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codeName="Ta_delovni_zvezek" defaultThemeVersion="124226"/>
  <mc:AlternateContent xmlns:mc="http://schemas.openxmlformats.org/markup-compatibility/2006">
    <mc:Choice Requires="x15">
      <x15ac:absPath xmlns:x15ac="http://schemas.microsoft.com/office/spreadsheetml/2010/11/ac" url="F:\DELO\POPISI 2021\56. LUZ MORS KRANJ\ZAKLEPANJE POPISOV DEC 2022\"/>
    </mc:Choice>
  </mc:AlternateContent>
  <xr:revisionPtr revIDLastSave="0" documentId="13_ncr:1_{C3141055-F0CF-4153-9A96-378330C93F6F}" xr6:coauthVersionLast="47" xr6:coauthVersionMax="47" xr10:uidLastSave="{00000000-0000-0000-0000-000000000000}"/>
  <bookViews>
    <workbookView xWindow="-120" yWindow="-120" windowWidth="38640" windowHeight="21240" tabRatio="932" firstSheet="10" activeTab="16" xr2:uid="{00000000-000D-0000-FFFF-FFFF00000000}"/>
  </bookViews>
  <sheets>
    <sheet name="NASLOVNICA" sheetId="30" r:id="rId1"/>
    <sheet name="SKUPNA REKAPITULACIJA" sheetId="36" r:id="rId2"/>
    <sheet name="REKAPITULACIJA GO+ZU" sheetId="1" r:id="rId3"/>
    <sheet name="SPLOŠNA DOLOČILA " sheetId="59" r:id="rId4"/>
    <sheet name="A I. SPLOŠNA DELA" sheetId="33" r:id="rId5"/>
    <sheet name="A II. RUŠITVENA DELA " sheetId="37" r:id="rId6"/>
    <sheet name="A III. ZEMELJSKA DELA" sheetId="58" r:id="rId7"/>
    <sheet name="A IV. ZIDARSKA DELA" sheetId="3" r:id="rId8"/>
    <sheet name="A V. BETONSKA DELA" sheetId="41" r:id="rId9"/>
    <sheet name="A VI. TESARSKO OPAŽARSKA DELA" sheetId="42" r:id="rId10"/>
    <sheet name="B I.  KROVSKO KLEPARSKA DELA" sheetId="9" r:id="rId11"/>
    <sheet name="B II.KLJUČAVNIČARSKA DELA " sheetId="46" r:id="rId12"/>
    <sheet name="B III. ALU DELA" sheetId="57" r:id="rId13"/>
    <sheet name="B IV. SUHOMONTAŽNA DELA" sheetId="60" r:id="rId14"/>
    <sheet name="B V. SLIKOPLESKARSKA DELA" sheetId="21" r:id="rId15"/>
    <sheet name="B VI. FASADERSKA DELA" sheetId="23" r:id="rId16"/>
    <sheet name="C.GRADBENE KONSTRUKCIJE" sheetId="69" r:id="rId17"/>
    <sheet name="D. ZUNANJA UREDITEV" sheetId="52" r:id="rId18"/>
    <sheet name="E.NOTRANJA OPREMA" sheetId="61" r:id="rId19"/>
    <sheet name="F.ELEKTROINSTALACIJE H2" sheetId="63" r:id="rId20"/>
    <sheet name="G.STROJNE INSTALACIJE H2" sheetId="64" r:id="rId21"/>
    <sheet name="H.TEHNOLOGIJA" sheetId="68"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__c99999">#REF!</definedName>
    <definedName name="__dol2">#REF!</definedName>
    <definedName name="__xlnm_Print_Area_6">NA()</definedName>
    <definedName name="__xlnm_Print_Area_6_1">NA()</definedName>
    <definedName name="_1">#REF!</definedName>
    <definedName name="_c99999">#REF!</definedName>
    <definedName name="_dol2">#REF!</definedName>
    <definedName name="_xlnm._FilterDatabase" localSheetId="20" hidden="1">'G.STROJNE INSTALACIJE H2'!#REF!</definedName>
    <definedName name="_Toc289939629" localSheetId="20">#REF!</definedName>
    <definedName name="_Toc289939629">#REF!</definedName>
    <definedName name="_Toc289939629_1">#REF!</definedName>
    <definedName name="_Toc446844328">#REF!</definedName>
    <definedName name="_Toc80001668">#REF!</definedName>
    <definedName name="A">#REF!</definedName>
    <definedName name="aa">#REF!</definedName>
    <definedName name="agregat">#REF!</definedName>
    <definedName name="ANTIKOROZIJSKA_ZAŠČITA_SE_IZDELA_PO_NASLEDNJEM_SISTEMU" localSheetId="6">#REF!</definedName>
    <definedName name="ANTIKOROZIJSKA_ZAŠČITA_SE_IZDELA_PO_NASLEDNJEM_SISTEMU" localSheetId="17">#REF!</definedName>
    <definedName name="ANTIKOROZIJSKA_ZAŠČITA_SE_IZDELA_PO_NASLEDNJEM_SISTEMU">#REF!</definedName>
    <definedName name="b">#REF!</definedName>
    <definedName name="cc">#REF!</definedName>
    <definedName name="CENA" localSheetId="3">#REF!</definedName>
    <definedName name="CENA">[1]SGBOL!$D$1:$D$65536</definedName>
    <definedName name="cena_skupaj_v__">NA()</definedName>
    <definedName name="cena_skupaj_v___4">"#ref!"</definedName>
    <definedName name="CEVICU">#REF!</definedName>
    <definedName name="CEVIJE">#REF!</definedName>
    <definedName name="CEVINIRO">#REF!</definedName>
    <definedName name="CNS">#REF!</definedName>
    <definedName name="datum" localSheetId="6">[2]OSNOVA!#REF!</definedName>
    <definedName name="datum" localSheetId="17">[2]OSNOVA!#REF!</definedName>
    <definedName name="datum">[2]OSNOVA!#REF!</definedName>
    <definedName name="DDV">[2]OSNOVA!$B$40</definedName>
    <definedName name="DEL">[2]OSNOVA!$B$30</definedName>
    <definedName name="DF">[2]OSNOVA!$B$38</definedName>
    <definedName name="DobMont">[2]OSNOVA!$B$38</definedName>
    <definedName name="DOL">#REF!</definedName>
    <definedName name="DOO">#REF!</definedName>
    <definedName name="ENTALPIJA">#REF!</definedName>
    <definedName name="Excel_BuiltIn__FilterDatabase">#REF!</definedName>
    <definedName name="Excel_BuiltIn__FilterDatabase_1">#REF!</definedName>
    <definedName name="Excel_BuiltIn__FilterDatabase_2">'[3]popis C moc'!#REF!</definedName>
    <definedName name="Excel_BuiltIn__FilterDatabase_3">#REF!</definedName>
    <definedName name="Excel_BuiltIn__FilterDatabase_4">#REF!</definedName>
    <definedName name="Excel_BuiltIn__FilterDatabase_5">[4]SPLOŠNO!#REF!</definedName>
    <definedName name="Excel_BuiltIn__FilterDatabase_6">#REF!</definedName>
    <definedName name="Excel_BuiltIn_Print_Area_1">#REF!</definedName>
    <definedName name="Excel_BuiltIn_Print_Area_1_1">#REF!</definedName>
    <definedName name="Excel_BuiltIn_Print_Area_1_1_1_1">"$#REF!.$A$1:$F$625"</definedName>
    <definedName name="Excel_BuiltIn_Print_Area_2_1_3">#REF!</definedName>
    <definedName name="Excel_BuiltIn_Print_Area_3" localSheetId="6">#REF!</definedName>
    <definedName name="Excel_BuiltIn_Print_Area_3" localSheetId="17">#REF!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4_1_1">#REF!</definedName>
    <definedName name="Excel_BuiltIn_Print_Area_4_1_1_1">#REF!</definedName>
    <definedName name="Excel_BuiltIn_Print_Area_4_1_1_1_1">#REF!</definedName>
    <definedName name="Excel_BuiltIn_Print_Area_4_1_1_1_1_1">"$#REF!.$A$1:$F$65"</definedName>
    <definedName name="Excel_BuiltIn_Print_Area_5">[4]SPLOŠNO!#REF!</definedName>
    <definedName name="Excel_BuiltIn_Print_Area_5_1">#REF!</definedName>
    <definedName name="Excel_BuiltIn_Print_Area_5_1_1">#REF!</definedName>
    <definedName name="Excel_BuiltIn_Print_Area_5_1_1_1">"$#REF!.$A$1:$F$29"</definedName>
    <definedName name="Excel_BuiltIn_Print_Area_6">"#ref!"</definedName>
    <definedName name="Excel_BuiltIn_Print_Area_6_1">#REF!</definedName>
    <definedName name="Excel_BuiltIn_Print_Area_6_1_1">"$#REF!.$A$1:$F$136"</definedName>
    <definedName name="Excel_BuiltIn_Print_Area_7_1">#REF!</definedName>
    <definedName name="Excel_BuiltIn_Print_Titles_4" localSheetId="3">'[5]NEPREDVIDENA GR.DELA'!#REF!</definedName>
    <definedName name="Excel_BuiltIn_Print_Titles_4">'[5]NEPREDVIDENA GR.DELA'!#REF!</definedName>
    <definedName name="f">[6]GO!#REF!</definedName>
    <definedName name="FakStro" localSheetId="6">[2]OSNOVA!#REF!</definedName>
    <definedName name="FakStro" localSheetId="17">[2]OSNOVA!#REF!</definedName>
    <definedName name="FakStro" localSheetId="3">[2]OSNOVA!#REF!</definedName>
    <definedName name="FakStro">[2]OSNOVA!#REF!</definedName>
    <definedName name="FaktStro">[7]osnova!$B$14</definedName>
    <definedName name="FR" localSheetId="6">[2]OSNOVA!#REF!</definedName>
    <definedName name="FR" localSheetId="17">[2]OSNOVA!#REF!</definedName>
    <definedName name="FR">[2]OSNOVA!#REF!</definedName>
    <definedName name="FRD">[2]OSNOVA!$B$36</definedName>
    <definedName name="gu">[1]SGBOL!$C$1:$C$65536</definedName>
    <definedName name="HX">#REF!</definedName>
    <definedName name="investicija" localSheetId="6">#REF!</definedName>
    <definedName name="investicija" localSheetId="17">#REF!</definedName>
    <definedName name="investicija">#REF!</definedName>
    <definedName name="Izm_11.007">#REF!</definedName>
    <definedName name="Izm_11.009">#REF!</definedName>
    <definedName name="izves">#REF!</definedName>
    <definedName name="izvesek">#REF!</definedName>
    <definedName name="JEKLO_SD">#REF!</definedName>
    <definedName name="KANALI">#REF!</definedName>
    <definedName name="KOLIC" localSheetId="3">#REF!</definedName>
    <definedName name="KOLIC">[1]SGBOL!$C$1:$C$65536</definedName>
    <definedName name="krogelne_pipe">'[8]CENE MATERIALA'!$D$108:$F$122</definedName>
    <definedName name="KVSV5328A">#REF!</definedName>
    <definedName name="KVSV5329A">#REF!</definedName>
    <definedName name="l">#REF!</definedName>
    <definedName name="NAP">#REF!</definedName>
    <definedName name="nep_vent">'[8]CENE MATERIALA'!$D$220:$F$225</definedName>
    <definedName name="OBJEKT">[2]OSNOVA!$B$34</definedName>
    <definedName name="oddusek">#REF!</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ZN">[2]OSNOVA!$B$32</definedName>
    <definedName name="PID">#REF!</definedName>
    <definedName name="PODATKI">#REF!</definedName>
    <definedName name="_xlnm.Print_Area" localSheetId="4">'A I. SPLOŠNA DELA'!$A$1:$F$24</definedName>
    <definedName name="_xlnm.Print_Area" localSheetId="5">'A II. RUŠITVENA DELA '!$A$1:$F$33</definedName>
    <definedName name="_xlnm.Print_Area" localSheetId="6">#REF!</definedName>
    <definedName name="_xlnm.Print_Area" localSheetId="7">'A IV. ZIDARSKA DELA'!$A$1:$F$80</definedName>
    <definedName name="_xlnm.Print_Area" localSheetId="8">'A V. BETONSKA DELA'!$A$1:$F$20</definedName>
    <definedName name="_xlnm.Print_Area" localSheetId="9">'A VI. TESARSKO OPAŽARSKA DELA'!$A$1:$F$28</definedName>
    <definedName name="_xlnm.Print_Area" localSheetId="10">'B I.  KROVSKO KLEPARSKA DELA'!$A$1:$F$32</definedName>
    <definedName name="_xlnm.Print_Area" localSheetId="12">'B III. ALU DELA'!$A$1:$F$13</definedName>
    <definedName name="_xlnm.Print_Area" localSheetId="16">'C.GRADBENE KONSTRUKCIJE'!$A$1:$G$64</definedName>
    <definedName name="_xlnm.Print_Area" localSheetId="17">#REF!</definedName>
    <definedName name="_xlnm.Print_Area" localSheetId="18">'E.NOTRANJA OPREMA'!$A$1:$J$20</definedName>
    <definedName name="_xlnm.Print_Area" localSheetId="19">'F.ELEKTROINSTALACIJE H2'!$A$1:$F$685</definedName>
    <definedName name="_xlnm.Print_Area" localSheetId="20">'G.STROJNE INSTALACIJE H2'!$A$1:$F$275</definedName>
    <definedName name="_xlnm.Print_Area" localSheetId="0">NASLOVNICA!$A$1:$F$41</definedName>
    <definedName name="_xlnm.Print_Area" localSheetId="2">'REKAPITULACIJA GO+ZU'!$A$1:$F$55</definedName>
    <definedName name="_xlnm.Print_Area" localSheetId="1">'SKUPNA REKAPITULACIJA'!$A$1:$F$45</definedName>
    <definedName name="_xlnm.Print_Area" localSheetId="3">'SPLOŠNA DOLOČILA '!$A$1:$D$174</definedName>
    <definedName name="_xlnm.Print_Area">#REF!</definedName>
    <definedName name="PPENT">#REF!</definedName>
    <definedName name="PPVOL">#REF!</definedName>
    <definedName name="Print_Area_MI">#REF!</definedName>
    <definedName name="Print_area_mi2">#REF!</definedName>
    <definedName name="qqqqqqqqqqqqqqqqqqq">#REF!</definedName>
    <definedName name="Reviz" localSheetId="17">[2]OSNOVA!#REF!</definedName>
    <definedName name="Reviz">[2]OSNOVA!#REF!</definedName>
    <definedName name="s_Prip_del">[9]Popis!#REF!</definedName>
    <definedName name="ser">#REF!</definedName>
    <definedName name="sev">[1]SGBOL!$D$1:$D$65536</definedName>
    <definedName name="solver_eng" localSheetId="16" hidden="1">1</definedName>
    <definedName name="solver_neg" localSheetId="16" hidden="1">1</definedName>
    <definedName name="solver_num" localSheetId="16" hidden="1">0</definedName>
    <definedName name="solver_opt" localSheetId="16" hidden="1">'C.GRADBENE KONSTRUKCIJE'!#REF!</definedName>
    <definedName name="solver_typ" localSheetId="16" hidden="1">1</definedName>
    <definedName name="solver_val" localSheetId="16" hidden="1">0</definedName>
    <definedName name="solver_ver" localSheetId="16" hidden="1">3</definedName>
    <definedName name="stmape" localSheetId="6">[2]OSNOVA!#REF!</definedName>
    <definedName name="stmape" localSheetId="17">[2]OSNOVA!#REF!</definedName>
    <definedName name="stmape">[2]OSNOVA!#REF!</definedName>
    <definedName name="stnac" localSheetId="17">[2]OSNOVA!#REF!</definedName>
    <definedName name="stnac">[2]OSNOVA!#REF!</definedName>
    <definedName name="stpro" localSheetId="17">[2]OSNOVA!#REF!</definedName>
    <definedName name="stpro">[2]OSNOVA!#REF!</definedName>
    <definedName name="SU_MONTDELA">[9]Popis!$F$77</definedName>
    <definedName name="SU_NABAVAMAT">[9]Popis!$F$110</definedName>
    <definedName name="SU_ZAKLJDELA">[9]Popis!$F$119</definedName>
    <definedName name="SU_ZEMDELA">[9]Popis!$F$58</definedName>
    <definedName name="svetilka">#REF!</definedName>
    <definedName name="TecEURO">[7]osnova!$B$12</definedName>
    <definedName name="_xlnm.Print_Titles" localSheetId="5">'A II. RUŠITVENA DELA '!$1:$2</definedName>
    <definedName name="_xlnm.Print_Titles" localSheetId="6">'A III. ZEMELJSKA DELA'!$1:$2</definedName>
    <definedName name="_xlnm.Print_Titles" localSheetId="7">'A IV. ZIDARSKA DELA'!$1:$2</definedName>
    <definedName name="_xlnm.Print_Titles" localSheetId="8">'A V. BETONSKA DELA'!$1:$2</definedName>
    <definedName name="_xlnm.Print_Titles" localSheetId="9">'A VI. TESARSKO OPAŽARSKA DELA'!$1:$2</definedName>
    <definedName name="_xlnm.Print_Titles" localSheetId="10">'B I.  KROVSKO KLEPARSKA DELA'!$1:$2</definedName>
    <definedName name="_xlnm.Print_Titles" localSheetId="11">'B II.KLJUČAVNIČARSKA DELA '!$1:$2</definedName>
    <definedName name="_xlnm.Print_Titles" localSheetId="12">'B III. ALU DELA'!$1:$2</definedName>
    <definedName name="_xlnm.Print_Titles" localSheetId="13">'B IV. SUHOMONTAŽNA DELA'!$1:$2</definedName>
    <definedName name="_xlnm.Print_Titles" localSheetId="15">'B VI. FASADERSKA DELA'!$1:$2</definedName>
    <definedName name="_xlnm.Print_Titles" localSheetId="16">'C.GRADBENE KONSTRUKCIJE'!$1:$2</definedName>
    <definedName name="_xlnm.Print_Titles" localSheetId="17">'D. ZUNANJA UREDITEV'!$1:$2</definedName>
    <definedName name="_xlnm.Print_Titles" localSheetId="3">#REF!</definedName>
    <definedName name="_xlnm.Print_Titles">#REF!</definedName>
    <definedName name="tocka" localSheetId="17">[2]OSNOVA!#REF!</definedName>
    <definedName name="tocka">[2]OSNOVA!#REF!</definedName>
    <definedName name="totem">#REF!</definedName>
    <definedName name="totm">#REF!</definedName>
    <definedName name="V6F15F304">#REF!</definedName>
    <definedName name="VISZR">#REF!</definedName>
    <definedName name="voda">#REF!</definedName>
    <definedName name="WER" localSheetId="6">#REF!</definedName>
    <definedName name="WER" localSheetId="17">#REF!</definedName>
    <definedName name="WER">#REF!</definedName>
    <definedName name="xx">'[10]CEHLKL-6-12'!$B$12:$H$997</definedName>
    <definedName name="Y">#REF!</definedName>
    <definedName name="z">[11]VODOVOD!#REF!</definedName>
    <definedName name="zastavka">#REF!</definedName>
    <definedName name="_xlnm.Database">#REF!</definedName>
  </definedNames>
  <calcPr calcId="191029"/>
</workbook>
</file>

<file path=xl/calcChain.xml><?xml version="1.0" encoding="utf-8"?>
<calcChain xmlns="http://schemas.openxmlformats.org/spreadsheetml/2006/main">
  <c r="F232" i="64" l="1"/>
  <c r="F230" i="64"/>
  <c r="F226" i="64"/>
  <c r="F224" i="64"/>
  <c r="F222" i="64"/>
  <c r="F220" i="64"/>
  <c r="F216" i="64"/>
  <c r="F212" i="64"/>
  <c r="F207" i="64"/>
  <c r="F201" i="64"/>
  <c r="F197" i="64"/>
  <c r="F194" i="64"/>
  <c r="F190" i="64"/>
  <c r="F150" i="64"/>
  <c r="F148" i="64"/>
  <c r="F145" i="64"/>
  <c r="F140" i="64"/>
  <c r="F136" i="64"/>
  <c r="F133" i="64"/>
  <c r="F130" i="64"/>
  <c r="F126" i="64"/>
  <c r="F120" i="64"/>
  <c r="F114" i="64"/>
  <c r="F112" i="64"/>
  <c r="F108" i="64"/>
  <c r="F103" i="64"/>
  <c r="F101" i="64"/>
  <c r="F97" i="64"/>
  <c r="F94" i="64"/>
  <c r="F90" i="64"/>
  <c r="F87" i="64"/>
  <c r="F80" i="64"/>
  <c r="F75" i="64"/>
  <c r="F72" i="64"/>
  <c r="F69" i="64"/>
  <c r="F64" i="64"/>
  <c r="F60" i="64"/>
  <c r="F53" i="64"/>
  <c r="F45" i="64"/>
  <c r="A28" i="64"/>
  <c r="F22" i="64"/>
  <c r="F9" i="64" s="1"/>
  <c r="A48" i="64" l="1"/>
  <c r="C55" i="69"/>
  <c r="C60" i="69" s="1"/>
  <c r="G54" i="69"/>
  <c r="G53" i="69"/>
  <c r="G52" i="69"/>
  <c r="G55" i="69" s="1"/>
  <c r="C50" i="69"/>
  <c r="C59" i="69" s="1"/>
  <c r="G49" i="69"/>
  <c r="G47" i="69"/>
  <c r="G46" i="69"/>
  <c r="G45" i="69"/>
  <c r="G43" i="69"/>
  <c r="G42" i="69"/>
  <c r="G41" i="69"/>
  <c r="G40" i="69"/>
  <c r="G39" i="69"/>
  <c r="G37" i="69"/>
  <c r="G36" i="69"/>
  <c r="G35" i="69"/>
  <c r="G34" i="69"/>
  <c r="G33" i="69"/>
  <c r="G32" i="69"/>
  <c r="G31" i="69"/>
  <c r="G30" i="69"/>
  <c r="G29" i="69"/>
  <c r="G28" i="69"/>
  <c r="G27" i="69"/>
  <c r="G26" i="69"/>
  <c r="G24" i="69"/>
  <c r="G23" i="69"/>
  <c r="G22" i="69"/>
  <c r="G21" i="69"/>
  <c r="G20" i="69"/>
  <c r="G19" i="69"/>
  <c r="G18" i="69"/>
  <c r="C15" i="69"/>
  <c r="C58" i="69" s="1"/>
  <c r="A15" i="69"/>
  <c r="A58" i="69" s="1"/>
  <c r="G14" i="69"/>
  <c r="G12" i="69"/>
  <c r="G11" i="69"/>
  <c r="G10" i="69"/>
  <c r="G9" i="69"/>
  <c r="G7" i="69"/>
  <c r="G6" i="69"/>
  <c r="G5" i="69"/>
  <c r="G15" i="69" l="1"/>
  <c r="G58" i="69" s="1"/>
  <c r="G50" i="69"/>
  <c r="A56" i="64"/>
  <c r="G60" i="69"/>
  <c r="G59" i="69"/>
  <c r="A16" i="69"/>
  <c r="A50" i="69" s="1"/>
  <c r="G61" i="69" l="1"/>
  <c r="A62" i="64"/>
  <c r="G62" i="69"/>
  <c r="F10" i="36" s="1"/>
  <c r="G63" i="69"/>
  <c r="G64" i="69" s="1"/>
  <c r="A59" i="69"/>
  <c r="A51" i="69"/>
  <c r="A55" i="69" s="1"/>
  <c r="A60" i="69" s="1"/>
  <c r="A68" i="64" l="1"/>
  <c r="A71" i="64" s="1"/>
  <c r="F36" i="1"/>
  <c r="F38" i="1" s="1"/>
  <c r="F5" i="58"/>
  <c r="F20" i="36"/>
  <c r="A74" i="64" l="1"/>
  <c r="A82" i="64"/>
  <c r="A77" i="64"/>
  <c r="F40" i="1"/>
  <c r="F11" i="64"/>
  <c r="A89" i="64" l="1"/>
  <c r="F13" i="64"/>
  <c r="F12" i="64" s="1"/>
  <c r="F18" i="36"/>
  <c r="A92" i="64" l="1"/>
  <c r="A96" i="64" s="1"/>
  <c r="A99" i="64" l="1"/>
  <c r="A103" i="64" s="1"/>
  <c r="A105" i="64" s="1"/>
  <c r="A111" i="64" s="1"/>
  <c r="A114" i="64" s="1"/>
  <c r="A118" i="64" s="1"/>
  <c r="A122" i="64" l="1"/>
  <c r="A128" i="64" s="1"/>
  <c r="A132" i="64" l="1"/>
  <c r="A135" i="64" l="1"/>
  <c r="A138" i="64" l="1"/>
  <c r="A142" i="64" s="1"/>
  <c r="A147" i="64" s="1"/>
  <c r="A150" i="64" s="1"/>
  <c r="A154" i="64" s="1"/>
  <c r="A193" i="64" l="1"/>
  <c r="A196" i="64" s="1"/>
  <c r="A199" i="64" l="1"/>
  <c r="A205" i="64" l="1"/>
  <c r="A210" i="64" s="1"/>
  <c r="A215" i="64" s="1"/>
  <c r="A220" i="64" s="1"/>
  <c r="A222" i="64" s="1"/>
  <c r="A224" i="64" s="1"/>
  <c r="A226" i="64" s="1"/>
  <c r="A230" i="64" s="1"/>
  <c r="A232" i="64" s="1"/>
  <c r="F681" i="63" l="1"/>
  <c r="F679" i="63"/>
  <c r="F677" i="63"/>
  <c r="F675" i="63"/>
  <c r="F673" i="63"/>
  <c r="F671" i="63"/>
  <c r="F669" i="63"/>
  <c r="F667" i="63"/>
  <c r="F660" i="63"/>
  <c r="F659" i="63"/>
  <c r="F658" i="63"/>
  <c r="F657" i="63"/>
  <c r="F656" i="63"/>
  <c r="F655" i="63"/>
  <c r="F654" i="63"/>
  <c r="F653" i="63"/>
  <c r="F652" i="63"/>
  <c r="F651" i="63"/>
  <c r="F650" i="63"/>
  <c r="F649" i="63"/>
  <c r="F648" i="63"/>
  <c r="F647" i="63"/>
  <c r="F646" i="63"/>
  <c r="F645" i="63"/>
  <c r="F637" i="63"/>
  <c r="F636" i="63"/>
  <c r="F635" i="63"/>
  <c r="F634" i="63"/>
  <c r="F633" i="63"/>
  <c r="F632" i="63"/>
  <c r="F631" i="63"/>
  <c r="F630" i="63"/>
  <c r="F629" i="63"/>
  <c r="F628" i="63"/>
  <c r="F627" i="63"/>
  <c r="F626" i="63"/>
  <c r="F625" i="63"/>
  <c r="F624" i="63"/>
  <c r="F616" i="63"/>
  <c r="F615" i="63"/>
  <c r="F614" i="63"/>
  <c r="F613" i="63"/>
  <c r="F612" i="63"/>
  <c r="F611" i="63"/>
  <c r="F610" i="63"/>
  <c r="F609" i="63"/>
  <c r="F608" i="63"/>
  <c r="F607" i="63"/>
  <c r="F606" i="63"/>
  <c r="F605" i="63"/>
  <c r="F604" i="63"/>
  <c r="F603" i="63"/>
  <c r="F602" i="63"/>
  <c r="F601" i="63"/>
  <c r="F600" i="63"/>
  <c r="F599" i="63"/>
  <c r="F598" i="63"/>
  <c r="F592" i="63"/>
  <c r="F591" i="63"/>
  <c r="F590" i="63"/>
  <c r="F589" i="63"/>
  <c r="F588" i="63"/>
  <c r="F587" i="63"/>
  <c r="F586" i="63"/>
  <c r="F585" i="63"/>
  <c r="F584" i="63"/>
  <c r="F583" i="63"/>
  <c r="F582" i="63"/>
  <c r="F581" i="63"/>
  <c r="F580" i="63"/>
  <c r="F579" i="63"/>
  <c r="F578" i="63"/>
  <c r="F594" i="63" s="1"/>
  <c r="F570" i="63"/>
  <c r="F569" i="63"/>
  <c r="F568" i="63"/>
  <c r="F567" i="63"/>
  <c r="F566" i="63"/>
  <c r="F565" i="63"/>
  <c r="F564" i="63"/>
  <c r="F562" i="63"/>
  <c r="F561" i="63"/>
  <c r="F560" i="63"/>
  <c r="F559" i="63"/>
  <c r="F558" i="63"/>
  <c r="F557" i="63"/>
  <c r="F556" i="63"/>
  <c r="F554" i="63"/>
  <c r="F552" i="63"/>
  <c r="A552" i="63"/>
  <c r="A554" i="63" s="1"/>
  <c r="A556" i="63" s="1"/>
  <c r="A557" i="63" s="1"/>
  <c r="F550" i="63"/>
  <c r="D548" i="63"/>
  <c r="F548" i="63" s="1"/>
  <c r="F547" i="63"/>
  <c r="F545" i="63"/>
  <c r="F543" i="63"/>
  <c r="F541" i="63"/>
  <c r="F539" i="63"/>
  <c r="F537" i="63"/>
  <c r="F535" i="63"/>
  <c r="F533" i="63"/>
  <c r="F531" i="63"/>
  <c r="F529" i="63"/>
  <c r="F527" i="63"/>
  <c r="F525" i="63"/>
  <c r="F523" i="63"/>
  <c r="F522" i="63"/>
  <c r="F511" i="63"/>
  <c r="F509" i="63"/>
  <c r="F507" i="63"/>
  <c r="F505" i="63"/>
  <c r="F503" i="63"/>
  <c r="F501" i="63"/>
  <c r="F499" i="63"/>
  <c r="F497" i="63"/>
  <c r="F495" i="63"/>
  <c r="F493" i="63"/>
  <c r="F491" i="63"/>
  <c r="F489" i="63"/>
  <c r="F487" i="63"/>
  <c r="F484" i="63"/>
  <c r="F483" i="63"/>
  <c r="F480" i="63"/>
  <c r="F477" i="63"/>
  <c r="F476" i="63"/>
  <c r="F475" i="63"/>
  <c r="F472" i="63"/>
  <c r="F469" i="63"/>
  <c r="F467" i="63"/>
  <c r="F465" i="63"/>
  <c r="F463" i="63"/>
  <c r="F461" i="63"/>
  <c r="F459" i="63"/>
  <c r="F457" i="63"/>
  <c r="F455" i="63"/>
  <c r="F452" i="63"/>
  <c r="F451" i="63"/>
  <c r="F450" i="63"/>
  <c r="F447" i="63"/>
  <c r="F446" i="63"/>
  <c r="F445" i="63"/>
  <c r="F444" i="63"/>
  <c r="F441" i="63"/>
  <c r="F440" i="63"/>
  <c r="F439" i="63"/>
  <c r="F437" i="63"/>
  <c r="F434" i="63"/>
  <c r="F433" i="63"/>
  <c r="F432" i="63"/>
  <c r="F431" i="63"/>
  <c r="F430" i="63"/>
  <c r="F429" i="63"/>
  <c r="F426" i="63"/>
  <c r="F423" i="63"/>
  <c r="F422" i="63"/>
  <c r="F421" i="63"/>
  <c r="F420" i="63"/>
  <c r="F419" i="63"/>
  <c r="F418" i="63"/>
  <c r="F417" i="63"/>
  <c r="F416" i="63"/>
  <c r="F415" i="63"/>
  <c r="F413" i="63"/>
  <c r="F412" i="63"/>
  <c r="F411" i="63"/>
  <c r="F410" i="63"/>
  <c r="F408" i="63"/>
  <c r="F407" i="63"/>
  <c r="F406" i="63"/>
  <c r="F405" i="63"/>
  <c r="F404" i="63"/>
  <c r="F401" i="63"/>
  <c r="F400" i="63"/>
  <c r="F399" i="63"/>
  <c r="F398" i="63"/>
  <c r="F397" i="63"/>
  <c r="F395" i="63"/>
  <c r="A375" i="63"/>
  <c r="F370" i="63"/>
  <c r="F368" i="63"/>
  <c r="F366" i="63"/>
  <c r="F364" i="63"/>
  <c r="F362" i="63"/>
  <c r="F360" i="63"/>
  <c r="F356" i="63"/>
  <c r="F354" i="63"/>
  <c r="F352" i="63"/>
  <c r="F350" i="63"/>
  <c r="F348" i="63"/>
  <c r="F344" i="63"/>
  <c r="F342" i="63"/>
  <c r="A342" i="63"/>
  <c r="A344" i="63" s="1"/>
  <c r="A348" i="63" s="1"/>
  <c r="A350" i="63" s="1"/>
  <c r="A352" i="63" s="1"/>
  <c r="A354" i="63" s="1"/>
  <c r="A356" i="63" s="1"/>
  <c r="A360" i="63" s="1"/>
  <c r="A362" i="63" s="1"/>
  <c r="A364" i="63" s="1"/>
  <c r="A366" i="63" s="1"/>
  <c r="A368" i="63" s="1"/>
  <c r="F338" i="63"/>
  <c r="F336" i="63"/>
  <c r="F328" i="63"/>
  <c r="F327" i="63"/>
  <c r="F326" i="63"/>
  <c r="F325" i="63"/>
  <c r="F323" i="63"/>
  <c r="F322" i="63"/>
  <c r="F321" i="63"/>
  <c r="F320" i="63"/>
  <c r="F319" i="63"/>
  <c r="F318" i="63"/>
  <c r="F317" i="63"/>
  <c r="F316" i="63"/>
  <c r="F315" i="63"/>
  <c r="F313" i="63"/>
  <c r="F312" i="63"/>
  <c r="F302" i="63"/>
  <c r="F301" i="63"/>
  <c r="F300" i="63"/>
  <c r="F299" i="63"/>
  <c r="F298" i="63"/>
  <c r="F297" i="63"/>
  <c r="F296" i="63"/>
  <c r="F294" i="63"/>
  <c r="F293" i="63"/>
  <c r="F292" i="63"/>
  <c r="F291" i="63"/>
  <c r="F290" i="63"/>
  <c r="F289" i="63"/>
  <c r="F288" i="63"/>
  <c r="F287" i="63"/>
  <c r="F286" i="63"/>
  <c r="F285" i="63"/>
  <c r="F284" i="63"/>
  <c r="F283" i="63"/>
  <c r="F282" i="63"/>
  <c r="F281" i="63"/>
  <c r="F280" i="63"/>
  <c r="F279" i="63"/>
  <c r="F278" i="63"/>
  <c r="F277" i="63"/>
  <c r="F276" i="63"/>
  <c r="F275" i="63"/>
  <c r="F274" i="63"/>
  <c r="F273" i="63"/>
  <c r="F272" i="63"/>
  <c r="F271" i="63"/>
  <c r="F270" i="63"/>
  <c r="F269" i="63"/>
  <c r="F268" i="63"/>
  <c r="F266" i="63"/>
  <c r="F259" i="63"/>
  <c r="F255" i="63"/>
  <c r="F253" i="63"/>
  <c r="F251" i="63"/>
  <c r="F250" i="63"/>
  <c r="F249" i="63"/>
  <c r="F246" i="63"/>
  <c r="F244" i="63"/>
  <c r="F242" i="63"/>
  <c r="F241" i="63"/>
  <c r="F240" i="63"/>
  <c r="F239" i="63"/>
  <c r="F238" i="63"/>
  <c r="F235" i="63"/>
  <c r="F233" i="63"/>
  <c r="F231" i="63"/>
  <c r="F230" i="63"/>
  <c r="F227" i="63"/>
  <c r="F225" i="63"/>
  <c r="F223" i="63"/>
  <c r="F221" i="63"/>
  <c r="F219" i="63"/>
  <c r="F217" i="63"/>
  <c r="F214" i="63"/>
  <c r="F213" i="63"/>
  <c r="F210" i="63"/>
  <c r="F208" i="63"/>
  <c r="F205" i="63"/>
  <c r="F204" i="63"/>
  <c r="F201" i="63"/>
  <c r="F200" i="63"/>
  <c r="F199" i="63"/>
  <c r="F198" i="63"/>
  <c r="F197" i="63"/>
  <c r="F196" i="63"/>
  <c r="A195" i="63"/>
  <c r="A203" i="63" s="1"/>
  <c r="F193" i="63"/>
  <c r="F192" i="63"/>
  <c r="F191" i="63"/>
  <c r="F190" i="63"/>
  <c r="F189" i="63"/>
  <c r="F186" i="63"/>
  <c r="F185" i="63"/>
  <c r="F184" i="63"/>
  <c r="F183" i="63"/>
  <c r="F182" i="63"/>
  <c r="F181" i="63"/>
  <c r="F180" i="63"/>
  <c r="F179" i="63"/>
  <c r="F178" i="63"/>
  <c r="F177" i="63"/>
  <c r="F176" i="63"/>
  <c r="F175" i="63"/>
  <c r="F172" i="63"/>
  <c r="F171" i="63"/>
  <c r="F170" i="63"/>
  <c r="F169" i="63"/>
  <c r="F168" i="63"/>
  <c r="F165" i="63"/>
  <c r="F163" i="63"/>
  <c r="F161" i="63"/>
  <c r="F159" i="63"/>
  <c r="F157" i="63"/>
  <c r="F155" i="63"/>
  <c r="F153" i="63"/>
  <c r="F151" i="63"/>
  <c r="F150" i="63"/>
  <c r="F149" i="63"/>
  <c r="F146" i="63"/>
  <c r="F144" i="63"/>
  <c r="F142" i="63"/>
  <c r="F141" i="63"/>
  <c r="F138" i="63"/>
  <c r="A131" i="63"/>
  <c r="F129" i="63"/>
  <c r="F128" i="63"/>
  <c r="F126" i="63"/>
  <c r="F124" i="63"/>
  <c r="F122" i="63"/>
  <c r="F120" i="63"/>
  <c r="F116" i="63"/>
  <c r="F114" i="63"/>
  <c r="F112" i="63"/>
  <c r="F111" i="63"/>
  <c r="F109" i="63"/>
  <c r="F107" i="63"/>
  <c r="F34" i="52"/>
  <c r="F32" i="52"/>
  <c r="F30" i="52"/>
  <c r="F28" i="52"/>
  <c r="F26" i="52"/>
  <c r="F24" i="52"/>
  <c r="F22" i="52"/>
  <c r="F19" i="52"/>
  <c r="F17" i="52"/>
  <c r="F15" i="52"/>
  <c r="F13" i="52"/>
  <c r="F11" i="52"/>
  <c r="F9" i="52"/>
  <c r="F7" i="52"/>
  <c r="F5" i="52"/>
  <c r="F22" i="42"/>
  <c r="F618" i="63" l="1"/>
  <c r="F305" i="63"/>
  <c r="E36" i="52"/>
  <c r="F36" i="52" s="1"/>
  <c r="E513" i="63"/>
  <c r="F513" i="63" s="1"/>
  <c r="F515" i="63" s="1"/>
  <c r="F76" i="63" s="1"/>
  <c r="E375" i="63"/>
  <c r="F375" i="63" s="1"/>
  <c r="F330" i="63"/>
  <c r="F70" i="63" s="1"/>
  <c r="F662" i="63"/>
  <c r="F86" i="63" s="1"/>
  <c r="E683" i="63"/>
  <c r="F683" i="63" s="1"/>
  <c r="F685" i="63" s="1"/>
  <c r="F88" i="63" s="1"/>
  <c r="E257" i="63"/>
  <c r="F257" i="63" s="1"/>
  <c r="F261" i="63" s="1"/>
  <c r="F66" i="63" s="1"/>
  <c r="E563" i="63"/>
  <c r="F563" i="63" s="1"/>
  <c r="F572" i="63" s="1"/>
  <c r="F78" i="63" s="1"/>
  <c r="F639" i="63"/>
  <c r="F84" i="63" s="1"/>
  <c r="F82" i="63"/>
  <c r="F80" i="63"/>
  <c r="F68" i="63"/>
  <c r="E371" i="63"/>
  <c r="F371" i="63" s="1"/>
  <c r="F376" i="63" s="1"/>
  <c r="F72" i="63" s="1"/>
  <c r="E131" i="63"/>
  <c r="F131" i="63" s="1"/>
  <c r="F133" i="63" s="1"/>
  <c r="F64" i="63" s="1"/>
  <c r="E373" i="63"/>
  <c r="F373" i="63" s="1"/>
  <c r="F38" i="52" l="1"/>
  <c r="F12" i="36" s="1"/>
  <c r="E90" i="63"/>
  <c r="F90" i="63" s="1"/>
  <c r="F93" i="63" s="1"/>
  <c r="F16" i="36" s="1"/>
  <c r="F44" i="1" l="1"/>
  <c r="F94" i="63"/>
  <c r="F95" i="63" s="1"/>
  <c r="F46" i="1" l="1"/>
  <c r="F48" i="1" s="1"/>
  <c r="F12" i="41"/>
  <c r="F16" i="41"/>
  <c r="F63" i="3" l="1"/>
  <c r="F9" i="37"/>
  <c r="F11" i="37"/>
  <c r="F16" i="61"/>
  <c r="F15" i="61"/>
  <c r="F14" i="61"/>
  <c r="A3" i="61"/>
  <c r="F19" i="42"/>
  <c r="F5" i="60"/>
  <c r="E7" i="60" l="1"/>
  <c r="F7" i="60"/>
  <c r="F9" i="60" s="1"/>
  <c r="F18" i="61"/>
  <c r="F14" i="36" s="1"/>
  <c r="F59" i="3"/>
  <c r="F21" i="1" l="1"/>
  <c r="F17" i="42"/>
  <c r="F15" i="42"/>
  <c r="F9" i="42"/>
  <c r="F12" i="42"/>
  <c r="F51" i="3"/>
  <c r="F45" i="3"/>
  <c r="F69" i="3"/>
  <c r="F47" i="3"/>
  <c r="F43" i="3"/>
  <c r="F41" i="3"/>
  <c r="F39" i="3" l="1"/>
  <c r="F29" i="3" l="1"/>
  <c r="F27" i="3"/>
  <c r="F25" i="3"/>
  <c r="F14" i="41" l="1"/>
  <c r="F23" i="3" l="1"/>
  <c r="F15" i="37" l="1"/>
  <c r="F9" i="46" l="1"/>
  <c r="F7" i="46"/>
  <c r="F11" i="46"/>
  <c r="F15" i="46"/>
  <c r="F13" i="46"/>
  <c r="F14" i="23" l="1"/>
  <c r="F28" i="9"/>
  <c r="F25" i="37"/>
  <c r="F7" i="58"/>
  <c r="F15" i="58"/>
  <c r="F13" i="58"/>
  <c r="F11" i="58"/>
  <c r="F9" i="58"/>
  <c r="F29" i="37"/>
  <c r="E17" i="58" l="1"/>
  <c r="F17" i="58" s="1"/>
  <c r="F19" i="58" l="1"/>
  <c r="F9" i="1" s="1"/>
  <c r="F7" i="57"/>
  <c r="F17" i="21"/>
  <c r="F13" i="21"/>
  <c r="F11" i="21"/>
  <c r="F10" i="21"/>
  <c r="F15" i="21"/>
  <c r="F10" i="9"/>
  <c r="F26" i="9"/>
  <c r="F20" i="9"/>
  <c r="F18" i="9"/>
  <c r="F16" i="9"/>
  <c r="F12" i="9"/>
  <c r="F8" i="9"/>
  <c r="F6" i="9"/>
  <c r="F55" i="3"/>
  <c r="F61" i="3"/>
  <c r="F65" i="3"/>
  <c r="F67" i="3"/>
  <c r="F57" i="3" l="1"/>
  <c r="F37" i="3" l="1"/>
  <c r="F33" i="3"/>
  <c r="F19" i="3"/>
  <c r="F21" i="3" l="1"/>
  <c r="F15" i="3"/>
  <c r="F17" i="3"/>
  <c r="F13" i="3" l="1"/>
  <c r="F9" i="3"/>
  <c r="F6" i="41" l="1"/>
  <c r="F23" i="37" l="1"/>
  <c r="F5" i="37" l="1"/>
  <c r="F71" i="3" l="1"/>
  <c r="F76" i="3"/>
  <c r="F75" i="3"/>
  <c r="F74" i="3"/>
  <c r="F49" i="3" l="1"/>
  <c r="F21" i="37" l="1"/>
  <c r="F13" i="37" l="1"/>
  <c r="F9" i="57" l="1"/>
  <c r="F5" i="57"/>
  <c r="E11" i="57" l="1"/>
  <c r="F11" i="57"/>
  <c r="F13" i="57" s="1"/>
  <c r="F10" i="23"/>
  <c r="F12" i="23"/>
  <c r="F20" i="1" l="1"/>
  <c r="F24" i="9"/>
  <c r="F22" i="9"/>
  <c r="F14" i="9"/>
  <c r="E30" i="9" l="1"/>
  <c r="F30" i="9" s="1"/>
  <c r="F32" i="9" s="1"/>
  <c r="F18" i="1"/>
  <c r="F24" i="42"/>
  <c r="F6" i="42"/>
  <c r="F9" i="41"/>
  <c r="E26" i="42" l="1"/>
  <c r="F26" i="42"/>
  <c r="F28" i="42" s="1"/>
  <c r="F12" i="1" s="1"/>
  <c r="G15" i="33"/>
  <c r="F15" i="33"/>
  <c r="G13" i="33" l="1"/>
  <c r="F13" i="33"/>
  <c r="G11" i="33"/>
  <c r="F11" i="33"/>
  <c r="F5" i="46" l="1"/>
  <c r="E17" i="46" l="1"/>
  <c r="F17" i="46" s="1"/>
  <c r="F19" i="46" s="1"/>
  <c r="F16" i="23"/>
  <c r="F19" i="1" l="1"/>
  <c r="F5" i="3"/>
  <c r="F31" i="3" l="1"/>
  <c r="E78" i="3" s="1"/>
  <c r="F35" i="3"/>
  <c r="F53" i="3"/>
  <c r="F78" i="3" l="1"/>
  <c r="F80" i="3" s="1"/>
  <c r="F10" i="1" s="1"/>
  <c r="F7" i="21"/>
  <c r="F5" i="21"/>
  <c r="E19" i="21" l="1"/>
  <c r="F19" i="21"/>
  <c r="F21" i="21" l="1"/>
  <c r="F22" i="1" s="1"/>
  <c r="E18" i="41"/>
  <c r="F18" i="41" s="1"/>
  <c r="F20" i="41" s="1"/>
  <c r="F11" i="1" s="1"/>
  <c r="F19" i="37" l="1"/>
  <c r="F27" i="37"/>
  <c r="F17" i="37"/>
  <c r="F5" i="23" l="1"/>
  <c r="F7" i="37" l="1"/>
  <c r="E31" i="37" l="1"/>
  <c r="F31" i="37"/>
  <c r="F33" i="37" s="1"/>
  <c r="F8" i="1" s="1"/>
  <c r="F9" i="23" l="1"/>
  <c r="E18" i="23" l="1"/>
  <c r="F18" i="23"/>
  <c r="F5" i="33"/>
  <c r="F20" i="23" l="1"/>
  <c r="F23" i="1" s="1"/>
  <c r="F24" i="1" s="1"/>
  <c r="G9" i="33"/>
  <c r="F9" i="33"/>
  <c r="G7" i="33"/>
  <c r="F7" i="33"/>
  <c r="F24" i="33" s="1"/>
  <c r="F7" i="1" s="1"/>
  <c r="F13" i="1" l="1"/>
  <c r="F8" i="36"/>
  <c r="F27" i="1" l="1"/>
  <c r="F51" i="1" s="1"/>
  <c r="F6" i="36" l="1"/>
  <c r="F22" i="36" s="1"/>
  <c r="F29" i="1"/>
  <c r="F31" i="1" l="1"/>
  <c r="F55" i="1" s="1"/>
  <c r="F53" i="1"/>
  <c r="F24" i="36"/>
  <c r="F26" i="36" s="1"/>
</calcChain>
</file>

<file path=xl/sharedStrings.xml><?xml version="1.0" encoding="utf-8"?>
<sst xmlns="http://schemas.openxmlformats.org/spreadsheetml/2006/main" count="2112" uniqueCount="1280">
  <si>
    <t>A</t>
  </si>
  <si>
    <t>GRADBENA DELA</t>
  </si>
  <si>
    <t>EUR</t>
  </si>
  <si>
    <t>SKUPAJ - GRADBENA DELA</t>
  </si>
  <si>
    <t>B</t>
  </si>
  <si>
    <t>OBRTNIŠKA DELA</t>
  </si>
  <si>
    <t>DDV</t>
  </si>
  <si>
    <t xml:space="preserve"> %</t>
  </si>
  <si>
    <t>šifra</t>
  </si>
  <si>
    <t>opis postavke</t>
  </si>
  <si>
    <t>enota</t>
  </si>
  <si>
    <t>količina</t>
  </si>
  <si>
    <t>EUR/enoto</t>
  </si>
  <si>
    <t>kom</t>
  </si>
  <si>
    <t>kpl</t>
  </si>
  <si>
    <t>m</t>
  </si>
  <si>
    <t>EUR/skupaj</t>
  </si>
  <si>
    <t>PONUDNIK:</t>
  </si>
  <si>
    <t>KRAJ:</t>
  </si>
  <si>
    <t>DATUM:</t>
  </si>
  <si>
    <r>
      <t>m</t>
    </r>
    <r>
      <rPr>
        <b/>
        <vertAlign val="superscript"/>
        <sz val="10"/>
        <rFont val="Arial Narrow"/>
        <family val="2"/>
        <charset val="238"/>
      </rPr>
      <t>2</t>
    </r>
  </si>
  <si>
    <t>SKUPAJ - OBRTNIŠKA DELA</t>
  </si>
  <si>
    <t>A I.</t>
  </si>
  <si>
    <t>A II.</t>
  </si>
  <si>
    <t>B I.</t>
  </si>
  <si>
    <t>VREDNOST A + B   BREZ DDV</t>
  </si>
  <si>
    <t>VREDNOST A + B   DEL Z DDV</t>
  </si>
  <si>
    <t>ŽIG IN PODPIS:</t>
  </si>
  <si>
    <t xml:space="preserve">KROVSKO KLEPARSKA DELA </t>
  </si>
  <si>
    <t xml:space="preserve">FASADERSKA DELA </t>
  </si>
  <si>
    <t>SKUPAJ  - FASADERSKA DELA</t>
  </si>
  <si>
    <t xml:space="preserve">SLIKOPLESKARSKA DELA </t>
  </si>
  <si>
    <t>B II.</t>
  </si>
  <si>
    <t>B III.</t>
  </si>
  <si>
    <t>B V.</t>
  </si>
  <si>
    <t>RUŠITVENA  DELA</t>
  </si>
  <si>
    <t>RUŠITVENA DELA</t>
  </si>
  <si>
    <t>SKUPAJ - SLIKOPLESKARSKA  DELA</t>
  </si>
  <si>
    <t>A I.1</t>
  </si>
  <si>
    <t>ur</t>
  </si>
  <si>
    <t>A I.3</t>
  </si>
  <si>
    <t>SKUPAJ  - RUŠITVENA  DELA</t>
  </si>
  <si>
    <t>FASADERSKA DELA</t>
  </si>
  <si>
    <t>INVESTITOR:</t>
  </si>
  <si>
    <t>OBJEKT:</t>
  </si>
  <si>
    <t>PROJEKTANT:</t>
  </si>
  <si>
    <t>ODGOVORNI VODJA PROJEKTA:</t>
  </si>
  <si>
    <t>A I.2</t>
  </si>
  <si>
    <t xml:space="preserve"> </t>
  </si>
  <si>
    <t>SKUPNA REKAPITULACIJA GO DEL</t>
  </si>
  <si>
    <t xml:space="preserve">SKUPNA REKAPITULACIJA </t>
  </si>
  <si>
    <t>VREDNOST DEL BREZ DDV</t>
  </si>
  <si>
    <t>ŠT.PROJEKTA:</t>
  </si>
  <si>
    <t>VREDNOST  DEL Z DDV</t>
  </si>
  <si>
    <t>Projektantski nadzor</t>
  </si>
  <si>
    <t>Izdelava in namestitev gradbiščne table, izdelane v skladu z GZ, ter odstranitev po končani gradnji.</t>
  </si>
  <si>
    <t>PREDMET:</t>
  </si>
  <si>
    <t>SPLOŠNA  DELA</t>
  </si>
  <si>
    <t>SKUPAJ  - SPLOŠNA  DELA</t>
  </si>
  <si>
    <t>SPLOŠNA DELA</t>
  </si>
  <si>
    <t>B II.1</t>
  </si>
  <si>
    <t>B I.1</t>
  </si>
  <si>
    <t>A II.3</t>
  </si>
  <si>
    <t>A II.4</t>
  </si>
  <si>
    <t>C</t>
  </si>
  <si>
    <t>Ureditev gradbišča skladno z veljavnimi pravilniki( ograja, deponije,  grabiščni kontejnerji, prenosni WC,opozorilnih tabel  in znakov zahtevanih po GZ,  priklop in ureditev gradbiščne elektro omarice in ureditev gradbiščne vodovodne instalacije)</t>
  </si>
  <si>
    <t>ZIDARSKA  DELA</t>
  </si>
  <si>
    <t>ZIDARSKA DELA</t>
  </si>
  <si>
    <t>SKUPAJ  - ZIDARSKA  DELA</t>
  </si>
  <si>
    <t>D</t>
  </si>
  <si>
    <t>STROJNE INSTALACIJE</t>
  </si>
  <si>
    <t>ELEKTRO INSTALACIJE</t>
  </si>
  <si>
    <t>Temeljito čiščenje vseh fasadnih površin z pranjem fasade z vodo pod pritiskom od 80 - 100 barov ( npr. Wap ). Premazovanje okuženih fasadnih površin z Algicidom ( Algicid : voda = 1 : 5 ). Nanos s čopičem, valjčkom ali brizganjem, drgnjenje še mokrega premaza s krtačo z naylonskimi vlakni, da se premaz speni; sušenje 6 - 8 ur.Ponovni premaz površin z razredčenim Algicidom, sušenje najmanj 12 ur</t>
  </si>
  <si>
    <t>A III.</t>
  </si>
  <si>
    <t>A III.3</t>
  </si>
  <si>
    <t>A III.4</t>
  </si>
  <si>
    <t>A III.5</t>
  </si>
  <si>
    <t>A III.6</t>
  </si>
  <si>
    <t>B III.1</t>
  </si>
  <si>
    <t>B IV.</t>
  </si>
  <si>
    <t>kg</t>
  </si>
  <si>
    <t>B V.1</t>
  </si>
  <si>
    <t xml:space="preserve"> Pri izvedbi fasade upoštevati, da se vse okenske in vratne odprtine obdelajo s PVC vogalniki z mrežico (vertikalni zunanji rob).  Vse kontaktne površine med špaletami in okvirji stavbnega pohištva (okna, vrata) se obdelajo z zaključno letvijo (npr. Baumit Fensteranschlussprofil). Na zunanjih robovih zgornjih - horizontalnih  špalet nad okni in vrati se vgradi PVC odkapni profil z mrežico, npr. Baumit Tropfkantenprofil.  Vsi vogali objekta morajo biti obdelani s PVC vogalniki, kot tudi izvedeno diagonalno armiranje s kosi armaturne mrežice dimenzij min. 30x50cm, na vseh vogalih okenskih in vratnih odprtin.              
V postavki zajeti vsa potrebna dela ( osnovni ometi, armirana mrežica, osnovni premaz, silikonski glajen omet 1,5 mm,..)!
</t>
  </si>
  <si>
    <t>BETONSKA  DELA</t>
  </si>
  <si>
    <t>Dobava in vgraditev podbetona C 12/15,nearmiranega debeline 10 cm.</t>
  </si>
  <si>
    <t>SKUPAJ  - BETONSKA DELA</t>
  </si>
  <si>
    <t>Montaža in demontaža fasadnih odrov z zaščitno ponjavo, z vsemi potrebnimi vertikalnimi in horizontalnimi prehodi na posamezne delovne platoje.  Izvedba po tehnologiji izvajalca.</t>
  </si>
  <si>
    <t xml:space="preserve">  </t>
  </si>
  <si>
    <t>Impregnacija sten z akrilno  emulzijo</t>
  </si>
  <si>
    <t>Zaščita izolacije z PVC bradavičasto membrano  kot npr.: Delta MS ali enakovredno, komplet z vsemi deli in prenosi</t>
  </si>
  <si>
    <t>Čiščenje objekta med gradnjo in po dokončanju del. Odvoz vseh odpadkov.</t>
  </si>
  <si>
    <t xml:space="preserve">KLJUČAVNIČARSKA DELA </t>
  </si>
  <si>
    <t>SKUPAJ  - KLJUČAVNIČARSKA  DELA</t>
  </si>
  <si>
    <t>A I.4</t>
  </si>
  <si>
    <t>Geomehanski nadzor s strani pooblaščenega geomehanika in zapis v gradbeni dnevnik.</t>
  </si>
  <si>
    <t>Splošno:
Izvajalec je dolžan pri izvajanju del urediti gradbišče vskladu z Zakonom o varstvu in zdravju pri delu in ostalimi zakonskimi določil. Dela  izvajati v skladu z veljavnimi tehničnimi predpisi, normativi in upoštevati predpise iz zdravja in varstva pri delu ter projektno dokumentacijo!</t>
  </si>
  <si>
    <t>A IV.</t>
  </si>
  <si>
    <t>A V.</t>
  </si>
  <si>
    <t>TESARSKO OPAŽARSKA  DELA</t>
  </si>
  <si>
    <t>A IV.4</t>
  </si>
  <si>
    <t>A V.1</t>
  </si>
  <si>
    <t>TESARSKO OPAŽARSKA DELA</t>
  </si>
  <si>
    <t>SKUPAJ  - TESARSKO OPAŽARSKA  DELA</t>
  </si>
  <si>
    <t>KLJUČAVNIČARSKA DELA</t>
  </si>
  <si>
    <t>SLIKOPLESKARSKA DELA</t>
  </si>
  <si>
    <t>C.</t>
  </si>
  <si>
    <t>Fina izravnava pred asfaltiranjem z dosipom finega materiala do 5 cm</t>
  </si>
  <si>
    <t xml:space="preserve">Rušenje betonskih peskolovilcev, vključno z vsem potrebnimi deli,nakladanjem in odvozom ruševin v trajno deponijo in plačilom takse. </t>
  </si>
  <si>
    <t>%</t>
  </si>
  <si>
    <t xml:space="preserve">ZUNANJA UREDITEV </t>
  </si>
  <si>
    <t>E</t>
  </si>
  <si>
    <t>ZUNANJA UREDITEV</t>
  </si>
  <si>
    <t>A I.6</t>
  </si>
  <si>
    <t>SKUPAJ  - ZUNANJA UREDITEV</t>
  </si>
  <si>
    <t xml:space="preserve">Naprava in odstranitev enostranskega opaža, s prenosom materiala, čiščenjem opaža, z vsemi pomožnimi deli in prenosi. </t>
  </si>
  <si>
    <t>B I.3</t>
  </si>
  <si>
    <t>B I.4</t>
  </si>
  <si>
    <t>B I.5</t>
  </si>
  <si>
    <t>B I.6</t>
  </si>
  <si>
    <t>B I.11</t>
  </si>
  <si>
    <t>SKUPAJ  - KROVSKO-KLEPARSKA  DELA</t>
  </si>
  <si>
    <t xml:space="preserve">ALU  DELA </t>
  </si>
  <si>
    <t>SKUPAJ  - ALU DELA</t>
  </si>
  <si>
    <t>ALU DELA</t>
  </si>
  <si>
    <t>A IV.11</t>
  </si>
  <si>
    <t>B I.2</t>
  </si>
  <si>
    <t>B I.7</t>
  </si>
  <si>
    <t>B I.8</t>
  </si>
  <si>
    <t>B I.9</t>
  </si>
  <si>
    <t>B I.10</t>
  </si>
  <si>
    <t>B III.3</t>
  </si>
  <si>
    <t>A IV.1</t>
  </si>
  <si>
    <t>A IV.10</t>
  </si>
  <si>
    <t>Razna gradbena pomoč v delu pri obrtniških in instalacijskih delih ter razna nepredvidena in dodatna dela. Obračun izvršiti na podlagi efektivnih ur po predhodnem vpisu nadzornega organa v gradbeni dnevnik, ocena števila ur</t>
  </si>
  <si>
    <t>▪ PK DELAVEC</t>
  </si>
  <si>
    <t>▪ KV DELAVEC</t>
  </si>
  <si>
    <t>▪ PNEVMATSKO KLADIVO</t>
  </si>
  <si>
    <t>A III.1</t>
  </si>
  <si>
    <t>A III.2</t>
  </si>
  <si>
    <t>Demontaža kleparskh izdelkov (žlebovi, vertiklane odtočne cevi),  vključno z nakladanjem in odvozom v trajno deponijo in plačilom takse.</t>
  </si>
  <si>
    <t xml:space="preserve">Odstranitev valovite salonitne kritine hangerja, zlaganje na lesene EU palete, zavijanje v UV gradbeno folijo in priprava skladno z vsemi predpisi za odvoz vključno z odvozom na trajno deponijo in plačilom takse.Upoštevati 20 % prekritja plošč. 
V ceni je potrebno upoštevati tudi vse potrebne meritve vrednosti azbesta pred, med in po izvedeni odstranitvi. </t>
  </si>
  <si>
    <t xml:space="preserve">Odtranitev steklenih površin na oknih z betonskimi mrežastimi okvirji,  vključno z nakladanjem in odvozom v trajno deponijo in plačilom takse. </t>
  </si>
  <si>
    <t>Demontaža obstoječih lesenih vrat drsnih vrat na jeklenih vodilih, kompletno z  nakladanjem na kamion in odvozom v javno deponijo in plačilom takse.Vrata dimenzije 800/345 cm.</t>
  </si>
  <si>
    <t xml:space="preserve">Rušenje betonskih mrežastih okvirjev oken debeline cca 6 cm,  vključno z nakladanjem in odvozom v trajno deponijo in plačilom takse. Predvidi se predvsem ročno delo. </t>
  </si>
  <si>
    <t xml:space="preserve">Rušenje betonskega nosilca pod žlebom vzdolž objekta dimenzije cca 30/10 cm,  vključno z nakladanjem in odvozom v trajno deponijo in plačilom takse. Predvidi se predvsem ročno delo. </t>
  </si>
  <si>
    <t xml:space="preserve">Rušenje pozidave ob sredinskem stebru na čelnih fasadah v širini cca 85 cm , debeline zidu 25 cm,  vključno z nakladanjem in odvozom v trajno deponijo in plačilom takse. Predvidi se predvsem ročno delo. </t>
  </si>
  <si>
    <t>▪ pod talno ploščo debeline 10 cm</t>
  </si>
  <si>
    <t>Pranje izkopanih zidov, temeljev z visokotlačnim čistilcem</t>
  </si>
  <si>
    <t xml:space="preserve">▪ 1x osnovni hladni premaz cele površine( npr IBITOL HS) </t>
  </si>
  <si>
    <t>Nabava, dobava  in vgradnja XPS KOTNE LETVE 5x5 cm za blažitev ostrega kota na področju prehoda hidroizolacije: tla-stena (preprečevanje ostrega pregiba varilnega traku in posledičnega trganja trakov zaradi zemeljskih posedkov) - XPS kotno letev  pred varjenjem pokriti s plastjo malte</t>
  </si>
  <si>
    <t>Nabava, dobava  in izdelava fleksibilne  izravnalne na površine za zagotovitev gladke površine pred izvedbo vertikalne hidroizolacije. Komplet z vsemi potrebnimi deli in prenosi do mesta vgraditve.</t>
  </si>
  <si>
    <t>Zaščita toplotne izolacije pod talno ploščo z PVC folijo, komplet z vsemi deli in prenosi</t>
  </si>
  <si>
    <t xml:space="preserve">Toplotna izolacija  pod talno ploščo  z  izolativnimi ploščami  iz ekstrudiranega polistirena - XPS d=10 cm, kot npr. FIBRAN xps 500-L ali enakovredno. Komplet z vsemi prenosi in materialom potrebnim za izvedbo. </t>
  </si>
  <si>
    <t xml:space="preserve">Toplotna izolacija fasadnega podstavka z  izolativnimi ploščami  iz ekstrudiranega polistirena - XPS d=5  cm, kot npr. FRAGMAT STIROCOKL ali enakovredno.Pritrjevanje poliuretansko lepilo ali bitumensko hladno lepilo. Komplet z vsemi prenosi in materialom potrebnim za izvedbo. </t>
  </si>
  <si>
    <t xml:space="preserve">Toplotna izolacija fasadnega podstavka z  izolativnimi ploščami  iz ekstrudiranega polistirena - XPS d=7  cm, kot npr. FRAGMAT STIROCOKL ali enakovredno.Pritrjevanje poliuretansko lepilo ali bitumensko hladno lepilo. Komplet z vsemi prenosi in materialom potrebnim za izvedbo. </t>
  </si>
  <si>
    <t>Dobava in finalna obdelava tlaka ( AB talne plošče )z mineralnim posipom kot TAL-M KVARC. Komplet z vsemi potrebnimi deli in prenosi.</t>
  </si>
  <si>
    <t xml:space="preserve">Strojno brušenje sten in stebrov. </t>
  </si>
  <si>
    <t>Kompletna dobava in montaža betonskega peskolovca Ø 40 cm, globine do 1,0 m, komplet z vsem potrebnim materialom za vgradnjo, zidarsko obdelavo vtokov, betonskim pokrovom.</t>
  </si>
  <si>
    <t>Dobava in polaganje betonskih pranih plošč 40/40 cm ob objektu, vključno z podbetonom debeline 5-10 cm. Komplet z vsemi potrebnimi deli in prenosi. Po detajlu D01.</t>
  </si>
  <si>
    <t>Dobava in izvedba cokla iz ene vrste  betonskih pranih plošč 40/40 cm ob objektu, z lepljenjem z lepilno malto na stirocokl. Komplet z vsemi potrebnimi deli in prenosi. Po detajlu D01.</t>
  </si>
  <si>
    <t xml:space="preserve">Dobava in izvedba toplotne izolacije nad vhodnim portalom z  izolativnimi ploščami  iz ekstrudiranega polistirena - XPS d= 8 cm v naklonu 1 %  od fasade kot npr. FIBRAN xps 300-L ali podobno.Pritrjevanje poliuretansko lepilo ali bitumensko hladno lepilo.Komplet z vsemi prenosi in materialom potrebnim za izvedbo. </t>
  </si>
  <si>
    <t>Vključno s vsem pritdilnim in spojnim materialom, obrobami in zaključnimi elementii, vsemi dodatnimi deli in prenosi. Po navodilih in detajlih izbranega proizvajalca!</t>
  </si>
  <si>
    <t>Dobava in izdelava slemena po tipskem detajlu proizvajalca, v barvani pocinkani pločevini, RAL barva 9006  enaka strešni kritini. Izvedba vseh potrebnih elementov.</t>
  </si>
  <si>
    <t xml:space="preserve">Dobava in montaža linijskih   snegolovov na strešini po navodilih proizvajalca. Izvedba v treh vrstah. .Barva snegolova enaka ostalim površinam RAL 9006.  </t>
  </si>
  <si>
    <t>Dobava izdelava in montaža čelne obrobe   r.š. 70-80 cm, v barvani pocinkani pločevini 2,0 mm, oblikovana, RAL 9006  barva enaka strešni kritini.</t>
  </si>
  <si>
    <t>Dobava izdelava in montaža odkapne pločevine   r.š. 25-30 cm, v barvani pocinkani pločevini 2,0 mm, oblikovana, RAL 9006  barva enaka strešni kritini.</t>
  </si>
  <si>
    <t>Dobava izdelava in montaža maske napušča   r.š. ca 30 cm, v barvani pocinkani pločevini 2,0 mm, oblikovana, RAL 9006  barva enaka strešni kritini.</t>
  </si>
  <si>
    <t>Dobava izdelava in montaža odkapne pločevine   r.š. ca 60  cm v barvani pocinkani pločevini 2,0 mm, oblikovana, RAL 9006  barva enaka strešni kritini.Pritrjevanje skozi XPS v AB konstrukcijo, vključno z nosilno podkonstrukcijo, stranskimi zaključki.</t>
  </si>
  <si>
    <t>Dobava in vgradnja kovinskega odbojnega stebrička iz okrogle cevi Ø 30 cm , d=5 mm, skupne višine 120 cm. Upoštevati podložno ploščo in pritrditev z vijaki.Teža enega stebra z pritrdilnim materialom ca 62 kg. Vgradnja betona zajeta posebej.</t>
  </si>
  <si>
    <t>Dobava izdelava in montaža obrobe strešne kupole 180/200 cm, v barvani pocinkani pločevini 2,0 mm, oblikovana, RAL 9006  barva enaka strešni kritini.</t>
  </si>
  <si>
    <t>Dodatno izvedba zaključnega sloja na prekladi vhodnega portala.</t>
  </si>
  <si>
    <t>Kompletna izdelava, dobava in montaža  vertikalne odtočne cevi fi 150, z vsemi preddeli, objemkami, pritrjevanjem kljuk z izvedbo priključka na odtočno cev in peskolov in ostalimi pomožnimi deli. Barva RAL 9006.</t>
  </si>
  <si>
    <t>Kompletna izdelava, dobava in montaža žleba, polkrožne oblike,r.š. 40 cm z  vsemi preddeli, pritrjevanjem kljuk in ostalimi pomožnimi deli. Žleb  v barvani pocinkani pločevini 0.6 mm, Barva RAL 9006.</t>
  </si>
  <si>
    <t>Pleskanje kovinskih odbojnih stebričkov. Zajeti je potrebno grobo čiščenje ( ščetka, smirkov papir ), premaz z temeljnim premazom in 2x premaz z finalnim premazom. Barvanje v pasovih v rastru izmenično po 10 cm v  RAL 1023 in RAL 9017. Po detajlu D09.</t>
  </si>
  <si>
    <t>▪ površine izmenično po 10 cm</t>
  </si>
  <si>
    <t>▪ Fasada debeline 12 cm RAL 6013</t>
  </si>
  <si>
    <t>▪ Fasada debeline 5 cm  RAL 6013</t>
  </si>
  <si>
    <t>▪ površine nad višino 2,15 m ( sredinski stebri)</t>
  </si>
  <si>
    <r>
      <t>Dobava in vgradnja dvižnih navojnih vrat v gradbeni odprtini 400/400 cm, po poziciji</t>
    </r>
    <r>
      <rPr>
        <b/>
        <sz val="10"/>
        <rFont val="Arial Narrow"/>
        <family val="2"/>
        <charset val="238"/>
      </rPr>
      <t xml:space="preserve"> RO1. </t>
    </r>
    <r>
      <rPr>
        <sz val="10"/>
        <rFont val="Arial Narrow"/>
        <family val="2"/>
        <charset val="238"/>
      </rPr>
      <t>Za podrobnejši opis vrat glej opis v shemi. V celoti upoštevati zahteve v opisu sheme.</t>
    </r>
  </si>
  <si>
    <r>
      <t>Dobava in vgradnja dvodelnega okna v gradbeni odprtini 260/160 cm, po poziciji</t>
    </r>
    <r>
      <rPr>
        <b/>
        <sz val="10"/>
        <rFont val="Arial Narrow"/>
        <family val="2"/>
        <charset val="238"/>
      </rPr>
      <t xml:space="preserve"> O1. </t>
    </r>
    <r>
      <rPr>
        <sz val="10"/>
        <rFont val="Arial Narrow"/>
        <family val="2"/>
        <charset val="238"/>
      </rPr>
      <t>Za podrobnejši opis okna glej opis v shemi. V ceni upoštevati zahteve po opisu.</t>
    </r>
  </si>
  <si>
    <t>▪ robni opaž talne plošče  višine 30  cm</t>
  </si>
  <si>
    <t>Nepredvidena dela 10 %</t>
  </si>
  <si>
    <t>m2</t>
  </si>
  <si>
    <t>m1</t>
  </si>
  <si>
    <t>Izvedba kontaktno tankoslojnega fasadnega sistema s fasadnimi lamelami iz kamene volne, razred odziva na ogenj A1 po SIST EN 13501-1, toplotna prevodnost λ  = 0,034  W/mK,klasifikacijska oznaka izolacijskega materiala:MW-EN 13162-T5-CS(10)25-TR7,5-WS-WL(P)-MU1,npr. Knauf Insulation FKDN-S Thermal,debelina  glede na preračun gradbene fizike. Pred pričetkom del je potrebno preveriti kvaliteto in ravnost podlage ter izvesti vsa pripravljalna dela.</t>
  </si>
  <si>
    <t xml:space="preserve">Odstranitev obstoječe strelovodne napeljave, vključno z nakladanjem in odvozom v trajno deponijo in plačilom takse. ( 220 m) </t>
  </si>
  <si>
    <t>2x slikanje  strešnih betonskih nosilcev z barvo za beton kot npr JUB Takrill Classic  ali enakovredno. Barva po RAL 9002.</t>
  </si>
  <si>
    <t>ZEMELJSKA  DELA</t>
  </si>
  <si>
    <t>Planiranje dna izkopa na ± 1 cm, po izkopu gradbene jame. Planiranje z  odkopom ali nasipom do 5 cm debeline. Cena vključuje tudi eventuelno odstranitev ali dostavo izkopanega materiala. Utrditev planuma do ustrezne zbitosti.</t>
  </si>
  <si>
    <t>SKUPAJ  - ZEMELJSKA  DELA</t>
  </si>
  <si>
    <t>Strojno ročni izkop 70:30 ob objektu za izvedbo utrjenega nasutja,  izolacije in fasadnega podstavka  z odvozom na trajno deponijo in plačilom takse.</t>
  </si>
  <si>
    <t>Strojno ročni  izkop 80:20 v objektu. Izkop z nakladanjem in odvozom na trajno deponijo na razdalji do 15 km. Obračun po dejanskem stanju in potrditvi nadzora. Raščeno stanje.</t>
  </si>
  <si>
    <t>Dobava in nasipavanje tamponskega  nasutja frakcije 0-32 mm v debelini cca 30 cm, vključno s planiranjem in utrditvijo po slojih  do predpisanega modula stisljivosti za prevzem projektirane obremenitve, in meritvami utrjenosti.(Evd ≥ 50 MPa (Ev2 ≥ 80 MPa).Obračun po dejanskem stanju in potrditvi nadzora. Obvezno sodelovanje geomehanika.</t>
  </si>
  <si>
    <t>Dobava in nasipavanjedrobljenca frakcije 0-64 mm ali 0-125 mm v debelini cca 30 cm, vključno s planiranjem in utrditvijo po slojih  do predpisanega modula stisljivosti za prevzem projektirane obremenitve, in meritvami utrjenosti.(Evd ≥ 50 MPa (Ev2 ≥ 80 MPa).Obračun po dejanskem stanju in potrditvi nadzora. Obvezno sodelovanje geomehanika.</t>
  </si>
  <si>
    <t>Republika Slovenija - MINISTRSTVO ZA OBRAMBO
Vojkova cesta 55, 1000 LJUBLJANA</t>
  </si>
  <si>
    <t>LJUBLJANSKI URBANISTIČNI ZAVOD d.d.
Verovškova ulica 64, 1001 LJUBLJANA</t>
  </si>
  <si>
    <t xml:space="preserve">8883
</t>
  </si>
  <si>
    <t>Gregor BUCIK, mag.inž.arh , ZAPS - A  2055</t>
  </si>
  <si>
    <t>Dobava in montaža lesenih strešnih moralov 5/8 cm. Komplet z vsemi pomožnimi deli in prenosi. Zamenjava po potrebi oz v primeru da so obstoječi v slabem stanju. Ocenjena vrednost cca 30 % površine.</t>
  </si>
  <si>
    <t>B III.4</t>
  </si>
  <si>
    <t xml:space="preserve">Naprava  horizontalne  hidroizolacije  z vsemi pomožnimi, pripravljalnimi in zaključnimi deli ter vsemi potrebnimi horizontalnimi in vertikalnimi transporti. Dela izvesti po navodilih proizvajalca. </t>
  </si>
  <si>
    <t xml:space="preserve">Naprava  vertkalne  hidroizolacije   z vsemi pomožnimi, pripravljalnimi in zaključnimi deli ter vsemi potrebnimi horizontalnimi in vertikalnimi transporti. Dela izvesti po navodilih proizvajalca. </t>
  </si>
  <si>
    <t>Kompletna izvedba strojnih ometov na stenah  1,0-1,5 cm, armirano z armaturno mrežico 145 g/m2,kovinskimi vogalniki,  z vsemi potrebnimi odri in transporti ter z vsemi potrebnimi pomožnimi deli. Omet sten višine do max 4,00 m.</t>
  </si>
  <si>
    <t xml:space="preserve">Rušitev obstoječe talne kanalete, vključno z vsem potrebnimi deli, nakladanjem in odvozom ruševin v trajno deponijo in plačilom takse. </t>
  </si>
  <si>
    <t xml:space="preserve">Dobava in izvedba nosilca okenske police na notranji strani  z  izolacijo npr. Fibran XPS debeline 3 cm - obdelati z mrežico in lepilom, komplet dela in materiali. Širina cca 20 cm.
</t>
  </si>
  <si>
    <t>Doplačilo za izvedbo nosilca pod okensko polico iz  XPS izolacije  debeline 5 cm v naklonu 1 %.</t>
  </si>
  <si>
    <t>Izdelava projektne dokumentacije za projekt izvedenih del - PID 
( 4x tiskan izvod + 1x digitalna oblika)</t>
  </si>
  <si>
    <t>ZEMELJSKA DELA</t>
  </si>
  <si>
    <t>A VI.</t>
  </si>
  <si>
    <t>Izdelava, dobava in montaža zunanjih okenskih polic iz ALU barvane pločevine deb 2 mm, r.š. cca 20  cm , z zaključnimi PVC profili kot npr Gutmann,  izdelane po detajlu projektanta oz. delavniškem načrtu izvajalca, komplet dela in materiali. Barva RAL 9006.</t>
  </si>
  <si>
    <t>▪ Dobetoniranje ob točkovnih temeljih</t>
  </si>
  <si>
    <t>B II.2</t>
  </si>
  <si>
    <t>B II.3</t>
  </si>
  <si>
    <t>B II.4</t>
  </si>
  <si>
    <r>
      <t>Dobava in vgradnja enokrilnih  vrat v gradbeni odprtini 110/215 cm, po poziciji</t>
    </r>
    <r>
      <rPr>
        <b/>
        <sz val="10"/>
        <rFont val="Arial Narrow"/>
        <family val="2"/>
        <charset val="238"/>
      </rPr>
      <t xml:space="preserve"> VK1. </t>
    </r>
    <r>
      <rPr>
        <sz val="10"/>
        <rFont val="Arial Narrow"/>
        <family val="2"/>
        <charset val="238"/>
      </rPr>
      <t>Za podrobnejši opis vrat glej opis v shemi. V celoti upoštevati zahteve v opisu sheme.</t>
    </r>
  </si>
  <si>
    <r>
      <t>Dobava in vgradnja enokrilnih  vrat v gradbeni odprtini 110/215 cm, po poziciji</t>
    </r>
    <r>
      <rPr>
        <b/>
        <sz val="10"/>
        <rFont val="Arial Narrow"/>
        <family val="2"/>
        <charset val="238"/>
      </rPr>
      <t xml:space="preserve"> VK2. </t>
    </r>
    <r>
      <rPr>
        <sz val="10"/>
        <rFont val="Arial Narrow"/>
        <family val="2"/>
        <charset val="238"/>
      </rPr>
      <t>Za podrobnejši opis vrat glej opis v shemi. V celoti upoštevati zahteve v opisu sheme.</t>
    </r>
  </si>
  <si>
    <r>
      <t>Dobava in vgradnja enokrilnih  vrat v gradbeni odprtini 110/215 cm, po poziciji</t>
    </r>
    <r>
      <rPr>
        <b/>
        <sz val="10"/>
        <rFont val="Arial Narrow"/>
        <family val="2"/>
        <charset val="238"/>
      </rPr>
      <t xml:space="preserve"> VK3. </t>
    </r>
    <r>
      <rPr>
        <sz val="10"/>
        <rFont val="Arial Narrow"/>
        <family val="2"/>
        <charset val="238"/>
      </rPr>
      <t>Za podrobnejši opis vrat glej opis v shemi. V celoti upoštevati zahteve v opisu sheme.</t>
    </r>
  </si>
  <si>
    <t>Dobava in vgradnja vročecinkane mreže dimenzije 50/50 cm, d= 3 cm. Mreža se vstavi na robne profile iz   L - kotnika 40/40/5 mm. . Vključno z vsem potrebnim drobnim materialom.</t>
  </si>
  <si>
    <t>Dobava in vgradnja jeklene varnostne rešetke okna izdelane iz jeklenih profilov prereza 5 x 50 mm. Predpripravljeni elementi za pritrjevanje iz jeklenih profilov 5 x 50 mm vijačeni v steno. Po zaključenih fasaderskih delih se rešetko privari na elemente za pritrjevanje in pobarva zvare.
Vsi elementi vroče cinkani ter dvakrat prašno barvani RAL 9006. Vključno z vsem potrebnim drobnim materialom.</t>
  </si>
  <si>
    <t>SPLOŠNA DOLOČILA</t>
  </si>
  <si>
    <t>Za vse nejasnosti ali variantne rešitve se je obvezno posvetovati s projektantom.</t>
  </si>
  <si>
    <t>Sestavni del tega projektantskega popisa je kompletna projektna PZR/PZI dokumentacija (grafični in tekstualni del).</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</si>
  <si>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</si>
  <si>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</si>
  <si>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Dimenzije-mere in količine je potrebno pred izdelavo oziroma naročanjem preveriti po zadnjih veljavnih PZI projektih oz. na objektu!</t>
  </si>
  <si>
    <t>V kolikor v projektni dokumentaciji ni detajla za določeno vrsto del, je predlog detajla dolžan izdelati ponudnik - izvajalec in ga predložiti odgovornemu projektantu v potrditev!</t>
  </si>
  <si>
    <t>Odvoz odpadnega materiala se izvrši v skladu z veljavno zakonodajo, na javne deponije odpadnega materiala, katere imajo upravna dovoljenja za deponiranje posameznih vrst materiala.</t>
  </si>
  <si>
    <t>Ponudnik - izvajalec sam izbere lokacije deponij in v cenah upošteva vse stroške deponiranja in transporta.</t>
  </si>
  <si>
    <t>SPLOŠNO O CENI ZA MERSKO ENOTO POSAMEZNE POSTAVKE - v ceni morajo biti zajeti vsi potrebni stroški:</t>
  </si>
  <si>
    <t>&gt;</t>
  </si>
  <si>
    <t>za izdelavo, dobavo in vgradnjo (montažo);</t>
  </si>
  <si>
    <t>za nabavo in dobavo osnovnega, pomožnega, pritrdilnega, tesnilnega materiala za izvedbo posamezne postavke iz popisa;</t>
  </si>
  <si>
    <t>za vse zunanje in notranje transporte (horizontalne in vertikalne) potrebnega materiala, delavne sile, orodja, delavnih strojev oz. naprav do mesta vgradnje;</t>
  </si>
  <si>
    <t>za vsa pripravljalna, osnovna, pomožna in zaključna dela za kompletno izvedbo posamezne postavke;</t>
  </si>
  <si>
    <t>za premične delovne odre višine do 2m in lovilne odre za izvedbo posameznih del - razen delovnih in fasadnih odrov, ki so posebej prikazani v popisu;</t>
  </si>
  <si>
    <t>za vsa dokazila o izpolnitvi zahtevane kvalitete izvedenih del oz. fizikalnih lastnosti vgrajenih materialov, izdelkov ter proizvodov, ki so navedena v splošnih določilih, določilh izvedbe pri posameznih vrstah del oz. zahtevah v posameznih postavkah;</t>
  </si>
  <si>
    <t xml:space="preserve">za izpolnitev vseh obvez izvajalca po veljavni zakonodaji in pripadajočih veljavnih pravilnikih, ki se nanašajo direktno ali indirektno na izvedbo/gradnjo; </t>
  </si>
  <si>
    <t>za pripravo in vzdrževanje gradbišča, vključno z odstranitvijo vseh provizorijev ter začasnih komunalnih priključkov po končanih delih;</t>
  </si>
  <si>
    <t>snemanje vseh potrebnih izmer na objektu pred pričetkom izvajanja del</t>
  </si>
  <si>
    <t>vsa potrebna pripravljalna in pospravljalna dela</t>
  </si>
  <si>
    <t>izdelava vseh potrebnih delavniških načrtov</t>
  </si>
  <si>
    <t>pregled in čiščenje podloge, nanos izravnalne mase, kjer je to potrebno.</t>
  </si>
  <si>
    <t>odstranjevanje preostalega materiala, odnos in odvoz iz gradbišča, končno čiščenje in zavarovanje izvedenih del do predaje in podobno.</t>
  </si>
  <si>
    <t>vsa potrebna dokumentacija za začetek del.</t>
  </si>
  <si>
    <t>prenos in obeleževanje višinskih točk na objektu.</t>
  </si>
  <si>
    <t>po potrebi izdelava vzorca in vgradnja le-tega na objektu.</t>
  </si>
  <si>
    <t>ustrezno začasno skladiščenje na delovišču.</t>
  </si>
  <si>
    <t>vsa potrebna pomožna sredstva za montažo in demontažo na objektu.</t>
  </si>
  <si>
    <t>uporabo vse potrebne mehanizacije ali drugih delovnih sredstev z vsemi stroški povezanimi s tem.</t>
  </si>
  <si>
    <t>usklajevanje z osnovnim načrtom in posvetovanje s projektantom.</t>
  </si>
  <si>
    <t>vso potrebno delo do končnega izdelka.</t>
  </si>
  <si>
    <t>vso potrebno ua izvajanje zunanje (tehnolog, laboratorij) in notranje kontrole kakovosti.</t>
  </si>
  <si>
    <t xml:space="preserve"> vsa potrebna dokazovanja kakovosti materiala, pravilnega načina izvedbe in izvedenih del (certifikati uporabljenih materialov, meritve tlačne trdnosti, poročila, itd.).</t>
  </si>
  <si>
    <t>terminsko usklajevanje del z ostalimi izvajalci na objektu.</t>
  </si>
  <si>
    <t>vse potrebne ukrepe za doseganje zahtevane kakovosti in rokov iz potrjenega terminskega plana izvajalca.</t>
  </si>
  <si>
    <t>popravilo morebitne povzročene škode ostalim izvajalcem na gradbišču (popravila zidov oz. oblog sten poškodovanih ob polaganju asfalta).</t>
  </si>
  <si>
    <t>čiščenje prostorov, nakladanje in odvoz odpadnega materiala na stalno deponijo.</t>
  </si>
  <si>
    <t>plačilo komunalnega prispevka za stalno deponijo odpadnega materiala.</t>
  </si>
  <si>
    <t>vsi ukrepi za zaščito delavcev na gradbišču, skladno z veljavnimi predpisi s področja varnosti in zdravja pri delu.</t>
  </si>
  <si>
    <t>izdelava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t>
  </si>
  <si>
    <t>DDV prikazati posebej!</t>
  </si>
  <si>
    <t>OBVEZNOSTI IZVAJALCA, KI MORAJO BITI ZAJETE V ENOTNIH CENAH</t>
  </si>
  <si>
    <t>• V cenah je potrebno zajeti tudi ves osnovni in pomožni material, vsa pomožna dela, transportne, manipulativne stroške, skratka vse za gotova izvedena dela po postavkah.</t>
  </si>
  <si>
    <t xml:space="preserve">• Izvajalec del je pred oddajo ponudbe dolžan preveriti ustreznost samih popisov del in količin glede na vse projekte, ki so del razpisne dokumentacije, oziroma so mu na vpogled pri investitorju. Prav tako je izvajalec dolžan preveriti vse detajle in sheme. V času izdelave ponudbe bo ponudniku omogočen temeljit pregled obstoječega objekta. V primeru ugotovljenih neskladnosti je v času priprave ponudbe obvezan o tem obvestiti Investitorja.  </t>
  </si>
  <si>
    <t>• 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odgovornih projektantov. V ceni vseh postavk je zajeti še vse ostalo iz razpisnih pogojev, kar s tem popisom ni zajeto.</t>
  </si>
  <si>
    <t xml:space="preserve">• Vse izmere je potrebno preveriti po posameznih projektih oz. načrtih, v primeru nejasnosti je potrebno v času izdelave ponudbe podati vprašanja investitorju. </t>
  </si>
  <si>
    <t>• V popisu so navedena komercialna imena materialov, naprav in opreme zgolj zaradi določitve kvalitete. Ponujen material, naprave in oprema  mora biti enake ali boljše kvalitete kot je predpisana s projektom.</t>
  </si>
  <si>
    <t>• Vsi elementi strojne in elektro opreme, prav tako pa tudi vsi ostali ponujeni elementi, oprema in inštalacije, morajo poleg funkcije in tehničnih karakteristik ustrezati tudi dimenzijsko projektiranim rešitvam. Oprema ne sme presegati projektiranih dimenzij.</t>
  </si>
  <si>
    <t>• V ceni vsakih posameznih del je po potrebi zajeti vse potrebne delovne in pomožne odre kot tudi čiščenje vseh elementov po končanih delih.</t>
  </si>
  <si>
    <t>• Ponudnik je odgovoren za računsko pravilnost oddane ponudbe.</t>
  </si>
  <si>
    <t>• 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</si>
  <si>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 Dela je treba izvajati po določilih veljavnih tehničnih predpisov in skladno z obveznimi standardi, veljavno zakonodajo in podzakonskimi akti.</t>
  </si>
  <si>
    <t>• V cenah na enoto mora ponudnik zajeti vse pričakovane stroške:</t>
  </si>
  <si>
    <t>• stroške vseh pripravljalnih del,</t>
  </si>
  <si>
    <t>•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t>
  </si>
  <si>
    <t>• stroške garancij, ki jih mora izvajalec predložiti naročniku;</t>
  </si>
  <si>
    <t>• stroške izdelave situacij</t>
  </si>
  <si>
    <t>• in vse ostale stroške, ki so za izvedbo in končno polno funkcioniranje objekta nujno potrebni</t>
  </si>
  <si>
    <t>• meritve, teste, preizkuse, pripravljalna, zaključna dela, zavarovalne, transportne, manipulativne stroške je potrebno zajeti v posameznih postavkah in se jih ne obračunava ločeno;</t>
  </si>
  <si>
    <t>• izdelavo varnostnega načrta in poročila;</t>
  </si>
  <si>
    <t>• izdelava vse potrebne dokumentacije, izkazov, poročil, za pridobitev uporabnega dovoljenja;</t>
  </si>
  <si>
    <t>• izvajalec je dolžan vse spremembe dokumentirati in mora za potrebe tehničnega pregleda in pridobitve uporabnega dovoljenja priskrbeti oz. predati projektantom vse podloge in podatke za izvedbo PID-ov;</t>
  </si>
  <si>
    <t>• izvajalec sam izdela montažne skice in detajle za izvedbo instalacij med gradnjo objekta, za kar ni ločene postavke v ponudbenem predračunu;</t>
  </si>
  <si>
    <t>• stroške nabave in vgradnje vsega materiala in opreme, predvidenega za vgradnjo in montažo</t>
  </si>
  <si>
    <t>• stroške prevozov, raztovarjanja in skladiščenja na gradbišču ter notranjega transporta na gradbišču;</t>
  </si>
  <si>
    <t>• nadzor za izvedbo jeklene konstrukcije, nadzor potreben za izdelavo Izkaza požarne varnosti</t>
  </si>
  <si>
    <t>• stroške zaključnih del na gradbišču z odvozom odvečnega materiala in stroške vzpostavitve prvotnega stanja, kjer bo to potrebno;</t>
  </si>
  <si>
    <t>• stroške izdelave ali najema, koriščenja, montaže in demontaže vseh fasadnih odrov, delovnih odrov, zaščitnih odrov in ograj, potrebnih za izvedbo gradbeno obrtniških in instalacijskih del (streha, fasada …), ki jih predvideva popis del;</t>
  </si>
  <si>
    <t>strošek uradne zakoličbe objektov z zapisnikom zakoličbe;</t>
  </si>
  <si>
    <t>• stroške zavarovanja zakoličbe in vseh geodetskih točk, postavitve reperjev in kontrole posedkov za ves čas gradnje in izdelave končnega poročila o posedanju objektov do tehničnega pregleda;</t>
  </si>
  <si>
    <t>• zagotovitev primernega prostora za izvajanje rednih sestankov na gradbišču;                   </t>
  </si>
  <si>
    <t>• stroške zadostnega števila kemičnih sanitarij za potrebe vseh, ki izvajajo dela na gradbišču;</t>
  </si>
  <si>
    <t>• stroške zbiranja in predložitve investitorju vse ustrezne dokumente, ateste, meritve, poročila idr. tudi od vseh svojih podizvajalcev ter ostalih izvajalcev in dobaviteljev na projektu (tudi od dobavitelja tehnološke opreme);</t>
  </si>
  <si>
    <t>• stroški izvedbe poskusnega obratovanja celotnega objekta s poudarkom na vseh inštalacijah, pri čemer je potrebno pri poskusnem obratovanju uporabiti tudi že vse kemikalije, pline idr., ki so v posameznih napravah, elementih, inštalacijah predvidene – vsi morebitni preizkusi s specialnimi plini in kemikalijami;</t>
  </si>
  <si>
    <t>• morebitne stroške povzročene upravljavcem JGI, ki bi nastali v zvezi z gradnjo predmeta tega razpisa;</t>
  </si>
  <si>
    <t>• vezano na izgradnjo kanalizacijskega priključka in interne kanalizacije: stroške nadzorstva JP Vodovod – Kanalizacija d.o.o., stroške tlačnega preizkusa,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t>
  </si>
  <si>
    <t>• vezano na izgradnjo javnega vodovodnega omrežja in hišnih priključkov: strošek prevezave obstoječih hišnih priključkov na novo javno vodovodno omrežje, strošek izvedbe vodovodnega priključka od mesta priključitve na javno vodovodno omrežje do obračunskega vodomera, vse morebitne stroške sanacije vodovoda v funkcionalni dolžini in materialu, ki jih določi JP Vodovod – Kanalizacija d.o.o., v primeru poškodb na vodovodu zaradi neustreznih odmikov od obstoječega vodovodnega omrežja in priključkov;</t>
  </si>
  <si>
    <t>• ponudnik mora kanalizacijski priključek in interno kanalizacijo izvajati v vodotesni izvedbi. Pred začetkom gradnje kanalizacijskega priključka ponudnik obvesti Službo priključkov pri JP Vodovod – Kanalizacija d.o.o.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JP Vodovod – Kanalizacija d.o.o. oziroma izvajalska organizacija s priznano usposobljenostjo, na podlagi posebnega dovoljenja JP Vodovod – Kanalizacija d.o.o.- Ponudnik mora pred pričetkom gradnje javnega vodovodnega omrežja in priključitvijo na javno vodovodno omrežje zaprositi za soglasje upravljavca javnega vodovoda</t>
  </si>
  <si>
    <t>• 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za ves čas trajanja izvedbe del do uspešne primopredaje objekta, izvajalec mora kopijo police za vrednost predpisanih del dostaviti naročniku ob podpisu zapisnika o uvedbi v delo;</t>
  </si>
  <si>
    <t>• stroške zgraditve in vzdrževanja začasnih internih poti na gradbišču in stroške čiščenja javnih ter drugih poti in okolja izven gradbišča, ki jih bo onesnažil s svojimi vozili ali deli izvajalec ali njegov podizvajalec;</t>
  </si>
  <si>
    <t>• stroške čiščenja objekta med izvajanjem del in končnega temeljitega zidarskega ter gospodinjskega čiščenja objekta, kar zadeva delo izvajalca in vseh podizvajalcev, med izvedbo del in pred primopredajo objekta;</t>
  </si>
  <si>
    <t>• stroške električne energije, vode, TK priključkov in morebitne ostale stroške v času gradnje;</t>
  </si>
  <si>
    <t>• stroške predpisanih ukrepov varstva pri delu in varstva pred požarom, ki jih mora izvajalec obvezno upoštevati;</t>
  </si>
  <si>
    <t>• stroške za popravilo morebitnih škod, ki bi nastale na objektu kot celoti oz. delu objekta, dovoznih cestah, zunanjem okolju, komunalnih vodih in priključkih ter na sosednjih objektih po krivdi izvajalca kot posledica izvajanja del;</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</si>
  <si>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t>
  </si>
  <si>
    <t>• stroške izdelave elaborata zapore cest, postavitev morebitnih potrebnih cestnih zapor in prometne signalizacije;</t>
  </si>
  <si>
    <t>• stroške zagotovitve, vzpostavitve perišča kamionov pred izstopom z gradbišča in njegovo delovanje;</t>
  </si>
  <si>
    <t>• stroške ogrevanja v času izvajanja del, če so zunanje temperature neustrezne za normalno odvijanje del po terminskem planu;</t>
  </si>
  <si>
    <t>• stroške izdelave geodetskega načrta novega stanja zemljišča in objektov po končani gradnji;</t>
  </si>
  <si>
    <t xml:space="preserve">• stroške dobave posameznih elementov, začasnega deponiranja (npr. vodovodnih cevi ipd.) in zavarovanja deponiranega materiala z vsemi prevozi in prenosi na gradbišču, iz deponije do mesta vgradnje; </t>
  </si>
  <si>
    <t>• stroške pomožnih gradbenih del (od zarisovanja, vrtanja zidov, beljenja zidov, vzpostavljanja prvotnega stanja idr.);</t>
  </si>
  <si>
    <t xml:space="preserve">• stroške pospravljanja, čiščenja gradbišča in terena po končani gradnji in vzpostavitev gradbišča in okolice v prvotno stanje oz. ureditev okolice;                                                                                                                                                                                               strošek opravljanja nadzora geomehanika pri izkopu gradbene jame z vpisovanjem ugotovitev in rešitev  v gradbeni dnevnik;                                                                                                                                                                 </t>
  </si>
  <si>
    <t>• stroške koordinacije, sodelovanja in usklajevanja z dobavitelji tehnološke in vse ostale pohištvene ter multimedijske opreme ter z vsemi ostalimi so oz. podizvajalci na objektu (ih);</t>
  </si>
  <si>
    <t>• stroške morebitnih prilagoditev mikrolokacij inštalacijskih priključkov oziroma strojnih in elektro inštalacij glede na izvedbene projekte pohištvene in tehnološke opreme;</t>
  </si>
  <si>
    <t xml:space="preserve">stroške prilagoditve projektov oz. preprojektiranja v primeru potrebe po le-tem zaradi ponujenih drugačnih, vendar kvalitetno in tehnično ustreznih, tipov opreme, vključno s potrditvijo projektantov objekta, </t>
  </si>
  <si>
    <t>• 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t>
  </si>
  <si>
    <t>•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t>
  </si>
  <si>
    <t>• Vzorci:</t>
  </si>
  <si>
    <t>• Izvajalec mora za vse proizvode, oziroma elemente za vgradnjo, ki so navedeni v projektu ali drugače zahtevani s strani naročnika dostaviti ali izdelati vzorčne primere na objektu in sicer najmanj v treh enakovrednih vzorcih.</t>
  </si>
  <si>
    <t>• Kot pomoč naročniku za dokončno opredelitev med različnimi proizvodi</t>
  </si>
  <si>
    <t>• Kot pomoč naročniku za dokončno opredelitev med različnimi površinskimi obdelavami</t>
  </si>
  <si>
    <t>• Kot referenčni primerek in merilo za kakovost, vključno vizualni izgled</t>
  </si>
  <si>
    <t>• Kot vzorec za preizkušanje, ki služi za dokazovanje skladnosti proizvodov, kadar je to preizkušanje nujno opraviti na objektu, oziroma kadar gre za utemeljen dvom v izpolnjevanje predpisanih zahtev glede že vgrajenega oziroma dobavljenega proizvoda.</t>
  </si>
  <si>
    <t>•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t>
  </si>
  <si>
    <t>• Pomembne splošne opombe:</t>
  </si>
  <si>
    <t>• Popis je veljaven le v kombinaciji z vsemi grafičnimi prilogami, risbami, načrti, tehničnim poročilom, sestavami konstrukcij, shemami oken in vrat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</si>
  <si>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 Vsi jekleni elementi (četudi ni v načrtu ali popisu GOI del posebej označeno) morajo biti primerno protikorozijsko zaščiteni (vroče cinkanje in barvanje v RAL po izboru odg. proj. Arhitekture ali drugo zahtevano zaščito za jeklene konstrukcije kot npr. protipožarna zaščita) tako, da je zagotovljen garancijski rok in življenjska doba, ki jo zahteva investitor.</t>
  </si>
  <si>
    <t>• 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t>
  </si>
  <si>
    <t>• Posamezni ponudnik z oddajo ponudbe izjavlja, da bo predmetno zgradbo izvajal izključno skladno s PGD in PZI projektno dokumentacijo. Vse morebitne spremembe in dopolnitve lahko izdelajo izključno projektanti tega objekta, pri čemer bo morala biti vsaka sprememba in dopolnitev pisno zavedena v gradbeni dnevnik, žigosana in podpisana s strani odgovornih projektantov in odgovornega nadzornika, oziroma pooblaščenega predstavnika naročnika. Kot spremembe PGD in PZI projektne dokumentacije se bo štelo vsakršno spreminjanje gabaritov zgradbe, nosilne in nenosilne gradbene konstrukcije, oblike fasad, sestav vertikalnih in horizontalnih konstrukcij (gradbene fizike), instalacijskih vodov in  elementov instalacij, oziroma strojne in elektro opreme, kot tudi spreminjanje gradbenih materialov, materialov in oblike oken ter okvirjev okoli oken, notranjih in zunanjih tlakov, materialov fasad, ograj, finalnih obdelav sten, in podobno.</t>
  </si>
  <si>
    <t>• Odpadki:</t>
  </si>
  <si>
    <t>• Izvajalec je dolžan brezpogojno upoštevati Načrt gospodarjenja z odpadki št. 311150061_NGGO, ki je sestavni del projektne dokumentacije ter vso veljavno zakonodajo. Izvajalec je dolžan v imenu (po pooblastilu) investitorja ravnati z odpadki v skladu z Uredbo o ravnanju z odpadki, ki nastanejo pri gradbenih delih (Ur.l.RS št. 34/08)</t>
  </si>
  <si>
    <t>• V ceni postavke je potrebno zajeti odvoz materiala na trajno deponijo, s plačilom vseh taks</t>
  </si>
  <si>
    <t>• Izvajalec je dolžan izdelati elaborat ravnanja z gradbenimi odpadki, voditi evidenco o vrstah in količinah gradbenih odpadkov ter predložiti vse evidenčne liste o odvozu odpadkov.</t>
  </si>
  <si>
    <t>• Obveznost izvajalca je izdelava načrta evakuacije in požarnega reda.</t>
  </si>
  <si>
    <t>VOJAŠNICA PETRA PETRIČA V KRANJU - HANGAR 2</t>
  </si>
  <si>
    <t>Izdelava geodetskega posnetka po končanih delih.</t>
  </si>
  <si>
    <r>
      <t>m</t>
    </r>
    <r>
      <rPr>
        <b/>
        <vertAlign val="superscript"/>
        <sz val="10"/>
        <rFont val="Arial Narrow"/>
        <family val="2"/>
        <charset val="238"/>
      </rPr>
      <t>3</t>
    </r>
  </si>
  <si>
    <t xml:space="preserve">Odtranitev mrežaste rešetke na oknu 260/160 cm, vključno z nakladanjem in odvozom v trajno deponijo in plačilom takse. </t>
  </si>
  <si>
    <t xml:space="preserve">Toplotna izolacija po stenah kanalov  z  izolativnimi ploščami  iz ekstrudiranega polistirena - XPS d=15 cm, kot npr. FRAGMAT XPS ali enakovredno.Pritrjevanje poliuretansko lepilo ali bitumensko hladno lepilo. Komplet z vsemi prenosi in materialom potrebnim za izvedbo. </t>
  </si>
  <si>
    <t>Dobava in vgrajevanje naklonskega cementnega estriha v kanalu,debeline 10 cm,  komplet z vsemi pomožnimi deli in prenosi</t>
  </si>
  <si>
    <t>Dobava in izvedba epoksidnega premaza na stenah in tleh kanalov z premazom kot MAPEICOAT I24 ali enakobredno, komplet z vsemi deli in prenosi. Predhodno brušene betonske površine za zagotovitev gladke površine.</t>
  </si>
  <si>
    <t>Posip tal kanalov ( dodatno k predhodni postavki) z kremenčevim peskom 0,5 -1 mm.</t>
  </si>
  <si>
    <t>Dobava in vgradnja linijske kanalete poglobljene v tla za odvodnjavanje kanala z kanaleto kot npr ACO Multiline V 100 nizkoprofilna ali enakovredno. Komplet z vsemi potrebnimi deli in prenosi.</t>
  </si>
  <si>
    <t>Zidanje opečnih zidov debeline 25 cm iz porozirane opeke toplotne prevodnosti 0,162 W/mK in dimenzij 37,5x25x23,8 cm ter lahke malte . Zidni element npr Porotherm 25 S plus in malta LM5. V ceno je vključeno vso delo, material, pomožna sredstva in pomožni material, opaž, zapolnjevanje fug, rezanje opeke za zidarsko vez, končna obdelava vertikalnih špalet, odprtine, glajenje površin okenskih parapetov ter gradbeni oder. Izvedba natančno po navodilih proizvajalca.</t>
  </si>
  <si>
    <t>Zidanje opečnih zidov debeline 20 cm iz porozirane opeke toplotne prevodnosti 0,162 W/mK in dimenzij 37,5x20x23,8 cm ter lahke malte . Zidni element npr Porotherm 20 S P+E in malta LM5. V ceno je vključeno vso delo, material, pomožna sredstva in pomožni material, opaž, zapolnjevanje fug, rezanje opeke za zidarsko vez, končna obdelava vertikalnih špalet, odprtine, glajenje površin okenskih parapetov ter gradbeni oder. Izvedba natančno po navodilih proizvajalca.</t>
  </si>
  <si>
    <t>A IV.13</t>
  </si>
  <si>
    <t>Dobava in vgrajevanje tipskih prednapetih opečnih preklad, vključno z izdelavo ležišča na predpisano širino. Preklado pred uporabo namočiti. Komplet z vsemi prenosi in pomožnimi deli.Preklade na zidovih širine 20 cm.Ponudnik naj upošteva število komadov glede na širino zidu.</t>
  </si>
  <si>
    <t>Dobava in izvedba lahkih premičnih odrov. Ocena</t>
  </si>
  <si>
    <t>Dobava in premaz površin z akrilno emulzijo pred nanosom ometov na obstoječih zidovih</t>
  </si>
  <si>
    <t>Izdelava označbe parkirnih mest z enojno neprekinjeno črto širine 10 cm z barvo za talne oznake kot npr SIGNOCRYL 2K ali enakovredno. RAL 1023.</t>
  </si>
  <si>
    <t>Izdelava, dobava in montaža notranjih okenskih polic iz ALU barvane pločevine deb 2 mm, r.š. cca 25  cm , z zaključnimi PVC profili kot npr Gutmann,  izdelane po detajlu projektanta oz. delavniškem načrtu izvajalca, komplet dela in materiali. Barva RAL 9006.</t>
  </si>
  <si>
    <t xml:space="preserve">Dobava in vgradnja kamnite okenske police v pisarniškem delu.Širina police cca 18 cm. Komplet potebna dela.
</t>
  </si>
  <si>
    <t>▪ robni opaž talne kanalov plošče  višine 30  cm</t>
  </si>
  <si>
    <t>▪ robni opaž podbetona kanalov   višine 10 cm</t>
  </si>
  <si>
    <t>▪ opaž plošče in robov v kanalu</t>
  </si>
  <si>
    <t>Dodatek za opaž poglobitve jaška 50/50 50 cm</t>
  </si>
  <si>
    <t xml:space="preserve">Naprava in odstranitev opaža, s prenosom materiala, čiščenjem lesa, z vsemi pomožnimi deli in prenosi. </t>
  </si>
  <si>
    <t xml:space="preserve">▪ enoslojna hidroizolacija proti talni vlagi po celotni površini, bitumenski trakovi iz oksidiranega bitumna z dodatkom polimernih plastomerov ( npr IZOPROTEKT V4), vgradnja z varjenjem, izdelava 10 cm preklopov v prečni in 15 cm v vzdolžni smeri. </t>
  </si>
  <si>
    <t>B VI.</t>
  </si>
  <si>
    <t xml:space="preserve">SUHOMONTAŽNA DELA </t>
  </si>
  <si>
    <t>SKUPAJ  - SUHOMONTAŽNA  DELA</t>
  </si>
  <si>
    <t>Dobava in montaža mineralnega spuščenega stropa kot npr ARMSTRONG  na enonivosjki spuščeni podkonstrukciji, višina spuščanja do cca 100 cm. V konstrukcijo so vpete ali vložene mineralne plošče dimenzij 60/60 cm z ravnim robom in vidnim T profilom. Ob steni zaključni ali senčni profil. Vključno z vsem pomožnim in pritrdilnim materialom, deli in transporti</t>
  </si>
  <si>
    <t>Dodatek za preboj v stenah kanalov Ø 8cm</t>
  </si>
  <si>
    <t>OPREMA PROSTORA - HANGAR 2</t>
  </si>
  <si>
    <r>
      <rPr>
        <b/>
        <sz val="11"/>
        <rFont val="Calibri"/>
        <family val="2"/>
        <charset val="238"/>
        <scheme val="minor"/>
      </rPr>
      <t>Op01</t>
    </r>
    <r>
      <rPr>
        <sz val="11"/>
        <color theme="1"/>
        <rFont val="Calibri"/>
        <family val="2"/>
        <charset val="238"/>
        <scheme val="minor"/>
      </rPr>
      <t xml:space="preserve">
PISARNIŠKA MIZA dim. 150 x 70 x 75
- jekleno ogrodje iz pohištvenih cevi 40/40 prašno barvano v RAL 9007
- delovna površina iverica oblečena v laminat, d=20mm, RAL 7040, vijačena na konstrukcijo preko jeklenih distančnikov (10mm)
- abs nalimki v enaki barvi
- predvidena so plastična višinsko nastavljiva podnožja / črna /</t>
    </r>
  </si>
  <si>
    <t xml:space="preserve"> - v sklopu mize je nosilec za računalnik</t>
  </si>
  <si>
    <t xml:space="preserve"> - v sklopu mize predalnik na kolesih  
  dim. 43 x 65 x 58 
 - 3+1 predala
 -  iverica oblečena v laminat, d=20mm, RAL 7040,</t>
  </si>
  <si>
    <r>
      <rPr>
        <b/>
        <sz val="10"/>
        <rFont val="Arial CE"/>
        <charset val="238"/>
      </rPr>
      <t>Op02</t>
    </r>
    <r>
      <rPr>
        <sz val="11"/>
        <color theme="1"/>
        <rFont val="Calibri"/>
        <family val="2"/>
        <charset val="238"/>
        <scheme val="minor"/>
      </rPr>
      <t xml:space="preserve">
VRTLJIV PISARNIŠKI STOL 
-  sedišče in naslon narejen iz posebne mehkejše poliuretanske pene
- primerni so za proizvodnje prostore, laboratorije, delavnice itd., kjer se nabira prah in različni drugi delci, ki pa jih je zaradi poliuretanske pene enostavno pobrisati iz stola
 - dvižni mehanizem
 - sedež nastavljiv po višini
 - naslon nastavljiv po višini in globini
kot npr:  Ergoles Proizvodni stol Pu Air 
</t>
    </r>
  </si>
  <si>
    <t>4a</t>
  </si>
  <si>
    <r>
      <rPr>
        <b/>
        <sz val="10"/>
        <rFont val="Arial CE"/>
        <charset val="238"/>
      </rPr>
      <t>Op04a</t>
    </r>
    <r>
      <rPr>
        <sz val="11"/>
        <color theme="1"/>
        <rFont val="Calibri"/>
        <family val="2"/>
        <charset val="238"/>
        <scheme val="minor"/>
      </rPr>
      <t xml:space="preserve">
- VISOKA PISARNIŠKA OMARA dim. 80x40x210cm
- omara je izvedena iz  iverice oblečene v laminat, d= 20mm, RAL 7040 
- tri po višini nastavljive police, iverica oblečena v laminat v RAL 7040
- abs nalimki v enaki barvi
- dvokrilna vrata s cilindr. kljičavnico
- Alu ročaj po celotni širini vrat, peskan, (npr. rujz 345.18)
- OPOMBA !! izvajalec mora pred naročilom opreme premeriti obstoječe stanje in po potrebi omare prilagoditi. Izvajalec mora morebitne spremembe sporočiti naročniku.</t>
    </r>
  </si>
  <si>
    <t>POSTAVKA 1</t>
  </si>
  <si>
    <t>POSTAVKA 2</t>
  </si>
  <si>
    <t>POSTAVKA 4a</t>
  </si>
  <si>
    <t>SKUPAJ:</t>
  </si>
  <si>
    <t>NOTRANJA OPREMA</t>
  </si>
  <si>
    <t>Demontaža pločevinste obrobe pod žlebom r.š. cca 40 cm,  vključno z nakladanjem in odvozom v trajno deponijo in plačilom takse.</t>
  </si>
  <si>
    <t>Dobava in vgradnja robnega dilatacijskega traku kot npr Fragmat Stirotrak ali enakovredno. Komplet z vsemi potrebnimi deli in prenosi. Višina traku 30 cm, debelina 2 cm. ( glej detajl stikov dilatacij D1)</t>
  </si>
  <si>
    <t>Izvedba dilatacijskih spojev  talne plošče s specialno tesnilno maso. Komplet z vsemi potrebnimi deli in prenosi. ( glej detajl stikov dilatacij D1, D4)</t>
  </si>
  <si>
    <t>Izvedba dilatacijskih spojev- z zarezovanjem z diamantno žago ( cca 7 cm). Komplet z vsemi potrebnimi deli in prenosi. ( glej detajl stikov dilatacij D3)</t>
  </si>
  <si>
    <t>A VI.1</t>
  </si>
  <si>
    <t>B II.5</t>
  </si>
  <si>
    <t>B II.6</t>
  </si>
  <si>
    <t>B II.7</t>
  </si>
  <si>
    <t>B VI.1</t>
  </si>
  <si>
    <t>B VI.2</t>
  </si>
  <si>
    <t>SUHOMONTAŽNA DELA</t>
  </si>
  <si>
    <t>A IV.6</t>
  </si>
  <si>
    <t>Dobava in vgrajevanje betona v odbojne stebričke Ø 30 cm, višine 1,2 m, komplet z vsemi pomožnimi deli in prenosi</t>
  </si>
  <si>
    <t>▪ AB  okvirji v oseh h1 in h17</t>
  </si>
  <si>
    <t>A II.9</t>
  </si>
  <si>
    <t>A II.10</t>
  </si>
  <si>
    <t xml:space="preserve">Strojno rušenje betonskih tlakov ocenjene debeline do 20 cm ob objektu, vključno z vsem potrebnimi deli, nakladanjem in odvozom ruševin v trajno deponijo in plačilom takse. </t>
  </si>
  <si>
    <t>Dobava in vgrajevanje betona C 30/37,XC4,XF1,PV-II  Dmax 16, konstrukcijskega prereza 0,12 - 0,20 m3/m1, vibriranje, komplet z vsemi pomožnimi deli in prenosi</t>
  </si>
  <si>
    <t>Dobava in vgrajevanje betona C 25/30,XC2,PV-II, Dmax 16, konstrukcijskega prereza 0,08 - 0,12 m3/m1, vibriranje, komplet z vsemi pomožnimi deli in prenosi</t>
  </si>
  <si>
    <r>
      <t>Dobava in vgradnja strešne kupole za odvod dima v  gradbeni odprtini 180/210 cm, po poziciji</t>
    </r>
    <r>
      <rPr>
        <b/>
        <sz val="10"/>
        <rFont val="Arial Narrow"/>
        <family val="2"/>
        <charset val="238"/>
      </rPr>
      <t xml:space="preserve"> O2.  </t>
    </r>
    <r>
      <rPr>
        <sz val="10"/>
        <rFont val="Arial Narrow"/>
        <family val="2"/>
        <charset val="238"/>
      </rPr>
      <t>Za podrobnejši opis okna glej opis v shemi. V ceni upoštevati zahteve po opisu.</t>
    </r>
  </si>
  <si>
    <t>B IV.1</t>
  </si>
  <si>
    <t>B IV.2</t>
  </si>
  <si>
    <t>A VI.3</t>
  </si>
  <si>
    <t xml:space="preserve">Naprava in odstranitev opaža , s prenosom materiala, čiščenjem lesa, z vsemi pomožnimi deli in prenosi. </t>
  </si>
  <si>
    <t>▪ vertikalne vezi</t>
  </si>
  <si>
    <t>Strojno ročni  izkop 80:20 za izvedbo tlakov pred objektom. Izkop z nakladanjem in odvozom na trajno deponijo na razdalji do 15 km. Obračun po dejanskem stanju in potrditvi nadzora. Raščeno stanje.</t>
  </si>
  <si>
    <t>Dobava in nasipavanje tamponskega  nasutja frakcije 0-32 mm v debelini cca 25 cm, vključno s planiranjem in utrditvijo po slojih  do predpisanega modula stisljivosti za prevzem projektirane obremenitve, in meritvami utrjenosti.(Evd ≥ 50 MPa (Ev2 ≥ 80 MPa).Obračun po dejanskem stanju in potrditvi nadzora. Obvezno sodelovanje geomehanika.</t>
  </si>
  <si>
    <t>Dobava in nasipavanjedrobljenca frakcije 0-64 mm v debelini cca 45 cm, vključno s planiranjem in utrditvijo po slojih  do predpisanega modula stisljivosti za prevzem projektirane obremenitve, in meritvami utrjenosti.(Evd ≥ 50 MPa (Ev2 ≥ 80 MPa).Obračun po dejanskem stanju in potrditvi nadzora. Obvezno sodelovanje geomehanika.</t>
  </si>
  <si>
    <t>Vrtanje lukenj v betonske grede za izvedbo armaturnih povezovalnih palic globine cca 25 cm na medsebojn irazdalji 50 cm.</t>
  </si>
  <si>
    <t>Dobava in ročna vgradnja asfalta AC 22 base B50/70 A3 debeline 10 cm</t>
  </si>
  <si>
    <t>Dobava in vgrajevanje betona C 30/37,XD3,XF4,mikroarmirana Dmax 32, konstrukcijskega prereza 0,20 - 0,30  m3/m2, vibriranje, komplet z vsemi pomožnimi deli in prenosi</t>
  </si>
  <si>
    <t>▪ AB talna plošča debeline 20  cm</t>
  </si>
  <si>
    <t>Dodatek za finalno obdelavo betonskih površin - metličen beton.</t>
  </si>
  <si>
    <t>Kompletna dobava in vgradnja lovilca olj kot npr.  AQUAoil_S2P NS3, komplet z vsemi potrebnimi deli, izkopi, zasipi.</t>
  </si>
  <si>
    <t>Dobava in vgradnja linijske kanalete širine 20 cm za odvodnjavanje pred vstopom v objekt kot npr ACO Monoblock RD V100 ali enakovredno, z LTŽ rešetko nosilnosti D400. Komplet z vsemi potrebnimi deli in prenosi.</t>
  </si>
  <si>
    <t>Humuziranje površin ob talnih betonskih  ploščah vzdolž objekta z predhodno odstranjenim humusom  in setev s travnim semenom</t>
  </si>
  <si>
    <t>POPIS MATERIALA IN DEL</t>
  </si>
  <si>
    <t>ELEKTRO DELA</t>
  </si>
  <si>
    <t>SPLOŠNO (OPOZORILA IN OPOMBE)</t>
  </si>
  <si>
    <t>Pri izdelavi ponudbe na podlagi predmetnega popisa je potrebno v ceni posamezne enote ali sistema navedenega v popisu upoštevati:</t>
  </si>
  <si>
    <t>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</si>
  <si>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 in ustreznimi certifikati.</t>
  </si>
  <si>
    <t>b)</t>
  </si>
  <si>
    <t>Pripravo dokumentacije skladno s »Pravilnikom o gradbenih proizvodih«, ki jo izvajalec pred montažo preda nadzornemu organu (atesti, izjave o skladnosti, CE certifikati, tehnična soglasja…)</t>
  </si>
  <si>
    <t>c)</t>
  </si>
  <si>
    <t>Montažo materiala, izvedeno s strani strokovno usposobljene osebe, po potrebi osebe, ki je pooblaščena za montažo. Vsa oprema mora biti montirana skladno z navodili proizvajalca. V sklopu montaže je potrebno upoštevati ves drobni montažni material, pripravljalna in zaključna dela, izdelavo morebiti potrebnih prebojev in dolbenj.</t>
  </si>
  <si>
    <t>d)</t>
  </si>
  <si>
    <t>Zaščito vgrajenega materiala na objektu proti poškodbam nastalim zaradi izvajanja gradbenih ali ostalih del po vgradnji materiala.</t>
  </si>
  <si>
    <t>e)</t>
  </si>
  <si>
    <t>Pripravo dokumentacije o ustrezni montaži elementov ali naprav z zapisniki o kontroli električnih in cevnih povezav posamezne naprave ali zagonu naprav s strani za to pooblaščene organizacije ali proizvajalca, če je to potrebno.</t>
  </si>
  <si>
    <t>f)</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</si>
  <si>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</si>
  <si>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g)</t>
  </si>
  <si>
    <t>Trdnostne in ostale potrebne preizkuse sistemov z zapisniki o izvedbah preizkusov, podpisanimi s strani nadzornega organa. V kolikor je za posamezno instalacijo potrebno pridobiti ustrezno dokumentacijo drugega podjetja, je potrebno upoštevati stroške nadzora s strani tega podjetja, naročilo preskusov in pridobitev dokumentacije o ustreznosti in uspešno opravljenih preizkusih.</t>
  </si>
  <si>
    <t>h)</t>
  </si>
  <si>
    <t>Zagon in kontrola posameznega sistema v celoti ter izdelava zapisnika o funkcionalnosti sistema.</t>
  </si>
  <si>
    <t>i)</t>
  </si>
  <si>
    <t>Vris sprememb, nastalih med gradnjo v PZI načrt ter izdelava PID načrta.</t>
  </si>
  <si>
    <t>j)</t>
  </si>
  <si>
    <t>Izdelava dokazila o zanesljivosti objekta skladno z veljavnim pravilnikom.</t>
  </si>
  <si>
    <t>k)</t>
  </si>
  <si>
    <t>Priprava podrobnih navodil za obratovanje in vzdrževanje elementov in sistemov v objektu. Uvajanje upravljavca sistemov investitorja, poučevanja, šolanja ter pomoč v prvem letu obratovanja.</t>
  </si>
  <si>
    <t>l)</t>
  </si>
  <si>
    <t>V ceni je potrebno upoštevati tudi meritve in vsa dokazila, ki so potrebna pri tehničnem pregledu</t>
  </si>
  <si>
    <t>POPIS DEL IN MATERIALA</t>
  </si>
  <si>
    <t>HANGAR 2</t>
  </si>
  <si>
    <t>Zagon in kontrola posameznega sistema v celoti ter izdelava zapisnika o funkcionalnosti sistema</t>
  </si>
  <si>
    <t>V ceni je potrebno upoštevati tudi meritve in vsa dokazila, ki so potrebna pri izvedbi tehničnega pregleda</t>
  </si>
  <si>
    <t>ELEKTRO INSTALACIJE IN ELEKTRO OPREMA</t>
  </si>
  <si>
    <t>REKAPITULACIJA STROŠKOV</t>
  </si>
  <si>
    <t xml:space="preserve">1 EL.INŠTALACIJE ZA JAKI TOK  </t>
  </si>
  <si>
    <t xml:space="preserve">   1.1 SVETILKE</t>
  </si>
  <si>
    <t xml:space="preserve">   1.2 INSTALACIJSKI MATERIAL</t>
  </si>
  <si>
    <t xml:space="preserve">   1.3 ELEKTRIČNI RAZDELILCI</t>
  </si>
  <si>
    <t xml:space="preserve">   1.4 EL. GRETJE ŽLEBOV IN ODTOKOV</t>
  </si>
  <si>
    <t xml:space="preserve">   1.5 STRELOVOD</t>
  </si>
  <si>
    <t>2. EL. INŠTALACIJE ZA TELEKOMUNIKACIJE</t>
  </si>
  <si>
    <t xml:space="preserve">    2.1 STRUKTURIRAN SISTEM TELEFONSKEGA IN PODATKOVNEGA OMREŽJA</t>
  </si>
  <si>
    <t xml:space="preserve">    2.2 JAVLJANJE POŽARA</t>
  </si>
  <si>
    <t xml:space="preserve">    2.3 ODVOD DIMA IN TOPLOTE</t>
  </si>
  <si>
    <t xml:space="preserve">    2.4 PROTIVLOMNA NAPELJAVA</t>
  </si>
  <si>
    <t xml:space="preserve">    2.5 VIDEONADZOR</t>
  </si>
  <si>
    <t xml:space="preserve">    2.6 KONTROLA PRISTOPA</t>
  </si>
  <si>
    <t>3. GRADBENA IN POMOŽNA DELA</t>
  </si>
  <si>
    <t xml:space="preserve">4. NEPREDVIDENA DELA </t>
  </si>
  <si>
    <t>5. PID - projekt izvedenih del</t>
  </si>
  <si>
    <t>SKUPAJ vrednost:</t>
  </si>
  <si>
    <t>DDV 22% od osnove</t>
  </si>
  <si>
    <t>Vrednost z DDV</t>
  </si>
  <si>
    <t>(za vse postavke velja dobava in montaža)</t>
  </si>
  <si>
    <r>
      <t xml:space="preserve">Pri izdelavi ponudbe je potrebno upoštevati:
- Dobava in </t>
    </r>
    <r>
      <rPr>
        <b/>
        <sz val="9"/>
        <color indexed="8"/>
        <rFont val="Arial"/>
        <family val="2"/>
        <charset val="238"/>
      </rPr>
      <t>montaža</t>
    </r>
    <r>
      <rPr>
        <sz val="9"/>
        <color indexed="8"/>
        <rFont val="Arial"/>
        <family val="2"/>
        <charset val="238"/>
      </rPr>
      <t xml:space="preserve"> opreme na predhodno položeno, označeno in preizkušeno inštalacijo
- Spuščanje sistema v pogon
- Šolanje uporabnika
- Predaja originalne proizvajalčeve dokumentacije, meritve, certifikati,...
- Prevozi in transportni stroški                                                                                     </t>
    </r>
  </si>
  <si>
    <t>1.</t>
  </si>
  <si>
    <t>EL. INŠTALACIJE ZA JAKI TOK</t>
  </si>
  <si>
    <t>1.1</t>
  </si>
  <si>
    <t>Svetilke</t>
  </si>
  <si>
    <t>Garancija na vgrajena svetila min. 5 let; življenska doba &gt; 50.000 ur. Vse LED svetilke se mora dobaviti z ustreznim napajalnikom in ustreznimi certifikati; ENEC, CB, Keymark,… priznanih akreditiranih organov. Varnostne svetilke morajo imeti predvideno možnost priklopa na nadzorni sistem delovanja varnostnih svetilk.</t>
  </si>
  <si>
    <t>POZ.</t>
  </si>
  <si>
    <t>OPIS</t>
  </si>
  <si>
    <t>ENOTA</t>
  </si>
  <si>
    <t>KOL.</t>
  </si>
  <si>
    <t>CENA</t>
  </si>
  <si>
    <t>VREDNOST</t>
  </si>
  <si>
    <r>
      <rPr>
        <b/>
        <sz val="9"/>
        <color indexed="8"/>
        <rFont val="Arial"/>
        <family val="2"/>
        <charset val="238"/>
      </rPr>
      <t>S2 -</t>
    </r>
    <r>
      <rPr>
        <sz val="9"/>
        <color indexed="8"/>
        <rFont val="Arial"/>
        <family val="2"/>
        <charset val="238"/>
      </rPr>
      <t xml:space="preserve"> kot tip Trilux Olevon F15B LED 44W 840 PC IP66 - nadgradna svetilka s povišano stopnjo zaščite, z LED virom svetlobe nevtralne barve 4000K in Ra&gt;80 in barvne stabilnosti LED: 3SDCM, izhodne svetilnosti svetilke 6000lm, svetlobnotehničnega izkoristka min. 136lm/W, z omejitvijo bleščanja UGR 24,3 / 19,6 po EN 12464-1,  ohišje iz PC sive barve RAL 7035 in  PC difuzor z notranjo mikroprizmatično optiko, s širokim snopom svetlobe, odporna na udarce po min. IK08, dimenzije:  1552x102x91 mm, za temperaturno območje od -20°C do +35°C, s predvideno obratovalno dobo: 50000h L80 pri 25 st. C, s certifikatom ENEC, energijskega razreda A++, z garancijo 5 let</t>
    </r>
  </si>
  <si>
    <t>KOS</t>
  </si>
  <si>
    <r>
      <rPr>
        <b/>
        <sz val="9"/>
        <color indexed="8"/>
        <rFont val="Arial"/>
        <family val="2"/>
        <charset val="238"/>
      </rPr>
      <t>S3 -</t>
    </r>
    <r>
      <rPr>
        <sz val="9"/>
        <color indexed="8"/>
        <rFont val="Arial"/>
        <family val="2"/>
        <charset val="238"/>
      </rPr>
      <t xml:space="preserve"> kot tip Trilux Deveo Fit LED 32W 840 ET+LV IP66 - nadgradna svetilka s povišano stopnjo zaščite in LED virom svetlobe nevtralne barve 4000K in Ra&gt;80 in barvne stabilnosti LED: 3SDCM, izhodne svetilnosti svetilke 4000lm, ohišje iz ekstrudiranega UV stabiliziranega PC in opaliziran PC difuzor, s širokosnopno simetrično optiko, z linijskim ožičenjem, odporna na udarce po IK08, dimenzije:  1541x76x67mm, za temperaturno območje od -20°C do +30°C, s predvideno obratovalno dobo 50000h L80 pri 25°C, s certifikatom CE, energijskega razreda A++, komplet, z garancijo 5 let</t>
    </r>
  </si>
  <si>
    <r>
      <rPr>
        <b/>
        <sz val="9"/>
        <color indexed="8"/>
        <rFont val="Arial"/>
        <family val="2"/>
        <charset val="238"/>
      </rPr>
      <t xml:space="preserve">S6 - </t>
    </r>
    <r>
      <rPr>
        <sz val="9"/>
        <color indexed="8"/>
        <rFont val="Arial"/>
        <family val="2"/>
        <charset val="238"/>
      </rPr>
      <t>kot tip</t>
    </r>
    <r>
      <rPr>
        <sz val="9"/>
        <color indexed="8"/>
        <rFont val="Arial"/>
        <family val="2"/>
        <charset val="238"/>
      </rPr>
      <t xml:space="preserve"> Trilux Siella G7 M73 PW19 LED 31W 840 IP40 ET - zaprta stropna svetilka z LED virom svetlobe nevtralne barve svetlobe 4000K in kakovosti barvne razpoznavnosti CRI&gt;80, s prizmatično PMMA optiko z omejitvijo bleščanja UGR&lt;19 po EN12464-1, izhodne svetilnosti svetilke 3600lm, svetlobno tehničnega izkoristka svetilke 116lm/W,  ohišje iz aluminija bele barve, dimenzije: 595x595x15 / 32 mm, servisna obratovalna doba 50000h L70 pri 25 ͦ C, energijskega razreda A++, s certifikatom ENEC in garancijo 5 let</t>
    </r>
  </si>
  <si>
    <t>3_1</t>
  </si>
  <si>
    <r>
      <rPr>
        <b/>
        <sz val="9"/>
        <color indexed="8"/>
        <rFont val="Arial"/>
        <family val="2"/>
        <charset val="238"/>
      </rPr>
      <t xml:space="preserve">S6 - </t>
    </r>
    <r>
      <rPr>
        <sz val="9"/>
        <color indexed="8"/>
        <rFont val="Arial"/>
        <family val="2"/>
        <charset val="238"/>
      </rPr>
      <t>NO 20097 M600 - ohišje za nadgradno montažo M600, po potrebi</t>
    </r>
  </si>
  <si>
    <r>
      <rPr>
        <b/>
        <sz val="9"/>
        <color indexed="8"/>
        <rFont val="Arial"/>
        <family val="2"/>
        <charset val="238"/>
      </rPr>
      <t xml:space="preserve">S8 - </t>
    </r>
    <r>
      <rPr>
        <sz val="9"/>
        <color indexed="8"/>
        <rFont val="Arial"/>
        <family val="2"/>
        <charset val="238"/>
      </rPr>
      <t>kot tip</t>
    </r>
    <r>
      <rPr>
        <sz val="9"/>
        <color indexed="8"/>
        <rFont val="Arial"/>
        <family val="2"/>
        <charset val="238"/>
      </rPr>
      <t xml:space="preserve"> MTS Quasar 200M LED 11W 830 IP65 - zunanja nadgradna stenska svetilka s povišano stopnjo zaščite in LED virom svetlobe tople barve 3000K, s širokosnopno optiko, ohišje prašno lakirani tlačno liti aluminij srebrno sive barve in varnostno steklo z notranjo mikroprizmatično optiko, izhodne svetilnosti 490 lm, odprna na udarce po IK06, dimenzije: 200x100x100 mm, obratovalnega poteka: 50000h L80, v skladu z uredbo o svetlobnem onesnaževanju in certifikatom ENEC, z garancijo 5 let</t>
    </r>
  </si>
  <si>
    <r>
      <rPr>
        <b/>
        <sz val="9"/>
        <color indexed="8"/>
        <rFont val="Arial"/>
        <family val="2"/>
        <charset val="238"/>
      </rPr>
      <t xml:space="preserve">S9 - </t>
    </r>
    <r>
      <rPr>
        <sz val="9"/>
        <color indexed="8"/>
        <rFont val="Arial"/>
        <family val="2"/>
        <charset val="238"/>
      </rPr>
      <t>kot tip</t>
    </r>
    <r>
      <rPr>
        <sz val="9"/>
        <color indexed="8"/>
        <rFont val="Arial"/>
        <family val="2"/>
        <charset val="238"/>
      </rPr>
      <t xml:space="preserve"> MTS GUELL Z-ASY LED 28W 830 IP66 - nadgradna svetilka s povišano stopnjo zaščite in LED virom svetlobe tople barve 3000K, z asimetrično razpršeno svetlobo v skladu z uredbo o svetlobnem onesnaževanju, priključne moči 28W in izhodne svetilnosti svetilke 3000 lm, ohišje: s poliestersko osnovo prašno lakiran liti aluminij sive barve in proti udarcem po IK06 odporno varnostno steklo,  z visokosijajno asimetrično optiko iz 99,99% Aluminija, dimenzije: 207x231x58mm, s predvideno življenjsko dobo: 150 000h L70, s certifikatom CE in garancijo 5 let</t>
    </r>
  </si>
  <si>
    <t>VARNOSTNE SVETILKE:</t>
  </si>
  <si>
    <r>
      <rPr>
        <b/>
        <sz val="9"/>
        <color indexed="8"/>
        <rFont val="Arial"/>
        <family val="2"/>
        <charset val="238"/>
      </rPr>
      <t>ZS1 -</t>
    </r>
    <r>
      <rPr>
        <sz val="9"/>
        <color indexed="8"/>
        <rFont val="Arial"/>
        <family val="2"/>
        <charset val="238"/>
      </rPr>
      <t xml:space="preserve"> kot tip Beghelli 19432 F65 LI-FE  LED 7W AT SE1H IP65 - nadgradna svetilka zasilne razsvetljave z LED virom svetlobe in povišano stopnjo zaščite, z dvojno simetrično optiko, izhodni svetlobni tok svetilke pri 1h avtonomiji: 1200 lm, z avtotest funkcijo, v pripravnem spoju avtonomije 1h, dimenzije: 354x152x48 mm, s certifikatom CE, z garancijo 5 let na komplet svetilko vključno z baterijo</t>
    </r>
  </si>
  <si>
    <r>
      <rPr>
        <b/>
        <sz val="9"/>
        <color indexed="8"/>
        <rFont val="Arial"/>
        <family val="2"/>
        <charset val="238"/>
      </rPr>
      <t>ZS4 -</t>
    </r>
    <r>
      <rPr>
        <sz val="9"/>
        <color indexed="8"/>
        <rFont val="Arial"/>
        <family val="2"/>
        <charset val="238"/>
      </rPr>
      <t xml:space="preserve"> kot tip </t>
    </r>
    <r>
      <rPr>
        <b/>
        <sz val="9"/>
        <color indexed="8"/>
        <rFont val="Arial"/>
        <family val="2"/>
        <charset val="238"/>
      </rPr>
      <t xml:space="preserve"> </t>
    </r>
    <r>
      <rPr>
        <sz val="9"/>
        <color indexed="8"/>
        <rFont val="Arial"/>
        <family val="2"/>
        <charset val="238"/>
      </rPr>
      <t>Beghelli 4116 Eurocompleta LED 4W SE1H IP65 - nadgradna stenska oz. stropna svetilka zasilne razsvetljave z LED virom svetlobe, s povišano stopnjo zaščite, stanovitno PC ohišje s povišano stopnjo zaščite odporno na udarce po IK08, v pripravnem spoju avtonomije 1h, z belo simetrično optiko za visok svetlobno tehnični izkoristek, izhodne svetilnosti 350 lm, dimenzije: 300x138x55 mm, s certifikatom CE, komplet</t>
    </r>
  </si>
  <si>
    <r>
      <rPr>
        <b/>
        <sz val="9"/>
        <color indexed="8"/>
        <rFont val="Arial"/>
        <family val="2"/>
        <charset val="238"/>
      </rPr>
      <t>ZS5 -</t>
    </r>
    <r>
      <rPr>
        <sz val="9"/>
        <color indexed="8"/>
        <rFont val="Arial"/>
        <family val="2"/>
        <charset val="238"/>
      </rPr>
      <t xml:space="preserve"> kot tip </t>
    </r>
    <r>
      <rPr>
        <b/>
        <sz val="9"/>
        <color indexed="8"/>
        <rFont val="Arial"/>
        <family val="2"/>
        <charset val="238"/>
      </rPr>
      <t xml:space="preserve"> </t>
    </r>
    <r>
      <rPr>
        <sz val="9"/>
        <color indexed="8"/>
        <rFont val="Arial"/>
        <family val="2"/>
        <charset val="238"/>
      </rPr>
      <t>Beghelli 4321 UP LED EXIT 3,5W DF30M SA1H IP40 - nadgradna stropna svetilka zasilne razsvetljave z LED virom svetlobe s piktogramom smeri izhoda: naravnost, razpoznavnosti 20M, v trajnem spoju avtonomije 1h, dimenzije: 214x154x29 mm, s signalizacijo okvare v skladu z zahtevami standarda SIST EN 60598-2-22, z garancijo 4 leta na komplet svetilko vključno z baterijo</t>
    </r>
  </si>
  <si>
    <r>
      <rPr>
        <b/>
        <sz val="9"/>
        <color indexed="63"/>
        <rFont val="Arial"/>
        <family val="2"/>
        <charset val="238"/>
      </rPr>
      <t xml:space="preserve">N - </t>
    </r>
    <r>
      <rPr>
        <sz val="9"/>
        <color indexed="63"/>
        <rFont val="Arial"/>
        <family val="2"/>
        <charset val="238"/>
      </rPr>
      <t>Beghelli Aestetica N - stenske nalepke s piktogramom smeri izhoda</t>
    </r>
  </si>
  <si>
    <t xml:space="preserve">Meritev osvetljenosti varnostne razsvetljave po končanih delih in izdaja potrdila o brezhibnem delovanju varnostne razsvetljave
</t>
  </si>
  <si>
    <t>Izdelava montažnega načrta, izris detajlov vpetja svetilk, sodelovanje in svetovanje dobavitelja svetilk pri montaži</t>
  </si>
  <si>
    <t>Drobni, vezni in spojni material</t>
  </si>
  <si>
    <t>3%</t>
  </si>
  <si>
    <t>SKUPAJ</t>
  </si>
  <si>
    <t>1.2.</t>
  </si>
  <si>
    <t>INSTALACIJSKI MATERIAL</t>
  </si>
  <si>
    <t>1</t>
  </si>
  <si>
    <r>
      <t xml:space="preserve">Podometno stikalo, 250V, 16A, komplet z ustrezno dozo, montažnim in končnim okvirjem za montažo do sedmih stikal skupaj, zaščita vsaj IPx1. Barva okrasnega okvirja in stikal po izbiri arhitekta. Proizvajalec: kot </t>
    </r>
    <r>
      <rPr>
        <b/>
        <sz val="9"/>
        <rFont val="Arial"/>
        <family val="2"/>
        <charset val="238"/>
      </rPr>
      <t>TEM ČATEŽ Soft</t>
    </r>
    <r>
      <rPr>
        <sz val="9"/>
        <rFont val="Arial"/>
        <family val="2"/>
        <charset val="238"/>
      </rPr>
      <t xml:space="preserve"> ali enakovredno</t>
    </r>
  </si>
  <si>
    <t>navadno</t>
  </si>
  <si>
    <t>kos</t>
  </si>
  <si>
    <t>2</t>
  </si>
  <si>
    <r>
      <t xml:space="preserve">nNadometno stikalo, 250V, 16A, komplet z ustrezno dozo, montažnim in končnim okvirjem za montažo do sedmih stikal skupaj, zaščita vsaj IP55.  Proizvajalec: kot </t>
    </r>
    <r>
      <rPr>
        <b/>
        <sz val="9"/>
        <rFont val="Arial"/>
        <family val="2"/>
        <charset val="238"/>
      </rPr>
      <t>TEM ČATEŽ Cubo</t>
    </r>
    <r>
      <rPr>
        <sz val="9"/>
        <rFont val="Arial"/>
        <family val="2"/>
        <charset val="238"/>
      </rPr>
      <t xml:space="preserve"> ali enakovredno</t>
    </r>
  </si>
  <si>
    <t>tipkalo</t>
  </si>
  <si>
    <t>3</t>
  </si>
  <si>
    <t>Enofazna podometna vticnica, 16A, 230V z zaščito proti dotiku; cenovni razred kot TEM ČATEŽ Soft</t>
  </si>
  <si>
    <t>Enofazna nadometna vticnica, 16A, 230V IP55</t>
  </si>
  <si>
    <t>4</t>
  </si>
  <si>
    <t>Vtičnica z vodoravnimi kontakti, za vgradnjo v parapetni kanal, talno dozo ali stebriček, komplet z odgovarjajočo dozo veznim in pritrdilnim materialom</t>
  </si>
  <si>
    <t>250V, 16A, 1P+N+PE kot tip Elba</t>
  </si>
  <si>
    <t>250V, 16A, zelena UPS 1P+N+PE kot tip Elba</t>
  </si>
  <si>
    <t>250V, 16A s pokrovom 1P+N+PE kot tip Elba</t>
  </si>
  <si>
    <t>5</t>
  </si>
  <si>
    <t>Trifazna nadometna vticnica, 16A, 400V; IP55; Euro P5</t>
  </si>
  <si>
    <t>6</t>
  </si>
  <si>
    <t>Vtičniška omarica v garaži nadometne izvedbe kot tip Gewiss 68202  (2x vtičnica 230V; 1x vtičnica 230V Euro, 1x vtičnica 400V; komplet z varovalnimi elementi - inštalacijski odklopniki in EFI-4-40/0,03A)</t>
  </si>
  <si>
    <t>7</t>
  </si>
  <si>
    <t>Enofazni stalni priključek, podometne izvedbe, komplet z razvodnico,  16A, 230V, 50Hz</t>
  </si>
  <si>
    <t>8</t>
  </si>
  <si>
    <t>Trifazni stalni priključek, podometne izvedbe, komplet z razvodnico, 16A, 400V, 50Hz</t>
  </si>
  <si>
    <t>Troprekatni parapetni kanal 170/55, pločevinaste izvedbe, komplet z pokrovi, 3 (tremi) pregradami, koleni, spojkami, tesnilnim materialom med prostori in pomožnim spojnim materialom, tip Elba  AT ali enakovredno</t>
  </si>
  <si>
    <r>
      <t>Glavna doza za izenačevanje potenciala-</t>
    </r>
    <r>
      <rPr>
        <b/>
        <sz val="9"/>
        <rFont val="Arial"/>
        <family val="2"/>
        <charset val="238"/>
      </rPr>
      <t>GIP</t>
    </r>
    <r>
      <rPr>
        <sz val="9"/>
        <rFont val="Arial"/>
        <family val="2"/>
        <charset val="238"/>
      </rPr>
      <t>, nadometna kovinska omara iz nerjaveče pločevine, opremljena z Cu zbiralko za priklop vodnikov za izenačevanje potenciala, komplet z kabelskimi uvodnicami, drobnim, veznim in montažnim materialom, pleksi pokrovom ali zaščito različnih dimenzij.</t>
    </r>
  </si>
  <si>
    <r>
      <t xml:space="preserve">Doza za izenačevanje potenciala </t>
    </r>
    <r>
      <rPr>
        <b/>
        <sz val="9"/>
        <rFont val="Arial"/>
        <family val="2"/>
        <charset val="238"/>
      </rPr>
      <t>DIP,</t>
    </r>
    <r>
      <rPr>
        <sz val="9"/>
        <rFont val="Arial"/>
        <family val="2"/>
        <charset val="238"/>
      </rPr>
      <t xml:space="preserve"> podometna ali nadometna  omara iz nerjaveče pločevine ali PVC materiala, zaščite IP 44, opremljena z Cu zbiralko za priklop vodnikov za izenačevanje potenciala, komplet z kabelskimi uvodnicami, drobnim, veznim in montažnim materialom, različnih dimenzij.</t>
    </r>
  </si>
  <si>
    <r>
      <t xml:space="preserve">Brezhalogeni vodniki in energetski kabli skladni z </t>
    </r>
    <r>
      <rPr>
        <b/>
        <sz val="9"/>
        <rFont val="Arial"/>
        <family val="2"/>
        <charset val="238"/>
      </rPr>
      <t>Cca s1d2a1</t>
    </r>
    <r>
      <rPr>
        <sz val="9"/>
        <rFont val="Arial"/>
        <family val="2"/>
        <charset val="238"/>
      </rPr>
      <t>- razred odziva na ogenj; položeni delno na kabelske lestvice in police, uvlečen v inštalacijske cevi ustreznih presekov ter delno položen nadometno na distančne objemke, s potrebnimi kabelskimi čevlji, dozami, skobami in drobnim montažnim in veznim materialom;</t>
    </r>
  </si>
  <si>
    <r>
      <t xml:space="preserve"> - N2XY-J 4x70 mm</t>
    </r>
    <r>
      <rPr>
        <vertAlign val="superscript"/>
        <sz val="9"/>
        <rFont val="Arial"/>
        <family val="2"/>
        <charset val="238"/>
      </rPr>
      <t>2</t>
    </r>
  </si>
  <si>
    <r>
      <t xml:space="preserve"> - N2XY 1x35 mm</t>
    </r>
    <r>
      <rPr>
        <vertAlign val="superscript"/>
        <sz val="9"/>
        <rFont val="Arial"/>
        <family val="2"/>
        <charset val="238"/>
      </rPr>
      <t>2</t>
    </r>
  </si>
  <si>
    <r>
      <t xml:space="preserve"> - FG160M16 5x16mm</t>
    </r>
    <r>
      <rPr>
        <vertAlign val="superscript"/>
        <sz val="9"/>
        <rFont val="Arial"/>
        <family val="2"/>
        <charset val="238"/>
      </rPr>
      <t>2</t>
    </r>
  </si>
  <si>
    <r>
      <t xml:space="preserve"> - FG160M16 5x10mm</t>
    </r>
    <r>
      <rPr>
        <vertAlign val="superscript"/>
        <sz val="9"/>
        <rFont val="Arial"/>
        <family val="2"/>
        <charset val="238"/>
      </rPr>
      <t>2</t>
    </r>
  </si>
  <si>
    <r>
      <t xml:space="preserve"> - FG160M16 5x6mm</t>
    </r>
    <r>
      <rPr>
        <vertAlign val="superscript"/>
        <sz val="9"/>
        <rFont val="Arial"/>
        <family val="2"/>
        <charset val="238"/>
      </rPr>
      <t>2</t>
    </r>
  </si>
  <si>
    <r>
      <t xml:space="preserve">Brezhalogeni vodniki in energetski kabli skladni z </t>
    </r>
    <r>
      <rPr>
        <b/>
        <sz val="9"/>
        <rFont val="Arial"/>
        <family val="2"/>
        <charset val="238"/>
      </rPr>
      <t>Cca s1d2a1</t>
    </r>
    <r>
      <rPr>
        <sz val="9"/>
        <rFont val="Arial"/>
        <family val="2"/>
        <charset val="238"/>
      </rPr>
      <t xml:space="preserve"> - razred odziva na ogenj; za instalacijo moči in kabelske razvode – polaganje pretežno na kabelske police nad spuščenim stropom, delno v izolacijske samougasne cevi v montažnih stenah</t>
    </r>
  </si>
  <si>
    <r>
      <t xml:space="preserve"> - NHXHM-J 3x6 mm</t>
    </r>
    <r>
      <rPr>
        <vertAlign val="superscript"/>
        <sz val="9"/>
        <rFont val="Arial"/>
        <family val="2"/>
        <charset val="238"/>
      </rPr>
      <t>2</t>
    </r>
  </si>
  <si>
    <r>
      <t xml:space="preserve"> - NHXHM-J 5x2,5 mm</t>
    </r>
    <r>
      <rPr>
        <vertAlign val="superscript"/>
        <sz val="9"/>
        <rFont val="Arial"/>
        <family val="2"/>
        <charset val="238"/>
      </rPr>
      <t>2</t>
    </r>
  </si>
  <si>
    <r>
      <t xml:space="preserve"> - NHXHM-J 3x4 mm</t>
    </r>
    <r>
      <rPr>
        <vertAlign val="superscript"/>
        <sz val="9"/>
        <rFont val="Arial"/>
        <family val="2"/>
        <charset val="238"/>
      </rPr>
      <t>2</t>
    </r>
  </si>
  <si>
    <r>
      <t xml:space="preserve"> - NHXHM-J 3x2,5 mm</t>
    </r>
    <r>
      <rPr>
        <vertAlign val="superscript"/>
        <sz val="9"/>
        <rFont val="Arial"/>
        <family val="2"/>
        <charset val="238"/>
      </rPr>
      <t>2</t>
    </r>
  </si>
  <si>
    <r>
      <t xml:space="preserve"> - NHXHM-J 7x1,5 mm</t>
    </r>
    <r>
      <rPr>
        <vertAlign val="superscript"/>
        <sz val="9"/>
        <rFont val="Arial"/>
        <family val="2"/>
        <charset val="238"/>
      </rPr>
      <t>2</t>
    </r>
  </si>
  <si>
    <r>
      <t xml:space="preserve"> - NHXHM-J 5x1,5 mm</t>
    </r>
    <r>
      <rPr>
        <vertAlign val="superscript"/>
        <sz val="9"/>
        <rFont val="Arial"/>
        <family val="2"/>
        <charset val="238"/>
      </rPr>
      <t>2</t>
    </r>
  </si>
  <si>
    <r>
      <t xml:space="preserve"> - NHXHM-J 4x1,5 mm</t>
    </r>
    <r>
      <rPr>
        <vertAlign val="superscript"/>
        <sz val="9"/>
        <rFont val="Arial"/>
        <family val="2"/>
        <charset val="238"/>
      </rPr>
      <t>2</t>
    </r>
  </si>
  <si>
    <r>
      <t xml:space="preserve"> - NHXHM-J 3x1,5 mm</t>
    </r>
    <r>
      <rPr>
        <vertAlign val="superscript"/>
        <sz val="9"/>
        <rFont val="Arial"/>
        <family val="2"/>
        <charset val="238"/>
      </rPr>
      <t>2</t>
    </r>
  </si>
  <si>
    <r>
      <t xml:space="preserve"> - NHXHM-O 2x1,5 mm</t>
    </r>
    <r>
      <rPr>
        <vertAlign val="superscript"/>
        <sz val="9"/>
        <rFont val="Arial"/>
        <family val="2"/>
        <charset val="238"/>
      </rPr>
      <t>2</t>
    </r>
  </si>
  <si>
    <t xml:space="preserve"> - Olflex CY 12x0,75 mm²</t>
  </si>
  <si>
    <t xml:space="preserve"> - Olflex CY 7x0,75 mm²</t>
  </si>
  <si>
    <t xml:space="preserve"> - J-H(ST)H  2x2x0,8 mm2</t>
  </si>
  <si>
    <r>
      <t xml:space="preserve">PVC vodnik za povezavo kovinskih mas, skladen s CPR - </t>
    </r>
    <r>
      <rPr>
        <b/>
        <sz val="9"/>
        <rFont val="Arial"/>
        <family val="2"/>
        <charset val="238"/>
      </rPr>
      <t>Cca s1d2a1</t>
    </r>
    <r>
      <rPr>
        <sz val="9"/>
        <rFont val="Arial"/>
        <family val="2"/>
        <charset val="238"/>
      </rPr>
      <t>, ali enakovredno tip H05Z1-K, uvlečen v zaščitne cevi oz. na kabelsko polico:</t>
    </r>
  </si>
  <si>
    <t>. 6 mm2</t>
  </si>
  <si>
    <t>. 10 mm2</t>
  </si>
  <si>
    <t>. 16 mm2</t>
  </si>
  <si>
    <t>. 25 mm2</t>
  </si>
  <si>
    <t>. 35 mm2</t>
  </si>
  <si>
    <t>Instalacijska plastična gibljiva rebrasta cev, brez halogenov položena podometno v , komplet z razvodnimi dozami in pritrdilnim materialom</t>
  </si>
  <si>
    <t xml:space="preserve"> - i. c. fi 110 mm</t>
  </si>
  <si>
    <t xml:space="preserve"> - i. c. fi 75 mm</t>
  </si>
  <si>
    <t xml:space="preserve"> - i. c. fi 50 mm</t>
  </si>
  <si>
    <t xml:space="preserve"> - i. c. fi 36 mm</t>
  </si>
  <si>
    <t xml:space="preserve"> - i. c. fi 23 mm</t>
  </si>
  <si>
    <t xml:space="preserve"> - i. c. fi 16 mm</t>
  </si>
  <si>
    <t>Elektroinstalacijska cev, samougasljiva, ravna, brez halogenov, komplet s pritrdilnim in spojnim materialom</t>
  </si>
  <si>
    <t xml:space="preserve"> - PN fi 23 mm</t>
  </si>
  <si>
    <t xml:space="preserve"> - PN fi 16 mm</t>
  </si>
  <si>
    <t>Elektorinstalacijska cev - zaščitna cev iz karbonskih jekel</t>
  </si>
  <si>
    <t xml:space="preserve"> - i. c. fi 24 mm</t>
  </si>
  <si>
    <t>Plastična gibljiva rebrasta cev, znotraj ojačena s spiralno zvito plastično žico,  raznih dimenzij 12-50 mm, komplet z začetnim in končnim elementom za priklop na uvodnico.
Proizvajalec: GEWISS ali podobno</t>
  </si>
  <si>
    <r>
      <t xml:space="preserve">Kabelske police izdelane iz vročecinkane pločevine, kompletno s potrebnim veznim, spojnim in nosilnim materialom ter </t>
    </r>
    <r>
      <rPr>
        <b/>
        <sz val="9"/>
        <rFont val="Arial"/>
        <family val="2"/>
        <charset val="238"/>
      </rPr>
      <t>pokrovi</t>
    </r>
    <r>
      <rPr>
        <sz val="9"/>
        <rFont val="Arial"/>
        <family val="2"/>
        <charset val="238"/>
      </rPr>
      <t xml:space="preserve"> po DIN50975/50976 z nanosom cinka 60-80um, višina 6 cm, komplet s pokrovi in konzolami (pozor: konzole naj bodo stropne višine vsaj 0,6m) Kot naprimer HERMI</t>
    </r>
  </si>
  <si>
    <t>200 mm</t>
  </si>
  <si>
    <t>100 mm</t>
  </si>
  <si>
    <r>
      <t xml:space="preserve">Kabelske police </t>
    </r>
    <r>
      <rPr>
        <b/>
        <sz val="9"/>
        <rFont val="Calibri"/>
        <family val="2"/>
        <charset val="238"/>
      </rPr>
      <t>ognjevarne E90</t>
    </r>
    <r>
      <rPr>
        <sz val="9"/>
        <rFont val="Calibri"/>
        <family val="2"/>
        <charset val="238"/>
      </rPr>
      <t xml:space="preserve"> izdelane iz vročecinkane pločevine, kompletno s potrebnim veznim, spojnim in nosilnim materialom ter pokrovi po DIN50975/50976 z nanosom cinka 60-80um, višina 4cm, komplet s pokrovi in konzolami (pozor: konzole naj bodo stropne višine vsaj 0,6m) Kot naprimer HERMI</t>
    </r>
  </si>
  <si>
    <t>HOP ali Caddy profili dimenzij 44x44mm, komplet z obešalnim priborom za obešanje polic, svetilk,…</t>
  </si>
  <si>
    <t>Dobava in montaža  razvodnic, n/o, 100x100mm, IP66, s tremi uvodnicami M20x1,5, komplet s pritrdilnim materialom za pritrditev na kovinsko konstrukcijo</t>
  </si>
  <si>
    <t>Dobava in montaža doz raznih dimenzij za v betonsko steno ali strop</t>
  </si>
  <si>
    <t>Dobava in montaža doz raznih dimenzij za montažo v predelno leseno ali knauf  steno</t>
  </si>
  <si>
    <t>Povezava kovinskih mas (podboji vrat, oken, radijatorji, cevovodi, kabelske police, parapetni k., hidrantna mreža, kanali, ograje, kovinska fasada,....) z vodnikom za izenačitev potencialov, komplet z ustreznimi objemkami in pritrdilnim materialom</t>
  </si>
  <si>
    <t>Izvedba spojev za izenačevanje potencialov</t>
  </si>
  <si>
    <t>-z mostičenjem</t>
  </si>
  <si>
    <t>-z vijačenjem</t>
  </si>
  <si>
    <t>Ozemljilna žica  Rf 8 mm; položeno  ob kabelski polici komplet z ustreznimi objemkami</t>
  </si>
  <si>
    <t>Ozemljitveni trak FeZn 25x4 mm - položen v temeljih servisnih kanalov</t>
  </si>
  <si>
    <t>Priključek kabla s tremi ali štirimi vodniki na naprave, ki so zajete v popisih v drugih načrtih (klimati, hl.agregati…).</t>
  </si>
  <si>
    <t>dvižna vrata</t>
  </si>
  <si>
    <t>potopna črpalka</t>
  </si>
  <si>
    <t>klimat 4kW/400V</t>
  </si>
  <si>
    <t>TČ 20 kW/400V</t>
  </si>
  <si>
    <t>hladilna enota 10kW/400V</t>
  </si>
  <si>
    <t>Izdelava napisnih ploščic oziroma tablic za oznake odvodnih kablov iz poltrde plastike velikosti cca 25x50mm z neizbrisljivo vpisanimi oznakami kablov iz vezalnih in enopolnih shem (velikost pisave cca 10mm), komplet s plastično vezico za namestitev ploščice na kabel v vseh stikalnih blokih</t>
  </si>
  <si>
    <t>Usklajevanje z gradbenim, strojnim izvajalcem ter arhitektom (trase, mikrolokacije priključkov,…)</t>
  </si>
  <si>
    <t>Tesnjenje prehoda energetskih kablov, napajalnih, signalnih in krmilnih kablov  skozi stene na meji požarnih sektorjev v požarni odpornosti EI-90, izvedeno npr. s sistemom Flamro S90 ali enakovredno:</t>
  </si>
  <si>
    <t xml:space="preserve"> - velikosti odprtine 10x10 cm</t>
  </si>
  <si>
    <t xml:space="preserve"> - velikosti odprtine 10x20 cm</t>
  </si>
  <si>
    <t xml:space="preserve"> - kamena volna debeline 10 cm</t>
  </si>
  <si>
    <t>UPS naprava za neprekinjeno napajanje 5kVA/4kW; 1f/1f; 15 min. na kolesih</t>
  </si>
  <si>
    <t xml:space="preserve">Zarisovanje, funkcionalni preizkus, označevanje vseh elementov (obvezno trajne oznake na vtičnicah stikalih, priključkih,...) in spuščanje v pogon </t>
  </si>
  <si>
    <t>Meritve el. inštalacij v skladu s pravilnikom o zahtevah za nizkonapetostne električne inštalacije v stavbah, komplet z izdelavo poročila s strani pooblaščene fizične ali pravne osebe</t>
  </si>
  <si>
    <t xml:space="preserve">SKUPAJ                         </t>
  </si>
  <si>
    <t>1.3.</t>
  </si>
  <si>
    <t>ELEKTRIČNI RAZDELILCI</t>
  </si>
  <si>
    <t>Oprema v el. razdelilnikh: kot Legrand ali Eaton oziroma enakovredno; obvezno testiranje vseh el. razdelilnikov z ustrezno dokumentacijo, predložitev vseh certifikatov vgrajene opreme. Upoštevati sestavljanje v delavnici, transport in montažo na predvidenem mestu z vsemi priklopi kablov  Za vse el. razdelilce velja, da se mora upoštevati: izdelava delavniške skice razporeda elementov v omarici, vključno z
pridobitvijo soglasja odg. nadzornika el. del. Izvedeni morajo biti v skladu s standardom SIST EN IEC 61439-1:2021 in SIST EN IEC 61439-2:2021</t>
  </si>
  <si>
    <r>
      <t xml:space="preserve">El. razdelilnik razvoda moči </t>
    </r>
    <r>
      <rPr>
        <b/>
        <sz val="9"/>
        <rFont val="Arial"/>
        <family val="2"/>
        <charset val="238"/>
      </rPr>
      <t>ER-H2 (glavni el. razdelilnik Hangar 2)</t>
    </r>
    <r>
      <rPr>
        <sz val="9"/>
        <rFont val="Arial"/>
        <family val="2"/>
        <charset val="238"/>
      </rPr>
      <t>, tipske, modularne, prostostoječe izvedbe, izdelan iz dvakrat dekapirane jeklene pločevine in profilov, opleskan z osnovno in končno barvo-prašni nanos, barva RAL7035, IP55, IK08, glavne zbiralke Ib=250A, Ik=10kA, ustrezno s standardom IEC 61439-1&amp;2, tip XL³ S 630; proizvajalec kot Legrand ali enakovredno.
Kabelski dovod od zgoraj, odvodi od zgoraj.
Dimenzija razdelilnika (VxŠxG): 2000x1200x400mm komplet s podstavkom 100mm.
V razdelilniku je vgrajena sledeča oprema:</t>
    </r>
  </si>
  <si>
    <t>dobava in montaža:</t>
  </si>
  <si>
    <t xml:space="preserve"> - odklopilno stikalo 100A; 3p.; CLBS 100 3P</t>
  </si>
  <si>
    <t>Varovalčni ločilnik STV D02, do 63A komplet s talilnimi vložki</t>
  </si>
  <si>
    <t xml:space="preserve"> - stikalo na diferenčni tok EFI-4 40/0,03A; tip A</t>
  </si>
  <si>
    <t xml:space="preserve"> - prenapetostni odvodnik PZH III V3+1</t>
  </si>
  <si>
    <t xml:space="preserve"> - kombinirano zaščitno stikalo KZS 16A 2p C.; 10 kA; tip A</t>
  </si>
  <si>
    <t xml:space="preserve"> - instalacijski odklopnik do 25A 1p C.; 10 kA</t>
  </si>
  <si>
    <t xml:space="preserve"> - instalacijski odklopnik do 25A 3p C.; 10 kA</t>
  </si>
  <si>
    <t xml:space="preserve"> - motorsko zaščitno stikalo MPE25; 0,63-1,00A +ACBFE 11</t>
  </si>
  <si>
    <t xml:space="preserve"> - kontaktor MC-9a tuljava 230V</t>
  </si>
  <si>
    <t xml:space="preserve"> - kontaktor DIL M15 tuljava 230V</t>
  </si>
  <si>
    <t xml:space="preserve"> - kontaktor DIL M7 tuljava 230V</t>
  </si>
  <si>
    <t xml:space="preserve"> - impulzni rele 16A/230V</t>
  </si>
  <si>
    <t xml:space="preserve"> - rele z zaksnjenim vklopom 1-30 min; 230V s podnožjem </t>
  </si>
  <si>
    <t xml:space="preserve"> - tipka za preizkus LED signalnih svetilk</t>
  </si>
  <si>
    <t xml:space="preserve"> - tipka za izklop montaža na vrata</t>
  </si>
  <si>
    <t xml:space="preserve"> - tipka za vklop montaža na vrata</t>
  </si>
  <si>
    <t xml:space="preserve"> - indikator faz; SON H-3R</t>
  </si>
  <si>
    <t xml:space="preserve"> - fotrele s fotosondo</t>
  </si>
  <si>
    <t xml:space="preserve"> - ura Timer Digi Schrack 2 kanala</t>
  </si>
  <si>
    <t xml:space="preserve"> - stikalo 0-1; 10A; CLBS 16 3P montaža na vrata</t>
  </si>
  <si>
    <t xml:space="preserve"> - LED signalne svetilke raznih barv 230V</t>
  </si>
  <si>
    <t>~ Večfunkcijski analizator mreže za merjenje električnih parametrov in RS485 izhodom za priključitev na ModBus sistem, kot tip ETIMETER ENA3 Eti, komplet z adapterjem USB-RS485 za prenos podatkov</t>
  </si>
  <si>
    <t>Tokovni transformator tip CTL, Legrand ali enak:</t>
  </si>
  <si>
    <t>100/5A, 10VA</t>
  </si>
  <si>
    <t>Modbus communication interface RS485; programska oprema, licenca, zagon sistema…</t>
  </si>
  <si>
    <t>Ostala oprema</t>
  </si>
  <si>
    <t>Drobni in vezni material kot so PVC kanali, Cu zbiralke, vijaki, žica ustreznega preseka, zaključne letve za vrstne sponke, vezice, obešalo za dokumentacijo, označevalne ploščice za elemente, napisne ploščice stikal in lučk,...</t>
  </si>
  <si>
    <r>
      <t xml:space="preserve">Električna razdelilna omara </t>
    </r>
    <r>
      <rPr>
        <b/>
        <sz val="9"/>
        <rFont val="Arial"/>
        <family val="2"/>
        <charset val="238"/>
      </rPr>
      <t>ER-TK2</t>
    </r>
    <r>
      <rPr>
        <sz val="9"/>
        <rFont val="Arial"/>
        <family val="2"/>
        <charset val="238"/>
      </rPr>
      <t xml:space="preserve"> (IT prostor) je predvidena kot nadometna omara, zaščite IP43 dimenzij - 4-vrstna z 12poli - 791x355x150 mm; izdelana  iz 2x dekapirane pločevine, pobarvane (sive barve), z montažnimi ploščami, z napisi,  vrati, ključavnico in vgrajeno opremo;</t>
    </r>
  </si>
  <si>
    <t xml:space="preserve"> - bremensko stikalo  25A 1P</t>
  </si>
  <si>
    <t xml:space="preserve">kos </t>
  </si>
  <si>
    <t xml:space="preserve"> - preklopno stikalo 1-0-2; 25A; 1p.</t>
  </si>
  <si>
    <t>Prenapetostna zaščita Hermi PZH R3 275/5/3+1</t>
  </si>
  <si>
    <t xml:space="preserve"> - instalacijski odklopnik do 25A 1p, B, C.; 10 kA</t>
  </si>
  <si>
    <t>1.4.</t>
  </si>
  <si>
    <t>El. GRETJE ŽLEBOV IN ODTOKOV</t>
  </si>
  <si>
    <t>Dobava in montaža ter priklop (kot kabelske grelne instalacije EGRO Zorman ali enakovredno)</t>
  </si>
  <si>
    <t xml:space="preserve">Grelni kabli proti zmrzali za montažo v odtoke in žlebove. Predvideni so kabli z grelno močjo cca 15-25W/m, podana je  dolžina žlebov in odtokov </t>
  </si>
  <si>
    <t>žleb širine 15cm</t>
  </si>
  <si>
    <t>odtok fi 10 cm dolžine 4m</t>
  </si>
  <si>
    <r>
      <t xml:space="preserve">Stikalni blok z diferenčno in kratkostično zaščito ter opremo za avtomatsko  upravljanje preko temperaturnega regulatorja  </t>
    </r>
    <r>
      <rPr>
        <b/>
        <sz val="9"/>
        <rFont val="Arial"/>
        <family val="2"/>
        <charset val="238"/>
      </rPr>
      <t xml:space="preserve">ER-OGŽ.H2 </t>
    </r>
    <r>
      <rPr>
        <sz val="9"/>
        <rFont val="Arial"/>
        <family val="2"/>
        <charset val="238"/>
      </rPr>
      <t>dimenzij 600x800x210mm IP54</t>
    </r>
  </si>
  <si>
    <t xml:space="preserve"> - stikalo na diferenčni tok Efi-4 (25/0,03A)</t>
  </si>
  <si>
    <t xml:space="preserve"> - kontaktor 25A; 4p, tuljava 230V</t>
  </si>
  <si>
    <t xml:space="preserve"> - preklopno stikalo 1-0-2; 10A</t>
  </si>
  <si>
    <t xml:space="preserve"> - instalacijski odklopnik do 25A 1p.; 10 kA</t>
  </si>
  <si>
    <t xml:space="preserve"> - Priključni Raychem spoji</t>
  </si>
  <si>
    <t xml:space="preserve"> - Izdelava vezalne sheme</t>
  </si>
  <si>
    <t xml:space="preserve"> - Termostat ETV</t>
  </si>
  <si>
    <t xml:space="preserve"> - Elektronski sklop (napajalnik, regulator  EM - T  524 89) s tipali za samodejni vklop ob prisotnosti snega ali ledu</t>
  </si>
  <si>
    <t>Kabel s Cu vodniki - 0,5 kV položen pretežno v cevi; ÖLFLEX® CLASSIC 100 H  3x2,5 mm2</t>
  </si>
  <si>
    <t>Kabel za priklop tipal LiHCH 5x0,75 mm2</t>
  </si>
  <si>
    <t>Instalacijska plastična gibljiva rebrasta cev UV obstojna, položena podometno/nadometno, komplet z dozami in pritrdilnim materialom
raznih dimenzij</t>
  </si>
  <si>
    <t>Meritve,  navodila za vzdrževanje, izjave</t>
  </si>
  <si>
    <t>1.5.</t>
  </si>
  <si>
    <t>STRELOVOD</t>
  </si>
  <si>
    <t>LOVILNI SISTEM STRELOVODNE INSTALACIJE</t>
  </si>
  <si>
    <r>
      <t xml:space="preserve">Dobava in montaža slemenskega/strešnega nosilnega elementa </t>
    </r>
    <r>
      <rPr>
        <b/>
        <sz val="9"/>
        <rFont val="Arial"/>
        <family val="2"/>
        <charset val="238"/>
      </rPr>
      <t>SON16 (Rf-K)</t>
    </r>
    <r>
      <rPr>
        <sz val="9"/>
        <rFont val="Arial"/>
        <family val="2"/>
        <charset val="238"/>
      </rPr>
      <t xml:space="preserve"> iz nerjavečega jekla</t>
    </r>
    <r>
      <rPr>
        <b/>
        <sz val="9"/>
        <rFont val="Arial"/>
        <family val="2"/>
        <charset val="238"/>
      </rPr>
      <t xml:space="preserve"> </t>
    </r>
    <r>
      <rPr>
        <sz val="9"/>
        <rFont val="Arial"/>
        <family val="2"/>
        <charset val="238"/>
      </rPr>
      <t>za pritrjevanje strelovodnega vodnika AH1 Al fi 8mm na pločevinasto trapetno kritino oziroma pločevinasto kapo atike. 
Proizvajalec HERMI</t>
    </r>
  </si>
  <si>
    <t>lLovina palica h=1,5m; komplet s pritrdilnim materialomza poševno streho</t>
  </si>
  <si>
    <t>ODVODNI SISTEM STRELOVODNE INSTALACIJE</t>
  </si>
  <si>
    <r>
      <t xml:space="preserve">Dobava in montaža zidnega nosilnega elementa strelovodnega vodnika </t>
    </r>
    <r>
      <rPr>
        <b/>
        <sz val="9"/>
        <rFont val="Arial"/>
        <family val="2"/>
        <charset val="238"/>
      </rPr>
      <t xml:space="preserve">ZON03 (Rf-V) </t>
    </r>
    <r>
      <rPr>
        <sz val="9"/>
        <rFont val="Arial"/>
        <family val="2"/>
        <charset val="238"/>
      </rPr>
      <t>za nameščanje strelovodnega vodnika Ah1 fi 8 mm na trde stene z vijakom 50 mm in PVC vložkom fi 8 mm. 
Proizvajalec HERMI</t>
    </r>
  </si>
  <si>
    <r>
      <t xml:space="preserve">Dobava in montaža mehanske vertikalne zaščite </t>
    </r>
    <r>
      <rPr>
        <b/>
        <sz val="9"/>
        <rFont val="Arial"/>
        <family val="2"/>
        <charset val="238"/>
      </rPr>
      <t xml:space="preserve">VZ03 (Rf) </t>
    </r>
    <r>
      <rPr>
        <sz val="9"/>
        <rFont val="Arial"/>
        <family val="2"/>
        <charset val="238"/>
      </rPr>
      <t xml:space="preserve">dolžine l = 1,5 m za zaščito zemljevodov. Primerna za nameščanje strelovodnega vodnika na trde stene brez izolacije, skupaj z nosilcema, vijakoma 50 mm in PVC vložkoma fi 8 mm. Zaščita je sestavljena iz </t>
    </r>
    <r>
      <rPr>
        <b/>
        <sz val="9"/>
        <rFont val="Arial"/>
        <family val="2"/>
        <charset val="238"/>
      </rPr>
      <t>1x VZ vertikalna zaščita gola + 2x VZ nosilec 03</t>
    </r>
    <r>
      <rPr>
        <sz val="9"/>
        <rFont val="Arial"/>
        <family val="2"/>
        <charset val="238"/>
      </rPr>
      <t xml:space="preserve">.
Proizvajalec HERMI
</t>
    </r>
  </si>
  <si>
    <t>KONTAKTNI MATERIAL IN STRELOVODNI VODNIKI</t>
  </si>
  <si>
    <r>
      <t xml:space="preserve">Dobava in montaža sponke </t>
    </r>
    <r>
      <rPr>
        <b/>
        <sz val="9"/>
        <rFont val="Arial"/>
        <family val="2"/>
        <charset val="238"/>
      </rPr>
      <t>KON04 A SIMPLE (Rf-V)</t>
    </r>
    <r>
      <rPr>
        <sz val="9"/>
        <rFont val="Arial"/>
        <family val="2"/>
        <charset val="238"/>
      </rPr>
      <t xml:space="preserve"> iz nerjavečega jekla za medsebojno spajanje/podaljševanje okroglih strelovodnih vodnikov. 
Proizvajalec HERMI
</t>
    </r>
  </si>
  <si>
    <r>
      <t xml:space="preserve">Dobava in montaža žlebne sponke </t>
    </r>
    <r>
      <rPr>
        <b/>
        <sz val="9"/>
        <rFont val="Arial"/>
        <family val="2"/>
        <charset val="238"/>
      </rPr>
      <t xml:space="preserve">KON06 (Rf-V) </t>
    </r>
    <r>
      <rPr>
        <sz val="9"/>
        <rFont val="Arial"/>
        <family val="2"/>
        <charset val="238"/>
      </rPr>
      <t xml:space="preserve"> za izdelavo spojev med strelovodnim vodnikom in žlebnim koritom. 
Proizvajalec HERMI</t>
    </r>
  </si>
  <si>
    <r>
      <t xml:space="preserve">Dobava in montaža merilne sponke </t>
    </r>
    <r>
      <rPr>
        <b/>
        <sz val="9"/>
        <rFont val="Arial"/>
        <family val="2"/>
        <charset val="238"/>
      </rPr>
      <t>KON07 (Rf-V)</t>
    </r>
    <r>
      <rPr>
        <sz val="9"/>
        <rFont val="Arial"/>
        <family val="2"/>
        <charset val="238"/>
      </rPr>
      <t xml:space="preserve"> iz nerjavečega jekla za izvedbo merilnih spojev med okroglimi vodniki. 
Proizvajalec HERMI</t>
    </r>
  </si>
  <si>
    <r>
      <t xml:space="preserve">Dobava in montaža oznak merilnih mest </t>
    </r>
    <r>
      <rPr>
        <b/>
        <sz val="9"/>
        <rFont val="Arial"/>
        <family val="2"/>
        <charset val="238"/>
      </rPr>
      <t>MŠ (Rf-V).</t>
    </r>
    <r>
      <rPr>
        <sz val="9"/>
        <rFont val="Arial"/>
        <family val="2"/>
        <charset val="238"/>
      </rPr>
      <t xml:space="preserve"> 
Proizvajalec HERMI</t>
    </r>
  </si>
  <si>
    <r>
      <t xml:space="preserve">Dobava in montaža okroglega aluminijastega strelovodnega vodnika </t>
    </r>
    <r>
      <rPr>
        <b/>
        <sz val="9"/>
        <rFont val="Arial"/>
        <family val="2"/>
        <charset val="238"/>
      </rPr>
      <t>AH1</t>
    </r>
    <r>
      <rPr>
        <sz val="9"/>
        <rFont val="Arial"/>
        <family val="2"/>
        <charset val="238"/>
      </rPr>
      <t xml:space="preserve"> Al fi 8mm na tipske strelovodne nosilne elemente. 
Proizvajalec HERMI</t>
    </r>
  </si>
  <si>
    <t>OZEMLJITVENI SISTEM STRELOVODNE INSTALACIJE IN IZENAČITVE POTENCIALOV</t>
  </si>
  <si>
    <r>
      <t xml:space="preserve">Dobava in montaža okroglega vodnika </t>
    </r>
    <r>
      <rPr>
        <b/>
        <sz val="9"/>
        <rFont val="Arial"/>
        <family val="2"/>
        <charset val="238"/>
      </rPr>
      <t>RH5*H2</t>
    </r>
    <r>
      <rPr>
        <sz val="9"/>
        <rFont val="Arial"/>
        <family val="2"/>
        <charset val="238"/>
      </rPr>
      <t xml:space="preserve"> fi10mm iz nerjavečega jekla  za izvedbo povezave med ozemljitveno sondo in vertikalnim odvodom. 
Proizvajalec HERMI</t>
    </r>
  </si>
  <si>
    <r>
      <t xml:space="preserve">Dobava in montaža sponke </t>
    </r>
    <r>
      <rPr>
        <b/>
        <sz val="9"/>
        <rFont val="Arial"/>
        <family val="2"/>
        <charset val="238"/>
      </rPr>
      <t>KON07 (Rf-V)</t>
    </r>
    <r>
      <rPr>
        <sz val="9"/>
        <rFont val="Arial"/>
        <family val="2"/>
        <charset val="238"/>
      </rPr>
      <t xml:space="preserve"> iz nerjavečega jekla za medsebojno spajanje okroglega vodnika RH5*H2 fi10mm in POS Rf ozemljitvene sonde.
Proizvajalec HERMI</t>
    </r>
  </si>
  <si>
    <r>
      <t xml:space="preserve">Dobava in montaža vertikalne ozemljitvene sonde </t>
    </r>
    <r>
      <rPr>
        <b/>
        <sz val="9"/>
        <rFont val="Arial"/>
        <family val="2"/>
        <charset val="238"/>
      </rPr>
      <t>POS Rf (Rf)</t>
    </r>
    <r>
      <rPr>
        <sz val="9"/>
        <rFont val="Arial"/>
        <family val="2"/>
        <charset val="238"/>
      </rPr>
      <t xml:space="preserve"> dolžine l=1,5m iz nerjavečega jekla fi 20 mm za izvedbo ozemljitvene instalacije. Sonda ima možnost podaljševanja, tako da se nova sonda nastavi na predhodno in se zabije, ter s tem predhodno potisne globlje v tla. 
Proizvajalec HERMI</t>
    </r>
  </si>
  <si>
    <r>
      <t xml:space="preserve">Izrez povezovalnega utora (dimenzij cca 10 x 30 mm) v betonsko površino z reskarjem za potrebe izvedbe medsebojnih povezav posameznih vertikalnih </t>
    </r>
    <r>
      <rPr>
        <b/>
        <sz val="9"/>
        <rFont val="Arial"/>
        <family val="2"/>
        <charset val="238"/>
      </rPr>
      <t>POS</t>
    </r>
    <r>
      <rPr>
        <sz val="9"/>
        <rFont val="Arial"/>
        <family val="2"/>
        <charset val="238"/>
      </rPr>
      <t xml:space="preserve"> ozemljitvenih sond in izvedbe medsebojnih povezav sond oziroma navezave na obstoječo ozemljitveno instalacijo, krpanje s hladnim asfaltom oziroma hladno zalivno maso.
Izvajalec HERMI</t>
    </r>
  </si>
  <si>
    <t>Vizuelni pregled, meritve strelovodne napeljave z izdajo merilnega poročila s pripadajočo tehnično dokumentacijo</t>
  </si>
  <si>
    <t xml:space="preserve">Izdelava projekta izvedenih del
</t>
  </si>
  <si>
    <t xml:space="preserve">Drobni in montažni material </t>
  </si>
  <si>
    <t xml:space="preserve">Transportni in manipulativni stroški  </t>
  </si>
  <si>
    <r>
      <t xml:space="preserve">Nepredvidena dela z vpisom v gradbeni dnevnik </t>
    </r>
    <r>
      <rPr>
        <b/>
        <sz val="9"/>
        <rFont val="Arial"/>
        <family val="2"/>
        <charset val="238"/>
      </rPr>
      <t xml:space="preserve"> </t>
    </r>
  </si>
  <si>
    <t>SKUPAJ STRELOVOD</t>
  </si>
  <si>
    <t>2.</t>
  </si>
  <si>
    <t>EL. INŠTALACIJE ZA TELEKOMUNIKACIJE</t>
  </si>
  <si>
    <t>2.1.</t>
  </si>
  <si>
    <t>STRUKTURIRAN SISTEM TELEFONSKEGA IN PODATKOVNEGA OMREŽJA</t>
  </si>
  <si>
    <t>Uvodne zahteve:</t>
  </si>
  <si>
    <t>Ponudnik mora biti ustrezno usposobljen oziroma mora imeti veljavne osebne certifikate o usposobljenosti za načrtovanje in instalacijo ponujene opreme univerzalnega ožičenja po sistemu SYSTIMAX. Ponudnik mora na izvedeno ožičenje predati naročniku vsaj 20 letno sistemsko garancijo.</t>
  </si>
  <si>
    <t>Vsa interna instalacija v objektih Ministrstva za obrambo je izvedena z univerzalnim ožičenjem v sistemu SYSEMAX SCS. Novo načrtovano strukturirano ožičenje mora biti 100% kompatibilno, zagotavljati mora nivo kvalitete in navedene standarde EIA/TIA-568B</t>
  </si>
  <si>
    <t>ZAHTEVE za kable:</t>
  </si>
  <si>
    <t>bakreni kabli moraj biti  Cat 6A, 10 Gbit/s ready  (500 MHz)</t>
  </si>
  <si>
    <t>optični kabli; FO Multimode 50 ᵧm / 125ᵧm, za 1Gbps/ 10 Gbps  je max  dolžina  1000 m/ 550 m</t>
  </si>
  <si>
    <t>optični kabel FO Single mode 8 ᵧm / 125ᵧm,, za 1Gbps/ 10 Gbps  je max  dolžina  1000 m/ 550 m</t>
  </si>
  <si>
    <t>Podporajo naj 802.3af (PoE-Power over Ethernet)</t>
  </si>
  <si>
    <t>Kabli morajo biti tipa LSFROH (Low smoke free of halogen)</t>
  </si>
  <si>
    <t>Izvedene meritve vsekega posameznega komunikacijskega priključka (baker in optika)</t>
  </si>
  <si>
    <t>Izvedbena dokumentacije s priloženimi meritvami iz prejšnje točke</t>
  </si>
  <si>
    <t>Minimalno 20 let garancije na izvedbo in vgrajen material</t>
  </si>
  <si>
    <r>
      <t>Komunikacijsko vozlišče</t>
    </r>
    <r>
      <rPr>
        <b/>
        <sz val="9"/>
        <rFont val="Arial"/>
        <family val="2"/>
        <charset val="238"/>
      </rPr>
      <t xml:space="preserve"> KV-H2.1 (vozlišče II.varnostno območje)</t>
    </r>
    <r>
      <rPr>
        <sz val="9"/>
        <rFont val="Arial"/>
        <family val="2"/>
        <charset val="238"/>
      </rPr>
      <t>, sestavljeno iz 19" prostostoječe omare, višine 42HE (2000 mm), širine 800mm in globine 800mm, s steklenimi sprednjimi vrati, snemljivo zadnjo steno in vertikalnimi organizatorji. Omara ima vgrajene sledeče elemente: v strop vgrajeno hladilno enoto s štirimi ventilatorji z elektronskim termostatom,  štiri fiksne perforirane police: polica 19'' PS 900 do 120kg (2 kos), polica 19'' PS 900 do 28kg (2 kos); 19 palčna izvlečna polica, nosilnost do 10 kg, 2U; dve razdelilni jakotočni letvici s prenapetostno zaščito in devetimi šuko vtičnicami, ozemljitvena zbiralka</t>
    </r>
  </si>
  <si>
    <t>Optični delilnik, 24x LCLC konektor, 1 HE,komplet z optično kaseto in pokrovom  Systimax</t>
  </si>
  <si>
    <t xml:space="preserve">optični zaključni kabel LC, "single mode" -9/125 um, dolžine 2,0m z ustreznim certifikatom Systimax                  </t>
  </si>
  <si>
    <t>Dobava in montaža 19" UTP cat6A 24 portne priključne panele kot npr: Systimax 360-IPR-1100-GS6-1U-24P</t>
  </si>
  <si>
    <t>Organizator ožičenja 1 HE, kovinsko v črni barvi,</t>
  </si>
  <si>
    <t>Priključni kabel UTP kat.6A, z AMP konektorji RJ45/RJ45, 2m; Systimax</t>
  </si>
  <si>
    <r>
      <t>Komunikacijsko vozlišče</t>
    </r>
    <r>
      <rPr>
        <b/>
        <sz val="9"/>
        <rFont val="Arial"/>
        <family val="2"/>
        <charset val="238"/>
      </rPr>
      <t xml:space="preserve"> KV-H2.2 (vozlišče Hangar 2)</t>
    </r>
    <r>
      <rPr>
        <sz val="9"/>
        <rFont val="Arial"/>
        <family val="2"/>
        <charset val="238"/>
      </rPr>
      <t>, sestavljeno iz 19" prostostoječe omare, višine 42HE (2000 mm), širine 800mm in globine 800mm, s steklenimi sprednjimi vrati, snemljivo zadnjo steno in vertikalnimi organizatorji. Omara ima vgrajene sledeče elemente: v strop vgrajeno hladilno enoto s štirimi ventilatorji z elektronskim termostatom,  štiri fiksne perforirane police: polica 19'' PS 900 do 120kg (2 kos), polica 19'' PS 900 do 28kg (2 kos); 19 palčna izvlečna polica, nosilnost do 10 kg, 2U; dve razdelilni jakotočni letvici s prenapetostno zaščito in devetimi šuko vtičnicami, ozemljitvena zbiralka</t>
    </r>
  </si>
  <si>
    <t>FO 19" 360G2-1U-SD ohišje panela do 48x LC, Lazrspeed OM4 Systimax</t>
  </si>
  <si>
    <t>360G2 modul z 12xLC pigtaili MM OM4 Lazrspeed Systimax</t>
  </si>
  <si>
    <t>RS-2AF-16SF Splice organizator za hišne optične panele 1U Systimax</t>
  </si>
  <si>
    <t>Priključni kabel MM OM4 Lazrspeed 1.6mm, 4xLC, 2m</t>
  </si>
  <si>
    <t>Dobava in montaža 19 palčni ISDN/telefonski zaključni panel 50xRJ45, 1U; Systimax</t>
  </si>
  <si>
    <t>Priključni kabel MM OM4 Lazrspeed 1.6mm, 2xLC, 2m</t>
  </si>
  <si>
    <t>Priključni kabel UTP kat.6A, z AMP konektorji RJ45/RJ45, 3m; Systimax</t>
  </si>
  <si>
    <t>Priključni kabel UTP kat.6A, z AMP konektorji RJ45/RJ45, 1m; Systimax</t>
  </si>
  <si>
    <t>Ojačevalnik TV signala</t>
  </si>
  <si>
    <t>Odcepnik - 4 vejni</t>
  </si>
  <si>
    <r>
      <rPr>
        <b/>
        <sz val="9"/>
        <rFont val="Arial"/>
        <family val="2"/>
        <charset val="238"/>
      </rPr>
      <t>TK DELILNIK</t>
    </r>
    <r>
      <rPr>
        <sz val="9"/>
        <rFont val="Arial"/>
        <family val="2"/>
        <charset val="238"/>
      </rPr>
      <t xml:space="preserve"> (stenska odprta izvedba za 400 parov) s KRONE ločilnimi priključnimi sponkami za zaključek TK dohodnega kabla tipa TK 59 GM 25 x 4 x 0.6 kapacitete 50 parov z bakrenimi vodniki; delilnik mora biti dimenzije vsaj 50x100 cm; z vgrajenimi  vertikalnimi nosilci; krone letvicami (LSA letev krone 2/10 10 DA) in ozemljitveno letvijo</t>
    </r>
  </si>
  <si>
    <r>
      <t xml:space="preserve">Vgradnja dodatne opreme v Glavno komunikacijsko vozlišče - </t>
    </r>
    <r>
      <rPr>
        <b/>
        <sz val="9"/>
        <rFont val="Arial"/>
        <family val="2"/>
        <charset val="238"/>
      </rPr>
      <t>GKV</t>
    </r>
    <r>
      <rPr>
        <sz val="9"/>
        <rFont val="Arial"/>
        <family val="2"/>
        <charset val="238"/>
      </rPr>
      <t xml:space="preserve"> v objektu 12027 - poveljstvo:</t>
    </r>
  </si>
  <si>
    <t>Vgradnja dodatne opreme v CATV omarici v objektu 12027 - poveljstvo:</t>
  </si>
  <si>
    <t>odcepnik 2 - vejni; komplet s konektorji</t>
  </si>
  <si>
    <r>
      <t xml:space="preserve">Nadgradnja obstoječe digitalne telefonske centrale v objektu 12027,  tip </t>
    </r>
    <r>
      <rPr>
        <b/>
        <sz val="9"/>
        <rFont val="Arial"/>
        <family val="2"/>
        <charset val="238"/>
      </rPr>
      <t>SI 2000 iCS</t>
    </r>
    <r>
      <rPr>
        <sz val="9"/>
        <rFont val="Arial"/>
        <family val="2"/>
        <charset val="238"/>
      </rPr>
      <t xml:space="preserve"> z vso potrebno dodatno opremo za kapaciteto:</t>
    </r>
  </si>
  <si>
    <t>ANALOG priključki</t>
  </si>
  <si>
    <t>analogni telefonski aparat</t>
  </si>
  <si>
    <t>Komunikacijska vtičnica, s samozaporno protiprašno zaščito, komplet z odgovarjajočo dozo za podometno vgradnjo ali parapetni kanal oziroma v talno dozo</t>
  </si>
  <si>
    <t>vtičnica UTP, kat.6A, - (dvojna, komplet z ustreznimi konektorji) - parapetni kanal Elba</t>
  </si>
  <si>
    <t>vtičnica UTP, kat.6A, - (enojna, komplet z ustreznimi konektorji) - nadometna</t>
  </si>
  <si>
    <t>vtičnica TV (CATV) - parapetni kanal Elba</t>
  </si>
  <si>
    <t>vtičnica TV (CATV) - nadometna</t>
  </si>
  <si>
    <t>Komunikacijska vtičnica Military izvedba</t>
  </si>
  <si>
    <t>Vtičnica OPTIČNA  2xLC 40A1 Systimax n/o s pigtaili 2*LC OM3 in skozniki; montaža v/na p.k.</t>
  </si>
  <si>
    <t>Vtičnica OPTIČNA  LC Single-Mode Optical Fiber Socket Systimax n/o; montaža v/na p.k.</t>
  </si>
  <si>
    <t>vtičnica UTP, kat.6A, - (enojna, komplet z ustreznimi konektorji) - montaža v p.k.</t>
  </si>
  <si>
    <r>
      <t xml:space="preserve">Telekomunikacijski instalacijski kabel, ki mora ustrezati </t>
    </r>
    <r>
      <rPr>
        <b/>
        <sz val="9"/>
        <rFont val="Arial"/>
        <family val="2"/>
        <charset val="238"/>
      </rPr>
      <t>Cca s1d2a1 - razred odziva na ogenj)</t>
    </r>
    <r>
      <rPr>
        <sz val="9"/>
        <rFont val="Arial"/>
        <family val="2"/>
        <charset val="238"/>
      </rPr>
      <t>, položen na polico, kanal oz. uvlečen  v instalacijsko cev ali parapetni kanal</t>
    </r>
  </si>
  <si>
    <t>UTP podatkovni kabel, Cat. 6A LS0H, 500 MHz, 23 AWG; Systimax</t>
  </si>
  <si>
    <t>TK kabel: TK 59 GM 25 x 4 x 0.6 kapacitete 50 parov</t>
  </si>
  <si>
    <t>TK kabel: J-H(ST)H 50x2x0,6 za povezavo med telefonskim delilnikom in komunikacijsko omarico KV-H2.2</t>
  </si>
  <si>
    <t>Optični kabel: FO 24 (50/125) kabel multimode OM4 LazerSPEED notranji/zunanji; Systimax, s polaganjem na pripravljene trase;</t>
  </si>
  <si>
    <t>Optični kabel  FO 24 x 9/125, DROP, kabel SM vlakno G657ASM, v LSOH zaščitnem plašču notranji/zunanji; Systimax, s polaganjem na pripravljene trase;</t>
  </si>
  <si>
    <t>Optični kabel - notranji 2 x 9/125, DROP, kabel SM vlakno G657ASM, v LSOH zaščitnem plašču, Systimax s polaganjem na pripravljene trase</t>
  </si>
  <si>
    <t>Optični kabel - FO 02 (50/125) kabel multimode OM3 LazerSPEED notranji; Systimax</t>
  </si>
  <si>
    <t>Koaksialen kabel; coax 75 ohm dvojni oklop</t>
  </si>
  <si>
    <t>Kabelske police izdelane iz vročecinkane pločevine, kompletno s potrebnim veznim, spojnim in nosilnim materialom ter pokrovi po DIN50975/50976 z nanosom cinka 60-80um, višina 4cm, pobarvane (bela barva). Kot naprimer ELBA</t>
  </si>
  <si>
    <t>RBC 16</t>
  </si>
  <si>
    <t>RBC 23</t>
  </si>
  <si>
    <t>RBC 36</t>
  </si>
  <si>
    <t>Instalacijska alkaten cev za polaganje v obstoječo kabelsko kanalizacijo</t>
  </si>
  <si>
    <t>50 mm</t>
  </si>
  <si>
    <t>PN 16</t>
  </si>
  <si>
    <t>PN 23</t>
  </si>
  <si>
    <t>Zaključevanje optike SM, MM na obeh koncih</t>
  </si>
  <si>
    <t>Zaključevanje UTP kablov kat. 6A na delilnem panelu in vtičnici</t>
  </si>
  <si>
    <t>Zaključevanje TK kabla: TK 59 GM 25 x 4 x 0.6 kapacitete 50 parov na Krone letvicah na delilniku na dovodu - TK delilnik poveljstvo</t>
  </si>
  <si>
    <t>Zaključevanje TK kabla: TK 59 GM 25 x 4 x 0.6 kapacitete 50 parov na Krone letvicah na TK delilniku Hangar 2</t>
  </si>
  <si>
    <t>Zaključevanje TK kabla: J-H(ST)H 50x2x0,6 kapacitete 50 parov na Krone letvicah na TK delilniku Hangar 2</t>
  </si>
  <si>
    <t>Zaključevanje TK kabla: J-H(ST)H 50x2x0,6 kapacitete 50 parov na 19 palčni ISDN/telefonski zaključnem panelu 50xRJ45 v KV-H2.2</t>
  </si>
  <si>
    <t>Meritve UTP ClassEA instalacije (meritve v skladu s standardi in certificiranimi merilniki); obvezna predaja končnega poročila</t>
  </si>
  <si>
    <t>Meritve optičnega kabla (slablenje); za vse kable SM in MM</t>
  </si>
  <si>
    <t>Označevanje vseh komunikacijskih kablov, portov na panelih ter vtičnicah</t>
  </si>
  <si>
    <r>
      <t xml:space="preserve">Doza za izenačevanje potenciala </t>
    </r>
    <r>
      <rPr>
        <b/>
        <sz val="9"/>
        <rFont val="Arial"/>
        <family val="2"/>
        <charset val="238"/>
      </rPr>
      <t>DIP-TK,</t>
    </r>
    <r>
      <rPr>
        <sz val="9"/>
        <rFont val="Arial"/>
        <family val="2"/>
        <charset val="238"/>
      </rPr>
      <t xml:space="preserve"> nadometna  omara iz nerjaveče pločevine ali PVC materiala, zaščite IP 44, opremljena z Cu zbiralko za priklop vodnikov za izenačevanje potenciala, komplet z kabelskimi uvodnicami, drobnim, veznim in montažnim materialom, različnih dimenzij.</t>
    </r>
  </si>
  <si>
    <t xml:space="preserve">Uvlek predmetnih dohodnih kablov (TK, Optika, TV) v obstoječo kabelsko kanalizacijo in v kineto objekta poveljstva, do priključnih točk </t>
  </si>
  <si>
    <t>Povezava naprav na položeno, označeno in preizkušeno instalacijonaravnava parametrov in spuščanje sistema v pogon; Sistemska garancija principala (20 let)</t>
  </si>
  <si>
    <t>Drobni, nespecificirani, pritrdilni in vezni material</t>
  </si>
  <si>
    <t>2.2.</t>
  </si>
  <si>
    <t>JAVLJANJE POŽARA</t>
  </si>
  <si>
    <r>
      <t>NJP-401A</t>
    </r>
    <r>
      <rPr>
        <sz val="9"/>
        <rFont val="Arial"/>
        <family val="2"/>
        <charset val="238"/>
      </rPr>
      <t xml:space="preserve"> ali enakovredno</t>
    </r>
  </si>
  <si>
    <t>Analogna adresna naprava; v skladu z EN 54 2 in 4; dvema zankama, kapaciteta 252 adresnih elementov za javljanje požara, plina in SOS signalizacije; kpl z napajalnikom 5A, UPMO upravljalni modul in CPMO centralno procesni modul. Modularno dodajanje še enega LIMO-Ap, štirih LIMO-Ko konvencionalnih modulov ali VIMO vhodno-izhodnih modulov, mrežni modul, TCP/IP ali RS232 in modema. Možna vezava v mrežo do 16 central in/ali oddaljenih prikazovalnikov.</t>
  </si>
  <si>
    <t>MRMO 400 modul</t>
  </si>
  <si>
    <t>Omrežni modul MRMO 400 za tvorjenje ZarjaNet-400 mreže</t>
  </si>
  <si>
    <t>GSM GM-5 modul</t>
  </si>
  <si>
    <t>GSM modul za prenos alarma na izbrano varnostno službo</t>
  </si>
  <si>
    <t xml:space="preserve">OPT XP-95    </t>
  </si>
  <si>
    <t xml:space="preserve">Adresibilni optični javljalnik Zarja </t>
  </si>
  <si>
    <t>Alarmna hupa z bliskavko</t>
  </si>
  <si>
    <t>Alarmna sirena</t>
  </si>
  <si>
    <t xml:space="preserve">RJ XP-95 z izolatorjem    </t>
  </si>
  <si>
    <t>Adresni ročni javljalnik s pleksi zaščito Apollo</t>
  </si>
  <si>
    <t>P XP-95/Discovery</t>
  </si>
  <si>
    <t>Podnožje za adresne javljalnike XP-95 Apollo</t>
  </si>
  <si>
    <t xml:space="preserve">TP-60 tesnilo za podnožja javljalnikov    </t>
  </si>
  <si>
    <t>Tesnilo za podnožja javljalnikov</t>
  </si>
  <si>
    <r>
      <rPr>
        <b/>
        <sz val="9"/>
        <rFont val="Arial"/>
        <family val="2"/>
        <charset val="238"/>
      </rPr>
      <t xml:space="preserve">VK-08/95 OPT </t>
    </r>
    <r>
      <rPr>
        <sz val="9"/>
        <color indexed="8"/>
        <rFont val="Arial"/>
        <family val="2"/>
        <charset val="238"/>
      </rPr>
      <t>kpl. z ohišjem za zaščitno ALU za VK-08</t>
    </r>
  </si>
  <si>
    <t>Vzorčna komora z vgrajenim adresnim optičnim javljalnikom XP-95</t>
  </si>
  <si>
    <r>
      <rPr>
        <b/>
        <sz val="9"/>
        <rFont val="Arial"/>
        <family val="2"/>
        <charset val="238"/>
      </rPr>
      <t xml:space="preserve">AV-622 </t>
    </r>
    <r>
      <rPr>
        <sz val="9"/>
        <rFont val="Arial"/>
        <family val="2"/>
        <charset val="238"/>
      </rPr>
      <t>adresni vmesnik</t>
    </r>
  </si>
  <si>
    <t>Adresni trokanalni vhodno / izhodni vmesnik;
krmilni vmesnik s tremi neodvisnimi relejskimi izhodi in tremi neodvisnimi vhodi za priklop brezpotencialnih kontaktov, za delovanje potrebuje zunanje napajanje 18V DC - 30V DC, komplet z ohišjem za nadometno montažo</t>
  </si>
  <si>
    <r>
      <rPr>
        <b/>
        <sz val="9"/>
        <rFont val="Arial"/>
        <family val="2"/>
        <charset val="238"/>
      </rPr>
      <t xml:space="preserve">AV-602 </t>
    </r>
    <r>
      <rPr>
        <sz val="9"/>
        <rFont val="Arial"/>
        <family val="2"/>
        <charset val="238"/>
      </rPr>
      <t>adresni vmesnik</t>
    </r>
  </si>
  <si>
    <t>Štiri adresni vhodni vmesnik, za priklop javljalnikov plina; za priklop od enega do štirih detektorjev plina s standardnim izhodom 4-20mA, vsak izmed priključenih senzorjev dobi svojo adreso, vmesnik na adresni zanki zasede od ene do štirih adres, odvisno od nastavitve, za delovanje (tudi za napajanje senzorjev) potrebuje zunanje napajanje 10V DC - 30V DC, komplet z ohišjem za nadometno montažo</t>
  </si>
  <si>
    <r>
      <rPr>
        <b/>
        <sz val="9"/>
        <rFont val="Arial"/>
        <family val="2"/>
        <charset val="238"/>
      </rPr>
      <t xml:space="preserve">Zarja, ZCO-250 </t>
    </r>
    <r>
      <rPr>
        <sz val="9"/>
        <rFont val="Arial"/>
        <family val="2"/>
        <charset val="238"/>
      </rPr>
      <t>javljalnik ogljikovega monoksida</t>
    </r>
  </si>
  <si>
    <t>Javljalnik ogljikovega monoksida (CO), komplet z zaščitno kovinsko mrežico in podnožjem za montažo, princip detekcije elektro-kemični, delovanje kontinuirano, vstop plina z difuzijo skozi sintrani vložek, merilno območje; 0-250 ppm CO, ponovljivost; &lt;= 3 ppm, odzivni čas; &lt; 60 s, križna občutljivost; &lt;= 2% na 250 ppm CO v skladu z VDI 2053, temperaturno območje; -10°C - +40°C, vlažnost; 15 - 95% relativne vlažnosti, napajanje; 20 – 28 VDC, izhod; 4 – 20 mA, maksimalna upornost priključnega kabla; 300 W, avtomatska nastavitev ničle, nastavitev občutljivosti s potenciometrom pri znani koncentraciji CO, EMC v skladu z EN 50081-1 in EN 50082-2B, temperatura skladiščenja; 0 - 20°C, stopnja mehanske zaščite; IP 65, montaža na steno, višina 1,5 - 1,8 m od tal, dimenzije (V x Š x G); 80 x 82 x 55 mm, teža; 160 g, certifikat; TUV 556478 (20. 7. 2005)</t>
  </si>
  <si>
    <r>
      <rPr>
        <b/>
        <sz val="9"/>
        <rFont val="Arial"/>
        <family val="2"/>
        <charset val="238"/>
      </rPr>
      <t xml:space="preserve">SZI-01/01 </t>
    </r>
    <r>
      <rPr>
        <sz val="9"/>
        <rFont val="Arial"/>
        <family val="2"/>
        <charset val="238"/>
      </rPr>
      <t>Svetlobni zvočni indikator</t>
    </r>
  </si>
  <si>
    <t>Adresni svetlobno zvočni indikator, s svetlobnim dvostranskim napisom "ZAPUSTI PROSTOR" in vgrajeno sireno, stropna montaža, vgrajen enokanalni vmesnik za krmiljenje svetlobnega napisa in zvočne sinalizacije, 12V DC - 24V DC</t>
  </si>
  <si>
    <t>Dodatni napajalnik v ohišju;
v ohišju z lučkami za prikaz stanja, komplet z adresnim vmesnikom Zarja, AV-618 DIN RAIL za kontrolo delovanja, 230V AC - 24V DC / 6A</t>
  </si>
  <si>
    <t>Označevalna pl.</t>
  </si>
  <si>
    <t>Označevalna nalepka ročni javljalnik po SIST 1013</t>
  </si>
  <si>
    <t>Označevalna nalepka požarna sirena po SIST 1013</t>
  </si>
  <si>
    <t>Označevalna nalepka optične javljalnike, vmesnike,….</t>
  </si>
  <si>
    <t>AKU 12V/7,0 - 7,6 Ah</t>
  </si>
  <si>
    <t>Akumulator 12V/ 7,0 - 7,6 Ah</t>
  </si>
  <si>
    <t>Kabel JE-H(ST)H 2x2x0,8 Bd E30 s polaganjem in upoštevanjem objemk za montažo kabla</t>
  </si>
  <si>
    <t>Kabel JH(St)H 4x2x0.8 mm  s polaganjem</t>
  </si>
  <si>
    <t>Napajalni kabel NHXH 2x1,5 mm2 E30 s polaganjem v ustrezni cevi  oz. nadometno na objemke (upoštevati tudi objemke)</t>
  </si>
  <si>
    <t>Napajalni kabel NHXH 3x1,5 mm2 E30 s polaganjem v ustrezni cevi  oz. nadometno na objemke (upoštevati tudi objemke)</t>
  </si>
  <si>
    <t>Dobava in montaža endotermnega požarnega premaza (npr. PROMASTOP COATING) in plošč iz kamene volne (npr. Promapyr TA) kot obojestranske požarne zapore prehoda kablov skozi požarne sektorje, ki so masivne stene, minimalne debeline 20cm, požarna odpornost E90. Kable je potrebno premazati 10cm pred in 10cm po preboju v debelini najmanj 1mm suhega sloja. Ob montaži je potrebno upoštevati detajle po navodilih proizvajalca</t>
  </si>
  <si>
    <t>PN zaščitne inštalacijske cevi fi 16mm s pritrdilnim priborom ali NIK2 instalacijski kanal ali rebrasta podometna cev fi 23mm - ves material mora biti negorljiv</t>
  </si>
  <si>
    <t xml:space="preserve">Dobava in montaža ognjeodpornih razvodnic E-30; raznih dimenzij IP66, s šestimi uvodnicami M20x1,5, komplet s pritrdilnim materialom </t>
  </si>
  <si>
    <t>Finomontaža, vezava, adresiranje in označevanje (požarne centrale, javljalnikov požara, adresnih vmesnikov, VK, požarnih loput, ostalo,..) na položne instalacije, ……</t>
  </si>
  <si>
    <t>Programiranje sistema</t>
  </si>
  <si>
    <t>Povezava centrale v skupni mrežo - grafični nadzorni center</t>
  </si>
  <si>
    <t>Zagon sistema in poizkusno delovanje</t>
  </si>
  <si>
    <t>Projekt izvedenih del (3 izvodi)</t>
  </si>
  <si>
    <t>Tehnični pregled in pridobitev potrdila o brezhibnem delovanju vgrajenega sistema aktivne požarne zaščite s strani pooblaščene fizične ali pravne osebe</t>
  </si>
  <si>
    <t>Sodelovanje pri pregledu AJP sistema;
sodelovanje serviserjev pri izvedbi funkcionalnega pregleda vgrajenega sistema za AJP</t>
  </si>
  <si>
    <t>2.3</t>
  </si>
  <si>
    <t>ODVOD DIMA IN TOPLOTE</t>
  </si>
  <si>
    <r>
      <t>Krmilna centrala za proženje 24V DC elementov namenjena odvodu dima in toplote.
Avtonomija sekundarne močnostne podpore 72ur, avtomatski preklop na rezervno napajanje in nazaj.
Vse linije kontrolirane.</t>
    </r>
    <r>
      <rPr>
        <sz val="10"/>
        <rFont val="Arial"/>
        <family val="2"/>
        <charset val="238"/>
      </rPr>
      <t xml:space="preserve">
skladno z </t>
    </r>
    <r>
      <rPr>
        <sz val="9"/>
        <rFont val="Arial"/>
        <family val="2"/>
        <charset val="238"/>
      </rPr>
      <t>EN 12101-10</t>
    </r>
    <r>
      <rPr>
        <sz val="10"/>
        <rFont val="Arial"/>
        <family val="2"/>
        <charset val="238"/>
      </rPr>
      <t>; Oskrba z energijo
Vsi krmilni elementi so medsebojno usklajeni na krmilno omarico dobavitelja ZIP inženiring. ali enakovredno</t>
    </r>
  </si>
  <si>
    <r>
      <rPr>
        <b/>
        <sz val="10"/>
        <rFont val="Arial"/>
        <family val="2"/>
        <charset val="238"/>
      </rPr>
      <t>Krmilna centrala CPS-M1; Dobavitelj: ZIP inženiring d.o.o. Tolmin ali enakovredno</t>
    </r>
    <r>
      <rPr>
        <sz val="10"/>
        <rFont val="Arial"/>
        <family val="2"/>
        <charset val="238"/>
      </rPr>
      <t xml:space="preserve">
- 1x kovinsko ohišje
- 1x identifikacija napake; stanje krmilja, kontrola linij, izpad omrežja, napaka Akku, itd.
- 1x požarna linija
- 3x grupa motornih pogonov 24Vdc / max 10A
- Akku
- Vds certifikat EN 12101-10</t>
    </r>
  </si>
  <si>
    <t>Dobava in montaža požarne tipke RT 45; SHEV operating panel grey (RAL 7035); funkcija – ALARM, NAPAKA, RESET – ohišje oranžne barve</t>
  </si>
  <si>
    <t>Ventilacijska tipka LT 84-U; funkcija-odpira, stop, zapira</t>
  </si>
  <si>
    <t>Dežni / veterni senzor WRS-S</t>
  </si>
  <si>
    <t>Označevalna plošča tipke RT 45, rdeče barve z belim simbolom, 125mm x 125mm</t>
  </si>
  <si>
    <t>Montaža in povezovanje elementov;
prevzem opreme  (podnožja, centrala, itd), montaža in električno povezovanje sistema za naravni odvod dima in toplote</t>
  </si>
  <si>
    <t>Dobava in montaža endotermnega požarnega premaza (npr. PROMASTOP COATING) in plošč iz kamene volne (npr. Promapyr TA) kot obojestranske požarne zapore prehoda kablov skozi požarne sektorje, ki so masivne stene, minimalne debeline 20cm, požarna odpornost E30. Kable je potrebno premazati 10cm pred in 10cm po preboju v debelini najmanj 1mm suhega sloja. Ob montaži je potrebno upoštevati detajle po navodilih proizvajalca</t>
  </si>
  <si>
    <t>Kabel  s JE-H(St)H FE180/E30
 4x2x0.8 mm s polaganjem</t>
  </si>
  <si>
    <t>Kabel J-Y(St)Y 2x2x0.8 mm s polaganjem</t>
  </si>
  <si>
    <t>Kabel NHXH E30 3x10 mm2, ognjeodporen, s polaganjem na ognjevarne police ali objemke</t>
  </si>
  <si>
    <t>Ognjevarna doza E90, komplet s sponkami in uvodnicami</t>
  </si>
  <si>
    <t>Zaščitne negorljive inštalacijske cevi fi 28mm s pritrdilnim priborom</t>
  </si>
  <si>
    <t>Zaščitne negorljive inštalacijske cevi fi 36mm s pritrdilnim priborom</t>
  </si>
  <si>
    <t>Sodelovanje pri pregledu ODT sistema;
sodelovanje serviserjev pri izvedbi funkcionalnega pregleda vgrajenega sistema za ODT</t>
  </si>
  <si>
    <t>2.4</t>
  </si>
  <si>
    <t>PROTIVLOMNA NAPELJAVA</t>
  </si>
  <si>
    <r>
      <rPr>
        <b/>
        <sz val="8"/>
        <rFont val="Arial"/>
        <family val="2"/>
        <charset val="238"/>
      </rPr>
      <t>VLOMNA CENTRALA</t>
    </r>
    <r>
      <rPr>
        <sz val="8"/>
        <rFont val="Arial"/>
        <family val="2"/>
        <charset val="238"/>
      </rPr>
      <t xml:space="preserve"> kot tip TP8-88, Tecnoalarm</t>
    </r>
    <r>
      <rPr>
        <b/>
        <sz val="8"/>
        <rFont val="Arial"/>
        <family val="2"/>
        <charset val="238"/>
      </rPr>
      <t xml:space="preserve"> GRADE 3</t>
    </r>
    <r>
      <rPr>
        <sz val="8"/>
        <rFont val="Arial"/>
        <family val="2"/>
        <charset val="238"/>
      </rPr>
      <t xml:space="preserve"> ali enakovredna
'• Alarmni sistem s 16 logičnimi conami, razširljiv do 88 con
• Upravljanje ožičenih območij: običajne, Bus, Sensor Bus (najv. 88)
• Upravljanje radijskih območij (najv. 88)
• 8 območni vhodi za običajne javljalnike
• 8 vhodov senzorskih območij bus za serijske javljalnike
• 1 območni vhod za 24-urno samodejno varovanje
'• 6 izhodov alarma z možnostjo prostega programiranja
• 8 logičnih siren z možnostjo povezave s programi
delovanja
• 1 Serial Bus za povezavo s perifernimi napravami sistema in upravljanje z njimi
• 1 Sensor Bus za povezavo z javljalniki RSC® in upravljanje z njimi
• 1 Siren Bus za povezavo s sirenami RSC® in upravljanje z njimi
• Vgrajen vmesnik za telefonsko javljanje PSTN
• Telefonsko javljanje, ki je izbirno na voljo: IP, GSM-GPRS in GSM-EXT
• Upravljanje sistema z enim ali več načini uporabe z deljenimi conami
• 1 komunikator/kanal CALL BACK, namenjen povezavi z nadzornim centrom
• 2 telefonski številki ali naslova IP za vsak komunikator
• 216 komunikacijskih protokolov, ki jih koristijo javljalniki za telefonsko obveščanje
• Oblika prenosa: glasovna, SMS, FSK, zvonjenje, DTMF, podatki</t>
    </r>
  </si>
  <si>
    <t>Akumulator, 12V 7 Ah</t>
  </si>
  <si>
    <t>V90 PSTN komunikator za povezavo na dežurni varnostni center (podpira protokole SIA, Contact ID, Scancom Fast Format);  podpira "PPP" povezavo na SPC Pro Software za oddaljeni dostop</t>
  </si>
  <si>
    <t>GSM Modem za povezavo na dežurni varnostni center (podpira protokole SIA, Contact ID, Scancom Fast Format) ali privatno linijo, omogoča pošiljanje SMS alarmnih sporočil in omogoča uporabniku kriljenje sistema s pomočjo posanega prednastavljenega SMS sporočila ; v kompletu z zunanjo anteno</t>
  </si>
  <si>
    <t xml:space="preserve">MODUL RAZŠIRITVENI PC, kot SPEED 8 PLUS
'Razširitveni modul je opremljen z 8 serijskimi območnimi vhodi za javljalnike RSC Tecnoalarm, ki jih je mogoče povezati z 1 linijo Sensor Bus.
-2 programljiva izhoda. 
-povezava bus RS485.
-dimenzije (Š × V): 124 × 68 mm.
</t>
  </si>
  <si>
    <t>Dodatno ohišje centrale za namestitev razširitvenih modulov, transformatorja in baterij</t>
  </si>
  <si>
    <t>Tipkovnica kot UTS 4.3 PROX GRADE 3- na dotik za centralo Tecnoalarm    
'Tipkovnica s 4.3" ekranom na dotik s čitalcem RFID kartic oz. obeskov.
-konzola za upravljanje in programiranje z integriranim bralnikom za ključe RFID.
-glasovno sporočanje oz opozarjanje
-enostaven in intuitiven interaktivni grafični
vmesnik. 
-zmožnost upravljanja do 15 funkcijskih programov.
-povezovanje z bus RS485</t>
  </si>
  <si>
    <t>Adresibilni dodatni napajalnik 12V/2,6A v ohišju s tamper zaščito, integriran razširitveni modul za dodatnih 8 področji in 2 relejskima izhodoma; prostor za AKU baterije 12V/7Ah; varnostni razred po EN50131-1: GRADE 3</t>
  </si>
  <si>
    <t>Senzor vlomni TWINTEC MASK BUS
'IR + MW antimask Grade 3  senzor
 Logika za zaznavanje: (IR+MW), (IR ali MW), z možnostjo dnevnega izklopa MW.
 Stopnja zaščite: IP30-IK02
 GRADE 3
'RDV tehnologija</t>
  </si>
  <si>
    <t>Nosilec zidni ali stropni za TWINTEC    
'za montažo vlomnega senzorja</t>
  </si>
  <si>
    <t>Zunanja sirena z bliskavko kot SAEL 2010 BUS    
'Magnetno-dinamična sirena z lastnim polnjenjem za uporabo zunaj. Samozaščitena pred: odprtjem,
odstranitvijo, peno. Večfunkcijsko utripanje z lučmi LED. Samodejni test. Povezava bus RS485.
Akustična moč 103 dB(A) @ 1 m. Temelj ohišja iz ABS, ohišje iz ASA.
Ležišče baterije: 1 po 12 V-2,1 Ah. Mere (Š × V × G) 211 × 315 × 98 mm. Skladen z EN 50131-4,
GADE 3.</t>
  </si>
  <si>
    <t>KabelJ-H(ST)H 5x2x0.8 mm</t>
  </si>
  <si>
    <t>Kabel alarmni LI-XH(ST)H 2x0.5+4x0.22</t>
  </si>
  <si>
    <t>Kabel N2XH-J 3x1,5 mm2</t>
  </si>
  <si>
    <t>PN zaščitne inštalacijske cevi fi 16mm s pritrdilnim priborom ali NIK kanal različnih dimenzij s polaganjem</t>
  </si>
  <si>
    <t>Montaža sistema protivlomnega varovanja na pripravljene instalacije</t>
  </si>
  <si>
    <t>Programiranje - parametriranje sistema , spuščanje v obratovanje, testiranje, predaja v uporabo</t>
  </si>
  <si>
    <t>Šolanje pooblaščenega osebja za uporabo sistema</t>
  </si>
  <si>
    <t>VSE SKUPAJ</t>
  </si>
  <si>
    <t>2.5</t>
  </si>
  <si>
    <t>VIDEONADZOR</t>
  </si>
  <si>
    <t>32 kanalna IP digitalna snemalna naprava, kot Dahua, tip: NVR5432-4KS2 NVR; ali enkovredna
- 320Mbps input, 
-16ch 1080P decoding, 
- max 32 IPC input,
- H.265+&amp;H.264+ 4 HDD, 
- 2 VGA&amp;2 HDMI, 
- 2 RJ45(1000M), 3 USB(2USB3.0), 
- 1 eSATA Smart 2.0, fisheye dewarp, face detection, ANPR, POS, P2P, komplet s programsko opremo in licencami</t>
  </si>
  <si>
    <r>
      <rPr>
        <b/>
        <sz val="9"/>
        <rFont val="Arial"/>
        <family val="2"/>
        <charset val="238"/>
      </rPr>
      <t>Trdi disk za snemalnik; kapacitete 6 TB SATA; primeren za 24/7 obratovanje</t>
    </r>
    <r>
      <rPr>
        <sz val="9"/>
        <rFont val="Arial"/>
        <family val="2"/>
        <charset val="238"/>
      </rPr>
      <t xml:space="preserve">
6 TB SATA 3 6GB/s 64MB </t>
    </r>
  </si>
  <si>
    <r>
      <rPr>
        <b/>
        <sz val="9"/>
        <rFont val="Arial"/>
        <family val="2"/>
        <charset val="238"/>
      </rPr>
      <t>LCD nadzorni monitor 24", kot npr. tip: LG-246WH;</t>
    </r>
    <r>
      <rPr>
        <sz val="9"/>
        <rFont val="Arial"/>
        <family val="2"/>
        <charset val="238"/>
      </rPr>
      <t xml:space="preserve">
- velikost 24"
- maksimalna ločljivost 1920x1200
- kontrast 2000:1
- svetlost 400cd/m2
- široki kot 170°x170°
- odzivni čas 5ms
- priklop: analogni, HDMI (s-HDCP)
- PC Audijo
- VESA 100x100 stojalo, nastavljiva višina 
- barva črna</t>
    </r>
  </si>
  <si>
    <t>HDMI Extender tip: PFM700-E;</t>
  </si>
  <si>
    <r>
      <rPr>
        <b/>
        <sz val="9"/>
        <rFont val="Arial"/>
        <family val="2"/>
        <charset val="238"/>
      </rPr>
      <t>Sistemsko mrežno stikalo, tip; PFS3226-24ET-240 POE stikalo 24 portno;</t>
    </r>
    <r>
      <rPr>
        <sz val="9"/>
        <rFont val="Arial"/>
        <family val="2"/>
        <charset val="238"/>
      </rPr>
      <t xml:space="preserve">
- Inteligentni PoE
- PD Alive (PoE Watchdog)
- Prenos PoE na dolge razdalje
- Nemoten prenos
- Široka delovna temperatura: –10 do 55°C (14°F do 131°F)
- Izolacija vrat </t>
    </r>
  </si>
  <si>
    <r>
      <rPr>
        <b/>
        <sz val="9"/>
        <color indexed="8"/>
        <rFont val="Arial"/>
        <family val="2"/>
        <charset val="238"/>
      </rPr>
      <t>IP mrežna video kamera 5MPIX, BULLET ohišje, tip; DH-IPC-HFW5541E-ZE</t>
    </r>
    <r>
      <rPr>
        <sz val="9"/>
        <color indexed="8"/>
        <rFont val="Arial"/>
        <family val="2"/>
        <charset val="238"/>
      </rPr>
      <t>;
- napajanje PoE 
- 1/2.7” 5Megapixel progressive scan CMOS
- ROI, SMART H.264+/H.265+, flexible coding, applicable to various 
 bandwidth and storage environments
- 20 fps@2592 × 1944, 50/60 fps@1080P(1920 × 1080)
- WDR (120 dB), Day/Night (ICR), 3D DNR, AWB, AGC, BLC
- Multiple network monitoring: Web viewer, CMS (DSS/PSS) &amp; DMSS
- 2.7 mm–13.5 mm motorized lens
- 2/1 Alarm in/out, 1/1 audio in/out
- Max. IR LEDs Length 50 m
- Micro SD memory, IP67, IK10</t>
    </r>
  </si>
  <si>
    <t>Nosilec, priključna doza za BULLET kamero, kot npr. tip;  DH-PFA-121;</t>
  </si>
  <si>
    <t>Nadometna RACK omarica 600x600x1070; 21U komplet s polico in napajalno letvico s prenapetostno zaščito in šestimi vtičnicami</t>
  </si>
  <si>
    <t>Drobni vezni in pritrdilni material</t>
  </si>
  <si>
    <t>Dobava in montaža kabla, tip: FTP cat.6;
kabel cat.6A, mrežni</t>
  </si>
  <si>
    <t>Dobava in montaža korita ali cevi komplet s skobami;
nadometni inštalacijski kanal ali nadometna inštalacijska PVC cev</t>
  </si>
  <si>
    <t xml:space="preserve">Dobava in montaža video sistema na objektu, nastavitev, montaža snemalnih in mrežnih naprav, programiranje, parametriranje, zagon in spuščanje v obratovanje, prevozni stroški; fino programiranje in parametriranje sistema 
</t>
  </si>
  <si>
    <t>Šolanje osebja za delo z  napravami, predaja navodil za rokovanje s sistemom v SLO jeziku, priprava zapisnika o izvedenega šolanja, prevozni stroški ;</t>
  </si>
  <si>
    <t>2.6</t>
  </si>
  <si>
    <t>KONTROLA PRISTOPA</t>
  </si>
  <si>
    <t>Zone Wing krmilnik. Inteligentna krmilna naprava in komunikacijsko vozlišče. Nizka poraba električne energije, polna podpora IP in montaža DIN rail standard. Povezuje se z Zone Door I/O napravo prek CAN omrežja in krmili do 64 posameznih vrat. 2 splošno-namenska USB vrata za povezljivost prek WiFI oz. mobilnega omrežja ter razširitev spomina.</t>
  </si>
  <si>
    <t>Zone Door I/O naprava. Optimizirana enota pristopne točke za upravljanje vhodov, izhodov, alarmov, čitalnikov, ključavnic in drugih naprav na vratih. Z gostiteljem se povezuje prek CAN</t>
  </si>
  <si>
    <t>Varovalka za Z1D</t>
  </si>
  <si>
    <t>Napajalnik TDR30-12VK</t>
  </si>
  <si>
    <t>Elektro omarica za sistem KP, dimenzija 60 x 50 x 20 cm, komplet z montažno ploščo, …</t>
  </si>
  <si>
    <t>El. ključavnica, 12VDC, senzor, zaščitna dioda</t>
  </si>
  <si>
    <t>Brezkontaktni čitalnik iCLASS SE R10</t>
  </si>
  <si>
    <t>Kabel FTP ca.t 6 s polaganjem</t>
  </si>
  <si>
    <t>Kabel 2x0,5 + 8x0,22 s polaganjem</t>
  </si>
  <si>
    <t>Kabel 3x1,5mm2</t>
  </si>
  <si>
    <t>Montaža, priklop in zagon inteligentne terminalske naprave (Z1W, Z1D, Z1B TT, DOG, BOX, DOX) na ustrezno predhodno pripravljeno instalacijo.</t>
  </si>
  <si>
    <t>Namestitev elektromeh elementa. Montaža, priklop in zagon elektromehanskega elementa (elektro prijemnik, tipka, senzor, indikator) na ustrezno pripravljen izrez (el. prijemniki) oz. instalacijo.</t>
  </si>
  <si>
    <t>3.</t>
  </si>
  <si>
    <t>GRADBENA IN POMOŽNA DELA</t>
  </si>
  <si>
    <t>CENA/ENOTO</t>
  </si>
  <si>
    <t>SKUPNA CENA</t>
  </si>
  <si>
    <t xml:space="preserve">Pregled obstoječega stanja iskanje vertikal in optimalnih tras za nove kabelske trase obvezno sodelovanje vzdrževalcev objekta </t>
  </si>
  <si>
    <t>Demontaža obstoječih elementov električnih inštalacij, ki se odstranijo oz. prestavijo (stikala, vtičnice, kabli, priključki,…), (velja za pritličje in nadstropje)</t>
  </si>
  <si>
    <t>Demontaža obstoječih el. razdelilnikov, ki niso več v funkciji</t>
  </si>
  <si>
    <t>Odvoz demontiranega materiala komplet s predložitvijo ustreznih listin o deponiranju odpadkov</t>
  </si>
  <si>
    <t>Dolblenje zidu oz. predelnih sten za montažo samogasnih cevi, komplet</t>
  </si>
  <si>
    <t>Dolblenje zidu oz. predelnih sten za montažo novih el. razdelilcev</t>
  </si>
  <si>
    <t>Izrezi v obstoječem tlaku za vsatvljanje cevi dimezij 110 in 75 mm</t>
  </si>
  <si>
    <t>Gradbena pomoč instalaterjem ( prebijanje, zazidava odprtin, vrtanje lukenj v steno ali strop do fi 100 mm - upoštevati  vrtanje betonske stene fi 100mm debelina stene oz. stropa cca 40 cm)</t>
  </si>
  <si>
    <t>Drobna dela (manjši preboji in vrtanja)</t>
  </si>
  <si>
    <t xml:space="preserve">INVESTITOR: 
</t>
  </si>
  <si>
    <t>Republika Slovenija, Ministrstvo za obrambo</t>
  </si>
  <si>
    <t>Vojkova cesta 55, 1000 Ljubljana</t>
  </si>
  <si>
    <t>REKAPITULACIJA STROJNIH INŠTALACIJ</t>
  </si>
  <si>
    <t>€ skupaj</t>
  </si>
  <si>
    <t>III./</t>
  </si>
  <si>
    <t>DDV (22 %)</t>
  </si>
  <si>
    <t>SKUPAJ z DDV:</t>
  </si>
  <si>
    <t>OPOMBE:</t>
  </si>
  <si>
    <t xml:space="preserve">Navedena oprema oziroma material je informativnega značaja, ki odgovarja zahtevani kvaliteti. V kolikor bo ponujena drugačna oprema oziroma material, mora biti enake ali boljše kvalitete.
</t>
  </si>
  <si>
    <t>V kolikor se ugotovi, da je ponujena oprema oziroma materiali slabše kvalitete kot projektirano oziroma ne dosega zahtevane parametre, bo izvajalec vgradil opremo oziroma materiale po projektni dokumentaciji.</t>
  </si>
  <si>
    <t>SPLOŠNO</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</si>
  <si>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</si>
  <si>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»Zakonom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</si>
  <si>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</si>
  <si>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</si>
  <si>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</si>
  <si>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Preskus hidrantnega omrežja ki je sestavljen iz pregleda dokumentacije in preizkusa hidrantnega omrežja ter pridobitev pisnega poročila o ustreznosti hidrantnega omrežja.</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</si>
  <si>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</si>
  <si>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</si>
  <si>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</si>
  <si>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</si>
  <si>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Vris sprememb, nastalih med gradnjo v PZI načrt ter predaja teh izdelovalcu PID načrta.</t>
  </si>
  <si>
    <t>Označevanje cevovodov ter kanalov z označbo medija in smeri toka.</t>
  </si>
  <si>
    <t>Izdelava funkcionalnih shem posameznih sistemov v okvirju, nameščena na steno v strojnici, skupaj z navodili za uporabo posameznega sistema.</t>
  </si>
  <si>
    <t>Opis postavke</t>
  </si>
  <si>
    <t>e.m.</t>
  </si>
  <si>
    <t>kol</t>
  </si>
  <si>
    <t>€/enoto</t>
  </si>
  <si>
    <t>HLAJENJE SPLIT SISTEMI</t>
  </si>
  <si>
    <t xml:space="preserve">Zunanja kompresorsko kondenzatorska enota multi split sistema, kompaktne izvedbe, s hermetičnim kompresorjem ter zračno hlajenim kondenzatorjem. Naprava je kompletne izvedbe z vsemi internimi cevnimi priključki za medij ter električno napeljavo, varnostno ter funkcijsko avtomatiko. </t>
  </si>
  <si>
    <t>Predvidena je povezava dveh notranjih enot na eno zunanjo (multi split izvedba).</t>
  </si>
  <si>
    <t>Naprava zagotavlja 50m skupno med notranjima enotama in zunanjo enoto in 25m po notranji enoti</t>
  </si>
  <si>
    <t>V sklopu zunanje enote naj se upošteva:</t>
  </si>
  <si>
    <t>- naprava se dobavi skupaj s konzolama za montažo na steno objekta, zaščitenih s temeljno barvo ter dvakratnim opleskom zaščitne barve.</t>
  </si>
  <si>
    <t>- dobavljeno skupaj z antivibracijskimi podstavki za postavitev zunanjih enot split in multi split sistema na kovinsko podkonstrukcijo, skupaj z ustreznimi vijaki za pritrjevaje naprave na podkonstrukcijo (sntivibracijski spoj), montažnim in tesnilnim materialom.</t>
  </si>
  <si>
    <t>- priklop cevnih instalacij pri napravi</t>
  </si>
  <si>
    <t>- vakuumiranje sistema (celotne povezave med notranjo in zunanjo enoto)</t>
  </si>
  <si>
    <t>- polnjenje sistema z medijem (tudi z morebitno dodatno količino hladiva)</t>
  </si>
  <si>
    <t>Napajanje zunanje enote skupaj z elektro kablom, ter električna povezava  skupaj s signalnim kablom med zunanjo in notranjo enotoje zajeto v načrtu električnih instalacij.</t>
  </si>
  <si>
    <t>Hladivo R 32</t>
  </si>
  <si>
    <t>Qh=6,8 kW</t>
  </si>
  <si>
    <t>Qg=8,6 kW</t>
  </si>
  <si>
    <t>P= 1,91 kW</t>
  </si>
  <si>
    <t>U= 230 V/ 50 Hz</t>
  </si>
  <si>
    <t>Dimenzije: 840 x 330 x 710 mm</t>
  </si>
  <si>
    <t>m= 57 kg</t>
  </si>
  <si>
    <t>MITSUBISHI tip MXZ-3F68VF3</t>
  </si>
  <si>
    <t>ali enakovredni</t>
  </si>
  <si>
    <t>Notranja enota split sistema stenske izvedbe z večstopenjskim ventilatorjem, motoriziranimi lamelami za usmeritev zračnega toka, zračnim filtrom, daljinskim regulatorjem s termostatom ter displejem za odčitavanje (skupaj z baterijami za nemoteno delovaje), nastavljanje ter regulacijo temperature v prostoru</t>
  </si>
  <si>
    <t>Naprava naj se dobavi skupaj z električnimi povezavami med zunanjo in notranjo enoto. Cevne povezave z izolacijo so zajete ločeno v popisu.</t>
  </si>
  <si>
    <t>Qg=3,2 kW</t>
  </si>
  <si>
    <t>Qh=2,5 kW</t>
  </si>
  <si>
    <t>MITSUBISHI tip MSZ-AP25VG</t>
  </si>
  <si>
    <t xml:space="preserve">Lokalni, stilski, žični daljinski upravljalnik, z LCD displejem. </t>
  </si>
  <si>
    <t>Krmilnik je na razpolago v stislkem kompaktnem plastičnim ohišju, dimenzij 85x85mm, v treh različnih barvah (bela, siva ali črna), za lažje prilagajanje notranjemu okolju prostora. Grafični LCD zaslon je uporabniku prijazen z enostavnimi in jasno preglednimi ikonami, dovolj svetel, ne glede na prostorsko osvetlitev.</t>
  </si>
  <si>
    <t>Osnovne funkcije krmilnika so vklop in izklop enote, nastavitev želene temperature v prostoru, režim obratovanja sistema ali enote, nastavitve izpiha zraka (kontrola loput enot, kjer je to možno), indikaija filtra z resetom ter prikaz morebitne okvare sistema (v obliki kode napake). Napredne funkcije, kot so urniki, različni dnevni in nočni režimi obratovanja, varčevanje z energijo, ipd.</t>
  </si>
  <si>
    <t>MITSUBISHI PAR-40-MAA ali enakovredni</t>
  </si>
  <si>
    <t>(barva po izbiri projektanta oz. arhitekta)</t>
  </si>
  <si>
    <t xml:space="preserve">Predizolirana bakrena cev, za povezavo med notranjo in zunanjo enoto split sistema (namenjena za prenos tehničnih plinov v klima tehniki). Bakrene cevi so izdelane v skladu z EN 12735 standardom, tovarniško očiščene, razmaščene in obojestransko zaprte. Cevi so tovarniško izolirane s cevno izolacijo iz polietilenskega materiala z zaprtocelično strukturo, z dodatno zunanjo folijo odporno proti UV žarčenju in zunanjim poškodbam. Material ne vsebuje PVC in CFC. Izolacija s toplotno prevodnostjo λ &lt; 0,035 W/mK pri 0 °C, temperaturno območje uporabe od -50 do + 95 °C, s koeficientom upornosti proti difuziji vodne pare μ &gt; 5000, normalno gorljiv DIN 4102-B2. </t>
  </si>
  <si>
    <t>Opomba: Kabelska povezava za napajanje notranje enote je zajeto v popisu elektro instalacije.</t>
  </si>
  <si>
    <t>Cu 6,35/9,52</t>
  </si>
  <si>
    <t>Armacell tip Tubolit split</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</si>
  <si>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</si>
  <si>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Pocinkana kabelska polica, brez pokrova, za polaganje instalacij znotraj objekta, različnih dimenzij (glede na debelino Cu instalacije in izolacije), za montažo na steno ali strop, vključno s potrebnimi spojnimi in prehodnimi kosi, ter pritrdilnim materialom in profili</t>
  </si>
  <si>
    <t>Pritrdilni material za montažo sistema ogrevanja in hlajenja, vključno s pritrdilnimi trakovi, profili, navojnimi palicami, podložkami, maticami, ipd. potrebnimi za montažo notranjih enot in bakrene instalacije sistema</t>
  </si>
  <si>
    <t>Montaža zunanje enote split sistema</t>
  </si>
  <si>
    <t>- montaža zunanje enote na nosilno knostrukcijo</t>
  </si>
  <si>
    <t>- priklop cevnih instalacij</t>
  </si>
  <si>
    <t>- priklop notranjih elektro/signalnih instalacij</t>
  </si>
  <si>
    <t xml:space="preserve">Montaža notranjih enot sistema </t>
  </si>
  <si>
    <t>- dobava in montaža instalacijske plošče</t>
  </si>
  <si>
    <t>- montaža notranjega dela klimatske naprave na instalacijsko ploščo</t>
  </si>
  <si>
    <t>- priklop cevnih instalacij na notranjo enoto</t>
  </si>
  <si>
    <t>- montaža in priklop signalnega kabla na notranjo enoto</t>
  </si>
  <si>
    <t>- montaža in priklop elektro kabla na notranjo enoto</t>
  </si>
  <si>
    <t>PP odtočna cev skupaj z gumi tesnili, čistilnimi kosi, fazonskimi kosi za izvedbo odvoda kondenzata, izdelavo sifona in priključitvijo na obstoječo kanalizacijo skupaj s potrebnimi fitingi</t>
  </si>
  <si>
    <t>Ø 32</t>
  </si>
  <si>
    <t>Dobava in montaža signalnih kablov 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</si>
  <si>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</si>
  <si>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- 2 x 0,75mm2 oklopljen kabel za signal oz. komunikacijo</t>
  </si>
  <si>
    <t>Izvedba odtoka kondenzata od zunanje enote ob objektu, vključno z lovilnim koritom iz pocinkane pločevine nameščenim pod zunanjo enoto, opremljeno s samoregulirnim grelnim kablom, ki preprečuje zamrzovanje kondenzata v zimskih ekstremih, odtok speljan v ponikovanje objekta, bližnji žleb, ipd.</t>
  </si>
  <si>
    <t>ali podobno</t>
  </si>
  <si>
    <t>Polnjenje sistema</t>
  </si>
  <si>
    <t>- vakuumiranje celotnega sistema</t>
  </si>
  <si>
    <t>- polnjenje sistema z medijem</t>
  </si>
  <si>
    <t>Tlačni preizkus cevne instalacije z dušikom, za posamezne zunanje naprave multisplit sistema</t>
  </si>
  <si>
    <t>Testiranje in zagon</t>
  </si>
  <si>
    <t>- nastavitev parametrov delovanja</t>
  </si>
  <si>
    <t>- poiskusni zagon in 24 urni nadzor delovanja</t>
  </si>
  <si>
    <t>- poučevanje osebja</t>
  </si>
  <si>
    <t>- navodili za uporabo</t>
  </si>
  <si>
    <t xml:space="preserve">Antivibracijski podstavki za postavitev zunanje enote na kovinsko konstrukcijo, montažnim in tesnilnim materialom. </t>
  </si>
  <si>
    <t>Posamezna naprava ima predvidena 4 mesta za preitrditev</t>
  </si>
  <si>
    <t>Izdelava raznih manjših prebojev za potrebe izdelave instalacij razvoda sistema ogrevanja in hlajenja, z odvozom ruševin na deponijo</t>
  </si>
  <si>
    <t>NOTRANJA VODOVODNA INŠTALACIJA</t>
  </si>
  <si>
    <t>Hidrantna omarica za EURO hidrant z vratci po EN 671-1 in DIN 14461-1, rdeče barve z vidno oznako “H”, skupaj s 30 m cevi na kolutu, hidrantnim ventilom DN 50, ročnikom DN25, vidno oznako H, vključno ves pritrdilni in montažni material</t>
  </si>
  <si>
    <t>dimenzije 740 x 840 x 250 mm</t>
  </si>
  <si>
    <t>GALLUS ali enakovredni</t>
  </si>
  <si>
    <t xml:space="preserve">Higiensko splakovanje, krmilna enota, Za prerečetitev stagnacije v inštalacijah pitne vode, za preprečevanje okužbe, priključitev napeljave s hladno ali toplo vodo. Nadometna montaža. </t>
  </si>
  <si>
    <t>Baterijsko delovanje</t>
  </si>
  <si>
    <t>Magnetni ventil iz materiala PA66</t>
  </si>
  <si>
    <t>Intervalno splakovanje, nastavljiv splakovalni interval in nastavljiv čas splakovanja</t>
  </si>
  <si>
    <t>GABERIT Rapid ali enakovredni</t>
  </si>
  <si>
    <t xml:space="preserve">Odzračevalni ventil po DIN 14463-3 PN 16 z navojnim priključkom, zmogljivost odzračevanja min. 2000 l/min za vgradnjo v cevne sisteme suho – mokre hidrantne mreže skladno z DIN 1988, DIN 14462 in DIN 14463. Ventil se namesti navpično. </t>
  </si>
  <si>
    <t>Priključek: navojni DN 50,</t>
  </si>
  <si>
    <t>izhod: navojni DN 32</t>
  </si>
  <si>
    <t>Dobava in montaža gasilnega aparata nameščen skladno z zahtevami zasnove požarne varnosti, komplet z nastavkom za pritrditev na zid in pritrdilnim materialom ter certifikatom z vpisanim letom veljavnosti</t>
  </si>
  <si>
    <t>- S9 prah</t>
  </si>
  <si>
    <t>Ventil za jemanje vzorcev po DIN EN ISO 19458, samotesnilen z vrtljivim nastavkom z izpustno cevko DN8, navojnim priključkom DN 20 ter s tesnilnim in vijačnim materialom.</t>
  </si>
  <si>
    <t>Seppelfricke SEPP-Kommunal ali enakovredni</t>
  </si>
  <si>
    <t>Pocinkana navojna cev po SIST EN 10255 skupaj z vsemi fitingi, tesnilnim in pritrdilnim materialom ter dodatkom na odrez</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</si>
  <si>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</si>
  <si>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DN 50</t>
  </si>
  <si>
    <t>Dobava in montaža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0,034 W/m.K; koef. upora difuziji vodne pare je 10.000; za temp. območje od -50°C  do  +110°C; trakovi in plošče lepljeni na površino do maks. +85°C. Toplotne mostove potrebno zaščititi s cevnimi nosilci Kaiflex. Spoje (vzdožne, prečne, površino) potrebno lepiti z original Kaiflex lepilom,  za čiščenje orodja, rok in razmaščevanje pa Kaiflex čistilo. CE certifikat v skladu z EN 14304.</t>
  </si>
  <si>
    <t>Kaiflex ST ali enakovredni</t>
  </si>
  <si>
    <t>debelina 40 mm</t>
  </si>
  <si>
    <t>PP odtočna cev skupaj z gumi tesnili in vsemi ostalimi fazonskimi kosi</t>
  </si>
  <si>
    <t>Ø50</t>
  </si>
  <si>
    <t>Izdelava različnih utorov in druga gradbena dela za nemoteno izvedbo instalacije vodovoda</t>
  </si>
  <si>
    <t>PREZRAČEVANJE</t>
  </si>
  <si>
    <t>Klimatska naprava za sušenje, hlajenje in ogrevanje zraka primerna za zunanjo ali notranjo postavitev</t>
  </si>
  <si>
    <t>Karakteristike ohišja: pocinkana pločevina barvana zunaj, debelina izolacije 50 mm, izolirano z mineralno volno, klasifikacija prehoda toplote T2, klasifikacija toplotnih mostov TB2, klasifikacija mehanske stabilnosti D1(M), klasifikacija tesnosti ohišja L1(M)</t>
  </si>
  <si>
    <t>Maksimalne dimenzije BxHxL=1570x2310x4100 mm</t>
  </si>
  <si>
    <t>Funkcijske enote:</t>
  </si>
  <si>
    <r>
      <t>sekcija za mešanje – sveži zrak 0-100% (sveži zrak -13</t>
    </r>
    <r>
      <rPr>
        <vertAlign val="superscript"/>
        <sz val="10"/>
        <color rgb="FF201F1E"/>
        <rFont val="Arial"/>
        <family val="2"/>
        <charset val="238"/>
      </rPr>
      <t>o</t>
    </r>
    <r>
      <rPr>
        <sz val="10"/>
        <color rgb="FF201F1E"/>
        <rFont val="Arial"/>
        <family val="2"/>
        <charset val="238"/>
      </rPr>
      <t>C/90% pozimi, 35</t>
    </r>
    <r>
      <rPr>
        <vertAlign val="superscript"/>
        <sz val="10"/>
        <color rgb="FF201F1E"/>
        <rFont val="Arial"/>
        <family val="2"/>
        <charset val="238"/>
      </rPr>
      <t>o</t>
    </r>
    <r>
      <rPr>
        <sz val="10"/>
        <color rgb="FF201F1E"/>
        <rFont val="Arial"/>
        <family val="2"/>
        <charset val="238"/>
      </rPr>
      <t>C/56% poleti, povratni zrak 22</t>
    </r>
    <r>
      <rPr>
        <vertAlign val="superscript"/>
        <sz val="10"/>
        <color rgb="FF201F1E"/>
        <rFont val="Arial"/>
        <family val="2"/>
        <charset val="238"/>
      </rPr>
      <t>o</t>
    </r>
    <r>
      <rPr>
        <sz val="10"/>
        <color rgb="FF201F1E"/>
        <rFont val="Arial"/>
        <family val="2"/>
        <charset val="238"/>
      </rPr>
      <t>C/40-50% pozimi, 28</t>
    </r>
    <r>
      <rPr>
        <vertAlign val="superscript"/>
        <sz val="10"/>
        <color rgb="FF201F1E"/>
        <rFont val="Arial"/>
        <family val="2"/>
        <charset val="238"/>
      </rPr>
      <t>o</t>
    </r>
    <r>
      <rPr>
        <sz val="10"/>
        <color rgb="FF201F1E"/>
        <rFont val="Arial"/>
        <family val="2"/>
        <charset val="238"/>
      </rPr>
      <t>C/40-50% poleti)</t>
    </r>
  </si>
  <si>
    <t>filterska sekcija M5</t>
  </si>
  <si>
    <t>ventilatorska sekcija s pretokom 6000 m3/h, p=300 Pa, servisnim stikalom, frekvenčno voden. </t>
  </si>
  <si>
    <t>sekcija uparjalnika z nagibno banjo iz nerjavečega jekla za direktno ekspanzijo – temperatura za uparjalnikom 13,3oC</t>
  </si>
  <si>
    <t>sekcija kompresorja z dvemi kompresorji, termostatskim ventilom, magnetnim ventilom, rezervoarjem freona, filtrom, pokaznim steklom -  kompresorji z regulacijo kapacitet</t>
  </si>
  <si>
    <t>P=12kW; Qg=39 kW, Qh=49 kW</t>
  </si>
  <si>
    <r>
      <t>sekcija s kondenzatorjem, temperatura za kondenzatorjem 38</t>
    </r>
    <r>
      <rPr>
        <vertAlign val="superscript"/>
        <sz val="10"/>
        <color rgb="FF201F1E"/>
        <rFont val="Arial"/>
        <family val="2"/>
        <charset val="238"/>
      </rPr>
      <t>o</t>
    </r>
    <r>
      <rPr>
        <sz val="10"/>
        <color rgb="FF201F1E"/>
        <rFont val="Arial"/>
        <family val="2"/>
        <charset val="238"/>
      </rPr>
      <t>C/30% r.v.</t>
    </r>
  </si>
  <si>
    <t>filterska sekcija M 5</t>
  </si>
  <si>
    <t>ventilatorska sekcija s pretokom 6000 m3/h, p=300 Pa, servisnim stikalom, frekvenčno voden</t>
  </si>
  <si>
    <t>sekcija reverzibilnega uparjalnika/kondenzatorja z nagibno banjo iz nerjavečega jekla, maksimalna temperatura za uparjalnikom 26,24 oC poleti (reverzibilni uparjalnik/kondenzator je povezan z zunanjo DX enoto)</t>
  </si>
  <si>
    <t>Reverzibilna DX enota ; kapaciteta večja od kapacitete uparjalnika</t>
  </si>
  <si>
    <t>Avtomatika klimatske naprave;</t>
  </si>
  <si>
    <t>Naprave se v celoti  krmilijo preko zaslona na dotik, s kontrolo vlage. Naprave omogočajo povezljivost na CNS preko protokolov Modbus,TCP/IP</t>
  </si>
  <si>
    <t>Dobaviti skupaj z:</t>
  </si>
  <si>
    <t>- gumijastimi amortizerji</t>
  </si>
  <si>
    <t>- jadrovinastimi priključki</t>
  </si>
  <si>
    <r>
      <t>V</t>
    </r>
    <r>
      <rPr>
        <vertAlign val="subscript"/>
        <sz val="10"/>
        <color indexed="8"/>
        <rFont val="Arial"/>
        <family val="2"/>
        <charset val="238"/>
      </rPr>
      <t>ZUZ</t>
    </r>
    <r>
      <rPr>
        <sz val="10"/>
        <color indexed="8"/>
        <rFont val="Arial"/>
        <family val="2"/>
        <charset val="238"/>
      </rPr>
      <t>= 6.000 m</t>
    </r>
    <r>
      <rPr>
        <vertAlign val="superscript"/>
        <sz val="10"/>
        <color indexed="8"/>
        <rFont val="Arial"/>
        <family val="2"/>
        <charset val="238"/>
      </rPr>
      <t>3</t>
    </r>
    <r>
      <rPr>
        <sz val="10"/>
        <color indexed="8"/>
        <rFont val="Arial"/>
        <family val="2"/>
        <charset val="238"/>
      </rPr>
      <t>/h</t>
    </r>
  </si>
  <si>
    <r>
      <t>V</t>
    </r>
    <r>
      <rPr>
        <vertAlign val="subscript"/>
        <sz val="10"/>
        <color indexed="8"/>
        <rFont val="Arial"/>
        <family val="2"/>
        <charset val="238"/>
      </rPr>
      <t>ZAZ</t>
    </r>
    <r>
      <rPr>
        <sz val="10"/>
        <color indexed="8"/>
        <rFont val="Arial"/>
        <family val="2"/>
        <charset val="238"/>
      </rPr>
      <t>= 6.000 m</t>
    </r>
    <r>
      <rPr>
        <vertAlign val="superscript"/>
        <sz val="10"/>
        <color indexed="8"/>
        <rFont val="Arial"/>
        <family val="2"/>
        <charset val="238"/>
      </rPr>
      <t>3</t>
    </r>
    <r>
      <rPr>
        <sz val="10"/>
        <color indexed="8"/>
        <rFont val="Arial"/>
        <family val="2"/>
        <charset val="238"/>
      </rPr>
      <t>/h</t>
    </r>
  </si>
  <si>
    <t>m= 1850 kg</t>
  </si>
  <si>
    <t>Ventilator na dovodu:</t>
  </si>
  <si>
    <r>
      <t>H</t>
    </r>
    <r>
      <rPr>
        <vertAlign val="subscript"/>
        <sz val="10"/>
        <color indexed="8"/>
        <rFont val="Arial"/>
        <family val="2"/>
        <charset val="238"/>
      </rPr>
      <t>ex do</t>
    </r>
    <r>
      <rPr>
        <sz val="10"/>
        <color indexed="8"/>
        <rFont val="Arial"/>
        <family val="2"/>
        <charset val="238"/>
      </rPr>
      <t>= 300 Pa</t>
    </r>
  </si>
  <si>
    <r>
      <t>P</t>
    </r>
    <r>
      <rPr>
        <vertAlign val="subscript"/>
        <sz val="10"/>
        <color indexed="8"/>
        <rFont val="Arial"/>
        <family val="2"/>
      </rPr>
      <t>do</t>
    </r>
    <r>
      <rPr>
        <sz val="10"/>
        <color indexed="8"/>
        <rFont val="Arial"/>
        <family val="2"/>
      </rPr>
      <t>= 1500 W</t>
    </r>
  </si>
  <si>
    <t>Ventilator na odvodu:</t>
  </si>
  <si>
    <r>
      <t>H</t>
    </r>
    <r>
      <rPr>
        <vertAlign val="subscript"/>
        <sz val="10"/>
        <color indexed="8"/>
        <rFont val="Arial"/>
        <family val="2"/>
      </rPr>
      <t>ex od</t>
    </r>
    <r>
      <rPr>
        <sz val="10"/>
        <color indexed="8"/>
        <rFont val="Arial"/>
        <family val="2"/>
      </rPr>
      <t>= 300 Pa</t>
    </r>
  </si>
  <si>
    <r>
      <t>P</t>
    </r>
    <r>
      <rPr>
        <vertAlign val="subscript"/>
        <sz val="10"/>
        <color indexed="8"/>
        <rFont val="Arial"/>
        <family val="2"/>
      </rPr>
      <t>od</t>
    </r>
    <r>
      <rPr>
        <sz val="10"/>
        <color indexed="8"/>
        <rFont val="Arial"/>
        <family val="2"/>
      </rPr>
      <t>= 1500 W</t>
    </r>
  </si>
  <si>
    <t>Napravo dobaviti skupaj z zunanjo DX enoto tip Mitsubishi Electric tip ZUBADAN SHW230 in freonsko povezavo Cu 9,52/25,4 dolžine 5m.</t>
  </si>
  <si>
    <t>P=9,71kW; Qg=23 kW, Qh=20 kW</t>
  </si>
  <si>
    <t>Napravo dobaviti skupaj s cevnimi in električnimi povezavami ter vgrajeno kompaktno krmilno opremo vsemi kontaktorji za vklop ventilatorjev, pomožnimi releji in avtomatiko za krmiljenje klimata.</t>
  </si>
  <si>
    <t>Krmiljenje omogoča vzdrževanje relativne vlage v območju 40÷60%RH. Avtomatika mora omogočati kombinacijo obtočnega zraka in zunanjega zraka z namenom uravnavanja notranje vlage.</t>
  </si>
  <si>
    <t>Kontrola temperature ni zahtevana. Vzdržuje se minimalna temperatura za normalno delovanje DX sistema.</t>
  </si>
  <si>
    <t>Krmilnik mora omogočati sprejem signala s strani CO centrale v primeru povečane koncentracije CO in postavitev delovanja naprave v polno prezračevanje s 100% svežim zrakom.</t>
  </si>
  <si>
    <t>V ponudbi zajeti kompletno ožičenje s temperaturnimi tipali, termostati  ter elektromotornimi pogoni, pogoni žaluzij, presostati, varnostnimi moduli. V ponudbi zajeti tudi zagon ter šolanje upravljavca naprave za upravljanje in vzdrževanje. Zagon in šolanje naj zajema celotni sistemi vključno z zunanjo DX enoto.</t>
  </si>
  <si>
    <t>DIEM tip SMARTAIR 16 + Mitsubishi Electric tip ZUBADAN SHW230</t>
  </si>
  <si>
    <t>ali enakovredni.</t>
  </si>
  <si>
    <t>Zaščitna pocinkana mreža za montažo na fasado kot zaključek zajemnega in izpušnega kanala. Skupaj s pritrdilnim materialom.</t>
  </si>
  <si>
    <t>1100 x 900; Aefmin=80%</t>
  </si>
  <si>
    <t>Zračni kanali pravokotnega in okroglega preseka,
izdelani iz pocinkane pločevine po standardih SIST EN 1505 ter SIST EN 1506, spojeni s prirobničnimi spoji, kompletno z loputami, fazonskimi in oblikovnimi kosi, pritrdilnim in montažnim materialom ter dodatkom na odrez za nazivne velikosti daljše stranice. Standardno
so vsi kanali in fazonski kosi izdelani z pritrjenim prirobničnim profilom na vsakem koncu kanala oziroma fazonskega kosa. Podporne razdalje kanalov in pripadajočih delov ne smejo nikoli preseči 2400mm pri katerikoli dimenziji kanala. Prav tako ne sme biti pri montaži izveden več kot en kanalski spoj med dvema podporama. Podpora mora biti oddaljena od prirobničnega spoja maksimalno 500 mm. Sistem izdelave kanalov mora ustrezati tesnostnem razredu C in tlačnemu razredu 2 po standardu SIST EN 1507:2006.</t>
  </si>
  <si>
    <t>teža</t>
  </si>
  <si>
    <t xml:space="preserve">Zračni tekstilni/umetna masa indukcijski kanal/difuzor okroglega preseka za dovod zraka, obešen pod strop na višini 4,5m. Izdelan iz NMF materiala.
</t>
  </si>
  <si>
    <t xml:space="preserve">Obešala za vodoravno na gradbeno ali drugo vrsto konstrukcije. Vsa obešala se izvede po smernicah za montažo in preprečevanje prenosa hrupa na gradbeno konstrukcijo.
</t>
  </si>
  <si>
    <t>DN 440mm; L=55 m, V=3000m3/h</t>
  </si>
  <si>
    <t>PRIHODA NMF round duct</t>
  </si>
  <si>
    <t>Toplotna izolacija kanalov vtočnega zraka s parozapornim materialom iz sintetičnega kavčuka z zaprto celično strukturo, ki je težko gorljiva in samougasljiva, ki ne kaplja in širi ognja – EU požarna klasifikacija B-s3,d0 (po DIN EN13501-1), s toplotno prevodnostjo λ &lt; 0,034 W/mK pri 0 °C (po DIN EN 12667), primerna za temperaturno območje –-50 do + 85 °C, s koeficientom upornosti proti difuziji vodne pare μ &gt; 10000;</t>
  </si>
  <si>
    <t>debelina 13mm</t>
  </si>
  <si>
    <t>Kaimann tip Kaiflex ST</t>
  </si>
  <si>
    <r>
      <t>m</t>
    </r>
    <r>
      <rPr>
        <sz val="10"/>
        <rFont val="Arial"/>
        <family val="2"/>
        <charset val="238"/>
      </rPr>
      <t>2</t>
    </r>
  </si>
  <si>
    <t>Toplotna izolacija kanalov zajemnega in izpušnega zraka s parozapornim materialom iz sintetičnega kavčuka z zaprto celično strukturo, ki je težko gorljiva in samougasljiva, ki ne kaplja in širi ognja – EU požarna klasifikacija B-s3,d0 (po DIN EN13501-1), s toplotno prevodnostjo λ &lt; 0,034 W/mK pri 0 °C (po DIN EN 12667), primerna za temperaturno območje –-50 do + 85 °C, s koeficientom upornosti proti difuziji vodne pare μ &gt; 10000;</t>
  </si>
  <si>
    <t>debelina 19mm</t>
  </si>
  <si>
    <t xml:space="preserve">Izolacija vseh kanalov, ki niso izolirani pri prehodu skozi gradbeno konstrukcijo zaradi preprečevanja prenosa hrupa in vibracij s parozapornim materialom iz sintetičnega kavčuka z zaprto celično strukturo, ki je težko gorljiva in samougasljiva, ki ne kaplja in širi ognja – EU požarna klasifikacija B-s3,d0 (po DIN EN13501-1), s toplotno prevodnostjo λ &lt; 0,034 W/mK pri 0 °C (po DIN EN 12667), primerna za temperaturno območje –-50 do + 85 °C, s koeficientom upornosti proti difuziji vodne pare μ &gt; 10000;
</t>
  </si>
  <si>
    <t>debelina 10 mm</t>
  </si>
  <si>
    <r>
      <t>m</t>
    </r>
    <r>
      <rPr>
        <vertAlign val="superscript"/>
        <sz val="10"/>
        <rFont val="Arial"/>
        <family val="2"/>
        <charset val="238"/>
      </rPr>
      <t>2</t>
    </r>
  </si>
  <si>
    <t>KAIMANN tip Kaiflex ST</t>
  </si>
  <si>
    <t>Preizkus tesnosti kanalske mreže pred izdelavo odprtin za distributivne elemente, z uporabo dimnih patron in ustvarjanjem nadtlaka v kanalskih mrežah.</t>
  </si>
  <si>
    <t xml:space="preserve">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 </t>
  </si>
  <si>
    <t xml:space="preserve">Meritve mikroklime za letno in zimsko obratovanje ter izdaja potrdila o izpolnjevanju projektnih zahtev s strani pooblaščene organizacije. </t>
  </si>
  <si>
    <r>
      <t xml:space="preserve">Izdelava različnih manjših </t>
    </r>
    <r>
      <rPr>
        <sz val="10"/>
        <color indexed="8"/>
        <rFont val="Arial"/>
        <family val="2"/>
        <charset val="238"/>
      </rPr>
      <t>utorov, lukenj, odprtin v zvezi z inštalacijo prezračevanja, z odvozom ruševin na deponijo</t>
    </r>
  </si>
  <si>
    <t>PROJEKTANTSKI NADZOR, PROJEKT IZVEDENIH DEL</t>
  </si>
  <si>
    <t>Projektantski nadzor za strojne inštalacije - 3 obiski</t>
  </si>
  <si>
    <t>Projekt izvedenih del</t>
  </si>
  <si>
    <t>TEHNOLOGIJA</t>
  </si>
  <si>
    <t>F</t>
  </si>
  <si>
    <t xml:space="preserve">18a) Pokrivni rolo </t>
  </si>
  <si>
    <t>Pokrivni rolo s strojnico za kanal v dolžini 10 m + dolžina strojnice (2 kos)</t>
  </si>
  <si>
    <t>Električna varnostna roleta za pokrivanje servisnega kanala s strojnico vgrajeno</t>
  </si>
  <si>
    <t>v obstoječo gradbeno jamo</t>
  </si>
  <si>
    <t>- preprečitev padca oseb in predmetov v kanal</t>
  </si>
  <si>
    <t>- izpolnjujejo varnostne predpise zahtevane z zakonodajo</t>
  </si>
  <si>
    <t>- gospodarna rešitev</t>
  </si>
  <si>
    <t>- zaprti omogočajo prečkanje vozila na servisnem kanalu v celotni dolžini in širini</t>
  </si>
  <si>
    <t xml:space="preserve">- namestitev v predpripravljeno pomožno jamo v strojnico </t>
  </si>
  <si>
    <t>- izdelano po meri</t>
  </si>
  <si>
    <t>- za zaščita materiala in orodja, ki se redno uporablja v servisnem kanalu</t>
  </si>
  <si>
    <t>- vključuje celotna dokumentacijo: načrti glavnih sklopov, tehnično poročilo,</t>
  </si>
  <si>
    <t>električna shema, diagram povezav</t>
  </si>
  <si>
    <t xml:space="preserve">- rolete potujejo po modificiranih tirnicah (profilih U120 iz nerjavečega jekla) </t>
  </si>
  <si>
    <t>vgrajenih ob strani servisnega kanala (predpripravljeno)</t>
  </si>
  <si>
    <t>- upravljanje s stikalom nameščenim v delavnici</t>
  </si>
  <si>
    <t xml:space="preserve">Ponudba mora zajemati celoto: od oblikovanja do končnega produkta,  </t>
  </si>
  <si>
    <t xml:space="preserve">dostave in montaže. </t>
  </si>
  <si>
    <t xml:space="preserve">- Električni varnostni pokrovi so certificirani s strani inštitucije za preizkušanje strojev in tehničnih zahtev za orodja, ter usklajeni z Evropsko direktivo 2006/42/ES in izpolnjujejo zahteve za zdravje in varnost na delovnem mestu.
</t>
  </si>
  <si>
    <t>Tehnične karakteristike</t>
  </si>
  <si>
    <t>- kvaliteta materiala: S235JRH</t>
  </si>
  <si>
    <t>- kvaliteta materiala strojnice kanala: S235</t>
  </si>
  <si>
    <t>- kvaliteta materiala tirnic: 1.4301, profil 15x10</t>
  </si>
  <si>
    <t>- proizvajalec motorja: NORD</t>
  </si>
  <si>
    <t>- kapaciteta/nosilnost: 5 ton</t>
  </si>
  <si>
    <t>- notranja izolacija strojnice: STYRODUR  20mm</t>
  </si>
  <si>
    <t>- upravljanje: elektronsko stikalo (lahko tudi daljinsko)</t>
  </si>
  <si>
    <t xml:space="preserve">- dolžina rolete 20 m </t>
  </si>
  <si>
    <t>- širina rolete. 1,0 metra</t>
  </si>
  <si>
    <t>- tirnica za rolete: modificiran profil U120</t>
  </si>
  <si>
    <t>- hitrost odpiranja/zapiranja rolete: prib. 20 m /min</t>
  </si>
  <si>
    <t>- tip motorja strojnice: menjalniški motor z zavoro</t>
  </si>
  <si>
    <t>- moč motorja strojnice: 3 kW</t>
  </si>
  <si>
    <t>- stopnja zaščita strojnice: IP 55F</t>
  </si>
  <si>
    <t>- nazivna napetost: 400/690V, 50Hz</t>
  </si>
  <si>
    <t>- napetost zavore: 400V AC – 180 V DC</t>
  </si>
  <si>
    <t>- namestitev stikala: v delavnici po dogovoru</t>
  </si>
  <si>
    <t>- varnost: začetek rolet je opremljen z varnostno palico</t>
  </si>
  <si>
    <t>- garancija: 2 leti</t>
  </si>
  <si>
    <t>Stopnice za v kanal so vključene v ponudbi</t>
  </si>
  <si>
    <t>Modificirani profili so vključeni v ponudbi</t>
  </si>
  <si>
    <t xml:space="preserve">Ponudba vključuje vso dokumentacijo vključno z risbo glavnih sklopov, </t>
  </si>
  <si>
    <t>električno shemo in priključnim diagramom, ter načrt gradbene predpriprave oz.</t>
  </si>
  <si>
    <t>sodelovanje s izvajalcem gradbenih del (niso vključena)</t>
  </si>
  <si>
    <t>HANGAR 2 SKUPAJ</t>
  </si>
  <si>
    <t>Splošni pogoji</t>
  </si>
  <si>
    <t>Ponudba za tehnološki del se lahko odda samo v celoti.</t>
  </si>
  <si>
    <t>Pred gradbenimi deli se izbrana ponudnika nujno posvetujeta o</t>
  </si>
  <si>
    <t>poteku gradnje.</t>
  </si>
  <si>
    <t>Cene so brez 22% DDV-ja!</t>
  </si>
  <si>
    <t>G</t>
  </si>
  <si>
    <t>Izvedba dilatacijskih spojev  talne plošče s specialno tesnilno maso. Komplet z vsemi potrebnimi deli in prenosi. ( glej detajl FP3.1)</t>
  </si>
  <si>
    <t>Začasna odstranitev humusa debeline do 20 cm v pasu širine cca 1,5 m ob objektu, predvidoma z odmetom ob stran  izkopa. Kasnejša ponovna vgradnja .</t>
  </si>
  <si>
    <t>2x slikanje  betonskih stebrov z barvo za beton kot npr JUB Takrill Classic  ali enakovredno. Barvanje do višine 2,15 m izmenično po 10 cm v barvi RAL 1023 in RAL 9017. Nad višino 2,15 m  po RAL 9002.</t>
  </si>
  <si>
    <t>A II.1</t>
  </si>
  <si>
    <t>A II.2</t>
  </si>
  <si>
    <t>A II.5</t>
  </si>
  <si>
    <t>A II.6</t>
  </si>
  <si>
    <t>A II.7</t>
  </si>
  <si>
    <t>A II.8</t>
  </si>
  <si>
    <t>A II.11</t>
  </si>
  <si>
    <t>A II.12</t>
  </si>
  <si>
    <t>A II.13</t>
  </si>
  <si>
    <t>A II.14</t>
  </si>
  <si>
    <t>A III.7</t>
  </si>
  <si>
    <t>A I.5</t>
  </si>
  <si>
    <t>A IV.2</t>
  </si>
  <si>
    <t>A IV.3</t>
  </si>
  <si>
    <t>A IV.5</t>
  </si>
  <si>
    <t>A IV.7</t>
  </si>
  <si>
    <t>A IV.8</t>
  </si>
  <si>
    <t>A IV.9</t>
  </si>
  <si>
    <t>A IV.12</t>
  </si>
  <si>
    <t>A IV.14</t>
  </si>
  <si>
    <t>A IV.15</t>
  </si>
  <si>
    <t>A IV.16</t>
  </si>
  <si>
    <t>A IV.17</t>
  </si>
  <si>
    <t>A IV.18</t>
  </si>
  <si>
    <t>A IV.19</t>
  </si>
  <si>
    <t>A IV.20</t>
  </si>
  <si>
    <t>A IV.21</t>
  </si>
  <si>
    <t>A IV.22</t>
  </si>
  <si>
    <t>A IV.23</t>
  </si>
  <si>
    <t>A IV.24</t>
  </si>
  <si>
    <t>A IV.25</t>
  </si>
  <si>
    <t>A IV.27</t>
  </si>
  <si>
    <t>A IV.28</t>
  </si>
  <si>
    <t>A IV.29</t>
  </si>
  <si>
    <t>A IV.30</t>
  </si>
  <si>
    <t>A IV.31</t>
  </si>
  <si>
    <t>A IV.32</t>
  </si>
  <si>
    <t>A IV.33</t>
  </si>
  <si>
    <t>A IV.34</t>
  </si>
  <si>
    <t>A V.2</t>
  </si>
  <si>
    <t>A V.3</t>
  </si>
  <si>
    <t>A V.4</t>
  </si>
  <si>
    <t>A V.5</t>
  </si>
  <si>
    <t>A V.6</t>
  </si>
  <si>
    <t>A VI.2</t>
  </si>
  <si>
    <t>A VI.4</t>
  </si>
  <si>
    <t>A VI.5</t>
  </si>
  <si>
    <t>A VI.6</t>
  </si>
  <si>
    <t>A VI.7</t>
  </si>
  <si>
    <t>A VI.8</t>
  </si>
  <si>
    <t>A VI.9</t>
  </si>
  <si>
    <t>B I.12</t>
  </si>
  <si>
    <t>B I.13</t>
  </si>
  <si>
    <t>B III.2</t>
  </si>
  <si>
    <t>B V.2</t>
  </si>
  <si>
    <t>B V.3</t>
  </si>
  <si>
    <t>B V.4</t>
  </si>
  <si>
    <t>B V.5</t>
  </si>
  <si>
    <t>B V.6</t>
  </si>
  <si>
    <t>B V.7</t>
  </si>
  <si>
    <t>B VI.3</t>
  </si>
  <si>
    <t>B VI.4</t>
  </si>
  <si>
    <t>B VI.5</t>
  </si>
  <si>
    <t>B VI.6</t>
  </si>
  <si>
    <t>Dobava in vgradnja armaturnih palic dolžine 50 cm, zalitje z maso kot SikaAncorfix na obstoječi betonih.</t>
  </si>
  <si>
    <t>2 Projektantski predračun</t>
  </si>
  <si>
    <t>Zap.št.</t>
  </si>
  <si>
    <t>Šifra</t>
  </si>
  <si>
    <t>Opis</t>
  </si>
  <si>
    <t>EM</t>
  </si>
  <si>
    <t>Kol.</t>
  </si>
  <si>
    <t>Cena/EM</t>
  </si>
  <si>
    <t>Vrednost</t>
  </si>
  <si>
    <t>PRIPRAVLJALNA DELA</t>
  </si>
  <si>
    <t>Porušitev in odstranitev objektov</t>
  </si>
  <si>
    <t xml:space="preserve">Porušitev in odstranitev dela temeljev fasadnih okvirjev (pri tem se ohranja armatura)
</t>
  </si>
  <si>
    <t>m3</t>
  </si>
  <si>
    <t xml:space="preserve">Porušitev in odstranitev dela fasadnega AB okvirja nad vhodnimi vrati (pri tem se ohranja armatura na delu nosilcev levih in desnih vrat)
* strojno rušenje
</t>
  </si>
  <si>
    <t xml:space="preserve">Porušitev in odstranitev dela temeljev stebrov vzdolžnih fasad
* zarez z žago ob stebru (dolžina zareza 0,70 m / temelj)
* odstranitev betona z dletom, ročno
</t>
  </si>
  <si>
    <t>Pripravljalna dela pri objektih</t>
  </si>
  <si>
    <t xml:space="preserve">Dobava in postavitev premičnega odra za izvajanje del na spodnjem delu nosilne konstrukcije, višina odra do 5,0 m
</t>
  </si>
  <si>
    <t xml:space="preserve">Dobava in postavitev odra za izvajanje del na spodnjem delu nosilne konstrukcije, višina odra do 5,0 m
* podpiranje dela fasadnega AB okvirja, ki se ohranja
* nosilnost odra min 20 kN/m'
* zagotoviti ustrezno temeljenje odra!
</t>
  </si>
  <si>
    <t xml:space="preserve">Dobava in namestitev hidravličnih dvigalk nosilnosti do 500 kN, vključno z dvigovanjem montažnih strešnih nosilcev za namestitev FRP trakov na zgornjo stran slemenskega nosilca:
* možnost zadostnega dviga za kvalitetno izvedbo ojačitev na zgornji strani slemenskega nosilca
* masa 1 nosilca 1600 kg
* zagotoviti ustrezno temeljenje
* v 1 taktu sta dvignjeni dve polji strešnih nosilcev, premik 1 takta za 1 polje naprej
</t>
  </si>
  <si>
    <t xml:space="preserve">Zavarovanje gradbene jame v času gradnje z uvrtanimi spiralnimi jeklenimi piloti:
* dobava in vgradnja
* lokalni izkop na mestu pilota za namestitev sidrne glave (ca 0,50 m pod temelj)
* predvidena dolžina pilota 5,0 m (do konglomerata)
* nosilnost posameznega pilota 80 kN
* namestitev sidrne glave pod temelj z nastavitvijo višine (hidravlično ali z navojnimi palicami)
 </t>
  </si>
  <si>
    <t>Predhodna dela za popravilo objektov</t>
  </si>
  <si>
    <t xml:space="preserve">Čiščenje betonske površine z vodnim curkom pod visokim pritiskom (do 150 MPa)
* stebri, nosilci
* jakost vodnega curka prilagoditi dejanskemu stanju AB konstrukcije
</t>
  </si>
  <si>
    <t>GRADBENA IN OBRTNIŠKA DELA</t>
  </si>
  <si>
    <t>Tesarska dela</t>
  </si>
  <si>
    <t xml:space="preserve">Izdelava podprtega opaža za ravne temelje (dobava, opaženje, razopaženje, čiščenje)
</t>
  </si>
  <si>
    <t xml:space="preserve">Izdelava dvostranskega vezanega opaža za raven zid, visok do 2 m
* servisni kanali
</t>
  </si>
  <si>
    <t xml:space="preserve">Izdelava podprtega opaža za ravno ploščo s podporo, visoko do 2 m
</t>
  </si>
  <si>
    <t xml:space="preserve">Izdelava podprtega opaža za pravokoten steber, visok do 4,50 m
</t>
  </si>
  <si>
    <t xml:space="preserve">Izdelava podprtega opaža za raven nosilec s podporo, visoko do 4,50 m
</t>
  </si>
  <si>
    <t xml:space="preserve">Dobava in vgradnja trikotnih letvice 1/1 cm za povozne robove plošče.
</t>
  </si>
  <si>
    <t xml:space="preserve">Dobava in vgradnja trikotnih letvice 2/2 cm za vidne robove AB okvirja.
</t>
  </si>
  <si>
    <t>Dela z jeklom za ojačitev</t>
  </si>
  <si>
    <t xml:space="preserve">Dobava in postavitev mreže iz vlečene jeklene žice B500A, s premerom &gt; od 4 in &lt; od 12 mm, masa 4,1 do 6 kg/m2
</t>
  </si>
  <si>
    <t xml:space="preserve">Dobava in postavitev rebrastih žic iz visokovrednega naravno trdega jekla B St 420 S s premerom do 12 mm, za srednje zahtevno ojačitev
* kvaliteta B 500Ba
</t>
  </si>
  <si>
    <t xml:space="preserve">Dobava in postavitev rebrastih palic iz visokovrednega naravno trdega jekla B St 420 S s premerom 14 mm in večjim, za srednje zahtevno ojačitev
* kvaliteta B 500B
</t>
  </si>
  <si>
    <t xml:space="preserve">Dobava in vgradnja PVC tulcev notranjega premera fi25mm (mozniki pri dilatacijah), dolžina tulca 300mm, enostransko zaprta cev
</t>
  </si>
  <si>
    <t xml:space="preserve">Dobava in vgraditev karbonske lamele za ojačitev prereza, vključno s pripravo in kontrolo površin, lepljenjem in pritrjevanjem, modul elastičnosti &gt; 155.000 N/mm2, prerez 101 do 130 mm2
* širina traku 90mm, debelina 1,40 mm, E =200 GPa
* lepljenje v 1 sloju
* skupaj s pripravo povšine betona za namestitev lamel
* montažni AB nosilci - območja namestitve strojne opreme
* npr Mapei Carboplate E200
</t>
  </si>
  <si>
    <t xml:space="preserve">Dobava in vgraditev karbonske lamele za ojačitev prereza, vključno s pripravo in kontrolo površin, lepljenjem in pritrjevanjem, modul elastičnosti &gt; 155.000 N/mm2, prerez 101 do 130 mm2
* širina traku 90mm, debelina 1,40 mm, E =200 GPa
* lepljenje v 2 slojih
* skupaj s pripravo povšine betona za namestitev lamel
* montažni AB nosilci - območja namestitve sol. panelov
* npr Mapei Carboplate E200
</t>
  </si>
  <si>
    <t xml:space="preserve">Dobava in vgraditev karbonske lamele za ojačitev prereza, vključno s pripravo in kontrolo površin, lepljenjem in pritrjevanjem, modul elastičnosti &gt; 155.000 N/mm2, prerez 101 do 130 mm2
* širina traku 2x100mm+50mm, debelina 1,40 mm, E =200 GPa
* lepljenje v 1 sloju
* skupaj s pripravo povšine betona za namestitev lamel
* slemenski AB nosilec - ojačitve nad stebroma v osi 2 in 16, zgoraj
* npr Mapei Carboplate E200
</t>
  </si>
  <si>
    <t xml:space="preserve">Dobava in vgraditev karbonske lamele za ojačitev prereza, vključno s pripravo in kontrolo površin, lepljenjem in pritrjevanjem, modul elastičnosti &gt; 155.000 N/mm2, prerez 101 do 130 mm2
* širina traku 1x100mm, debelina 1,40 mm, E =200 GPa
* lepljenje v 1 sloju
* skupaj s pripravo povšine betona za namestitev lamel
* slemenski AB nosilec - ojačitve nad stebri v osh 3-15, zgoraj
* npr Mapei Carboplate E200
</t>
  </si>
  <si>
    <t xml:space="preserve">Dobava in vgraditev karbonske lamele za ojačitev prereza, vključno s pripravo in kontrolo površin, lepljenjem in pritrjevanjem, modul elastičnosti &gt; 155.000 N/mm2, prerez 101 do 130 mm2
* širina traku 2x100mm, debelina 1,40 mm, E =200 GPa
* lepljenje v 1 sloju
* skupaj s pripravo povšine betona za namestitev lamel
* slemenski AB nosilec - ojačitve v polju 1-2 in 16-17, zgoraj
* npr Mapei Carboplate E200
</t>
  </si>
  <si>
    <t xml:space="preserve">Dobava in vgraditev karbonske lamele za ojačitev prereza, vključno s pripravo in kontrolo površin, lepljenjem in pritrjevanjem, modul elastičnosti &gt; 155.000 N/mm2, prerez do 70 mm2
* širina traku 50mm, debelina 1,40 mm, E =200 GPa
* lepljenje v 1 sloju
* skupaj s pripravo povšine betona za namestitev lamel
* slemenski AB nosilec - polja od osi 2-16, spodaj
* npr Mapei Carboplate E200
</t>
  </si>
  <si>
    <t xml:space="preserve">Dobava in vgraditev karbonske tkanine za strižno ojačitev prereza, vključno s pripravo in kontrolo površin, lepljenjem in pritrjevanjem: 
* širina nanosa ca 3,0 m od podpore
* na mestih razpok lepljenje preko razpoke
* lepljenje v 1 sloju, stojina prereza
* montažni AB nosilci
* npr Mapei MapeWrap C UNI-AX 300-256
</t>
  </si>
  <si>
    <t xml:space="preserve">Dobava in vgraditev karbonske tkanine za strižno ojačitev prereza, vključno s pripravo in kontrolo površin, lepljenjem in pritrjevanjem: 
* širina nanosa ca 3,0 m od podpore
* na mestih razpok lepljenje preko razpoke
* lepljenje v 1 sloju, po celotnem obodu
* slemenski AB nosilec
* npr Mapei MapeWrap C UNI-AX 300-256
</t>
  </si>
  <si>
    <t>Dela s cementnim betonom</t>
  </si>
  <si>
    <t xml:space="preserve">Dobava in vgradnja cementnega betona C 12/15
* razred izpostavljenosti: X0
* v prerez do 0,15 m3/m2-m1
* podložni beton
</t>
  </si>
  <si>
    <t xml:space="preserve">Dobava in vgraditev ojačenega cementnega betona C 25/30
* razred izpostavljenosti: XC2 PV-II Dmax16,
* prereza &gt;0,5 m3/m2,m1
* temelj vratnega okvirja
</t>
  </si>
  <si>
    <t xml:space="preserve">Dobava in vgraditev ojačenega cementnega betona C 30/37
* razred izpostavljenosti: XC4 XD1 XM2 PV-II Dmax22, OO-2
* prereza 0,30-0,50 m3/m2,m1
* talna plošča
</t>
  </si>
  <si>
    <t xml:space="preserve">Dobava in vgraditev ojačenega cementnega betona C 30/37
* razred izpostavljenosti: XC4 PV-II Dmax22,
* prereza 0,30-0,50 m3/m2,m1
* servisni kanali (temelji in stene)
</t>
  </si>
  <si>
    <t xml:space="preserve">Dobava in vgraditev ojačenega cementnega betona C 30/37
* razred izpostavljenosti: XC4 PV-II Dmax16,
* prereza do 0,15 m3/m2,m1
* vertikalne, horizontalne vezi
</t>
  </si>
  <si>
    <t>Dela pri popravilu objektov</t>
  </si>
  <si>
    <t xml:space="preserve">Sanacija razpok:
* čiščenje razpoke po predhodnem odpiranju razpoke v obliki črke V
* zapolnitev razpok (npr Mapei Adesilex PG1)
* vstavljanje injekcijskih nastavkov (2 kos/m1)
</t>
  </si>
  <si>
    <t xml:space="preserve">Injektiranje z epoksidno smolo preko injekcijskih vstavkov (skladno z navodili proizvajalca)
* npr Mapei Epojet
</t>
  </si>
  <si>
    <t xml:space="preserve">Zaščita saniranih površin s tankoslojnim premazom na cementni osnovi
*npr Mapei Planitop
</t>
  </si>
  <si>
    <t>Ključavničarska dela in dela v jeklu</t>
  </si>
  <si>
    <t xml:space="preserve">Dobava in vgradnja jeklenega profila L 50/50/5 s sidranjem v AB ploščo
</t>
  </si>
  <si>
    <t>TUJE STORITVE</t>
  </si>
  <si>
    <t xml:space="preserve">Projektantski nadzor - načrt gradbeništva
</t>
  </si>
  <si>
    <t xml:space="preserve">Geomehanski nadzor
</t>
  </si>
  <si>
    <t xml:space="preserve">Izdelava projektne dokumentacije za projekt izvedenih del - načrt gradbeništva
</t>
  </si>
  <si>
    <t>REKAPITULACIJA</t>
  </si>
  <si>
    <t>NEPREDVIDENA DELA</t>
  </si>
  <si>
    <t>SKUPAJ brez DDV</t>
  </si>
  <si>
    <t>SKUPAJ z DDV</t>
  </si>
  <si>
    <t>GRADBENE KONSTRUKCIJE</t>
  </si>
  <si>
    <t>VREDNOST C  DEL Z DDV</t>
  </si>
  <si>
    <t>D.</t>
  </si>
  <si>
    <t>VREDNOST D  DEL Z DDV</t>
  </si>
  <si>
    <t>VREDNOST A + B  + C  + D BREZ DDV</t>
  </si>
  <si>
    <t>VREDNOST A + B  + C + D DEL Z DDV</t>
  </si>
  <si>
    <t>Naprava in odstranitev enostranskega opaža, s prenosom materiala, čiščenjem opaža, z vsemi pomožnimi deli in prenosi. Uporaba po portebi.</t>
  </si>
  <si>
    <t>Dobava in izvedba samorazlivnega epoksidnega premaza v pisarniškem predelu, komplet z vsemi deli in prenosi. Predhodno brušenje in premaz z predpremazom.</t>
  </si>
  <si>
    <t>A III.26</t>
  </si>
  <si>
    <t>D.1</t>
  </si>
  <si>
    <t>D.2</t>
  </si>
  <si>
    <t>D.3</t>
  </si>
  <si>
    <t>D.4</t>
  </si>
  <si>
    <t>D.5</t>
  </si>
  <si>
    <t>D.6</t>
  </si>
  <si>
    <t>D.7</t>
  </si>
  <si>
    <t>D.8</t>
  </si>
  <si>
    <t>D.9</t>
  </si>
  <si>
    <t>D.10</t>
  </si>
  <si>
    <t>D.11</t>
  </si>
  <si>
    <t>D.12</t>
  </si>
  <si>
    <t>D.13</t>
  </si>
  <si>
    <t>D.14</t>
  </si>
  <si>
    <t>D.15</t>
  </si>
  <si>
    <t>D.16</t>
  </si>
  <si>
    <t>April 2022</t>
  </si>
  <si>
    <t>H</t>
  </si>
  <si>
    <r>
      <t>Izdelava, dobava in montaža kritine  strehe naklona 10</t>
    </r>
    <r>
      <rPr>
        <sz val="10"/>
        <rFont val="Calibri"/>
        <family val="2"/>
        <charset val="238"/>
      </rPr>
      <t>°</t>
    </r>
    <r>
      <rPr>
        <sz val="10"/>
        <rFont val="Arial Narrow"/>
        <family val="2"/>
        <charset val="238"/>
      </rPr>
      <t xml:space="preserve"> iz  sendvič panelov debeline 200 mm.
Pločevinasta izolirana strešna kritina s protikondenznim slojem ki izoplnjuje zahteve  Broof (t1) razreda gorljivosti po SIST EN 13501-5, U min=0,2 W/m2K, kot npr. Brucha DP ali Kingspan KS1000 RWTip ali enakovredno.  Paneli širine 100 cm. Paneli v barvi RAL 9006.
</t>
    </r>
  </si>
  <si>
    <t>I.</t>
  </si>
  <si>
    <t>POPIS DEL</t>
  </si>
  <si>
    <t>2x slikanje  sten z visokopokrivno paropropustno notranjo zidno barvo na osnovi vodne disperzije ( kot JUPOL GOLD ali enakovredno). Barva po RAL 9002.Vključno z predhodnim 2x kitanjem sten z izravnalno maso npr Jubolin.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</si>
</sst>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 #,##0.00\ &quot;€&quot;_-;\-* #,##0.00\ &quot;€&quot;_-;_-* &quot;-&quot;??\ &quot;€&quot;_-;_-@_-"/>
    <numFmt numFmtId="43" formatCode="_-* #,##0.00_-;\-* #,##0.00_-;_-* &quot;-&quot;??_-;_-@_-"/>
    <numFmt numFmtId="164" formatCode="_-* #,##0\ _€_-;\-* #,##0\ _€_-;_-* &quot;-&quot;\ _€_-;_-@_-"/>
    <numFmt numFmtId="165" formatCode="_-* #,##0.00\ _€_-;\-* #,##0.00\ _€_-;_-* &quot;-&quot;??\ _€_-;_-@_-"/>
    <numFmt numFmtId="166" formatCode="#,##0.00_ ;\-#,##0.00\ "/>
    <numFmt numFmtId="167" formatCode="_(* #,##0.00_);_(* \(#,##0.00\);_(* &quot;-&quot;??_);_(@_)"/>
    <numFmt numFmtId="168" formatCode="#,##0.00\ &quot;€&quot;"/>
    <numFmt numFmtId="169" formatCode="_-* #,##0.00\ _S_I_T_-;\-* #,##0.00\ _S_I_T_-;_-* &quot;-&quot;??\ _S_I_T_-;_-@_-"/>
    <numFmt numFmtId="170" formatCode="#,##0.00\ [$€-1]"/>
    <numFmt numFmtId="171" formatCode="0.0%"/>
    <numFmt numFmtId="172" formatCode="#,##0.0"/>
    <numFmt numFmtId="173" formatCode="_-* #,##0.00\ _S_I_T_-;\-* #,##0.00\ _S_I_T_-;_-* \-??\ _S_I_T_-;_-@_-"/>
    <numFmt numFmtId="174" formatCode="_-* #,##0\ _S_I_T_-;\-* #,##0\ _S_I_T_-;_-* &quot;-&quot;??\ _S_I_T_-;_-@_-"/>
    <numFmt numFmtId="175" formatCode="#&quot;.&quot;"/>
    <numFmt numFmtId="176" formatCode="_-* #,##0\ _S_I_T_-;\-* #,##0\ _S_I_T_-;_-* \-??\ _S_I_T_-;_-@_-"/>
    <numFmt numFmtId="177" formatCode="#,##0.00&quot; €&quot;"/>
    <numFmt numFmtId="178" formatCode="_-* #,##0.00\ [$€-1]_-;\-* #,##0.00\ [$€-1]_-;_-* &quot;-&quot;??\ [$€-1]_-"/>
    <numFmt numFmtId="179" formatCode="#\ \ #\ \ ##0"/>
    <numFmt numFmtId="180" formatCode="#,##0.00&quot; SIT &quot;;\-#,##0.00&quot; SIT &quot;;&quot; -&quot;#&quot; SIT &quot;;@\ "/>
  </numFmts>
  <fonts count="111">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b/>
      <sz val="10"/>
      <name val="Arial Narrow"/>
      <family val="2"/>
      <charset val="238"/>
    </font>
    <font>
      <sz val="10"/>
      <name val="Arial Narrow"/>
      <family val="2"/>
      <charset val="238"/>
    </font>
    <font>
      <sz val="11"/>
      <name val="Arial Narrow"/>
      <family val="2"/>
      <charset val="238"/>
    </font>
    <font>
      <b/>
      <vertAlign val="superscript"/>
      <sz val="10"/>
      <name val="Arial Narrow"/>
      <family val="2"/>
      <charset val="238"/>
    </font>
    <font>
      <sz val="9"/>
      <name val="Courier New"/>
      <family val="3"/>
      <charset val="238"/>
    </font>
    <font>
      <sz val="10"/>
      <color theme="1"/>
      <name val="Arial"/>
      <family val="2"/>
      <charset val="238"/>
    </font>
    <font>
      <sz val="10"/>
      <name val="Arial CE"/>
      <family val="2"/>
      <charset val="238"/>
    </font>
    <font>
      <sz val="11"/>
      <color rgb="FFFF0000"/>
      <name val="Arial Narrow"/>
      <family val="2"/>
      <charset val="238"/>
    </font>
    <font>
      <b/>
      <sz val="10"/>
      <color rgb="FFFF0000"/>
      <name val="Arial Narrow"/>
      <family val="2"/>
      <charset val="238"/>
    </font>
    <font>
      <sz val="10"/>
      <color rgb="FFFF0000"/>
      <name val="Arial Narrow"/>
      <family val="2"/>
      <charset val="238"/>
    </font>
    <font>
      <sz val="11"/>
      <name val="Calibri"/>
      <family val="2"/>
      <charset val="238"/>
      <scheme val="minor"/>
    </font>
    <font>
      <sz val="11"/>
      <color rgb="FF9C6500"/>
      <name val="Calibri"/>
      <family val="2"/>
      <charset val="238"/>
      <scheme val="minor"/>
    </font>
    <font>
      <sz val="11"/>
      <color rgb="FFFF0000"/>
      <name val="Calibri"/>
      <family val="2"/>
      <charset val="238"/>
      <scheme val="minor"/>
    </font>
    <font>
      <sz val="10"/>
      <name val="Times New Roman"/>
      <family val="1"/>
      <charset val="238"/>
    </font>
    <font>
      <sz val="10"/>
      <name val="Calibri"/>
      <family val="2"/>
      <charset val="238"/>
      <scheme val="minor"/>
    </font>
    <font>
      <sz val="10"/>
      <name val="Arial"/>
      <family val="2"/>
    </font>
    <font>
      <sz val="10"/>
      <color rgb="FFFF0000"/>
      <name val="Calibri"/>
      <family val="2"/>
      <charset val="238"/>
      <scheme val="minor"/>
    </font>
    <font>
      <b/>
      <sz val="11"/>
      <color theme="1"/>
      <name val="Calibri"/>
      <family val="2"/>
      <charset val="238"/>
      <scheme val="minor"/>
    </font>
    <font>
      <u/>
      <sz val="11"/>
      <color theme="10"/>
      <name val="Calibri"/>
      <family val="2"/>
      <charset val="238"/>
      <scheme val="minor"/>
    </font>
    <font>
      <u/>
      <sz val="10"/>
      <name val="Arial Narrow"/>
      <family val="2"/>
      <charset val="238"/>
    </font>
    <font>
      <b/>
      <sz val="14"/>
      <name val="Arial Narrow"/>
      <family val="2"/>
      <charset val="238"/>
    </font>
    <font>
      <b/>
      <sz val="12"/>
      <name val="Arial Narrow"/>
      <family val="2"/>
      <charset val="238"/>
    </font>
    <font>
      <sz val="12"/>
      <name val="Arial Narrow"/>
      <family val="2"/>
      <charset val="238"/>
    </font>
    <font>
      <b/>
      <sz val="13"/>
      <name val="Arial Narrow"/>
      <family val="2"/>
      <charset val="238"/>
    </font>
    <font>
      <u/>
      <sz val="10"/>
      <color theme="10"/>
      <name val="Arial Narrow"/>
      <family val="2"/>
      <charset val="238"/>
    </font>
    <font>
      <sz val="10"/>
      <name val="Calibri"/>
      <family val="2"/>
      <charset val="238"/>
    </font>
    <font>
      <b/>
      <sz val="10"/>
      <name val="Arial CE"/>
      <charset val="238"/>
    </font>
    <font>
      <b/>
      <sz val="11"/>
      <name val="Calibri"/>
      <family val="2"/>
      <charset val="238"/>
      <scheme val="minor"/>
    </font>
    <font>
      <sz val="10"/>
      <name val="Helv"/>
      <charset val="238"/>
    </font>
    <font>
      <b/>
      <sz val="11"/>
      <name val="Arial Narrow"/>
      <family val="2"/>
      <charset val="238"/>
    </font>
    <font>
      <sz val="13"/>
      <name val="Arial Narrow"/>
      <family val="2"/>
      <charset val="238"/>
    </font>
    <font>
      <sz val="9"/>
      <name val="Calibri"/>
      <family val="2"/>
      <charset val="238"/>
      <scheme val="minor"/>
    </font>
    <font>
      <b/>
      <sz val="14"/>
      <name val="Calibri"/>
      <family val="2"/>
      <charset val="238"/>
      <scheme val="minor"/>
    </font>
    <font>
      <b/>
      <sz val="9"/>
      <name val="Calibri"/>
      <family val="2"/>
      <charset val="238"/>
      <scheme val="minor"/>
    </font>
    <font>
      <sz val="10"/>
      <color indexed="8"/>
      <name val="Calibri"/>
      <family val="2"/>
      <charset val="238"/>
      <scheme val="minor"/>
    </font>
    <font>
      <b/>
      <sz val="12"/>
      <name val="Calibri"/>
      <family val="2"/>
      <charset val="238"/>
      <scheme val="minor"/>
    </font>
    <font>
      <b/>
      <sz val="10"/>
      <name val="Calibri"/>
      <family val="2"/>
      <charset val="238"/>
      <scheme val="minor"/>
    </font>
    <font>
      <sz val="9"/>
      <color theme="1"/>
      <name val="Arial"/>
      <family val="2"/>
      <charset val="238"/>
    </font>
    <font>
      <b/>
      <sz val="11"/>
      <name val="Arial"/>
      <family val="2"/>
      <charset val="238"/>
    </font>
    <font>
      <b/>
      <sz val="11"/>
      <color theme="1"/>
      <name val="Arial"/>
      <family val="2"/>
      <charset val="238"/>
    </font>
    <font>
      <b/>
      <sz val="9"/>
      <name val="Arial"/>
      <family val="2"/>
      <charset val="238"/>
    </font>
    <font>
      <sz val="9"/>
      <name val="Arial"/>
      <family val="2"/>
      <charset val="238"/>
    </font>
    <font>
      <b/>
      <sz val="9"/>
      <color rgb="FFFF0000"/>
      <name val="Arial"/>
      <family val="2"/>
      <charset val="238"/>
    </font>
    <font>
      <sz val="9"/>
      <color indexed="8"/>
      <name val="Arial"/>
      <family val="2"/>
      <charset val="238"/>
    </font>
    <font>
      <b/>
      <sz val="11"/>
      <color indexed="8"/>
      <name val="Arial"/>
      <family val="2"/>
      <charset val="238"/>
    </font>
    <font>
      <b/>
      <sz val="11"/>
      <color rgb="FFFF0000"/>
      <name val="Arial"/>
      <family val="2"/>
      <charset val="238"/>
    </font>
    <font>
      <b/>
      <sz val="9"/>
      <color indexed="8"/>
      <name val="Arial"/>
      <family val="2"/>
      <charset val="238"/>
    </font>
    <font>
      <b/>
      <sz val="9"/>
      <color indexed="12"/>
      <name val="Arial"/>
      <family val="2"/>
      <charset val="238"/>
    </font>
    <font>
      <sz val="9"/>
      <color indexed="63"/>
      <name val="Arial"/>
      <family val="2"/>
      <charset val="238"/>
    </font>
    <font>
      <b/>
      <sz val="9"/>
      <color indexed="63"/>
      <name val="Arial"/>
      <family val="2"/>
      <charset val="238"/>
    </font>
    <font>
      <vertAlign val="superscript"/>
      <sz val="9"/>
      <name val="Arial"/>
      <family val="2"/>
      <charset val="238"/>
    </font>
    <font>
      <b/>
      <sz val="9"/>
      <name val="Calibri"/>
      <family val="2"/>
      <charset val="238"/>
    </font>
    <font>
      <sz val="9"/>
      <name val="Calibri"/>
      <family val="2"/>
      <charset val="238"/>
    </font>
    <font>
      <b/>
      <sz val="10"/>
      <color rgb="FFFF0000"/>
      <name val="Arial"/>
      <family val="2"/>
      <charset val="238"/>
    </font>
    <font>
      <sz val="9"/>
      <color rgb="FF000000"/>
      <name val="Arial"/>
      <family val="2"/>
      <charset val="238"/>
    </font>
    <font>
      <b/>
      <sz val="10"/>
      <name val="Arial"/>
      <family val="2"/>
      <charset val="238"/>
    </font>
    <font>
      <sz val="8"/>
      <name val="Arial"/>
      <family val="2"/>
      <charset val="238"/>
    </font>
    <font>
      <b/>
      <sz val="8"/>
      <name val="Arial"/>
      <family val="2"/>
      <charset val="238"/>
    </font>
    <font>
      <sz val="9"/>
      <color indexed="10"/>
      <name val="Arial"/>
      <family val="2"/>
      <charset val="238"/>
    </font>
    <font>
      <b/>
      <sz val="11"/>
      <color indexed="10"/>
      <name val="Arial"/>
      <family val="2"/>
      <charset val="238"/>
    </font>
    <font>
      <b/>
      <sz val="12"/>
      <name val="Arial"/>
      <family val="2"/>
      <charset val="238"/>
    </font>
    <font>
      <sz val="9"/>
      <color indexed="12"/>
      <name val="Arial"/>
      <family val="2"/>
      <charset val="238"/>
    </font>
    <font>
      <sz val="11"/>
      <name val="Tahoma"/>
      <family val="2"/>
      <charset val="238"/>
    </font>
    <font>
      <b/>
      <sz val="11"/>
      <color indexed="8"/>
      <name val="Tahoma"/>
      <family val="2"/>
      <charset val="238"/>
    </font>
    <font>
      <b/>
      <sz val="11"/>
      <name val="Tahoma"/>
      <family val="2"/>
      <charset val="238"/>
    </font>
    <font>
      <b/>
      <sz val="11"/>
      <color theme="1"/>
      <name val="Tahoma"/>
      <family val="2"/>
      <charset val="238"/>
    </font>
    <font>
      <sz val="11"/>
      <color indexed="8"/>
      <name val="Tahoma"/>
      <family val="2"/>
      <charset val="238"/>
    </font>
    <font>
      <b/>
      <sz val="10"/>
      <color rgb="FF41A6B1"/>
      <name val="Tahoma"/>
      <family val="2"/>
      <charset val="238"/>
    </font>
    <font>
      <b/>
      <sz val="10"/>
      <color rgb="FF41A6B1"/>
      <name val="Arial"/>
      <family val="2"/>
      <charset val="238"/>
    </font>
    <font>
      <sz val="11"/>
      <color indexed="8"/>
      <name val="Arial"/>
      <family val="2"/>
      <charset val="238"/>
    </font>
    <font>
      <sz val="10"/>
      <color indexed="8"/>
      <name val="Arial"/>
      <family val="2"/>
      <charset val="238"/>
    </font>
    <font>
      <sz val="11"/>
      <name val="Arial"/>
      <family val="2"/>
      <charset val="238"/>
    </font>
    <font>
      <b/>
      <sz val="10"/>
      <color rgb="FF41A6B1"/>
      <name val="Arial"/>
      <family val="2"/>
    </font>
    <font>
      <b/>
      <sz val="10"/>
      <name val="Arial"/>
      <family val="2"/>
    </font>
    <font>
      <b/>
      <sz val="10"/>
      <color theme="1"/>
      <name val="Arial"/>
      <family val="2"/>
      <charset val="238"/>
    </font>
    <font>
      <sz val="10"/>
      <color rgb="FFFF0000"/>
      <name val="Arial"/>
      <family val="2"/>
      <charset val="238"/>
    </font>
    <font>
      <sz val="10"/>
      <name val="Tahoma"/>
      <family val="2"/>
      <charset val="238"/>
    </font>
    <font>
      <sz val="10"/>
      <color theme="1"/>
      <name val="Arial"/>
      <family val="2"/>
    </font>
    <font>
      <sz val="10"/>
      <color rgb="FF000000"/>
      <name val="Arial"/>
      <family val="2"/>
      <charset val="238"/>
    </font>
    <font>
      <i/>
      <sz val="10"/>
      <name val="Arial"/>
      <family val="2"/>
      <charset val="238"/>
    </font>
    <font>
      <sz val="11"/>
      <name val="Calibri"/>
      <family val="2"/>
    </font>
    <font>
      <sz val="10"/>
      <name val="Gatineau"/>
    </font>
    <font>
      <sz val="11"/>
      <color indexed="8"/>
      <name val="Calibri"/>
      <family val="2"/>
      <charset val="238"/>
      <scheme val="minor"/>
    </font>
    <font>
      <sz val="10"/>
      <color indexed="8"/>
      <name val="Arial"/>
      <family val="2"/>
    </font>
    <font>
      <vertAlign val="superscript"/>
      <sz val="10"/>
      <color rgb="FF201F1E"/>
      <name val="Arial"/>
      <family val="2"/>
      <charset val="238"/>
    </font>
    <font>
      <sz val="10"/>
      <color rgb="FF201F1E"/>
      <name val="Arial"/>
      <family val="2"/>
      <charset val="238"/>
    </font>
    <font>
      <vertAlign val="subscript"/>
      <sz val="10"/>
      <color indexed="8"/>
      <name val="Arial"/>
      <family val="2"/>
      <charset val="238"/>
    </font>
    <font>
      <vertAlign val="superscript"/>
      <sz val="10"/>
      <color indexed="8"/>
      <name val="Arial"/>
      <family val="2"/>
      <charset val="238"/>
    </font>
    <font>
      <vertAlign val="subscript"/>
      <sz val="10"/>
      <color indexed="8"/>
      <name val="Arial"/>
      <family val="2"/>
    </font>
    <font>
      <b/>
      <sz val="10"/>
      <color theme="1"/>
      <name val="Arial"/>
      <family val="2"/>
    </font>
    <font>
      <vertAlign val="superscript"/>
      <sz val="10"/>
      <name val="Arial"/>
      <family val="2"/>
      <charset val="238"/>
    </font>
    <font>
      <sz val="10"/>
      <color rgb="FF000000"/>
      <name val="Arial"/>
      <family val="2"/>
    </font>
    <font>
      <sz val="11"/>
      <color indexed="57"/>
      <name val="Calibri"/>
      <family val="2"/>
      <charset val="238"/>
    </font>
    <font>
      <b/>
      <sz val="10"/>
      <color indexed="8"/>
      <name val="Arial"/>
      <family val="2"/>
      <charset val="238"/>
    </font>
    <font>
      <sz val="10"/>
      <name val="Swis721 Cn BT"/>
      <family val="2"/>
    </font>
    <font>
      <sz val="12"/>
      <name val="Swis721 Cn BT"/>
      <family val="2"/>
    </font>
    <font>
      <b/>
      <sz val="10"/>
      <name val="Swis721 Cn BT"/>
      <family val="2"/>
    </font>
    <font>
      <i/>
      <sz val="9"/>
      <color rgb="FFFF0000"/>
      <name val="Swis721 Cn BT"/>
      <family val="2"/>
    </font>
    <font>
      <i/>
      <sz val="9"/>
      <color rgb="FF0070C0"/>
      <name val="Swis721 Cn BT"/>
      <family val="2"/>
    </font>
    <font>
      <i/>
      <sz val="9"/>
      <name val="Swis721 Cn BT"/>
      <family val="2"/>
    </font>
    <font>
      <sz val="7"/>
      <name val="Swis721 Cn BT"/>
      <family val="2"/>
    </font>
    <font>
      <i/>
      <sz val="10"/>
      <color rgb="FF0070C0"/>
      <name val="Swis721 Cn BT"/>
      <family val="2"/>
    </font>
    <font>
      <i/>
      <sz val="10"/>
      <name val="Swis721 Cn BT"/>
      <family val="2"/>
    </font>
    <font>
      <b/>
      <sz val="10"/>
      <color indexed="8"/>
      <name val="Swis721 Cn BT"/>
      <family val="2"/>
    </font>
    <font>
      <sz val="10"/>
      <color indexed="8"/>
      <name val="Swis721 Cn BT"/>
      <family val="2"/>
    </font>
    <font>
      <sz val="10"/>
      <color rgb="FF0070C0"/>
      <name val="Swis721 Cn BT"/>
      <family val="2"/>
    </font>
  </fonts>
  <fills count="19">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39994506668294322"/>
        <bgColor indexed="64"/>
      </patternFill>
    </fill>
    <fill>
      <patternFill patternType="solid">
        <fgColor theme="3" tint="0.79998168889431442"/>
        <bgColor indexed="64"/>
      </patternFill>
    </fill>
    <fill>
      <patternFill patternType="solid">
        <fgColor rgb="FFFFEB9C"/>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
      <patternFill patternType="solid">
        <fgColor rgb="FFFCFCFC"/>
        <bgColor indexed="8"/>
      </patternFill>
    </fill>
    <fill>
      <patternFill patternType="solid">
        <fgColor theme="0"/>
        <bgColor indexed="8"/>
      </patternFill>
    </fill>
    <fill>
      <patternFill patternType="solid">
        <fgColor theme="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8" tint="0.59999389629810485"/>
        <bgColor indexed="64"/>
      </patternFill>
    </fill>
  </fills>
  <borders count="44">
    <border>
      <left/>
      <right/>
      <top/>
      <bottom/>
      <diagonal/>
    </border>
    <border>
      <left/>
      <right/>
      <top style="medium">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8"/>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double">
        <color indexed="8"/>
      </bottom>
      <diagonal/>
    </border>
    <border>
      <left style="thin">
        <color indexed="64"/>
      </left>
      <right/>
      <top/>
      <bottom style="double">
        <color indexed="8"/>
      </bottom>
      <diagonal/>
    </border>
    <border>
      <left/>
      <right/>
      <top/>
      <bottom style="double">
        <color indexed="8"/>
      </bottom>
      <diagonal/>
    </border>
    <border>
      <left/>
      <right style="thin">
        <color indexed="64"/>
      </right>
      <top/>
      <bottom style="double">
        <color indexed="8"/>
      </bottom>
      <diagonal/>
    </border>
    <border>
      <left style="thin">
        <color indexed="64"/>
      </left>
      <right style="thin">
        <color indexed="64"/>
      </right>
      <top style="double">
        <color indexed="8"/>
      </top>
      <bottom style="thin">
        <color indexed="64"/>
      </bottom>
      <diagonal/>
    </border>
    <border>
      <left style="thin">
        <color indexed="64"/>
      </left>
      <right/>
      <top style="double">
        <color indexed="8"/>
      </top>
      <bottom style="thin">
        <color indexed="64"/>
      </bottom>
      <diagonal/>
    </border>
    <border>
      <left/>
      <right/>
      <top style="double">
        <color indexed="8"/>
      </top>
      <bottom style="thin">
        <color indexed="64"/>
      </bottom>
      <diagonal/>
    </border>
    <border>
      <left/>
      <right style="thin">
        <color indexed="64"/>
      </right>
      <top style="double">
        <color indexed="8"/>
      </top>
      <bottom style="thin">
        <color indexed="64"/>
      </bottom>
      <diagonal/>
    </border>
    <border>
      <left style="thin">
        <color indexed="64"/>
      </left>
      <right/>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thin">
        <color indexed="8"/>
      </bottom>
      <diagonal/>
    </border>
    <border>
      <left style="thin">
        <color indexed="64"/>
      </left>
      <right/>
      <top/>
      <bottom style="thin">
        <color indexed="8"/>
      </bottom>
      <diagonal/>
    </border>
    <border>
      <left/>
      <right/>
      <top/>
      <bottom style="thin">
        <color indexed="8"/>
      </bottom>
      <diagonal/>
    </border>
    <border>
      <left/>
      <right style="thin">
        <color indexed="64"/>
      </right>
      <top/>
      <bottom style="thin">
        <color indexed="8"/>
      </bottom>
      <diagonal/>
    </border>
    <border>
      <left/>
      <right/>
      <top style="medium">
        <color indexed="64"/>
      </top>
      <bottom style="medium">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style="thin">
        <color indexed="59"/>
      </left>
      <right style="thin">
        <color indexed="59"/>
      </right>
      <top style="thin">
        <color indexed="59"/>
      </top>
      <bottom style="thin">
        <color indexed="59"/>
      </bottom>
      <diagonal/>
    </border>
    <border>
      <left style="thin">
        <color indexed="59"/>
      </left>
      <right/>
      <top style="thin">
        <color indexed="59"/>
      </top>
      <bottom style="thin">
        <color indexed="59"/>
      </bottom>
      <diagonal/>
    </border>
    <border>
      <left/>
      <right/>
      <top style="thin">
        <color indexed="59"/>
      </top>
      <bottom style="thin">
        <color indexed="59"/>
      </bottom>
      <diagonal/>
    </border>
    <border>
      <left/>
      <right style="thin">
        <color indexed="59"/>
      </right>
      <top style="thin">
        <color indexed="59"/>
      </top>
      <bottom style="thin">
        <color indexed="59"/>
      </bottom>
      <diagonal/>
    </border>
  </borders>
  <cellStyleXfs count="76">
    <xf numFmtId="0" fontId="0" fillId="0" borderId="0"/>
    <xf numFmtId="165" fontId="1" fillId="0" borderId="0" applyFont="0" applyFill="0" applyBorder="0" applyAlignment="0" applyProtection="0"/>
    <xf numFmtId="164" fontId="1" fillId="0" borderId="0" applyFont="0" applyFill="0" applyBorder="0" applyAlignment="0" applyProtection="0"/>
    <xf numFmtId="167" fontId="2" fillId="0" borderId="0" applyFont="0" applyFill="0" applyBorder="0" applyAlignment="0" applyProtection="0"/>
    <xf numFmtId="0" fontId="2" fillId="0" borderId="0"/>
    <xf numFmtId="0" fontId="3" fillId="0" borderId="0"/>
    <xf numFmtId="0" fontId="3" fillId="0" borderId="0"/>
    <xf numFmtId="0" fontId="3" fillId="0" borderId="0"/>
    <xf numFmtId="0" fontId="4" fillId="0" borderId="0"/>
    <xf numFmtId="4" fontId="9" fillId="3" borderId="0">
      <alignment horizontal="right"/>
      <protection locked="0"/>
    </xf>
    <xf numFmtId="0" fontId="9" fillId="5" borderId="0">
      <protection locked="0"/>
    </xf>
    <xf numFmtId="0" fontId="1" fillId="0" borderId="0"/>
    <xf numFmtId="0" fontId="10" fillId="0" borderId="0"/>
    <xf numFmtId="0" fontId="3" fillId="0" borderId="0"/>
    <xf numFmtId="0" fontId="3" fillId="0" borderId="0"/>
    <xf numFmtId="9" fontId="1" fillId="0" borderId="0" applyFont="0" applyFill="0" applyBorder="0" applyAlignment="0" applyProtection="0"/>
    <xf numFmtId="0" fontId="11" fillId="0" borderId="0"/>
    <xf numFmtId="169" fontId="3" fillId="0" borderId="0" applyFont="0" applyFill="0" applyBorder="0" applyAlignment="0" applyProtection="0"/>
    <xf numFmtId="0" fontId="16" fillId="7" borderId="0" applyNumberFormat="0" applyBorder="0" applyAlignment="0" applyProtection="0"/>
    <xf numFmtId="169" fontId="3" fillId="0" borderId="0" applyFont="0" applyFill="0" applyBorder="0" applyAlignment="0" applyProtection="0"/>
    <xf numFmtId="0" fontId="3" fillId="0" borderId="0"/>
    <xf numFmtId="0" fontId="4" fillId="0" borderId="0"/>
    <xf numFmtId="0" fontId="18" fillId="0" borderId="0"/>
    <xf numFmtId="0" fontId="2" fillId="0" borderId="0"/>
    <xf numFmtId="0" fontId="3" fillId="0" borderId="0"/>
    <xf numFmtId="43" fontId="3" fillId="0" borderId="0" applyFont="0" applyFill="0" applyBorder="0" applyAlignment="0" applyProtection="0"/>
    <xf numFmtId="0" fontId="11" fillId="0" borderId="0"/>
    <xf numFmtId="0" fontId="2" fillId="0" borderId="0"/>
    <xf numFmtId="169" fontId="2"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11" fillId="0" borderId="0"/>
    <xf numFmtId="0" fontId="20" fillId="0" borderId="0"/>
    <xf numFmtId="0" fontId="23" fillId="0" borderId="0" applyNumberFormat="0" applyFill="0" applyBorder="0" applyAlignment="0" applyProtection="0"/>
    <xf numFmtId="0" fontId="2" fillId="0" borderId="0"/>
    <xf numFmtId="0" fontId="2" fillId="0" borderId="0"/>
    <xf numFmtId="0" fontId="3" fillId="0" borderId="0"/>
    <xf numFmtId="173" fontId="11" fillId="0" borderId="0" applyFill="0" applyBorder="0" applyAlignment="0" applyProtection="0"/>
    <xf numFmtId="0" fontId="2" fillId="0" borderId="0"/>
    <xf numFmtId="0" fontId="4" fillId="0" borderId="0"/>
    <xf numFmtId="0" fontId="11" fillId="0" borderId="0"/>
    <xf numFmtId="173" fontId="11" fillId="0" borderId="0" applyFill="0" applyBorder="0" applyAlignment="0" applyProtection="0"/>
    <xf numFmtId="164" fontId="2" fillId="0" borderId="0" applyFill="0" applyBorder="0" applyAlignment="0" applyProtection="0"/>
    <xf numFmtId="0" fontId="11" fillId="0" borderId="0"/>
    <xf numFmtId="169" fontId="11" fillId="0" borderId="0" applyFont="0" applyFill="0" applyBorder="0" applyAlignment="0" applyProtection="0"/>
    <xf numFmtId="0" fontId="3" fillId="0" borderId="0"/>
    <xf numFmtId="0" fontId="2" fillId="0" borderId="0"/>
    <xf numFmtId="49" fontId="72" fillId="0" borderId="0" applyNumberFormat="0" applyAlignment="0">
      <alignment vertical="top"/>
    </xf>
    <xf numFmtId="0" fontId="74" fillId="0" borderId="0"/>
    <xf numFmtId="170" fontId="2" fillId="0" borderId="0"/>
    <xf numFmtId="170" fontId="2" fillId="0" borderId="0"/>
    <xf numFmtId="0" fontId="2" fillId="0" borderId="0"/>
    <xf numFmtId="0" fontId="2" fillId="0" borderId="0"/>
    <xf numFmtId="0" fontId="1" fillId="0" borderId="0"/>
    <xf numFmtId="0" fontId="1" fillId="0" borderId="0"/>
    <xf numFmtId="4" fontId="81" fillId="16" borderId="38">
      <alignment horizontal="right" readingOrder="1"/>
      <protection locked="0"/>
    </xf>
    <xf numFmtId="0" fontId="2" fillId="0" borderId="0"/>
    <xf numFmtId="0" fontId="2" fillId="0" borderId="0"/>
    <xf numFmtId="0" fontId="2" fillId="0" borderId="0"/>
    <xf numFmtId="0" fontId="2" fillId="0" borderId="0"/>
    <xf numFmtId="0" fontId="85" fillId="0" borderId="0"/>
    <xf numFmtId="0" fontId="2" fillId="0" borderId="0"/>
    <xf numFmtId="169" fontId="86" fillId="0" borderId="0" applyFont="0" applyFill="0" applyBorder="0" applyAlignment="0" applyProtection="0"/>
    <xf numFmtId="0" fontId="2" fillId="0" borderId="0"/>
    <xf numFmtId="0" fontId="20" fillId="0" borderId="0"/>
    <xf numFmtId="0" fontId="2" fillId="0" borderId="0"/>
    <xf numFmtId="178" fontId="2" fillId="0" borderId="0"/>
    <xf numFmtId="170" fontId="2" fillId="0" borderId="0"/>
    <xf numFmtId="0" fontId="2" fillId="0" borderId="0"/>
    <xf numFmtId="0" fontId="2" fillId="0" borderId="0"/>
    <xf numFmtId="0" fontId="30" fillId="0" borderId="0"/>
    <xf numFmtId="0" fontId="20" fillId="0" borderId="0"/>
    <xf numFmtId="180" fontId="20" fillId="0" borderId="0" applyFill="0" applyBorder="0" applyAlignment="0" applyProtection="0"/>
    <xf numFmtId="9" fontId="20" fillId="0" borderId="0" applyFont="0" applyFill="0" applyBorder="0" applyAlignment="0" applyProtection="0"/>
  </cellStyleXfs>
  <cellXfs count="953">
    <xf numFmtId="0" fontId="0" fillId="0" borderId="0" xfId="0"/>
    <xf numFmtId="4" fontId="6" fillId="0" borderId="3" xfId="1" applyNumberFormat="1" applyFont="1" applyFill="1" applyBorder="1" applyProtection="1"/>
    <xf numFmtId="4" fontId="5" fillId="0" borderId="0" xfId="1" applyNumberFormat="1" applyFont="1" applyBorder="1" applyProtection="1"/>
    <xf numFmtId="4" fontId="6" fillId="0" borderId="0" xfId="1" applyNumberFormat="1" applyFont="1" applyFill="1" applyBorder="1" applyProtection="1"/>
    <xf numFmtId="4" fontId="5" fillId="0" borderId="3" xfId="1" applyNumberFormat="1" applyFont="1" applyBorder="1" applyProtection="1"/>
    <xf numFmtId="4" fontId="5" fillId="0" borderId="0" xfId="1" applyNumberFormat="1" applyFont="1" applyProtection="1"/>
    <xf numFmtId="166" fontId="6" fillId="0" borderId="0" xfId="2" applyNumberFormat="1" applyFont="1" applyBorder="1" applyProtection="1"/>
    <xf numFmtId="4" fontId="5" fillId="4" borderId="2" xfId="1" applyNumberFormat="1" applyFont="1" applyFill="1" applyBorder="1" applyAlignment="1" applyProtection="1">
      <alignment vertical="center"/>
    </xf>
    <xf numFmtId="166" fontId="6" fillId="0" borderId="3" xfId="2" applyNumberFormat="1" applyFont="1" applyBorder="1" applyProtection="1"/>
    <xf numFmtId="4" fontId="6" fillId="0" borderId="0" xfId="1" applyNumberFormat="1" applyFont="1" applyProtection="1"/>
    <xf numFmtId="4" fontId="6" fillId="0" borderId="3" xfId="1" applyNumberFormat="1" applyFont="1" applyBorder="1" applyProtection="1"/>
    <xf numFmtId="4" fontId="13" fillId="0" borderId="0" xfId="1" applyNumberFormat="1" applyFont="1" applyBorder="1" applyProtection="1"/>
    <xf numFmtId="4" fontId="14" fillId="0" borderId="0" xfId="1" applyNumberFormat="1" applyFont="1" applyFill="1" applyBorder="1" applyProtection="1"/>
    <xf numFmtId="166" fontId="14" fillId="0" borderId="0" xfId="2" applyNumberFormat="1" applyFont="1" applyBorder="1" applyProtection="1"/>
    <xf numFmtId="4" fontId="6" fillId="0" borderId="0" xfId="1" applyNumberFormat="1" applyFont="1" applyBorder="1" applyProtection="1"/>
    <xf numFmtId="166" fontId="6" fillId="0" borderId="0" xfId="2" applyNumberFormat="1" applyFont="1" applyProtection="1"/>
    <xf numFmtId="4" fontId="6" fillId="0" borderId="0" xfId="1" applyNumberFormat="1" applyFont="1" applyFill="1" applyProtection="1"/>
    <xf numFmtId="4" fontId="14" fillId="0" borderId="0" xfId="1" applyNumberFormat="1" applyFont="1" applyBorder="1" applyProtection="1"/>
    <xf numFmtId="4" fontId="13" fillId="0" borderId="0" xfId="1" applyNumberFormat="1" applyFont="1" applyProtection="1"/>
    <xf numFmtId="166" fontId="14" fillId="0" borderId="0" xfId="2" applyNumberFormat="1" applyFont="1" applyProtection="1"/>
    <xf numFmtId="4" fontId="5" fillId="0" borderId="0" xfId="1" applyNumberFormat="1" applyFont="1" applyBorder="1" applyAlignment="1" applyProtection="1"/>
    <xf numFmtId="4" fontId="6" fillId="0" borderId="0" xfId="1" applyNumberFormat="1" applyFont="1" applyFill="1" applyBorder="1" applyAlignment="1" applyProtection="1"/>
    <xf numFmtId="4" fontId="6" fillId="0" borderId="0" xfId="1" applyNumberFormat="1" applyFont="1" applyBorder="1" applyAlignment="1" applyProtection="1"/>
    <xf numFmtId="10" fontId="5" fillId="0" borderId="3" xfId="1" applyNumberFormat="1" applyFont="1" applyBorder="1" applyProtection="1"/>
    <xf numFmtId="171" fontId="5" fillId="0" borderId="3" xfId="15" applyNumberFormat="1" applyFont="1" applyBorder="1" applyProtection="1"/>
    <xf numFmtId="4" fontId="13" fillId="0" borderId="0" xfId="1" applyNumberFormat="1" applyFont="1" applyFill="1" applyBorder="1" applyProtection="1"/>
    <xf numFmtId="4" fontId="5" fillId="0" borderId="3" xfId="1" applyNumberFormat="1" applyFont="1" applyFill="1" applyBorder="1" applyProtection="1"/>
    <xf numFmtId="9" fontId="5" fillId="0" borderId="3" xfId="15" applyFont="1" applyBorder="1" applyProtection="1"/>
    <xf numFmtId="4" fontId="5" fillId="0" borderId="3" xfId="1" applyNumberFormat="1" applyFont="1" applyBorder="1" applyAlignment="1" applyProtection="1"/>
    <xf numFmtId="4" fontId="6" fillId="0" borderId="3" xfId="1" applyNumberFormat="1" applyFont="1" applyFill="1" applyBorder="1" applyAlignment="1" applyProtection="1"/>
    <xf numFmtId="166" fontId="6" fillId="0" borderId="0" xfId="2" applyNumberFormat="1" applyFont="1" applyBorder="1" applyAlignment="1" applyProtection="1"/>
    <xf numFmtId="4" fontId="5" fillId="0" borderId="0" xfId="1" applyNumberFormat="1" applyFont="1" applyAlignment="1" applyProtection="1"/>
    <xf numFmtId="4" fontId="5" fillId="0" borderId="0" xfId="1" applyNumberFormat="1" applyFont="1" applyAlignment="1" applyProtection="1">
      <alignment horizontal="center" vertical="top"/>
    </xf>
    <xf numFmtId="4" fontId="6" fillId="0" borderId="0" xfId="1" applyNumberFormat="1" applyFont="1" applyAlignment="1" applyProtection="1">
      <alignment horizontal="right"/>
    </xf>
    <xf numFmtId="168" fontId="7" fillId="0" borderId="0" xfId="1" applyNumberFormat="1" applyFont="1" applyProtection="1"/>
    <xf numFmtId="168" fontId="34" fillId="0" borderId="1" xfId="1" applyNumberFormat="1" applyFont="1" applyBorder="1" applyProtection="1"/>
    <xf numFmtId="168" fontId="5" fillId="0" borderId="0" xfId="1" applyNumberFormat="1" applyFont="1" applyBorder="1" applyProtection="1"/>
    <xf numFmtId="40" fontId="26" fillId="6" borderId="0" xfId="1" applyNumberFormat="1" applyFont="1" applyFill="1" applyProtection="1"/>
    <xf numFmtId="40" fontId="26" fillId="0" borderId="0" xfId="1" applyNumberFormat="1" applyFont="1" applyFill="1" applyProtection="1"/>
    <xf numFmtId="40" fontId="7" fillId="0" borderId="0" xfId="1" applyNumberFormat="1" applyFont="1" applyFill="1" applyProtection="1"/>
    <xf numFmtId="168" fontId="26" fillId="4" borderId="0" xfId="1" applyNumberFormat="1" applyFont="1" applyFill="1" applyProtection="1"/>
    <xf numFmtId="168" fontId="26" fillId="0" borderId="0" xfId="1" applyNumberFormat="1" applyFont="1" applyFill="1" applyProtection="1"/>
    <xf numFmtId="168" fontId="27" fillId="0" borderId="0" xfId="1" applyNumberFormat="1" applyFont="1" applyProtection="1"/>
    <xf numFmtId="40" fontId="26" fillId="9" borderId="0" xfId="1" applyNumberFormat="1" applyFont="1" applyFill="1" applyProtection="1"/>
    <xf numFmtId="40" fontId="28" fillId="6" borderId="0" xfId="1" applyNumberFormat="1" applyFont="1" applyFill="1" applyProtection="1"/>
    <xf numFmtId="40" fontId="35" fillId="0" borderId="0" xfId="1" applyNumberFormat="1" applyFont="1" applyFill="1" applyProtection="1"/>
    <xf numFmtId="40" fontId="28" fillId="9" borderId="0" xfId="1" applyNumberFormat="1" applyFont="1" applyFill="1" applyProtection="1"/>
    <xf numFmtId="40" fontId="28" fillId="11" borderId="0" xfId="1" applyNumberFormat="1" applyFont="1" applyFill="1" applyProtection="1"/>
    <xf numFmtId="176" fontId="43" fillId="0" borderId="2" xfId="39" applyNumberFormat="1" applyFont="1" applyFill="1" applyBorder="1" applyAlignment="1" applyProtection="1">
      <alignment horizontal="center"/>
    </xf>
    <xf numFmtId="176" fontId="43" fillId="0" borderId="0" xfId="39" applyNumberFormat="1" applyFont="1" applyFill="1" applyBorder="1" applyAlignment="1" applyProtection="1">
      <alignment horizontal="center"/>
    </xf>
    <xf numFmtId="173" fontId="46" fillId="0" borderId="0" xfId="39" applyFont="1" applyFill="1" applyBorder="1" applyAlignment="1" applyProtection="1">
      <alignment horizontal="center" vertical="center"/>
    </xf>
    <xf numFmtId="173" fontId="46" fillId="0" borderId="0" xfId="39" applyFont="1" applyFill="1" applyBorder="1" applyAlignment="1" applyProtection="1">
      <alignment horizontal="center" vertical="center" wrapText="1"/>
    </xf>
    <xf numFmtId="176" fontId="43" fillId="0" borderId="18" xfId="39" applyNumberFormat="1" applyFont="1" applyFill="1" applyBorder="1" applyAlignment="1" applyProtection="1">
      <alignment horizontal="center"/>
    </xf>
    <xf numFmtId="176" fontId="43" fillId="0" borderId="22" xfId="39" applyNumberFormat="1" applyFont="1" applyFill="1" applyBorder="1" applyAlignment="1" applyProtection="1">
      <alignment horizontal="center"/>
    </xf>
    <xf numFmtId="168" fontId="45" fillId="0" borderId="23" xfId="44" applyNumberFormat="1" applyFont="1" applyFill="1" applyBorder="1" applyAlignment="1" applyProtection="1">
      <alignment horizontal="right"/>
    </xf>
    <xf numFmtId="168" fontId="46" fillId="0" borderId="13" xfId="39" applyNumberFormat="1" applyFont="1" applyFill="1" applyBorder="1" applyAlignment="1" applyProtection="1">
      <alignment horizontal="right"/>
    </xf>
    <xf numFmtId="168" fontId="46" fillId="0" borderId="13" xfId="46" applyNumberFormat="1" applyFont="1" applyFill="1" applyBorder="1" applyAlignment="1" applyProtection="1">
      <alignment horizontal="right"/>
    </xf>
    <xf numFmtId="168" fontId="46" fillId="0" borderId="19" xfId="39" applyNumberFormat="1" applyFont="1" applyFill="1" applyBorder="1" applyAlignment="1" applyProtection="1">
      <alignment horizontal="right" wrapText="1"/>
    </xf>
    <xf numFmtId="168" fontId="45" fillId="0" borderId="13" xfId="39" applyNumberFormat="1" applyFont="1" applyFill="1" applyBorder="1" applyAlignment="1" applyProtection="1">
      <alignment horizontal="right"/>
    </xf>
    <xf numFmtId="40" fontId="28" fillId="10" borderId="0" xfId="1" applyNumberFormat="1" applyFont="1" applyFill="1" applyProtection="1"/>
    <xf numFmtId="40" fontId="28" fillId="8" borderId="0" xfId="1" applyNumberFormat="1" applyFont="1" applyFill="1" applyProtection="1"/>
    <xf numFmtId="40" fontId="35" fillId="17" borderId="0" xfId="1" applyNumberFormat="1" applyFont="1" applyFill="1" applyProtection="1"/>
    <xf numFmtId="168" fontId="28" fillId="4" borderId="0" xfId="1" applyNumberFormat="1" applyFont="1" applyFill="1" applyProtection="1"/>
    <xf numFmtId="168" fontId="28" fillId="0" borderId="0" xfId="1" applyNumberFormat="1" applyFont="1" applyFill="1" applyProtection="1"/>
    <xf numFmtId="168" fontId="35" fillId="0" borderId="0" xfId="1" applyNumberFormat="1" applyFont="1" applyProtection="1"/>
    <xf numFmtId="4" fontId="34" fillId="0" borderId="3" xfId="1" applyNumberFormat="1" applyFont="1" applyBorder="1" applyAlignment="1" applyProtection="1">
      <alignment horizontal="left"/>
    </xf>
    <xf numFmtId="4" fontId="34" fillId="0" borderId="0" xfId="1" applyNumberFormat="1" applyFont="1" applyAlignment="1" applyProtection="1">
      <alignment horizontal="left"/>
    </xf>
    <xf numFmtId="4" fontId="34" fillId="0" borderId="0" xfId="1" applyNumberFormat="1" applyFont="1" applyProtection="1"/>
    <xf numFmtId="4" fontId="34" fillId="0" borderId="3" xfId="1" applyNumberFormat="1" applyFont="1" applyBorder="1" applyProtection="1"/>
    <xf numFmtId="4" fontId="108" fillId="0" borderId="42" xfId="74" applyNumberFormat="1" applyFont="1" applyFill="1" applyBorder="1" applyAlignment="1" applyProtection="1">
      <alignment horizontal="right" vertical="top"/>
    </xf>
    <xf numFmtId="4" fontId="109" fillId="0" borderId="42" xfId="74" applyNumberFormat="1" applyFont="1" applyFill="1" applyBorder="1" applyAlignment="1" applyProtection="1">
      <alignment horizontal="right" vertical="top"/>
    </xf>
    <xf numFmtId="4" fontId="108" fillId="4" borderId="42" xfId="74" applyNumberFormat="1" applyFont="1" applyFill="1" applyBorder="1" applyAlignment="1" applyProtection="1">
      <alignment horizontal="right" vertical="top"/>
    </xf>
    <xf numFmtId="9" fontId="109" fillId="0" borderId="42" xfId="75" applyFont="1" applyFill="1" applyBorder="1" applyAlignment="1" applyProtection="1">
      <alignment horizontal="right" vertical="top"/>
    </xf>
    <xf numFmtId="4" fontId="108" fillId="4" borderId="42" xfId="74" applyNumberFormat="1" applyFont="1" applyFill="1" applyBorder="1" applyAlignment="1" applyProtection="1">
      <alignment horizontal="right" vertical="center"/>
    </xf>
    <xf numFmtId="40" fontId="26" fillId="18" borderId="0" xfId="1" applyNumberFormat="1" applyFont="1" applyFill="1" applyProtection="1"/>
    <xf numFmtId="40" fontId="28" fillId="18" borderId="0" xfId="1" applyNumberFormat="1" applyFont="1" applyFill="1" applyProtection="1"/>
    <xf numFmtId="40" fontId="28" fillId="0" borderId="0" xfId="1" applyNumberFormat="1" applyFont="1" applyFill="1" applyProtection="1"/>
    <xf numFmtId="0" fontId="26" fillId="0" borderId="0" xfId="0" applyFont="1"/>
    <xf numFmtId="0" fontId="7" fillId="0" borderId="0" xfId="0" applyFont="1" applyAlignment="1">
      <alignment horizontal="left" vertical="top"/>
    </xf>
    <xf numFmtId="4" fontId="26" fillId="0" borderId="0" xfId="0" applyNumberFormat="1" applyFont="1"/>
    <xf numFmtId="0" fontId="5" fillId="0" borderId="0" xfId="0" applyFont="1"/>
    <xf numFmtId="0" fontId="7" fillId="0" borderId="0" xfId="0" applyFont="1"/>
    <xf numFmtId="0" fontId="7" fillId="0" borderId="0" xfId="0" applyFont="1" applyAlignment="1">
      <alignment vertical="top"/>
    </xf>
    <xf numFmtId="0" fontId="26" fillId="0" borderId="0" xfId="0" applyFont="1" applyAlignment="1">
      <alignment horizontal="center" vertical="top"/>
    </xf>
    <xf numFmtId="0" fontId="7" fillId="0" borderId="0" xfId="0" applyFont="1" applyAlignment="1">
      <alignment horizontal="center" vertical="top"/>
    </xf>
    <xf numFmtId="4" fontId="26" fillId="0" borderId="0" xfId="0" applyNumberFormat="1" applyFont="1" applyAlignment="1">
      <alignment horizontal="center" vertical="top"/>
    </xf>
    <xf numFmtId="0" fontId="5" fillId="0" borderId="0" xfId="0" applyFont="1" applyAlignment="1">
      <alignment horizontal="center" vertical="top"/>
    </xf>
    <xf numFmtId="0" fontId="7" fillId="0" borderId="0" xfId="0" applyFont="1" applyAlignment="1">
      <alignment horizontal="center" vertical="top" wrapText="1"/>
    </xf>
    <xf numFmtId="4" fontId="5" fillId="0" borderId="0" xfId="0" applyNumberFormat="1" applyFont="1"/>
    <xf numFmtId="4" fontId="5" fillId="0" borderId="0" xfId="0" applyNumberFormat="1" applyFont="1" applyAlignment="1">
      <alignment horizontal="right"/>
    </xf>
    <xf numFmtId="0" fontId="6" fillId="0" borderId="0" xfId="0" applyFont="1" applyAlignment="1">
      <alignment horizontal="right" vertical="top" wrapText="1"/>
    </xf>
    <xf numFmtId="0" fontId="6" fillId="0" borderId="0" xfId="0" applyFont="1" applyAlignment="1">
      <alignment vertical="top" wrapText="1"/>
    </xf>
    <xf numFmtId="0" fontId="6" fillId="0" borderId="0" xfId="0" applyFont="1"/>
    <xf numFmtId="0" fontId="7" fillId="0" borderId="0" xfId="0" applyFont="1" applyAlignment="1">
      <alignment horizontal="right"/>
    </xf>
    <xf numFmtId="0" fontId="0" fillId="0" borderId="7" xfId="0" applyBorder="1"/>
    <xf numFmtId="0" fontId="0" fillId="0" borderId="12" xfId="0" applyBorder="1"/>
    <xf numFmtId="0" fontId="0" fillId="0" borderId="24" xfId="0" applyBorder="1"/>
    <xf numFmtId="4" fontId="22" fillId="0" borderId="13" xfId="0" applyNumberFormat="1" applyFont="1" applyBorder="1"/>
    <xf numFmtId="49" fontId="0" fillId="0" borderId="0" xfId="0" applyNumberFormat="1"/>
    <xf numFmtId="49" fontId="0" fillId="0" borderId="0" xfId="0" applyNumberFormat="1" applyAlignment="1">
      <alignment vertical="top" wrapText="1"/>
    </xf>
    <xf numFmtId="0" fontId="0" fillId="0" borderId="14" xfId="0" applyBorder="1"/>
    <xf numFmtId="0" fontId="0" fillId="0" borderId="3" xfId="0" applyBorder="1"/>
    <xf numFmtId="0" fontId="22" fillId="0" borderId="15" xfId="0" applyFont="1" applyBorder="1"/>
    <xf numFmtId="0" fontId="0" fillId="0" borderId="6" xfId="0" applyBorder="1"/>
    <xf numFmtId="0" fontId="22" fillId="0" borderId="2" xfId="0" applyFont="1" applyBorder="1" applyAlignment="1">
      <alignment horizontal="right"/>
    </xf>
    <xf numFmtId="0" fontId="22" fillId="0" borderId="0" xfId="0" applyFont="1" applyAlignment="1">
      <alignment horizontal="right"/>
    </xf>
    <xf numFmtId="4" fontId="22" fillId="0" borderId="0" xfId="0" applyNumberFormat="1" applyFont="1"/>
    <xf numFmtId="0" fontId="22" fillId="0" borderId="0" xfId="0" applyFont="1" applyAlignment="1">
      <alignment horizontal="left"/>
    </xf>
    <xf numFmtId="0" fontId="0" fillId="0" borderId="0" xfId="0" applyAlignment="1">
      <alignment horizontal="left"/>
    </xf>
    <xf numFmtId="0" fontId="67" fillId="0" borderId="0" xfId="48" applyFont="1" applyAlignment="1">
      <alignment horizontal="right" vertical="top"/>
    </xf>
    <xf numFmtId="0" fontId="68" fillId="0" borderId="0" xfId="0" applyFont="1" applyAlignment="1">
      <alignment horizontal="left" vertical="top" wrapText="1"/>
    </xf>
    <xf numFmtId="0" fontId="67" fillId="0" borderId="0" xfId="48" applyFont="1" applyAlignment="1">
      <alignment vertical="top" wrapText="1"/>
    </xf>
    <xf numFmtId="168" fontId="67" fillId="0" borderId="0" xfId="48" applyNumberFormat="1" applyFont="1"/>
    <xf numFmtId="0" fontId="67" fillId="0" borderId="0" xfId="48" applyFont="1"/>
    <xf numFmtId="0" fontId="67" fillId="0" borderId="0" xfId="48" applyFont="1" applyAlignment="1">
      <alignment horizontal="left" vertical="center"/>
    </xf>
    <xf numFmtId="0" fontId="69" fillId="0" borderId="0" xfId="48" applyFont="1" applyAlignment="1">
      <alignment horizontal="left" vertical="center" wrapText="1"/>
    </xf>
    <xf numFmtId="0" fontId="69" fillId="0" borderId="0" xfId="48" applyFont="1" applyAlignment="1">
      <alignment horizontal="left" vertical="center"/>
    </xf>
    <xf numFmtId="168" fontId="67" fillId="0" borderId="0" xfId="48" quotePrefix="1" applyNumberFormat="1" applyFont="1" applyAlignment="1">
      <alignment horizontal="right" vertical="center"/>
    </xf>
    <xf numFmtId="168" fontId="67" fillId="0" borderId="0" xfId="48" applyNumberFormat="1" applyFont="1" applyAlignment="1">
      <alignment horizontal="left" vertical="center"/>
    </xf>
    <xf numFmtId="0" fontId="70" fillId="0" borderId="0" xfId="0" applyFont="1" applyAlignment="1">
      <alignment horizontal="justify" vertical="center"/>
    </xf>
    <xf numFmtId="168" fontId="69" fillId="0" borderId="0" xfId="48" applyNumberFormat="1" applyFont="1" applyAlignment="1">
      <alignment horizontal="right" vertical="center"/>
    </xf>
    <xf numFmtId="0" fontId="69" fillId="0" borderId="0" xfId="48" applyFont="1" applyAlignment="1">
      <alignment horizontal="left" vertical="top"/>
    </xf>
    <xf numFmtId="0" fontId="69" fillId="0" borderId="0" xfId="48" applyFont="1" applyAlignment="1">
      <alignment wrapText="1"/>
    </xf>
    <xf numFmtId="0" fontId="69" fillId="0" borderId="0" xfId="48" applyFont="1"/>
    <xf numFmtId="168" fontId="69" fillId="0" borderId="0" xfId="48" applyNumberFormat="1" applyFont="1"/>
    <xf numFmtId="0" fontId="69" fillId="15" borderId="36" xfId="48" applyFont="1" applyFill="1" applyBorder="1" applyAlignment="1">
      <alignment horizontal="left" vertical="center"/>
    </xf>
    <xf numFmtId="0" fontId="67" fillId="15" borderId="36" xfId="48" applyFont="1" applyFill="1" applyBorder="1" applyAlignment="1">
      <alignment horizontal="left" vertical="center"/>
    </xf>
    <xf numFmtId="168" fontId="69" fillId="15" borderId="36" xfId="48" applyNumberFormat="1" applyFont="1" applyFill="1" applyBorder="1" applyAlignment="1">
      <alignment horizontal="right" vertical="center"/>
    </xf>
    <xf numFmtId="0" fontId="67" fillId="0" borderId="37" xfId="48" applyFont="1" applyBorder="1" applyAlignment="1">
      <alignment wrapText="1"/>
    </xf>
    <xf numFmtId="0" fontId="67" fillId="0" borderId="37" xfId="48" applyFont="1" applyBorder="1"/>
    <xf numFmtId="168" fontId="67" fillId="0" borderId="37" xfId="48" applyNumberFormat="1" applyFont="1" applyBorder="1"/>
    <xf numFmtId="49" fontId="69" fillId="0" borderId="0" xfId="48" applyNumberFormat="1" applyFont="1" applyAlignment="1">
      <alignment horizontal="center" vertical="center"/>
    </xf>
    <xf numFmtId="49" fontId="69" fillId="0" borderId="0" xfId="48" applyNumberFormat="1" applyFont="1" applyAlignment="1">
      <alignment vertical="center" wrapText="1"/>
    </xf>
    <xf numFmtId="0" fontId="69" fillId="0" borderId="0" xfId="48" applyFont="1" applyAlignment="1">
      <alignment vertical="center"/>
    </xf>
    <xf numFmtId="168" fontId="69" fillId="0" borderId="0" xfId="48" applyNumberFormat="1" applyFont="1" applyAlignment="1">
      <alignment vertical="center"/>
    </xf>
    <xf numFmtId="0" fontId="67" fillId="15" borderId="36" xfId="48" applyFont="1" applyFill="1" applyBorder="1" applyAlignment="1">
      <alignment horizontal="center" vertical="center"/>
    </xf>
    <xf numFmtId="4" fontId="69" fillId="15" borderId="36" xfId="48" applyNumberFormat="1" applyFont="1" applyFill="1" applyBorder="1" applyAlignment="1">
      <alignment horizontal="left" vertical="center"/>
    </xf>
    <xf numFmtId="0" fontId="67" fillId="0" borderId="0" xfId="48" applyFont="1" applyAlignment="1">
      <alignment horizontal="right" vertical="center"/>
    </xf>
    <xf numFmtId="0" fontId="71" fillId="0" borderId="0" xfId="0" applyFont="1" applyAlignment="1">
      <alignment horizontal="left" vertical="center" wrapText="1"/>
    </xf>
    <xf numFmtId="0" fontId="67" fillId="0" borderId="0" xfId="48" applyFont="1" applyAlignment="1">
      <alignment vertical="center" wrapText="1"/>
    </xf>
    <xf numFmtId="168" fontId="67" fillId="0" borderId="0" xfId="48" applyNumberFormat="1" applyFont="1" applyAlignment="1">
      <alignment vertical="center"/>
    </xf>
    <xf numFmtId="0" fontId="67" fillId="0" borderId="0" xfId="48" applyFont="1" applyAlignment="1">
      <alignment vertical="center"/>
    </xf>
    <xf numFmtId="0" fontId="69" fillId="0" borderId="0" xfId="48" applyFont="1" applyAlignment="1">
      <alignment vertical="top" wrapText="1"/>
    </xf>
    <xf numFmtId="0" fontId="68" fillId="0" borderId="0" xfId="0" applyFont="1" applyAlignment="1">
      <alignment vertical="top" wrapText="1"/>
    </xf>
    <xf numFmtId="175" fontId="77" fillId="0" borderId="0" xfId="49" applyNumberFormat="1" applyFont="1" applyAlignment="1">
      <alignment horizontal="right" vertical="top" readingOrder="1"/>
    </xf>
    <xf numFmtId="49" fontId="77" fillId="0" borderId="0" xfId="49" applyFont="1" applyAlignment="1">
      <alignment horizontal="left" vertical="top" wrapText="1" readingOrder="1"/>
    </xf>
    <xf numFmtId="49" fontId="77" fillId="0" borderId="0" xfId="49" applyFont="1" applyAlignment="1">
      <alignment horizontal="center"/>
    </xf>
    <xf numFmtId="49" fontId="77" fillId="0" borderId="0" xfId="49" applyFont="1" applyAlignment="1">
      <alignment horizontal="right" vertical="top"/>
    </xf>
    <xf numFmtId="168" fontId="77" fillId="0" borderId="0" xfId="49" applyNumberFormat="1" applyFont="1" applyAlignment="1">
      <alignment horizontal="right"/>
    </xf>
    <xf numFmtId="49" fontId="77" fillId="0" borderId="0" xfId="49" applyFont="1">
      <alignment vertical="top"/>
    </xf>
    <xf numFmtId="0" fontId="78" fillId="0" borderId="0" xfId="23" applyFont="1" applyAlignment="1">
      <alignment horizontal="right" vertical="top"/>
    </xf>
    <xf numFmtId="49" fontId="78" fillId="0" borderId="0" xfId="23" applyNumberFormat="1" applyFont="1" applyAlignment="1">
      <alignment vertical="top" wrapText="1"/>
    </xf>
    <xf numFmtId="0" fontId="78" fillId="0" borderId="0" xfId="23" applyFont="1" applyAlignment="1">
      <alignment horizontal="center"/>
    </xf>
    <xf numFmtId="168" fontId="78" fillId="0" borderId="0" xfId="23" applyNumberFormat="1" applyFont="1" applyAlignment="1">
      <alignment horizontal="right"/>
    </xf>
    <xf numFmtId="4" fontId="20" fillId="0" borderId="0" xfId="23" applyNumberFormat="1" applyFont="1"/>
    <xf numFmtId="0" fontId="20" fillId="0" borderId="0" xfId="23" applyFont="1"/>
    <xf numFmtId="4" fontId="77" fillId="0" borderId="0" xfId="49" applyNumberFormat="1" applyFont="1" applyAlignment="1">
      <alignment horizontal="right"/>
    </xf>
    <xf numFmtId="0" fontId="10" fillId="0" borderId="0" xfId="0" applyFont="1"/>
    <xf numFmtId="49" fontId="60" fillId="0" borderId="0" xfId="49" applyFont="1" applyAlignment="1">
      <alignment horizontal="left" vertical="top" wrapText="1" readingOrder="1"/>
    </xf>
    <xf numFmtId="0" fontId="10" fillId="0" borderId="0" xfId="0" applyFont="1" applyAlignment="1">
      <alignment horizontal="center"/>
    </xf>
    <xf numFmtId="0" fontId="75" fillId="0" borderId="0" xfId="0" applyFont="1" applyAlignment="1">
      <alignment horizontal="right"/>
    </xf>
    <xf numFmtId="49" fontId="73" fillId="0" borderId="0" xfId="49" applyFont="1" applyAlignment="1">
      <alignment horizontal="left" vertical="top" wrapText="1" readingOrder="1"/>
    </xf>
    <xf numFmtId="0" fontId="60" fillId="0" borderId="0" xfId="53" applyFont="1" applyAlignment="1">
      <alignment horizontal="center"/>
    </xf>
    <xf numFmtId="168" fontId="60" fillId="0" borderId="0" xfId="53" applyNumberFormat="1" applyFont="1" applyAlignment="1">
      <alignment horizontal="right"/>
    </xf>
    <xf numFmtId="175" fontId="2" fillId="0" borderId="0" xfId="53" applyNumberFormat="1" applyAlignment="1">
      <alignment vertical="top"/>
    </xf>
    <xf numFmtId="0" fontId="10" fillId="0" borderId="0" xfId="0" applyFont="1" applyAlignment="1">
      <alignment horizontal="left" vertical="top" wrapText="1"/>
    </xf>
    <xf numFmtId="1" fontId="2" fillId="0" borderId="0" xfId="54" applyNumberFormat="1" applyAlignment="1">
      <alignment horizontal="center"/>
    </xf>
    <xf numFmtId="168" fontId="2" fillId="0" borderId="0" xfId="53" applyNumberFormat="1" applyAlignment="1">
      <alignment horizontal="right"/>
    </xf>
    <xf numFmtId="0" fontId="75" fillId="0" borderId="0" xfId="0" applyFont="1"/>
    <xf numFmtId="0" fontId="79" fillId="0" borderId="0" xfId="0" applyFont="1" applyAlignment="1">
      <alignment horizontal="left" vertical="top" wrapText="1"/>
    </xf>
    <xf numFmtId="0" fontId="10" fillId="0" borderId="0" xfId="0" applyFont="1" applyAlignment="1">
      <alignment horizontal="center" wrapText="1"/>
    </xf>
    <xf numFmtId="49" fontId="10" fillId="0" borderId="0" xfId="55" quotePrefix="1" applyNumberFormat="1" applyFont="1" applyAlignment="1">
      <alignment horizontal="left" vertical="top" wrapText="1" readingOrder="1"/>
    </xf>
    <xf numFmtId="0" fontId="2" fillId="0" borderId="0" xfId="55" applyFont="1" applyAlignment="1">
      <alignment horizontal="right"/>
    </xf>
    <xf numFmtId="49" fontId="2" fillId="0" borderId="0" xfId="55" quotePrefix="1" applyNumberFormat="1" applyFont="1" applyAlignment="1">
      <alignment horizontal="left" vertical="top" wrapText="1" readingOrder="1"/>
    </xf>
    <xf numFmtId="0" fontId="2" fillId="0" borderId="0" xfId="55" applyFont="1" applyAlignment="1">
      <alignment horizontal="center" wrapText="1"/>
    </xf>
    <xf numFmtId="0" fontId="75" fillId="0" borderId="0" xfId="56" applyFont="1" applyAlignment="1">
      <alignment horizontal="right"/>
    </xf>
    <xf numFmtId="49" fontId="2" fillId="0" borderId="0" xfId="55" applyNumberFormat="1" applyFont="1" applyAlignment="1">
      <alignment horizontal="left" vertical="top" wrapText="1" readingOrder="1"/>
    </xf>
    <xf numFmtId="0" fontId="80" fillId="0" borderId="0" xfId="55" applyFont="1" applyAlignment="1">
      <alignment horizontal="right"/>
    </xf>
    <xf numFmtId="0" fontId="75" fillId="0" borderId="0" xfId="55" applyFont="1" applyAlignment="1">
      <alignment horizontal="right"/>
    </xf>
    <xf numFmtId="0" fontId="2" fillId="0" borderId="0" xfId="0" applyFont="1"/>
    <xf numFmtId="0" fontId="75" fillId="0" borderId="0" xfId="56" applyFont="1"/>
    <xf numFmtId="0" fontId="10" fillId="0" borderId="0" xfId="0" applyFont="1" applyAlignment="1">
      <alignment horizontal="left" wrapText="1"/>
    </xf>
    <xf numFmtId="0" fontId="10" fillId="0" borderId="0" xfId="0" applyFont="1" applyAlignment="1">
      <alignment horizontal="center" vertical="center" wrapText="1"/>
    </xf>
    <xf numFmtId="0" fontId="10" fillId="0" borderId="0" xfId="58" applyFont="1" applyAlignment="1">
      <alignment horizontal="left" vertical="top" wrapText="1"/>
    </xf>
    <xf numFmtId="0" fontId="10" fillId="0" borderId="0" xfId="0" applyFont="1" applyAlignment="1">
      <alignment horizontal="left" vertical="center" wrapText="1"/>
    </xf>
    <xf numFmtId="0" fontId="2" fillId="0" borderId="0" xfId="59" applyAlignment="1">
      <alignment horizontal="center" wrapText="1"/>
    </xf>
    <xf numFmtId="4" fontId="2" fillId="0" borderId="0" xfId="59" applyNumberFormat="1" applyAlignment="1">
      <alignment horizontal="right"/>
    </xf>
    <xf numFmtId="4" fontId="2" fillId="0" borderId="0" xfId="59" applyNumberFormat="1"/>
    <xf numFmtId="0" fontId="10" fillId="0" borderId="0" xfId="0" applyFont="1" applyAlignment="1">
      <alignment vertical="top" wrapText="1"/>
    </xf>
    <xf numFmtId="0" fontId="82" fillId="0" borderId="0" xfId="0" applyFont="1" applyAlignment="1">
      <alignment horizontal="left" vertical="top" wrapText="1"/>
    </xf>
    <xf numFmtId="0" fontId="82" fillId="0" borderId="0" xfId="0" applyFont="1" applyAlignment="1">
      <alignment horizontal="center"/>
    </xf>
    <xf numFmtId="4" fontId="20" fillId="0" borderId="0" xfId="0" applyNumberFormat="1" applyFont="1"/>
    <xf numFmtId="4" fontId="36" fillId="0" borderId="0" xfId="0" applyNumberFormat="1" applyFont="1"/>
    <xf numFmtId="0" fontId="20" fillId="0" borderId="0" xfId="0" applyFont="1" applyAlignment="1">
      <alignment horizontal="right" vertical="top"/>
    </xf>
    <xf numFmtId="168" fontId="2" fillId="0" borderId="0" xfId="60" applyNumberFormat="1" applyAlignment="1">
      <alignment horizontal="right"/>
    </xf>
    <xf numFmtId="0" fontId="83" fillId="0" borderId="0" xfId="0" applyFont="1" applyAlignment="1">
      <alignment horizontal="center"/>
    </xf>
    <xf numFmtId="0" fontId="2" fillId="0" borderId="0" xfId="0" applyFont="1" applyAlignment="1">
      <alignment wrapText="1"/>
    </xf>
    <xf numFmtId="0" fontId="2" fillId="0" borderId="0" xfId="0" applyFont="1" applyAlignment="1">
      <alignment horizontal="center" wrapText="1"/>
    </xf>
    <xf numFmtId="0" fontId="75" fillId="0" borderId="0" xfId="0" applyFont="1" applyAlignment="1">
      <alignment horizontal="center"/>
    </xf>
    <xf numFmtId="4" fontId="75" fillId="0" borderId="0" xfId="0" applyNumberFormat="1" applyFont="1"/>
    <xf numFmtId="175" fontId="2" fillId="0" borderId="0" xfId="60" applyNumberFormat="1" applyAlignment="1">
      <alignment vertical="top"/>
    </xf>
    <xf numFmtId="0" fontId="75" fillId="0" borderId="0" xfId="0" applyFont="1" applyAlignment="1">
      <alignment horizontal="left" vertical="top" wrapText="1"/>
    </xf>
    <xf numFmtId="0" fontId="2" fillId="0" borderId="0" xfId="0" applyFont="1" applyAlignment="1">
      <alignment horizontal="right" vertical="top"/>
    </xf>
    <xf numFmtId="0" fontId="83" fillId="0" borderId="0" xfId="0" applyFont="1" applyAlignment="1">
      <alignment horizontal="left" wrapText="1"/>
    </xf>
    <xf numFmtId="49" fontId="10" fillId="0" borderId="0" xfId="55" applyNumberFormat="1" applyFont="1" applyAlignment="1">
      <alignment horizontal="left" vertical="top" wrapText="1"/>
    </xf>
    <xf numFmtId="0" fontId="10" fillId="0" borderId="0" xfId="55" applyFont="1" applyAlignment="1">
      <alignment horizontal="center" wrapText="1"/>
    </xf>
    <xf numFmtId="4" fontId="2" fillId="0" borderId="0" xfId="55" applyNumberFormat="1" applyFont="1"/>
    <xf numFmtId="49" fontId="10" fillId="0" borderId="0" xfId="55" quotePrefix="1" applyNumberFormat="1" applyFont="1" applyAlignment="1">
      <alignment horizontal="left" vertical="top" wrapText="1"/>
    </xf>
    <xf numFmtId="0" fontId="10" fillId="0" borderId="0" xfId="0" applyFont="1" applyAlignment="1">
      <alignment wrapText="1"/>
    </xf>
    <xf numFmtId="0" fontId="10" fillId="8" borderId="0" xfId="0" applyFont="1" applyFill="1"/>
    <xf numFmtId="0" fontId="10" fillId="0" borderId="0" xfId="0" applyFont="1" applyAlignment="1">
      <alignment vertical="center" wrapText="1"/>
    </xf>
    <xf numFmtId="49" fontId="83" fillId="0" borderId="0" xfId="55" applyNumberFormat="1" applyFont="1" applyAlignment="1">
      <alignment wrapText="1"/>
    </xf>
    <xf numFmtId="0" fontId="10" fillId="0" borderId="0" xfId="55" applyFont="1" applyAlignment="1">
      <alignment horizontal="center"/>
    </xf>
    <xf numFmtId="4" fontId="75" fillId="0" borderId="0" xfId="55" applyNumberFormat="1" applyFont="1"/>
    <xf numFmtId="0" fontId="2" fillId="0" borderId="0" xfId="0" applyFont="1" applyAlignment="1">
      <alignment horizontal="left" vertical="top" wrapText="1"/>
    </xf>
    <xf numFmtId="0" fontId="83" fillId="0" borderId="0" xfId="55" applyFont="1" applyAlignment="1">
      <alignment horizontal="center"/>
    </xf>
    <xf numFmtId="0" fontId="84" fillId="0" borderId="0" xfId="0" applyFont="1" applyAlignment="1">
      <alignment horizontal="left" vertical="top" wrapText="1"/>
    </xf>
    <xf numFmtId="4" fontId="2" fillId="0" borderId="0" xfId="0" applyNumberFormat="1" applyFont="1" applyAlignment="1">
      <alignment vertical="center"/>
    </xf>
    <xf numFmtId="0" fontId="2" fillId="0" borderId="0" xfId="0" quotePrefix="1" applyFont="1" applyAlignment="1">
      <alignment horizontal="left" vertical="top" wrapText="1"/>
    </xf>
    <xf numFmtId="0" fontId="10" fillId="0" borderId="0" xfId="0" quotePrefix="1" applyFont="1" applyAlignment="1">
      <alignment horizontal="left" vertical="top" wrapText="1"/>
    </xf>
    <xf numFmtId="168" fontId="2" fillId="0" borderId="0" xfId="53" applyNumberFormat="1"/>
    <xf numFmtId="49" fontId="2" fillId="0" borderId="0" xfId="55" applyNumberFormat="1" applyFont="1" applyAlignment="1">
      <alignment horizontal="left" wrapText="1"/>
    </xf>
    <xf numFmtId="0" fontId="10" fillId="0" borderId="0" xfId="0" quotePrefix="1" applyFont="1" applyAlignment="1">
      <alignment horizontal="left" wrapText="1"/>
    </xf>
    <xf numFmtId="4" fontId="75" fillId="0" borderId="0" xfId="61" applyNumberFormat="1" applyFont="1"/>
    <xf numFmtId="0" fontId="75" fillId="0" borderId="0" xfId="61" applyFont="1"/>
    <xf numFmtId="0" fontId="2" fillId="0" borderId="0" xfId="0" applyFont="1" applyAlignment="1">
      <alignment horizontal="left" wrapText="1"/>
    </xf>
    <xf numFmtId="0" fontId="2" fillId="0" borderId="0" xfId="62" applyFont="1" applyAlignment="1">
      <alignment horizontal="center" wrapText="1"/>
    </xf>
    <xf numFmtId="0" fontId="75" fillId="0" borderId="0" xfId="58" applyFont="1" applyAlignment="1">
      <alignment vertical="center" wrapText="1"/>
    </xf>
    <xf numFmtId="0" fontId="75" fillId="0" borderId="0" xfId="58" applyFont="1" applyAlignment="1">
      <alignment horizontal="center" wrapText="1"/>
    </xf>
    <xf numFmtId="175" fontId="2" fillId="0" borderId="0" xfId="63" applyNumberFormat="1" applyAlignment="1">
      <alignment horizontal="right" vertical="top"/>
    </xf>
    <xf numFmtId="0" fontId="75" fillId="0" borderId="0" xfId="0" applyFont="1" applyAlignment="1">
      <alignment horizontal="center" wrapText="1"/>
    </xf>
    <xf numFmtId="2" fontId="75" fillId="0" borderId="0" xfId="0" applyNumberFormat="1" applyFont="1" applyAlignment="1">
      <alignment horizontal="center" wrapText="1"/>
    </xf>
    <xf numFmtId="49" fontId="83" fillId="0" borderId="0" xfId="55" applyNumberFormat="1" applyFont="1" applyAlignment="1">
      <alignment horizontal="left" vertical="center" wrapText="1"/>
    </xf>
    <xf numFmtId="0" fontId="0" fillId="0" borderId="0" xfId="0" applyAlignment="1">
      <alignment horizontal="center"/>
    </xf>
    <xf numFmtId="2" fontId="2" fillId="0" borderId="0" xfId="53" applyNumberFormat="1" applyAlignment="1">
      <alignment vertical="top"/>
    </xf>
    <xf numFmtId="0" fontId="75" fillId="0" borderId="0" xfId="58" applyFont="1" applyAlignment="1">
      <alignment horizontal="center"/>
    </xf>
    <xf numFmtId="0" fontId="75" fillId="0" borderId="0" xfId="58" applyFont="1"/>
    <xf numFmtId="4" fontId="75" fillId="0" borderId="0" xfId="58" applyNumberFormat="1" applyFont="1"/>
    <xf numFmtId="49" fontId="10" fillId="0" borderId="0" xfId="61" applyNumberFormat="1" applyFont="1" applyAlignment="1">
      <alignment wrapText="1"/>
    </xf>
    <xf numFmtId="0" fontId="10" fillId="0" borderId="0" xfId="61" applyFont="1" applyAlignment="1">
      <alignment horizontal="center" wrapText="1"/>
    </xf>
    <xf numFmtId="49" fontId="83" fillId="0" borderId="0" xfId="65" applyNumberFormat="1" applyFont="1" applyAlignment="1">
      <alignment horizontal="left" vertical="top" wrapText="1"/>
    </xf>
    <xf numFmtId="0" fontId="10" fillId="0" borderId="0" xfId="61" applyFont="1" applyAlignment="1">
      <alignment horizontal="center"/>
    </xf>
    <xf numFmtId="0" fontId="75" fillId="0" borderId="0" xfId="61" applyFont="1" applyAlignment="1">
      <alignment horizontal="left" vertical="center"/>
    </xf>
    <xf numFmtId="0" fontId="10" fillId="0" borderId="0" xfId="58" applyFont="1" applyAlignment="1">
      <alignment horizontal="center" wrapText="1"/>
    </xf>
    <xf numFmtId="49" fontId="2" fillId="0" borderId="0" xfId="55" applyNumberFormat="1" applyFont="1" applyAlignment="1">
      <alignment horizontal="left" vertical="center" wrapText="1"/>
    </xf>
    <xf numFmtId="49" fontId="75" fillId="0" borderId="0" xfId="0" applyNumberFormat="1" applyFont="1" applyAlignment="1">
      <alignment wrapText="1"/>
    </xf>
    <xf numFmtId="0" fontId="15" fillId="0" borderId="0" xfId="66" applyFont="1" applyAlignment="1">
      <alignment horizontal="center" wrapText="1"/>
    </xf>
    <xf numFmtId="0" fontId="0" fillId="0" borderId="0" xfId="66" applyFont="1" applyAlignment="1">
      <alignment horizontal="center" wrapText="1"/>
    </xf>
    <xf numFmtId="0" fontId="15" fillId="0" borderId="0" xfId="66" applyFont="1"/>
    <xf numFmtId="2" fontId="15" fillId="0" borderId="0" xfId="53" applyNumberFormat="1" applyFont="1" applyAlignment="1">
      <alignment vertical="top"/>
    </xf>
    <xf numFmtId="2" fontId="87" fillId="0" borderId="0" xfId="0" applyNumberFormat="1" applyFont="1" applyAlignment="1">
      <alignment wrapText="1"/>
    </xf>
    <xf numFmtId="4" fontId="15" fillId="0" borderId="0" xfId="0" applyNumberFormat="1" applyFont="1"/>
    <xf numFmtId="0" fontId="87" fillId="0" borderId="0" xfId="0" applyFont="1"/>
    <xf numFmtId="49" fontId="78" fillId="0" borderId="0" xfId="49" applyFont="1" applyAlignment="1">
      <alignment horizontal="left" vertical="top" wrapText="1" readingOrder="1"/>
    </xf>
    <xf numFmtId="0" fontId="88" fillId="0" borderId="0" xfId="56" applyFont="1" applyAlignment="1">
      <alignment horizontal="center"/>
    </xf>
    <xf numFmtId="0" fontId="88" fillId="0" borderId="0" xfId="56" applyFont="1" applyAlignment="1">
      <alignment horizontal="right"/>
    </xf>
    <xf numFmtId="4" fontId="88" fillId="0" borderId="0" xfId="56" applyNumberFormat="1" applyFont="1"/>
    <xf numFmtId="0" fontId="88" fillId="0" borderId="0" xfId="56" applyFont="1"/>
    <xf numFmtId="175" fontId="20" fillId="0" borderId="0" xfId="60" applyNumberFormat="1" applyFont="1" applyAlignment="1">
      <alignment horizontal="right" vertical="top"/>
    </xf>
    <xf numFmtId="49" fontId="2" fillId="0" borderId="0" xfId="66" applyNumberFormat="1" applyFont="1" applyAlignment="1">
      <alignment wrapText="1"/>
    </xf>
    <xf numFmtId="0" fontId="88" fillId="0" borderId="0" xfId="67" applyFont="1"/>
    <xf numFmtId="49" fontId="10" fillId="0" borderId="0" xfId="67" applyNumberFormat="1" applyFont="1" applyAlignment="1">
      <alignment wrapText="1"/>
    </xf>
    <xf numFmtId="0" fontId="88" fillId="0" borderId="0" xfId="67" applyFont="1" applyAlignment="1">
      <alignment horizontal="center"/>
    </xf>
    <xf numFmtId="0" fontId="82" fillId="0" borderId="0" xfId="67" applyFont="1" applyAlignment="1">
      <alignment horizontal="center" wrapText="1"/>
    </xf>
    <xf numFmtId="0" fontId="88" fillId="0" borderId="0" xfId="67" applyFont="1" applyAlignment="1">
      <alignment horizontal="right"/>
    </xf>
    <xf numFmtId="49" fontId="82" fillId="0" borderId="0" xfId="67" applyNumberFormat="1" applyFont="1" applyAlignment="1">
      <alignment wrapText="1"/>
    </xf>
    <xf numFmtId="49" fontId="94" fillId="0" borderId="0" xfId="67" applyNumberFormat="1" applyFont="1" applyAlignment="1">
      <alignment wrapText="1"/>
    </xf>
    <xf numFmtId="49" fontId="20" fillId="0" borderId="0" xfId="66" applyNumberFormat="1" applyAlignment="1">
      <alignment wrapText="1"/>
    </xf>
    <xf numFmtId="0" fontId="82" fillId="0" borderId="0" xfId="0" applyFont="1" applyAlignment="1">
      <alignment horizontal="center" wrapText="1"/>
    </xf>
    <xf numFmtId="168" fontId="20" fillId="0" borderId="0" xfId="60" applyNumberFormat="1" applyFont="1" applyAlignment="1">
      <alignment horizontal="right"/>
    </xf>
    <xf numFmtId="175" fontId="20" fillId="0" borderId="0" xfId="68" applyNumberFormat="1" applyFont="1" applyAlignment="1">
      <alignment horizontal="right" vertical="top"/>
    </xf>
    <xf numFmtId="49" fontId="10" fillId="0" borderId="0" xfId="0" applyNumberFormat="1" applyFont="1" applyAlignment="1">
      <alignment horizontal="center" vertical="top" wrapText="1"/>
    </xf>
    <xf numFmtId="0" fontId="0" fillId="0" borderId="0" xfId="0" applyAlignment="1">
      <alignment wrapText="1"/>
    </xf>
    <xf numFmtId="49" fontId="79" fillId="0" borderId="0" xfId="0" applyNumberFormat="1" applyFont="1" applyAlignment="1">
      <alignment horizontal="left" vertical="top" wrapText="1"/>
    </xf>
    <xf numFmtId="0" fontId="10" fillId="0" borderId="0" xfId="0" applyFont="1" applyAlignment="1">
      <alignment horizontal="justify" vertical="top" wrapText="1"/>
    </xf>
    <xf numFmtId="175" fontId="15" fillId="0" borderId="0" xfId="53" applyNumberFormat="1" applyFont="1" applyAlignment="1">
      <alignment vertical="top"/>
    </xf>
    <xf numFmtId="49" fontId="2" fillId="0" borderId="0" xfId="0" applyNumberFormat="1" applyFont="1" applyAlignment="1">
      <alignment horizontal="left" vertical="top" wrapText="1"/>
    </xf>
    <xf numFmtId="0" fontId="1" fillId="0" borderId="0" xfId="0" applyFont="1" applyAlignment="1">
      <alignment horizontal="center"/>
    </xf>
    <xf numFmtId="0" fontId="1" fillId="0" borderId="0" xfId="0" applyFont="1" applyAlignment="1">
      <alignment horizontal="right"/>
    </xf>
    <xf numFmtId="175" fontId="20" fillId="0" borderId="0" xfId="69" applyNumberFormat="1" applyFont="1" applyAlignment="1">
      <alignment vertical="top"/>
    </xf>
    <xf numFmtId="0" fontId="2" fillId="0" borderId="0" xfId="0" applyFont="1" applyAlignment="1">
      <alignment vertical="top" wrapText="1"/>
    </xf>
    <xf numFmtId="0" fontId="10" fillId="0" borderId="0" xfId="70" applyFont="1" applyAlignment="1">
      <alignment horizontal="center" wrapText="1"/>
    </xf>
    <xf numFmtId="168" fontId="20" fillId="0" borderId="0" xfId="53" applyNumberFormat="1" applyFont="1" applyAlignment="1">
      <alignment horizontal="right"/>
    </xf>
    <xf numFmtId="0" fontId="2" fillId="0" borderId="0" xfId="70"/>
    <xf numFmtId="0" fontId="83" fillId="0" borderId="0" xfId="0" applyFont="1" applyAlignment="1">
      <alignment horizontal="center" readingOrder="1"/>
    </xf>
    <xf numFmtId="1" fontId="83" fillId="0" borderId="0" xfId="0" applyNumberFormat="1" applyFont="1" applyAlignment="1">
      <alignment horizontal="center" readingOrder="1"/>
    </xf>
    <xf numFmtId="0" fontId="83" fillId="0" borderId="0" xfId="0" applyFont="1" applyAlignment="1">
      <alignment horizontal="left" vertical="top" wrapText="1"/>
    </xf>
    <xf numFmtId="49" fontId="10" fillId="0" borderId="0" xfId="55" applyNumberFormat="1" applyFont="1" applyAlignment="1">
      <alignment horizontal="left" wrapText="1"/>
    </xf>
    <xf numFmtId="4" fontId="2" fillId="0" borderId="0" xfId="56" applyNumberFormat="1" applyFont="1"/>
    <xf numFmtId="0" fontId="10" fillId="0" borderId="0" xfId="58" applyFont="1" applyAlignment="1">
      <alignment wrapText="1"/>
    </xf>
    <xf numFmtId="0" fontId="2" fillId="0" borderId="0" xfId="70" applyAlignment="1">
      <alignment horizontal="center" wrapText="1"/>
    </xf>
    <xf numFmtId="4" fontId="75" fillId="0" borderId="0" xfId="56" applyNumberFormat="1" applyFont="1"/>
    <xf numFmtId="0" fontId="2" fillId="0" borderId="0" xfId="0" applyFont="1" applyAlignment="1">
      <alignment horizontal="center"/>
    </xf>
    <xf numFmtId="49" fontId="2" fillId="0" borderId="0" xfId="0" applyNumberFormat="1" applyFont="1" applyAlignment="1">
      <alignment wrapText="1"/>
    </xf>
    <xf numFmtId="0" fontId="2" fillId="0" borderId="0" xfId="70" applyAlignment="1">
      <alignment horizontal="right" readingOrder="1"/>
    </xf>
    <xf numFmtId="0" fontId="96" fillId="0" borderId="0" xfId="0" applyFont="1" applyAlignment="1">
      <alignment wrapText="1"/>
    </xf>
    <xf numFmtId="0" fontId="96" fillId="0" borderId="0" xfId="0" applyFont="1" applyAlignment="1">
      <alignment horizontal="center" readingOrder="1"/>
    </xf>
    <xf numFmtId="1" fontId="96" fillId="0" borderId="0" xfId="0" applyNumberFormat="1" applyFont="1" applyAlignment="1">
      <alignment horizontal="center" readingOrder="1"/>
    </xf>
    <xf numFmtId="49" fontId="97" fillId="0" borderId="0" xfId="0" applyNumberFormat="1" applyFont="1" applyAlignment="1">
      <alignment wrapText="1"/>
    </xf>
    <xf numFmtId="0" fontId="97" fillId="0" borderId="0" xfId="0" applyFont="1" applyAlignment="1">
      <alignment horizontal="center"/>
    </xf>
    <xf numFmtId="4" fontId="97" fillId="0" borderId="0" xfId="0" applyNumberFormat="1" applyFont="1"/>
    <xf numFmtId="49" fontId="88" fillId="0" borderId="0" xfId="56" applyNumberFormat="1" applyFont="1" applyAlignment="1">
      <alignment vertical="top" wrapText="1"/>
    </xf>
    <xf numFmtId="0" fontId="88" fillId="0" borderId="0" xfId="70" applyFont="1"/>
    <xf numFmtId="0" fontId="75" fillId="0" borderId="0" xfId="71" applyFont="1"/>
    <xf numFmtId="49" fontId="98" fillId="0" borderId="0" xfId="71" applyNumberFormat="1" applyFont="1" applyAlignment="1">
      <alignment horizontal="left" vertical="center" wrapText="1"/>
    </xf>
    <xf numFmtId="49" fontId="75" fillId="0" borderId="0" xfId="71" applyNumberFormat="1" applyFont="1" applyAlignment="1">
      <alignment horizontal="center" wrapText="1"/>
    </xf>
    <xf numFmtId="0" fontId="75" fillId="0" borderId="0" xfId="55" applyFont="1" applyAlignment="1">
      <alignment horizontal="center"/>
    </xf>
    <xf numFmtId="0" fontId="75" fillId="0" borderId="0" xfId="55" applyFont="1"/>
    <xf numFmtId="0" fontId="75" fillId="0" borderId="0" xfId="0" applyFont="1" applyAlignment="1">
      <alignment wrapText="1"/>
    </xf>
    <xf numFmtId="49" fontId="2" fillId="0" borderId="0" xfId="61" applyNumberFormat="1" applyAlignment="1">
      <alignment horizontal="left" vertical="top" wrapText="1" readingOrder="1"/>
    </xf>
    <xf numFmtId="0" fontId="2" fillId="0" borderId="0" xfId="61" applyAlignment="1">
      <alignment horizontal="center"/>
    </xf>
    <xf numFmtId="168" fontId="2" fillId="0" borderId="0" xfId="54" applyNumberFormat="1" applyAlignment="1">
      <alignment horizontal="right"/>
    </xf>
    <xf numFmtId="49" fontId="10" fillId="0" borderId="0" xfId="0" applyNumberFormat="1" applyFont="1" applyAlignment="1">
      <alignment horizontal="right" readingOrder="1"/>
    </xf>
    <xf numFmtId="0" fontId="10" fillId="0" borderId="0" xfId="0" applyFont="1" applyAlignment="1">
      <alignment horizontal="center" vertical="top"/>
    </xf>
    <xf numFmtId="0" fontId="10" fillId="0" borderId="0" xfId="0" applyFont="1" applyAlignment="1">
      <alignment horizontal="left" vertical="top"/>
    </xf>
    <xf numFmtId="175" fontId="73" fillId="0" borderId="0" xfId="49" applyNumberFormat="1" applyFont="1" applyAlignment="1">
      <alignment horizontal="right" vertical="top" readingOrder="1"/>
    </xf>
    <xf numFmtId="0" fontId="74" fillId="0" borderId="0" xfId="50"/>
    <xf numFmtId="0" fontId="74" fillId="0" borderId="0" xfId="50" applyAlignment="1">
      <alignment horizontal="center"/>
    </xf>
    <xf numFmtId="0" fontId="43" fillId="0" borderId="0" xfId="50" applyFont="1" applyAlignment="1">
      <alignment horizontal="center" vertical="center"/>
    </xf>
    <xf numFmtId="49" fontId="2" fillId="0" borderId="0" xfId="49" applyFont="1" applyAlignment="1">
      <alignment horizontal="left" vertical="top" wrapText="1" readingOrder="1"/>
    </xf>
    <xf numFmtId="0" fontId="74" fillId="0" borderId="0" xfId="50" applyAlignment="1">
      <alignment vertical="center"/>
    </xf>
    <xf numFmtId="170" fontId="60" fillId="0" borderId="0" xfId="51" applyFont="1" applyAlignment="1">
      <alignment horizontal="left" vertical="top" wrapText="1"/>
    </xf>
    <xf numFmtId="175" fontId="2" fillId="0" borderId="0" xfId="52" applyNumberFormat="1" applyAlignment="1">
      <alignment horizontal="right" vertical="top"/>
    </xf>
    <xf numFmtId="0" fontId="75" fillId="0" borderId="0" xfId="50" applyFont="1" applyAlignment="1">
      <alignment horizontal="justify"/>
    </xf>
    <xf numFmtId="0" fontId="75" fillId="0" borderId="0" xfId="50" applyFont="1"/>
    <xf numFmtId="0" fontId="76" fillId="0" borderId="0" xfId="50" applyFont="1"/>
    <xf numFmtId="175" fontId="2" fillId="0" borderId="0" xfId="51" applyNumberFormat="1" applyAlignment="1">
      <alignment vertical="top"/>
    </xf>
    <xf numFmtId="0" fontId="67" fillId="0" borderId="0" xfId="48" applyFont="1" applyAlignment="1">
      <alignment wrapText="1"/>
    </xf>
    <xf numFmtId="0" fontId="36" fillId="0" borderId="0" xfId="26" applyFont="1" applyAlignment="1">
      <alignment horizontal="right"/>
    </xf>
    <xf numFmtId="0" fontId="37" fillId="0" borderId="0" xfId="26" applyFont="1"/>
    <xf numFmtId="0" fontId="38" fillId="0" borderId="0" xfId="26" applyFont="1" applyAlignment="1">
      <alignment horizontal="left"/>
    </xf>
    <xf numFmtId="174" fontId="36" fillId="0" borderId="0" xfId="39" applyNumberFormat="1" applyFont="1" applyProtection="1"/>
    <xf numFmtId="174" fontId="36" fillId="0" borderId="0" xfId="39" applyNumberFormat="1" applyFont="1" applyAlignment="1" applyProtection="1">
      <alignment horizontal="right"/>
    </xf>
    <xf numFmtId="168" fontId="36" fillId="0" borderId="0" xfId="39" applyNumberFormat="1" applyFont="1" applyAlignment="1" applyProtection="1">
      <alignment horizontal="right"/>
    </xf>
    <xf numFmtId="0" fontId="36" fillId="0" borderId="0" xfId="26" applyFont="1"/>
    <xf numFmtId="0" fontId="39" fillId="0" borderId="0" xfId="27" applyFont="1"/>
    <xf numFmtId="0" fontId="40" fillId="0" borderId="0" xfId="26" applyFont="1"/>
    <xf numFmtId="0" fontId="36" fillId="0" borderId="0" xfId="26" applyFont="1" applyAlignment="1">
      <alignment horizontal="left"/>
    </xf>
    <xf numFmtId="0" fontId="32" fillId="0" borderId="0" xfId="26" applyFont="1"/>
    <xf numFmtId="49" fontId="41" fillId="0" borderId="0" xfId="40" applyNumberFormat="1" applyFont="1" applyAlignment="1">
      <alignment horizontal="right" vertical="top"/>
    </xf>
    <xf numFmtId="0" fontId="41" fillId="0" borderId="0" xfId="40" applyFont="1" applyAlignment="1">
      <alignment vertical="top" wrapText="1"/>
    </xf>
    <xf numFmtId="0" fontId="19" fillId="0" borderId="0" xfId="40" applyFont="1"/>
    <xf numFmtId="0" fontId="41" fillId="0" borderId="0" xfId="40" applyFont="1" applyAlignment="1">
      <alignment horizontal="right" vertical="top"/>
    </xf>
    <xf numFmtId="0" fontId="19" fillId="0" borderId="0" xfId="40" applyFont="1" applyAlignment="1">
      <alignment horizontal="right"/>
    </xf>
    <xf numFmtId="0" fontId="39" fillId="0" borderId="0" xfId="27" applyFont="1" applyAlignment="1">
      <alignment horizontal="right"/>
    </xf>
    <xf numFmtId="0" fontId="41" fillId="0" borderId="0" xfId="40" applyFont="1" applyAlignment="1">
      <alignment horizontal="left" vertical="top" wrapText="1"/>
    </xf>
    <xf numFmtId="0" fontId="39" fillId="0" borderId="0" xfId="27" applyFont="1" applyAlignment="1">
      <alignment horizontal="right" vertical="top"/>
    </xf>
    <xf numFmtId="0" fontId="39" fillId="0" borderId="0" xfId="27" applyFont="1" applyAlignment="1">
      <alignment vertical="top" wrapText="1"/>
    </xf>
    <xf numFmtId="0" fontId="39" fillId="0" borderId="0" xfId="27" applyFont="1" applyAlignment="1">
      <alignment horizontal="left" vertical="top" wrapText="1"/>
    </xf>
    <xf numFmtId="0" fontId="42" fillId="0" borderId="0" xfId="26" applyFont="1" applyAlignment="1">
      <alignment horizontal="right" vertical="top" wrapText="1"/>
    </xf>
    <xf numFmtId="0" fontId="43" fillId="0" borderId="0" xfId="40" applyFont="1" applyAlignment="1">
      <alignment vertical="top" wrapText="1"/>
    </xf>
    <xf numFmtId="0" fontId="42" fillId="0" borderId="0" xfId="26" applyFont="1" applyAlignment="1">
      <alignment horizontal="center" wrapText="1"/>
    </xf>
    <xf numFmtId="0" fontId="44" fillId="0" borderId="0" xfId="26" applyFont="1" applyAlignment="1">
      <alignment horizontal="center" wrapText="1"/>
    </xf>
    <xf numFmtId="168" fontId="42" fillId="0" borderId="0" xfId="26" applyNumberFormat="1" applyFont="1" applyAlignment="1">
      <alignment horizontal="center" wrapText="1"/>
    </xf>
    <xf numFmtId="168" fontId="42" fillId="0" borderId="0" xfId="26" applyNumberFormat="1" applyFont="1" applyAlignment="1">
      <alignment horizontal="right" wrapText="1"/>
    </xf>
    <xf numFmtId="0" fontId="42" fillId="0" borderId="0" xfId="26" applyFont="1" applyAlignment="1">
      <alignment vertical="top" wrapText="1"/>
    </xf>
    <xf numFmtId="49" fontId="45" fillId="0" borderId="0" xfId="40" applyNumberFormat="1" applyFont="1" applyAlignment="1">
      <alignment horizontal="right" vertical="top"/>
    </xf>
    <xf numFmtId="0" fontId="45" fillId="0" borderId="0" xfId="40" applyFont="1" applyAlignment="1">
      <alignment vertical="top" wrapText="1"/>
    </xf>
    <xf numFmtId="0" fontId="46" fillId="0" borderId="0" xfId="40" applyFont="1" applyAlignment="1">
      <alignment horizontal="center"/>
    </xf>
    <xf numFmtId="0" fontId="43" fillId="0" borderId="0" xfId="40" applyFont="1" applyAlignment="1">
      <alignment horizontal="center"/>
    </xf>
    <xf numFmtId="168" fontId="46" fillId="0" borderId="0" xfId="40" applyNumberFormat="1" applyFont="1" applyAlignment="1">
      <alignment horizontal="right"/>
    </xf>
    <xf numFmtId="0" fontId="46" fillId="0" borderId="0" xfId="40" applyFont="1"/>
    <xf numFmtId="0" fontId="45" fillId="0" borderId="0" xfId="40" applyFont="1" applyAlignment="1">
      <alignment horizontal="right" vertical="top"/>
    </xf>
    <xf numFmtId="0" fontId="47" fillId="0" borderId="0" xfId="40" applyFont="1" applyAlignment="1">
      <alignment vertical="top" wrapText="1"/>
    </xf>
    <xf numFmtId="0" fontId="46" fillId="0" borderId="0" xfId="40" applyFont="1" applyAlignment="1">
      <alignment horizontal="right"/>
    </xf>
    <xf numFmtId="0" fontId="48" fillId="0" borderId="0" xfId="41" applyFont="1" applyAlignment="1">
      <alignment horizontal="right"/>
    </xf>
    <xf numFmtId="0" fontId="45" fillId="0" borderId="0" xfId="40" applyFont="1" applyAlignment="1">
      <alignment horizontal="left" vertical="top" wrapText="1"/>
    </xf>
    <xf numFmtId="0" fontId="48" fillId="0" borderId="0" xfId="41" applyFont="1" applyAlignment="1">
      <alignment horizontal="center"/>
    </xf>
    <xf numFmtId="0" fontId="49" fillId="0" borderId="0" xfId="41" applyFont="1" applyAlignment="1">
      <alignment horizontal="center"/>
    </xf>
    <xf numFmtId="168" fontId="48" fillId="0" borderId="0" xfId="41" applyNumberFormat="1" applyFont="1" applyAlignment="1">
      <alignment horizontal="right"/>
    </xf>
    <xf numFmtId="0" fontId="48" fillId="0" borderId="0" xfId="41" applyFont="1"/>
    <xf numFmtId="0" fontId="48" fillId="0" borderId="0" xfId="41" applyFont="1" applyAlignment="1">
      <alignment horizontal="right" vertical="top"/>
    </xf>
    <xf numFmtId="0" fontId="48" fillId="0" borderId="0" xfId="41" applyFont="1" applyAlignment="1">
      <alignment vertical="top" wrapText="1"/>
    </xf>
    <xf numFmtId="0" fontId="48" fillId="0" borderId="0" xfId="41" applyFont="1" applyAlignment="1">
      <alignment horizontal="left" vertical="top" wrapText="1"/>
    </xf>
    <xf numFmtId="49" fontId="46" fillId="0" borderId="0" xfId="26" applyNumberFormat="1" applyFont="1" applyAlignment="1">
      <alignment vertical="top"/>
    </xf>
    <xf numFmtId="0" fontId="46" fillId="0" borderId="0" xfId="26" applyFont="1" applyAlignment="1">
      <alignment horizontal="right"/>
    </xf>
    <xf numFmtId="0" fontId="45" fillId="0" borderId="0" xfId="26" applyFont="1"/>
    <xf numFmtId="0" fontId="46" fillId="0" borderId="0" xfId="26" applyFont="1" applyAlignment="1">
      <alignment horizontal="center"/>
    </xf>
    <xf numFmtId="0" fontId="43" fillId="0" borderId="0" xfId="26" applyFont="1" applyAlignment="1">
      <alignment horizontal="center"/>
    </xf>
    <xf numFmtId="168" fontId="46" fillId="0" borderId="0" xfId="26" applyNumberFormat="1" applyFont="1" applyAlignment="1">
      <alignment horizontal="center"/>
    </xf>
    <xf numFmtId="168" fontId="46" fillId="0" borderId="0" xfId="26" applyNumberFormat="1" applyFont="1" applyAlignment="1">
      <alignment horizontal="right"/>
    </xf>
    <xf numFmtId="0" fontId="50" fillId="0" borderId="0" xfId="26" applyFont="1"/>
    <xf numFmtId="0" fontId="46" fillId="0" borderId="0" xfId="26" applyFont="1"/>
    <xf numFmtId="0" fontId="46" fillId="0" borderId="0" xfId="26" applyFont="1" applyAlignment="1">
      <alignment wrapText="1"/>
    </xf>
    <xf numFmtId="0" fontId="45" fillId="0" borderId="0" xfId="26" applyFont="1" applyAlignment="1">
      <alignment vertical="top" wrapText="1"/>
    </xf>
    <xf numFmtId="168" fontId="42" fillId="0" borderId="0" xfId="26" applyNumberFormat="1" applyFont="1" applyAlignment="1">
      <alignment vertical="top" wrapText="1"/>
    </xf>
    <xf numFmtId="9" fontId="46" fillId="0" borderId="0" xfId="26" applyNumberFormat="1" applyFont="1" applyAlignment="1">
      <alignment horizontal="center"/>
    </xf>
    <xf numFmtId="0" fontId="46" fillId="0" borderId="5" xfId="26" applyFont="1" applyBorder="1" applyAlignment="1">
      <alignment horizontal="right"/>
    </xf>
    <xf numFmtId="0" fontId="45" fillId="0" borderId="5" xfId="26" applyFont="1" applyBorder="1" applyAlignment="1">
      <alignment vertical="top" wrapText="1"/>
    </xf>
    <xf numFmtId="0" fontId="46" fillId="0" borderId="5" xfId="26" applyFont="1" applyBorder="1" applyAlignment="1">
      <alignment horizontal="center"/>
    </xf>
    <xf numFmtId="0" fontId="43" fillId="0" borderId="5" xfId="26" applyFont="1" applyBorder="1" applyAlignment="1">
      <alignment horizontal="center"/>
    </xf>
    <xf numFmtId="168" fontId="46" fillId="0" borderId="5" xfId="26" applyNumberFormat="1" applyFont="1" applyBorder="1" applyAlignment="1">
      <alignment horizontal="center"/>
    </xf>
    <xf numFmtId="168" fontId="46" fillId="0" borderId="5" xfId="26" applyNumberFormat="1" applyFont="1" applyBorder="1" applyAlignment="1">
      <alignment horizontal="right"/>
    </xf>
    <xf numFmtId="0" fontId="45" fillId="0" borderId="0" xfId="26" applyFont="1" applyAlignment="1">
      <alignment horizontal="right" wrapText="1"/>
    </xf>
    <xf numFmtId="0" fontId="46" fillId="0" borderId="0" xfId="26" applyFont="1" applyAlignment="1">
      <alignment horizontal="center" wrapText="1"/>
    </xf>
    <xf numFmtId="1" fontId="43" fillId="0" borderId="0" xfId="26" applyNumberFormat="1" applyFont="1" applyAlignment="1">
      <alignment horizontal="center" wrapText="1"/>
    </xf>
    <xf numFmtId="168" fontId="46" fillId="0" borderId="0" xfId="26" applyNumberFormat="1" applyFont="1" applyAlignment="1">
      <alignment horizontal="center" wrapText="1"/>
    </xf>
    <xf numFmtId="0" fontId="42" fillId="0" borderId="0" xfId="26" applyFont="1" applyAlignment="1">
      <alignment horizontal="right"/>
    </xf>
    <xf numFmtId="0" fontId="46" fillId="0" borderId="0" xfId="26" applyFont="1" applyAlignment="1">
      <alignment horizontal="right" vertical="top" wrapText="1"/>
    </xf>
    <xf numFmtId="0" fontId="42" fillId="0" borderId="0" xfId="26" applyFont="1" applyAlignment="1">
      <alignment horizontal="center"/>
    </xf>
    <xf numFmtId="0" fontId="44" fillId="0" borderId="0" xfId="26" applyFont="1" applyAlignment="1">
      <alignment horizontal="center"/>
    </xf>
    <xf numFmtId="168" fontId="42" fillId="0" borderId="0" xfId="26" applyNumberFormat="1" applyFont="1" applyAlignment="1">
      <alignment horizontal="center"/>
    </xf>
    <xf numFmtId="0" fontId="42" fillId="0" borderId="0" xfId="26" applyFont="1"/>
    <xf numFmtId="0" fontId="45" fillId="0" borderId="0" xfId="26" applyFont="1" applyAlignment="1">
      <alignment horizontal="right" vertical="top" wrapText="1"/>
    </xf>
    <xf numFmtId="168" fontId="45" fillId="0" borderId="0" xfId="26" applyNumberFormat="1" applyFont="1" applyAlignment="1">
      <alignment horizontal="right"/>
    </xf>
    <xf numFmtId="0" fontId="46" fillId="0" borderId="6" xfId="26" applyFont="1" applyBorder="1" applyAlignment="1">
      <alignment horizontal="right"/>
    </xf>
    <xf numFmtId="0" fontId="45" fillId="0" borderId="2" xfId="26" applyFont="1" applyBorder="1"/>
    <xf numFmtId="0" fontId="45" fillId="0" borderId="2" xfId="26" applyFont="1" applyBorder="1" applyAlignment="1">
      <alignment horizontal="center"/>
    </xf>
    <xf numFmtId="168" fontId="45" fillId="0" borderId="2" xfId="26" applyNumberFormat="1" applyFont="1" applyBorder="1" applyAlignment="1">
      <alignment horizontal="center"/>
    </xf>
    <xf numFmtId="168" fontId="46" fillId="0" borderId="7" xfId="26" applyNumberFormat="1" applyFont="1" applyBorder="1" applyAlignment="1">
      <alignment horizontal="right"/>
    </xf>
    <xf numFmtId="0" fontId="46" fillId="0" borderId="8" xfId="26" applyFont="1" applyBorder="1" applyAlignment="1">
      <alignment horizontal="right"/>
    </xf>
    <xf numFmtId="0" fontId="46" fillId="0" borderId="8" xfId="26" applyFont="1" applyBorder="1" applyAlignment="1">
      <alignment horizontal="center"/>
    </xf>
    <xf numFmtId="168" fontId="46" fillId="0" borderId="8" xfId="26" applyNumberFormat="1" applyFont="1" applyBorder="1" applyAlignment="1">
      <alignment horizontal="center"/>
    </xf>
    <xf numFmtId="168" fontId="46" fillId="0" borderId="8" xfId="26" applyNumberFormat="1" applyFont="1" applyBorder="1" applyAlignment="1">
      <alignment horizontal="right"/>
    </xf>
    <xf numFmtId="0" fontId="48" fillId="0" borderId="0" xfId="26" applyFont="1" applyAlignment="1">
      <alignment horizontal="left" vertical="top" wrapText="1"/>
    </xf>
    <xf numFmtId="0" fontId="45" fillId="0" borderId="8" xfId="26" applyFont="1" applyBorder="1" applyAlignment="1">
      <alignment horizontal="center"/>
    </xf>
    <xf numFmtId="168" fontId="45" fillId="0" borderId="8" xfId="26" applyNumberFormat="1" applyFont="1" applyBorder="1" applyAlignment="1">
      <alignment horizontal="center"/>
    </xf>
    <xf numFmtId="49" fontId="45" fillId="0" borderId="8" xfId="26" applyNumberFormat="1" applyFont="1" applyBorder="1" applyAlignment="1">
      <alignment horizontal="right" vertical="top"/>
    </xf>
    <xf numFmtId="1" fontId="45" fillId="0" borderId="8" xfId="26" applyNumberFormat="1" applyFont="1" applyBorder="1" applyAlignment="1">
      <alignment horizontal="center"/>
    </xf>
    <xf numFmtId="3" fontId="43" fillId="0" borderId="0" xfId="26" applyNumberFormat="1" applyFont="1" applyAlignment="1">
      <alignment horizontal="center"/>
    </xf>
    <xf numFmtId="168" fontId="45" fillId="0" borderId="8" xfId="26" applyNumberFormat="1" applyFont="1" applyBorder="1" applyAlignment="1">
      <alignment horizontal="right"/>
    </xf>
    <xf numFmtId="0" fontId="52" fillId="0" borderId="0" xfId="26" applyFont="1"/>
    <xf numFmtId="2" fontId="46" fillId="0" borderId="0" xfId="26" applyNumberFormat="1" applyFont="1" applyAlignment="1">
      <alignment horizontal="right" vertical="top"/>
    </xf>
    <xf numFmtId="4" fontId="48" fillId="0" borderId="0" xfId="26" applyNumberFormat="1" applyFont="1" applyAlignment="1">
      <alignment vertical="top"/>
    </xf>
    <xf numFmtId="0" fontId="45" fillId="0" borderId="0" xfId="26" applyFont="1" applyAlignment="1">
      <alignment wrapText="1"/>
    </xf>
    <xf numFmtId="0" fontId="46" fillId="0" borderId="9" xfId="26" applyFont="1" applyBorder="1" applyAlignment="1">
      <alignment horizontal="right"/>
    </xf>
    <xf numFmtId="0" fontId="45" fillId="0" borderId="9" xfId="26" applyFont="1" applyBorder="1" applyAlignment="1">
      <alignment horizontal="center"/>
    </xf>
    <xf numFmtId="168" fontId="45" fillId="0" borderId="9" xfId="26" applyNumberFormat="1" applyFont="1" applyBorder="1" applyAlignment="1">
      <alignment horizontal="center"/>
    </xf>
    <xf numFmtId="168" fontId="46" fillId="0" borderId="9" xfId="26" applyNumberFormat="1" applyFont="1" applyBorder="1" applyAlignment="1">
      <alignment horizontal="right"/>
    </xf>
    <xf numFmtId="49" fontId="46" fillId="0" borderId="4" xfId="26" applyNumberFormat="1" applyFont="1" applyBorder="1" applyAlignment="1">
      <alignment horizontal="right" vertical="center"/>
    </xf>
    <xf numFmtId="0" fontId="46" fillId="0" borderId="7" xfId="26" applyFont="1" applyBorder="1" applyAlignment="1">
      <alignment horizontal="left" vertical="center"/>
    </xf>
    <xf numFmtId="0" fontId="46" fillId="0" borderId="4" xfId="26" applyFont="1" applyBorder="1" applyAlignment="1">
      <alignment horizontal="left" vertical="center"/>
    </xf>
    <xf numFmtId="0" fontId="43" fillId="0" borderId="4" xfId="26" applyFont="1" applyBorder="1" applyAlignment="1">
      <alignment horizontal="center" vertical="center"/>
    </xf>
    <xf numFmtId="0" fontId="46" fillId="0" borderId="4" xfId="26" applyFont="1" applyBorder="1" applyAlignment="1">
      <alignment horizontal="center" vertical="center"/>
    </xf>
    <xf numFmtId="0" fontId="46" fillId="0" borderId="10" xfId="26" applyFont="1" applyBorder="1" applyAlignment="1">
      <alignment horizontal="center" vertical="center"/>
    </xf>
    <xf numFmtId="0" fontId="46" fillId="0" borderId="0" xfId="26" applyFont="1" applyAlignment="1">
      <alignment horizontal="center" vertical="center"/>
    </xf>
    <xf numFmtId="177" fontId="46" fillId="0" borderId="0" xfId="26" applyNumberFormat="1" applyFont="1" applyAlignment="1">
      <alignment horizontal="center" vertical="center" wrapText="1"/>
    </xf>
    <xf numFmtId="0" fontId="46" fillId="12" borderId="11" xfId="26" applyFont="1" applyFill="1" applyBorder="1" applyAlignment="1">
      <alignment horizontal="right" vertical="top" wrapText="1"/>
    </xf>
    <xf numFmtId="0" fontId="45" fillId="13" borderId="12" xfId="26" applyFont="1" applyFill="1" applyBorder="1" applyAlignment="1">
      <alignment horizontal="left" vertical="top" wrapText="1"/>
    </xf>
    <xf numFmtId="0" fontId="45" fillId="13" borderId="13" xfId="26" applyFont="1" applyFill="1" applyBorder="1" applyAlignment="1">
      <alignment horizontal="left" vertical="top" wrapText="1"/>
    </xf>
    <xf numFmtId="0" fontId="43" fillId="13" borderId="0" xfId="26" applyFont="1" applyFill="1" applyAlignment="1">
      <alignment horizontal="left" vertical="top" wrapText="1"/>
    </xf>
    <xf numFmtId="0" fontId="45" fillId="13" borderId="8" xfId="26" applyFont="1" applyFill="1" applyBorder="1" applyAlignment="1">
      <alignment horizontal="left" vertical="top" wrapText="1"/>
    </xf>
    <xf numFmtId="0" fontId="46" fillId="12" borderId="0" xfId="26" applyFont="1" applyFill="1" applyAlignment="1">
      <alignment horizontal="left" vertical="top" wrapText="1"/>
    </xf>
    <xf numFmtId="0" fontId="48" fillId="0" borderId="8" xfId="42" applyFont="1" applyBorder="1" applyAlignment="1">
      <alignment horizontal="right" vertical="top" wrapText="1"/>
    </xf>
    <xf numFmtId="0" fontId="48" fillId="0" borderId="8" xfId="42" applyFont="1" applyBorder="1" applyAlignment="1">
      <alignment horizontal="left" vertical="top" wrapText="1"/>
    </xf>
    <xf numFmtId="49" fontId="46" fillId="0" borderId="13" xfId="42" applyNumberFormat="1" applyFont="1" applyBorder="1" applyAlignment="1">
      <alignment horizontal="center"/>
    </xf>
    <xf numFmtId="0" fontId="43" fillId="0" borderId="0" xfId="42" applyFont="1" applyAlignment="1">
      <alignment horizontal="center"/>
    </xf>
    <xf numFmtId="168" fontId="46" fillId="0" borderId="13" xfId="43" applyNumberFormat="1" applyFont="1" applyFill="1" applyBorder="1" applyAlignment="1" applyProtection="1">
      <alignment horizontal="right"/>
    </xf>
    <xf numFmtId="49" fontId="46" fillId="0" borderId="0" xfId="42" applyNumberFormat="1" applyFont="1" applyAlignment="1">
      <alignment horizontal="center"/>
    </xf>
    <xf numFmtId="0" fontId="51" fillId="0" borderId="8" xfId="42" applyFont="1" applyBorder="1" applyAlignment="1">
      <alignment horizontal="left" vertical="top" wrapText="1"/>
    </xf>
    <xf numFmtId="0" fontId="53" fillId="0" borderId="8" xfId="42" applyFont="1" applyBorder="1" applyAlignment="1">
      <alignment horizontal="left" vertical="top" wrapText="1"/>
    </xf>
    <xf numFmtId="0" fontId="48" fillId="0" borderId="14" xfId="42" applyFont="1" applyBorder="1" applyAlignment="1">
      <alignment horizontal="right" vertical="top" wrapText="1"/>
    </xf>
    <xf numFmtId="0" fontId="48" fillId="0" borderId="9" xfId="42" applyFont="1" applyBorder="1" applyAlignment="1">
      <alignment horizontal="left" vertical="top" wrapText="1"/>
    </xf>
    <xf numFmtId="49" fontId="46" fillId="0" borderId="9" xfId="42" applyNumberFormat="1" applyFont="1" applyBorder="1" applyAlignment="1">
      <alignment horizontal="center"/>
    </xf>
    <xf numFmtId="0" fontId="43" fillId="0" borderId="9" xfId="42" applyFont="1" applyBorder="1" applyAlignment="1">
      <alignment horizontal="center"/>
    </xf>
    <xf numFmtId="4" fontId="46" fillId="0" borderId="9" xfId="43" applyNumberFormat="1" applyFont="1" applyBorder="1" applyAlignment="1" applyProtection="1">
      <alignment horizontal="center"/>
    </xf>
    <xf numFmtId="168" fontId="46" fillId="0" borderId="15" xfId="43" applyNumberFormat="1" applyFont="1" applyFill="1" applyBorder="1" applyAlignment="1" applyProtection="1">
      <alignment horizontal="right"/>
    </xf>
    <xf numFmtId="0" fontId="46" fillId="0" borderId="16" xfId="26" applyFont="1" applyBorder="1" applyAlignment="1">
      <alignment horizontal="right"/>
    </xf>
    <xf numFmtId="0" fontId="46" fillId="0" borderId="17" xfId="26" applyFont="1" applyBorder="1" applyAlignment="1">
      <alignment horizontal="right"/>
    </xf>
    <xf numFmtId="0" fontId="46" fillId="0" borderId="16" xfId="26" applyFont="1" applyBorder="1" applyAlignment="1">
      <alignment horizontal="center"/>
    </xf>
    <xf numFmtId="168" fontId="46" fillId="0" borderId="19" xfId="26" applyNumberFormat="1" applyFont="1" applyBorder="1" applyAlignment="1">
      <alignment horizontal="right"/>
    </xf>
    <xf numFmtId="0" fontId="46" fillId="0" borderId="20" xfId="26" applyFont="1" applyBorder="1" applyAlignment="1">
      <alignment horizontal="right"/>
    </xf>
    <xf numFmtId="0" fontId="46" fillId="0" borderId="21" xfId="26" applyFont="1" applyBorder="1" applyAlignment="1">
      <alignment vertical="top"/>
    </xf>
    <xf numFmtId="0" fontId="46" fillId="0" borderId="20" xfId="26" applyFont="1" applyBorder="1" applyAlignment="1">
      <alignment horizontal="center"/>
    </xf>
    <xf numFmtId="49" fontId="45" fillId="0" borderId="4" xfId="26" applyNumberFormat="1" applyFont="1" applyBorder="1" applyAlignment="1">
      <alignment horizontal="right" vertical="top"/>
    </xf>
    <xf numFmtId="0" fontId="45" fillId="0" borderId="6" xfId="26" applyFont="1" applyBorder="1" applyAlignment="1">
      <alignment vertical="top" wrapText="1"/>
    </xf>
    <xf numFmtId="1" fontId="45" fillId="0" borderId="4" xfId="26" applyNumberFormat="1" applyFont="1" applyBorder="1" applyAlignment="1">
      <alignment horizontal="center"/>
    </xf>
    <xf numFmtId="3" fontId="43" fillId="0" borderId="2" xfId="26" applyNumberFormat="1" applyFont="1" applyBorder="1" applyAlignment="1">
      <alignment horizontal="center"/>
    </xf>
    <xf numFmtId="168" fontId="45" fillId="0" borderId="7" xfId="26" applyNumberFormat="1" applyFont="1" applyBorder="1" applyAlignment="1">
      <alignment horizontal="right"/>
    </xf>
    <xf numFmtId="49" fontId="46" fillId="0" borderId="8" xfId="26" applyNumberFormat="1" applyFont="1" applyBorder="1" applyAlignment="1">
      <alignment horizontal="right" vertical="top"/>
    </xf>
    <xf numFmtId="0" fontId="46" fillId="0" borderId="24" xfId="26" applyFont="1" applyBorder="1" applyAlignment="1">
      <alignment vertical="top" wrapText="1"/>
    </xf>
    <xf numFmtId="168" fontId="46" fillId="0" borderId="13" xfId="26" applyNumberFormat="1" applyFont="1" applyBorder="1" applyAlignment="1">
      <alignment horizontal="right"/>
    </xf>
    <xf numFmtId="0" fontId="46" fillId="0" borderId="24" xfId="26" applyFont="1" applyBorder="1" applyAlignment="1">
      <alignment horizontal="left" vertical="top" wrapText="1"/>
    </xf>
    <xf numFmtId="49" fontId="46" fillId="0" borderId="8" xfId="26" applyNumberFormat="1" applyFont="1" applyBorder="1" applyAlignment="1">
      <alignment horizontal="center"/>
    </xf>
    <xf numFmtId="0" fontId="46" fillId="0" borderId="24" xfId="26" applyFont="1" applyBorder="1"/>
    <xf numFmtId="0" fontId="46" fillId="0" borderId="8" xfId="26" applyFont="1" applyBorder="1" applyAlignment="1">
      <alignment horizontal="right" vertical="top"/>
    </xf>
    <xf numFmtId="0" fontId="46" fillId="0" borderId="8" xfId="45" applyFont="1" applyBorder="1" applyAlignment="1">
      <alignment horizontal="right" vertical="top"/>
    </xf>
    <xf numFmtId="0" fontId="46" fillId="0" borderId="8" xfId="26" applyFont="1" applyBorder="1" applyAlignment="1">
      <alignment horizontal="left" vertical="top" wrapText="1"/>
    </xf>
    <xf numFmtId="0" fontId="46" fillId="0" borderId="13" xfId="26" applyFont="1" applyBorder="1" applyAlignment="1">
      <alignment horizontal="center"/>
    </xf>
    <xf numFmtId="0" fontId="43" fillId="0" borderId="0" xfId="45" applyFont="1" applyAlignment="1">
      <alignment horizontal="center"/>
    </xf>
    <xf numFmtId="168" fontId="42" fillId="0" borderId="0" xfId="45" applyNumberFormat="1" applyFont="1" applyAlignment="1">
      <alignment vertical="top" wrapText="1"/>
    </xf>
    <xf numFmtId="0" fontId="42" fillId="0" borderId="0" xfId="45" applyFont="1" applyAlignment="1">
      <alignment vertical="top" wrapText="1"/>
    </xf>
    <xf numFmtId="1" fontId="43" fillId="0" borderId="0" xfId="26" applyNumberFormat="1" applyFont="1" applyAlignment="1">
      <alignment horizontal="center"/>
    </xf>
    <xf numFmtId="1" fontId="46" fillId="0" borderId="8" xfId="26" applyNumberFormat="1" applyFont="1" applyBorder="1" applyAlignment="1">
      <alignment horizontal="right" vertical="top"/>
    </xf>
    <xf numFmtId="0" fontId="46" fillId="0" borderId="0" xfId="26" applyFont="1" applyAlignment="1">
      <alignment horizontal="left" vertical="top" wrapText="1"/>
    </xf>
    <xf numFmtId="0" fontId="46" fillId="0" borderId="0" xfId="26" applyFont="1" applyAlignment="1">
      <alignment vertical="top" wrapText="1"/>
    </xf>
    <xf numFmtId="1" fontId="46" fillId="0" borderId="8" xfId="26" applyNumberFormat="1" applyFont="1" applyBorder="1" applyAlignment="1">
      <alignment horizontal="center"/>
    </xf>
    <xf numFmtId="4" fontId="43" fillId="0" borderId="0" xfId="26" applyNumberFormat="1" applyFont="1" applyAlignment="1">
      <alignment horizontal="center"/>
    </xf>
    <xf numFmtId="0" fontId="43" fillId="0" borderId="0" xfId="40" applyFont="1" applyAlignment="1">
      <alignment horizontal="center" wrapText="1"/>
    </xf>
    <xf numFmtId="9" fontId="43" fillId="0" borderId="0" xfId="26" applyNumberFormat="1" applyFont="1" applyAlignment="1">
      <alignment horizontal="center"/>
    </xf>
    <xf numFmtId="0" fontId="46" fillId="0" borderId="16" xfId="26" applyFont="1" applyBorder="1" applyAlignment="1">
      <alignment horizontal="right" vertical="top"/>
    </xf>
    <xf numFmtId="0" fontId="46" fillId="0" borderId="17" xfId="26" applyFont="1" applyBorder="1" applyAlignment="1">
      <alignment vertical="top" wrapText="1"/>
    </xf>
    <xf numFmtId="0" fontId="46" fillId="0" borderId="20" xfId="26" applyFont="1" applyBorder="1" applyAlignment="1">
      <alignment horizontal="right" vertical="top"/>
    </xf>
    <xf numFmtId="168" fontId="45" fillId="0" borderId="23" xfId="26" applyNumberFormat="1" applyFont="1" applyBorder="1" applyAlignment="1">
      <alignment horizontal="right"/>
    </xf>
    <xf numFmtId="0" fontId="46" fillId="0" borderId="0" xfId="26" applyFont="1" applyAlignment="1">
      <alignment horizontal="right" vertical="top"/>
    </xf>
    <xf numFmtId="0" fontId="46" fillId="0" borderId="0" xfId="26" applyFont="1" applyAlignment="1">
      <alignment vertical="top"/>
    </xf>
    <xf numFmtId="0" fontId="42" fillId="0" borderId="8" xfId="26" applyFont="1" applyBorder="1" applyAlignment="1">
      <alignment horizontal="right"/>
    </xf>
    <xf numFmtId="0" fontId="58" fillId="0" borderId="0" xfId="26" applyFont="1" applyAlignment="1">
      <alignment vertical="top" wrapText="1"/>
    </xf>
    <xf numFmtId="0" fontId="42" fillId="0" borderId="8" xfId="26" applyFont="1" applyBorder="1" applyAlignment="1">
      <alignment horizontal="center"/>
    </xf>
    <xf numFmtId="168" fontId="42" fillId="0" borderId="13" xfId="39" applyNumberFormat="1" applyFont="1" applyFill="1" applyBorder="1" applyAlignment="1" applyProtection="1">
      <alignment horizontal="right"/>
    </xf>
    <xf numFmtId="0" fontId="42" fillId="0" borderId="8" xfId="26" applyFont="1" applyBorder="1" applyAlignment="1">
      <alignment horizontal="right" vertical="top" wrapText="1"/>
    </xf>
    <xf numFmtId="168" fontId="42" fillId="0" borderId="13" xfId="26" applyNumberFormat="1" applyFont="1" applyBorder="1" applyAlignment="1">
      <alignment horizontal="right"/>
    </xf>
    <xf numFmtId="0" fontId="45" fillId="0" borderId="24" xfId="26" applyFont="1" applyBorder="1" applyAlignment="1">
      <alignment vertical="top" wrapText="1"/>
    </xf>
    <xf numFmtId="0" fontId="42" fillId="0" borderId="8" xfId="26" applyFont="1" applyBorder="1" applyAlignment="1">
      <alignment horizontal="right" vertical="top"/>
    </xf>
    <xf numFmtId="0" fontId="42" fillId="0" borderId="24" xfId="26" applyFont="1" applyBorder="1" applyAlignment="1">
      <alignment vertical="top" wrapText="1"/>
    </xf>
    <xf numFmtId="0" fontId="46" fillId="0" borderId="14" xfId="26" applyFont="1" applyBorder="1" applyAlignment="1">
      <alignment horizontal="justify" vertical="top" wrapText="1"/>
    </xf>
    <xf numFmtId="0" fontId="42" fillId="0" borderId="9" xfId="26" applyFont="1" applyBorder="1" applyAlignment="1">
      <alignment horizontal="center"/>
    </xf>
    <xf numFmtId="3" fontId="43" fillId="0" borderId="3" xfId="26" applyNumberFormat="1" applyFont="1" applyBorder="1" applyAlignment="1">
      <alignment horizontal="center"/>
    </xf>
    <xf numFmtId="168" fontId="42" fillId="0" borderId="15" xfId="26" applyNumberFormat="1" applyFont="1" applyBorder="1" applyAlignment="1">
      <alignment horizontal="right"/>
    </xf>
    <xf numFmtId="0" fontId="42" fillId="0" borderId="24" xfId="26" applyFont="1" applyBorder="1"/>
    <xf numFmtId="0" fontId="42" fillId="0" borderId="24" xfId="26" applyFont="1" applyBorder="1" applyAlignment="1">
      <alignment vertical="top"/>
    </xf>
    <xf numFmtId="0" fontId="42" fillId="0" borderId="25" xfId="26" applyFont="1" applyBorder="1" applyAlignment="1">
      <alignment horizontal="right"/>
    </xf>
    <xf numFmtId="0" fontId="42" fillId="0" borderId="26" xfId="26" applyFont="1" applyBorder="1"/>
    <xf numFmtId="0" fontId="42" fillId="0" borderId="25" xfId="26" applyFont="1" applyBorder="1" applyAlignment="1">
      <alignment horizontal="center"/>
    </xf>
    <xf numFmtId="0" fontId="44" fillId="0" borderId="5" xfId="26" applyFont="1" applyBorder="1" applyAlignment="1">
      <alignment horizontal="center"/>
    </xf>
    <xf numFmtId="168" fontId="42" fillId="0" borderId="27" xfId="39" applyNumberFormat="1" applyFont="1" applyFill="1" applyBorder="1" applyAlignment="1" applyProtection="1">
      <alignment horizontal="right"/>
    </xf>
    <xf numFmtId="1" fontId="46" fillId="0" borderId="28" xfId="26" applyNumberFormat="1" applyFont="1" applyBorder="1" applyAlignment="1">
      <alignment horizontal="right"/>
    </xf>
    <xf numFmtId="0" fontId="46" fillId="0" borderId="29" xfId="26" applyFont="1" applyBorder="1" applyAlignment="1">
      <alignment vertical="top" wrapText="1"/>
    </xf>
    <xf numFmtId="0" fontId="46" fillId="0" borderId="28" xfId="26" applyFont="1" applyBorder="1" applyAlignment="1">
      <alignment horizontal="center"/>
    </xf>
    <xf numFmtId="0" fontId="43" fillId="0" borderId="30" xfId="26" applyFont="1" applyBorder="1" applyAlignment="1">
      <alignment horizontal="center"/>
    </xf>
    <xf numFmtId="168" fontId="46" fillId="0" borderId="28" xfId="26" applyNumberFormat="1" applyFont="1" applyBorder="1" applyAlignment="1">
      <alignment horizontal="center"/>
    </xf>
    <xf numFmtId="168" fontId="45" fillId="0" borderId="31" xfId="26" applyNumberFormat="1" applyFont="1" applyBorder="1" applyAlignment="1">
      <alignment horizontal="right"/>
    </xf>
    <xf numFmtId="1" fontId="46" fillId="0" borderId="0" xfId="26" applyNumberFormat="1" applyFont="1" applyAlignment="1">
      <alignment horizontal="right"/>
    </xf>
    <xf numFmtId="49" fontId="45" fillId="0" borderId="9" xfId="26" applyNumberFormat="1" applyFont="1" applyBorder="1" applyAlignment="1">
      <alignment horizontal="right" vertical="top"/>
    </xf>
    <xf numFmtId="0" fontId="45" fillId="0" borderId="14" xfId="26" applyFont="1" applyBorder="1" applyAlignment="1">
      <alignment vertical="top" wrapText="1"/>
    </xf>
    <xf numFmtId="1" fontId="45" fillId="0" borderId="9" xfId="26" applyNumberFormat="1" applyFont="1" applyBorder="1" applyAlignment="1">
      <alignment horizontal="center"/>
    </xf>
    <xf numFmtId="168" fontId="45" fillId="0" borderId="15" xfId="26" applyNumberFormat="1" applyFont="1" applyBorder="1" applyAlignment="1">
      <alignment horizontal="right"/>
    </xf>
    <xf numFmtId="168" fontId="46" fillId="0" borderId="13" xfId="44" applyNumberFormat="1" applyFont="1" applyFill="1" applyBorder="1" applyAlignment="1" applyProtection="1">
      <alignment horizontal="right"/>
    </xf>
    <xf numFmtId="0" fontId="48" fillId="0" borderId="0" xfId="26" applyFont="1" applyAlignment="1">
      <alignment vertical="top" wrapText="1"/>
    </xf>
    <xf numFmtId="0" fontId="45" fillId="0" borderId="24" xfId="26" applyFont="1" applyBorder="1" applyAlignment="1">
      <alignment horizontal="left" wrapText="1"/>
    </xf>
    <xf numFmtId="0" fontId="46" fillId="0" borderId="24" xfId="26" applyFont="1" applyBorder="1" applyAlignment="1">
      <alignment horizontal="left" wrapText="1"/>
    </xf>
    <xf numFmtId="0" fontId="46" fillId="0" borderId="9" xfId="26" applyFont="1" applyBorder="1" applyAlignment="1">
      <alignment horizontal="left" wrapText="1"/>
    </xf>
    <xf numFmtId="0" fontId="46" fillId="0" borderId="25" xfId="26" applyFont="1" applyBorder="1" applyAlignment="1">
      <alignment horizontal="right" vertical="top"/>
    </xf>
    <xf numFmtId="0" fontId="46" fillId="0" borderId="26" xfId="26" applyFont="1" applyBorder="1" applyAlignment="1">
      <alignment vertical="top"/>
    </xf>
    <xf numFmtId="0" fontId="46" fillId="0" borderId="25" xfId="26" applyFont="1" applyBorder="1" applyAlignment="1">
      <alignment horizontal="center"/>
    </xf>
    <xf numFmtId="168" fontId="46" fillId="0" borderId="27" xfId="44" applyNumberFormat="1" applyFont="1" applyFill="1" applyBorder="1" applyAlignment="1" applyProtection="1">
      <alignment horizontal="right"/>
    </xf>
    <xf numFmtId="0" fontId="46" fillId="0" borderId="28" xfId="26" applyFont="1" applyBorder="1" applyAlignment="1">
      <alignment horizontal="right"/>
    </xf>
    <xf numFmtId="0" fontId="46" fillId="0" borderId="29" xfId="26" applyFont="1" applyBorder="1" applyAlignment="1">
      <alignment wrapText="1"/>
    </xf>
    <xf numFmtId="0" fontId="46" fillId="0" borderId="28" xfId="26" applyFont="1" applyBorder="1" applyAlignment="1">
      <alignment horizontal="center" wrapText="1"/>
    </xf>
    <xf numFmtId="0" fontId="43" fillId="0" borderId="30" xfId="26" applyFont="1" applyBorder="1" applyAlignment="1">
      <alignment horizontal="center" wrapText="1"/>
    </xf>
    <xf numFmtId="0" fontId="46" fillId="0" borderId="8" xfId="26" applyFont="1" applyBorder="1" applyAlignment="1">
      <alignment horizontal="right" vertical="top" wrapText="1"/>
    </xf>
    <xf numFmtId="0" fontId="45" fillId="0" borderId="24" xfId="26" applyFont="1" applyBorder="1" applyAlignment="1">
      <alignment horizontal="justify" vertical="top" wrapText="1"/>
    </xf>
    <xf numFmtId="0" fontId="46" fillId="0" borderId="8" xfId="26" applyFont="1" applyBorder="1" applyAlignment="1">
      <alignment horizontal="center" wrapText="1"/>
    </xf>
    <xf numFmtId="168" fontId="46" fillId="0" borderId="8" xfId="39" applyNumberFormat="1" applyFont="1" applyBorder="1" applyAlignment="1" applyProtection="1">
      <alignment horizontal="center"/>
    </xf>
    <xf numFmtId="0" fontId="46" fillId="0" borderId="24" xfId="26" applyFont="1" applyBorder="1" applyAlignment="1">
      <alignment horizontal="justify" vertical="top" wrapText="1"/>
    </xf>
    <xf numFmtId="0" fontId="46" fillId="0" borderId="0" xfId="26" applyFont="1" applyAlignment="1">
      <alignment horizontal="justify" vertical="top" wrapText="1"/>
    </xf>
    <xf numFmtId="0" fontId="45" fillId="0" borderId="24" xfId="26" applyFont="1" applyBorder="1" applyAlignment="1">
      <alignment horizontal="left" vertical="top" wrapText="1"/>
    </xf>
    <xf numFmtId="168" fontId="46" fillId="0" borderId="25" xfId="39" applyNumberFormat="1" applyFont="1" applyFill="1" applyBorder="1" applyAlignment="1" applyProtection="1">
      <alignment horizontal="right"/>
    </xf>
    <xf numFmtId="0" fontId="43" fillId="0" borderId="0" xfId="26" applyFont="1" applyAlignment="1">
      <alignment horizontal="center" wrapText="1"/>
    </xf>
    <xf numFmtId="0" fontId="45" fillId="0" borderId="0" xfId="26" applyFont="1" applyAlignment="1">
      <alignment horizontal="center"/>
    </xf>
    <xf numFmtId="0" fontId="45" fillId="0" borderId="8" xfId="26" applyFont="1" applyBorder="1" applyAlignment="1">
      <alignment horizontal="right"/>
    </xf>
    <xf numFmtId="0" fontId="45" fillId="0" borderId="24" xfId="26" applyFont="1" applyBorder="1" applyAlignment="1">
      <alignment horizontal="left"/>
    </xf>
    <xf numFmtId="0" fontId="46" fillId="0" borderId="24" xfId="26" applyFont="1" applyBorder="1" applyAlignment="1">
      <alignment wrapText="1"/>
    </xf>
    <xf numFmtId="3" fontId="43" fillId="0" borderId="0" xfId="26" applyNumberFormat="1" applyFont="1" applyAlignment="1">
      <alignment horizontal="center" wrapText="1"/>
    </xf>
    <xf numFmtId="0" fontId="46" fillId="0" borderId="24" xfId="45" applyFont="1" applyBorder="1" applyAlignment="1">
      <alignment horizontal="left" vertical="top" wrapText="1"/>
    </xf>
    <xf numFmtId="0" fontId="46" fillId="0" borderId="32" xfId="26" applyFont="1" applyBorder="1" applyAlignment="1">
      <alignment horizontal="right" vertical="top" wrapText="1"/>
    </xf>
    <xf numFmtId="0" fontId="46" fillId="0" borderId="33" xfId="26" applyFont="1" applyBorder="1" applyAlignment="1">
      <alignment horizontal="left" vertical="top" wrapText="1"/>
    </xf>
    <xf numFmtId="0" fontId="46" fillId="0" borderId="32" xfId="26" applyFont="1" applyBorder="1" applyAlignment="1">
      <alignment horizontal="center" wrapText="1"/>
    </xf>
    <xf numFmtId="1" fontId="43" fillId="0" borderId="34" xfId="26" applyNumberFormat="1" applyFont="1" applyBorder="1" applyAlignment="1">
      <alignment horizontal="center" wrapText="1"/>
    </xf>
    <xf numFmtId="168" fontId="46" fillId="0" borderId="35" xfId="26" applyNumberFormat="1" applyFont="1" applyBorder="1" applyAlignment="1">
      <alignment horizontal="right" wrapText="1"/>
    </xf>
    <xf numFmtId="168" fontId="46" fillId="0" borderId="13" xfId="26" applyNumberFormat="1" applyFont="1" applyBorder="1" applyAlignment="1">
      <alignment horizontal="right" wrapText="1"/>
    </xf>
    <xf numFmtId="49" fontId="46" fillId="0" borderId="0" xfId="40" applyNumberFormat="1" applyFont="1" applyAlignment="1">
      <alignment horizontal="left" wrapText="1"/>
    </xf>
    <xf numFmtId="49" fontId="46" fillId="0" borderId="0" xfId="47" applyNumberFormat="1" applyFont="1" applyAlignment="1">
      <alignment horizontal="left" vertical="top" wrapText="1"/>
    </xf>
    <xf numFmtId="168" fontId="46" fillId="0" borderId="13" xfId="39" applyNumberFormat="1" applyFont="1" applyBorder="1" applyAlignment="1" applyProtection="1">
      <alignment horizontal="right"/>
    </xf>
    <xf numFmtId="9" fontId="46" fillId="0" borderId="8" xfId="26" applyNumberFormat="1" applyFont="1" applyBorder="1" applyAlignment="1">
      <alignment horizontal="center" wrapText="1"/>
    </xf>
    <xf numFmtId="0" fontId="46" fillId="0" borderId="17" xfId="26" applyFont="1" applyBorder="1" applyAlignment="1">
      <alignment wrapText="1"/>
    </xf>
    <xf numFmtId="0" fontId="46" fillId="0" borderId="16" xfId="26" applyFont="1" applyBorder="1" applyAlignment="1">
      <alignment horizontal="center" wrapText="1"/>
    </xf>
    <xf numFmtId="0" fontId="43" fillId="0" borderId="18" xfId="26" applyFont="1" applyBorder="1" applyAlignment="1">
      <alignment horizontal="center" wrapText="1"/>
    </xf>
    <xf numFmtId="168" fontId="46" fillId="0" borderId="19" xfId="26" applyNumberFormat="1" applyFont="1" applyBorder="1" applyAlignment="1">
      <alignment horizontal="right" wrapText="1"/>
    </xf>
    <xf numFmtId="0" fontId="46" fillId="0" borderId="21" xfId="26" applyFont="1" applyBorder="1" applyAlignment="1">
      <alignment wrapText="1"/>
    </xf>
    <xf numFmtId="0" fontId="46" fillId="0" borderId="20" xfId="26" applyFont="1" applyBorder="1" applyAlignment="1">
      <alignment horizontal="center" wrapText="1"/>
    </xf>
    <xf numFmtId="0" fontId="43" fillId="0" borderId="22" xfId="26" applyFont="1" applyBorder="1" applyAlignment="1">
      <alignment horizontal="center" wrapText="1"/>
    </xf>
    <xf numFmtId="168" fontId="46" fillId="0" borderId="0" xfId="26" applyNumberFormat="1" applyFont="1" applyAlignment="1">
      <alignment horizontal="right" wrapText="1"/>
    </xf>
    <xf numFmtId="174" fontId="43" fillId="0" borderId="0" xfId="39" applyNumberFormat="1" applyFont="1" applyBorder="1" applyAlignment="1" applyProtection="1">
      <alignment horizontal="center"/>
    </xf>
    <xf numFmtId="0" fontId="59" fillId="0" borderId="0" xfId="26" applyFont="1" applyAlignment="1">
      <alignment vertical="top" wrapText="1"/>
    </xf>
    <xf numFmtId="0" fontId="46" fillId="0" borderId="28" xfId="26" applyFont="1" applyBorder="1" applyAlignment="1">
      <alignment horizontal="right" vertical="top"/>
    </xf>
    <xf numFmtId="49" fontId="46" fillId="14" borderId="4" xfId="26" applyNumberFormat="1" applyFont="1" applyFill="1" applyBorder="1" applyAlignment="1">
      <alignment horizontal="right" vertical="center"/>
    </xf>
    <xf numFmtId="0" fontId="46" fillId="14" borderId="7" xfId="26" applyFont="1" applyFill="1" applyBorder="1" applyAlignment="1">
      <alignment horizontal="left" vertical="center"/>
    </xf>
    <xf numFmtId="0" fontId="46" fillId="14" borderId="4" xfId="26" applyFont="1" applyFill="1" applyBorder="1" applyAlignment="1">
      <alignment horizontal="left" vertical="center"/>
    </xf>
    <xf numFmtId="0" fontId="43" fillId="14" borderId="4" xfId="26" applyFont="1" applyFill="1" applyBorder="1" applyAlignment="1">
      <alignment horizontal="center" vertical="center"/>
    </xf>
    <xf numFmtId="0" fontId="46" fillId="14" borderId="10" xfId="26" applyFont="1" applyFill="1" applyBorder="1" applyAlignment="1">
      <alignment horizontal="center" vertical="center"/>
    </xf>
    <xf numFmtId="0" fontId="2" fillId="0" borderId="24" xfId="26" applyFont="1" applyBorder="1" applyAlignment="1">
      <alignment horizontal="left" vertical="top" wrapText="1"/>
    </xf>
    <xf numFmtId="0" fontId="61" fillId="0" borderId="24" xfId="26" applyFont="1" applyBorder="1" applyAlignment="1">
      <alignment horizontal="left" vertical="top" wrapText="1"/>
    </xf>
    <xf numFmtId="0" fontId="46" fillId="0" borderId="21" xfId="26" applyFont="1" applyBorder="1" applyAlignment="1">
      <alignment vertical="top" wrapText="1"/>
    </xf>
    <xf numFmtId="168" fontId="45" fillId="0" borderId="0" xfId="44" applyNumberFormat="1" applyFont="1" applyFill="1" applyBorder="1" applyAlignment="1" applyProtection="1">
      <alignment horizontal="right"/>
    </xf>
    <xf numFmtId="0" fontId="63" fillId="0" borderId="0" xfId="39" applyNumberFormat="1" applyFont="1" applyFill="1" applyAlignment="1" applyProtection="1">
      <alignment horizontal="center"/>
    </xf>
    <xf numFmtId="174" fontId="64" fillId="0" borderId="0" xfId="39" applyNumberFormat="1" applyFont="1" applyFill="1" applyAlignment="1" applyProtection="1">
      <alignment horizontal="center"/>
    </xf>
    <xf numFmtId="49" fontId="46" fillId="14" borderId="4" xfId="26" applyNumberFormat="1" applyFont="1" applyFill="1" applyBorder="1" applyAlignment="1">
      <alignment horizontal="right" vertical="top"/>
    </xf>
    <xf numFmtId="0" fontId="46" fillId="14" borderId="7" xfId="26" applyFont="1" applyFill="1" applyBorder="1" applyAlignment="1">
      <alignment horizontal="left" vertical="top"/>
    </xf>
    <xf numFmtId="0" fontId="46" fillId="14" borderId="4" xfId="26" applyFont="1" applyFill="1" applyBorder="1" applyAlignment="1">
      <alignment horizontal="left"/>
    </xf>
    <xf numFmtId="0" fontId="43" fillId="14" borderId="4" xfId="26" applyFont="1" applyFill="1" applyBorder="1" applyAlignment="1">
      <alignment horizontal="center"/>
    </xf>
    <xf numFmtId="0" fontId="46" fillId="14" borderId="10" xfId="26" applyFont="1" applyFill="1" applyBorder="1" applyAlignment="1">
      <alignment horizontal="right" vertical="center"/>
    </xf>
    <xf numFmtId="1" fontId="46" fillId="0" borderId="0" xfId="26" applyNumberFormat="1" applyFont="1" applyAlignment="1">
      <alignment horizontal="right" vertical="top"/>
    </xf>
    <xf numFmtId="0" fontId="42" fillId="0" borderId="0" xfId="26" applyFont="1" applyAlignment="1">
      <alignment horizontal="left" vertical="top" wrapText="1"/>
    </xf>
    <xf numFmtId="168" fontId="46" fillId="0" borderId="0" xfId="44" applyNumberFormat="1" applyFont="1" applyFill="1" applyBorder="1" applyAlignment="1" applyProtection="1">
      <alignment horizontal="right"/>
    </xf>
    <xf numFmtId="49" fontId="46" fillId="14" borderId="4" xfId="26" applyNumberFormat="1" applyFont="1" applyFill="1" applyBorder="1" applyAlignment="1">
      <alignment horizontal="center" vertical="top"/>
    </xf>
    <xf numFmtId="0" fontId="65" fillId="14" borderId="4" xfId="26" applyFont="1" applyFill="1" applyBorder="1" applyAlignment="1">
      <alignment horizontal="center"/>
    </xf>
    <xf numFmtId="0" fontId="65" fillId="0" borderId="0" xfId="26" applyFont="1" applyAlignment="1">
      <alignment horizontal="center"/>
    </xf>
    <xf numFmtId="49" fontId="46" fillId="0" borderId="8" xfId="26" applyNumberFormat="1" applyFont="1" applyBorder="1" applyAlignment="1">
      <alignment horizontal="right" vertical="center"/>
    </xf>
    <xf numFmtId="0" fontId="46" fillId="0" borderId="0" xfId="26" applyFont="1" applyAlignment="1">
      <alignment horizontal="left" vertical="center"/>
    </xf>
    <xf numFmtId="0" fontId="46" fillId="0" borderId="8" xfId="26" applyFont="1" applyBorder="1" applyAlignment="1">
      <alignment horizontal="left" vertical="center"/>
    </xf>
    <xf numFmtId="0" fontId="43" fillId="0" borderId="0" xfId="26" applyFont="1" applyAlignment="1">
      <alignment horizontal="center" vertical="center"/>
    </xf>
    <xf numFmtId="0" fontId="46" fillId="0" borderId="13" xfId="26" applyFont="1" applyBorder="1" applyAlignment="1">
      <alignment horizontal="center" vertical="center"/>
    </xf>
    <xf numFmtId="0" fontId="46" fillId="0" borderId="8" xfId="26" quotePrefix="1" applyFont="1" applyBorder="1" applyAlignment="1">
      <alignment horizontal="right" vertical="top" wrapText="1"/>
    </xf>
    <xf numFmtId="0" fontId="46" fillId="0" borderId="24" xfId="26" quotePrefix="1" applyFont="1" applyBorder="1" applyAlignment="1">
      <alignment vertical="top" wrapText="1"/>
    </xf>
    <xf numFmtId="0" fontId="66" fillId="0" borderId="0" xfId="26" applyFont="1"/>
    <xf numFmtId="2" fontId="66" fillId="0" borderId="0" xfId="26" applyNumberFormat="1" applyFont="1"/>
    <xf numFmtId="3" fontId="48" fillId="0" borderId="0" xfId="26" applyNumberFormat="1" applyFont="1"/>
    <xf numFmtId="3" fontId="46" fillId="0" borderId="0" xfId="26" applyNumberFormat="1" applyFont="1"/>
    <xf numFmtId="2" fontId="46" fillId="0" borderId="0" xfId="26" applyNumberFormat="1" applyFont="1" applyAlignment="1">
      <alignment horizontal="right"/>
    </xf>
    <xf numFmtId="0" fontId="46" fillId="0" borderId="25" xfId="26" applyFont="1" applyBorder="1" applyAlignment="1">
      <alignment horizontal="right" vertical="top" wrapText="1"/>
    </xf>
    <xf numFmtId="0" fontId="46" fillId="0" borderId="26" xfId="26" applyFont="1" applyBorder="1" applyAlignment="1">
      <alignment vertical="top" wrapText="1"/>
    </xf>
    <xf numFmtId="3" fontId="43" fillId="0" borderId="5" xfId="26" applyNumberFormat="1" applyFont="1" applyBorder="1" applyAlignment="1">
      <alignment horizontal="center"/>
    </xf>
    <xf numFmtId="168" fontId="46" fillId="0" borderId="25" xfId="26" applyNumberFormat="1" applyFont="1" applyBorder="1" applyAlignment="1">
      <alignment horizontal="center"/>
    </xf>
    <xf numFmtId="168" fontId="46" fillId="0" borderId="27" xfId="26" applyNumberFormat="1" applyFont="1" applyBorder="1" applyAlignment="1">
      <alignment horizontal="right"/>
    </xf>
    <xf numFmtId="0" fontId="46" fillId="0" borderId="28" xfId="26" applyFont="1" applyBorder="1" applyAlignment="1">
      <alignment horizontal="right" vertical="top" wrapText="1"/>
    </xf>
    <xf numFmtId="3" fontId="43" fillId="0" borderId="30" xfId="26" applyNumberFormat="1" applyFont="1" applyBorder="1" applyAlignment="1">
      <alignment horizontal="center"/>
    </xf>
    <xf numFmtId="0" fontId="22" fillId="0" borderId="0" xfId="0" applyFont="1"/>
    <xf numFmtId="3" fontId="31" fillId="0" borderId="0" xfId="0" applyNumberFormat="1" applyFont="1" applyAlignment="1">
      <alignment horizontal="center" vertical="top"/>
    </xf>
    <xf numFmtId="0" fontId="15" fillId="0" borderId="0" xfId="0" applyFont="1" applyAlignment="1">
      <alignment vertical="top" wrapText="1"/>
    </xf>
    <xf numFmtId="4" fontId="15" fillId="0" borderId="0" xfId="0" applyNumberFormat="1" applyFont="1" applyAlignment="1">
      <alignment horizontal="center"/>
    </xf>
    <xf numFmtId="0" fontId="0" fillId="0" borderId="0" xfId="0" applyAlignment="1">
      <alignment vertical="top" wrapText="1"/>
    </xf>
    <xf numFmtId="0" fontId="33" fillId="0" borderId="0" xfId="0" applyFont="1" applyAlignment="1">
      <alignment vertical="top" wrapText="1"/>
    </xf>
    <xf numFmtId="4" fontId="11" fillId="0" borderId="0" xfId="0" applyNumberFormat="1" applyFont="1" applyAlignment="1">
      <alignment horizontal="center"/>
    </xf>
    <xf numFmtId="4" fontId="11" fillId="0" borderId="0" xfId="0" applyNumberFormat="1" applyFont="1"/>
    <xf numFmtId="166" fontId="22" fillId="0" borderId="0" xfId="0" applyNumberFormat="1" applyFont="1"/>
    <xf numFmtId="0" fontId="6" fillId="3" borderId="4" xfId="0" applyFont="1" applyFill="1" applyBorder="1" applyAlignment="1">
      <alignment horizontal="center"/>
    </xf>
    <xf numFmtId="4" fontId="6" fillId="3" borderId="4" xfId="0" applyNumberFormat="1" applyFont="1" applyFill="1" applyBorder="1" applyAlignment="1">
      <alignment horizontal="center"/>
    </xf>
    <xf numFmtId="0" fontId="5" fillId="2" borderId="2" xfId="0" applyFont="1" applyFill="1" applyBorder="1"/>
    <xf numFmtId="0" fontId="6" fillId="2" borderId="2" xfId="0" applyFont="1" applyFill="1" applyBorder="1"/>
    <xf numFmtId="4" fontId="6" fillId="2" borderId="2" xfId="0" applyNumberFormat="1" applyFont="1" applyFill="1" applyBorder="1"/>
    <xf numFmtId="0" fontId="6" fillId="0" borderId="3" xfId="0" applyFont="1" applyBorder="1" applyAlignment="1">
      <alignment horizontal="justify" vertical="top" wrapText="1"/>
    </xf>
    <xf numFmtId="0" fontId="5" fillId="0" borderId="3" xfId="0" applyFont="1" applyBorder="1"/>
    <xf numFmtId="0" fontId="6" fillId="0" borderId="0" xfId="0" applyFont="1" applyAlignment="1">
      <alignment horizontal="justify" vertical="top" wrapText="1"/>
    </xf>
    <xf numFmtId="0" fontId="12" fillId="0" borderId="0" xfId="0" applyFont="1"/>
    <xf numFmtId="0" fontId="6" fillId="0" borderId="3" xfId="0" applyFont="1" applyBorder="1" applyAlignment="1">
      <alignment horizontal="justify" wrapText="1"/>
    </xf>
    <xf numFmtId="0" fontId="6" fillId="0" borderId="0" xfId="0" applyFont="1" applyAlignment="1">
      <alignment horizontal="justify" wrapText="1"/>
    </xf>
    <xf numFmtId="0" fontId="14" fillId="0" borderId="0" xfId="0" applyFont="1" applyAlignment="1">
      <alignment vertical="top" wrapText="1"/>
    </xf>
    <xf numFmtId="0" fontId="14" fillId="0" borderId="0" xfId="0" applyFont="1" applyAlignment="1">
      <alignment horizontal="justify" vertical="top" wrapText="1"/>
    </xf>
    <xf numFmtId="0" fontId="14" fillId="0" borderId="0" xfId="0" applyFont="1"/>
    <xf numFmtId="0" fontId="13" fillId="0" borderId="0" xfId="0" applyFont="1"/>
    <xf numFmtId="0" fontId="6" fillId="4" borderId="2" xfId="0" applyFont="1" applyFill="1" applyBorder="1" applyAlignment="1">
      <alignment vertical="center"/>
    </xf>
    <xf numFmtId="0" fontId="5" fillId="4" borderId="2" xfId="0" applyFont="1" applyFill="1" applyBorder="1" applyAlignment="1">
      <alignment vertical="center"/>
    </xf>
    <xf numFmtId="0" fontId="7" fillId="0" borderId="0" xfId="0" applyFont="1" applyAlignment="1">
      <alignment vertical="center"/>
    </xf>
    <xf numFmtId="0" fontId="15" fillId="0" borderId="0" xfId="0" applyFont="1"/>
    <xf numFmtId="0" fontId="101" fillId="0" borderId="0" xfId="72" applyFont="1" applyAlignment="1">
      <alignment vertical="top"/>
    </xf>
    <xf numFmtId="0" fontId="105" fillId="0" borderId="0" xfId="72" applyFont="1" applyAlignment="1">
      <alignment vertical="top"/>
    </xf>
    <xf numFmtId="0" fontId="105" fillId="0" borderId="0" xfId="72" applyFont="1" applyAlignment="1">
      <alignment horizontal="left" vertical="top" indent="1"/>
    </xf>
    <xf numFmtId="4" fontId="99" fillId="0" borderId="0" xfId="73" applyNumberFormat="1" applyFont="1" applyAlignment="1">
      <alignment vertical="top"/>
    </xf>
    <xf numFmtId="0" fontId="100" fillId="0" borderId="0" xfId="73" applyFont="1" applyAlignment="1">
      <alignment horizontal="left" vertical="top"/>
    </xf>
    <xf numFmtId="4" fontId="101" fillId="0" borderId="0" xfId="73" applyNumberFormat="1" applyFont="1" applyAlignment="1">
      <alignment horizontal="right" vertical="top"/>
    </xf>
    <xf numFmtId="4" fontId="102" fillId="0" borderId="0" xfId="72" applyNumberFormat="1" applyFont="1" applyAlignment="1">
      <alignment vertical="top"/>
    </xf>
    <xf numFmtId="4" fontId="103" fillId="0" borderId="0" xfId="72" applyNumberFormat="1" applyFont="1" applyAlignment="1">
      <alignment horizontal="right" vertical="top"/>
    </xf>
    <xf numFmtId="4" fontId="104" fillId="0" borderId="0" xfId="72" applyNumberFormat="1" applyFont="1" applyAlignment="1">
      <alignment vertical="top"/>
    </xf>
    <xf numFmtId="0" fontId="104" fillId="0" borderId="0" xfId="72" applyFont="1" applyAlignment="1">
      <alignment vertical="top"/>
    </xf>
    <xf numFmtId="0" fontId="99" fillId="0" borderId="0" xfId="72" applyFont="1" applyAlignment="1">
      <alignment vertical="top"/>
    </xf>
    <xf numFmtId="0" fontId="101" fillId="0" borderId="40" xfId="73" applyFont="1" applyBorder="1" applyAlignment="1">
      <alignment vertical="center"/>
    </xf>
    <xf numFmtId="0" fontId="101" fillId="0" borderId="40" xfId="73" applyFont="1" applyBorder="1" applyAlignment="1">
      <alignment vertical="center" wrapText="1"/>
    </xf>
    <xf numFmtId="0" fontId="101" fillId="0" borderId="40" xfId="73" applyFont="1" applyBorder="1" applyAlignment="1">
      <alignment horizontal="left" vertical="center" indent="1"/>
    </xf>
    <xf numFmtId="4" fontId="101" fillId="0" borderId="40" xfId="73" applyNumberFormat="1" applyFont="1" applyBorder="1" applyAlignment="1">
      <alignment horizontal="right" vertical="center"/>
    </xf>
    <xf numFmtId="4" fontId="106" fillId="0" borderId="0" xfId="72" applyNumberFormat="1" applyFont="1" applyAlignment="1">
      <alignment vertical="top"/>
    </xf>
    <xf numFmtId="4" fontId="107" fillId="0" borderId="0" xfId="72" applyNumberFormat="1" applyFont="1" applyAlignment="1">
      <alignment vertical="top"/>
    </xf>
    <xf numFmtId="0" fontId="107" fillId="0" borderId="0" xfId="72" applyFont="1" applyAlignment="1">
      <alignment vertical="top"/>
    </xf>
    <xf numFmtId="0" fontId="107" fillId="0" borderId="0" xfId="72" applyFont="1" applyAlignment="1">
      <alignment vertical="center"/>
    </xf>
    <xf numFmtId="0" fontId="99" fillId="0" borderId="0" xfId="72" applyFont="1" applyAlignment="1">
      <alignment vertical="center"/>
    </xf>
    <xf numFmtId="0" fontId="101" fillId="0" borderId="0" xfId="72" applyFont="1" applyAlignment="1">
      <alignment vertical="center"/>
    </xf>
    <xf numFmtId="0" fontId="101" fillId="4" borderId="41" xfId="73" applyFont="1" applyFill="1" applyBorder="1" applyAlignment="1">
      <alignment horizontal="left" vertical="top"/>
    </xf>
    <xf numFmtId="0" fontId="101" fillId="4" borderId="42" xfId="73" applyFont="1" applyFill="1" applyBorder="1" applyAlignment="1">
      <alignment horizontal="center" vertical="top"/>
    </xf>
    <xf numFmtId="0" fontId="101" fillId="4" borderId="42" xfId="73" applyFont="1" applyFill="1" applyBorder="1" applyAlignment="1">
      <alignment vertical="top" wrapText="1"/>
    </xf>
    <xf numFmtId="0" fontId="99" fillId="4" borderId="42" xfId="73" applyFont="1" applyFill="1" applyBorder="1" applyAlignment="1">
      <alignment horizontal="left" vertical="top" indent="1"/>
    </xf>
    <xf numFmtId="4" fontId="99" fillId="4" borderId="42" xfId="73" applyNumberFormat="1" applyFont="1" applyFill="1" applyBorder="1" applyAlignment="1">
      <alignment vertical="top"/>
    </xf>
    <xf numFmtId="4" fontId="99" fillId="4" borderId="43" xfId="73" applyNumberFormat="1" applyFont="1" applyFill="1" applyBorder="1" applyAlignment="1">
      <alignment vertical="top"/>
    </xf>
    <xf numFmtId="4" fontId="103" fillId="4" borderId="0" xfId="72" applyNumberFormat="1" applyFont="1" applyFill="1" applyAlignment="1">
      <alignment vertical="top"/>
    </xf>
    <xf numFmtId="4" fontId="104" fillId="4" borderId="0" xfId="72" applyNumberFormat="1" applyFont="1" applyFill="1" applyAlignment="1">
      <alignment vertical="top"/>
    </xf>
    <xf numFmtId="0" fontId="104" fillId="4" borderId="0" xfId="72" applyFont="1" applyFill="1" applyAlignment="1">
      <alignment vertical="top"/>
    </xf>
    <xf numFmtId="0" fontId="99" fillId="4" borderId="0" xfId="72" applyFont="1" applyFill="1" applyAlignment="1">
      <alignment vertical="top"/>
    </xf>
    <xf numFmtId="0" fontId="101" fillId="4" borderId="0" xfId="72" applyFont="1" applyFill="1" applyAlignment="1">
      <alignment vertical="top"/>
    </xf>
    <xf numFmtId="0" fontId="99" fillId="0" borderId="41" xfId="73" applyFont="1" applyBorder="1" applyAlignment="1">
      <alignment horizontal="left" vertical="top" indent="1"/>
    </xf>
    <xf numFmtId="179" fontId="99" fillId="0" borderId="42" xfId="72" applyNumberFormat="1" applyFont="1" applyBorder="1" applyAlignment="1">
      <alignment vertical="top"/>
    </xf>
    <xf numFmtId="49" fontId="101" fillId="0" borderId="42" xfId="34" applyNumberFormat="1" applyFont="1" applyBorder="1" applyAlignment="1">
      <alignment vertical="top" wrapText="1"/>
    </xf>
    <xf numFmtId="0" fontId="101" fillId="0" borderId="42" xfId="72" applyFont="1" applyBorder="1" applyAlignment="1">
      <alignment horizontal="left" vertical="top" indent="1"/>
    </xf>
    <xf numFmtId="4" fontId="101" fillId="0" borderId="42" xfId="73" applyNumberFormat="1" applyFont="1" applyBorder="1" applyAlignment="1">
      <alignment vertical="top"/>
    </xf>
    <xf numFmtId="4" fontId="101" fillId="0" borderId="43" xfId="73" applyNumberFormat="1" applyFont="1" applyBorder="1" applyAlignment="1">
      <alignment vertical="top"/>
    </xf>
    <xf numFmtId="4" fontId="103" fillId="0" borderId="0" xfId="72" applyNumberFormat="1" applyFont="1" applyAlignment="1">
      <alignment vertical="top"/>
    </xf>
    <xf numFmtId="49" fontId="99" fillId="0" borderId="42" xfId="34" applyNumberFormat="1" applyFont="1" applyBorder="1" applyAlignment="1">
      <alignment vertical="top" wrapText="1"/>
    </xf>
    <xf numFmtId="0" fontId="99" fillId="0" borderId="42" xfId="72" applyFont="1" applyBorder="1" applyAlignment="1">
      <alignment horizontal="left" vertical="top" indent="1"/>
    </xf>
    <xf numFmtId="4" fontId="99" fillId="0" borderId="42" xfId="73" applyNumberFormat="1" applyFont="1" applyBorder="1" applyAlignment="1">
      <alignment vertical="top"/>
    </xf>
    <xf numFmtId="4" fontId="99" fillId="0" borderId="43" xfId="73" applyNumberFormat="1" applyFont="1" applyBorder="1" applyAlignment="1">
      <alignment vertical="top"/>
    </xf>
    <xf numFmtId="4" fontId="102" fillId="8" borderId="0" xfId="72" applyNumberFormat="1" applyFont="1" applyFill="1" applyAlignment="1">
      <alignment vertical="top"/>
    </xf>
    <xf numFmtId="4" fontId="103" fillId="8" borderId="0" xfId="72" applyNumberFormat="1" applyFont="1" applyFill="1" applyAlignment="1">
      <alignment vertical="top"/>
    </xf>
    <xf numFmtId="4" fontId="104" fillId="8" borderId="0" xfId="72" applyNumberFormat="1" applyFont="1" applyFill="1" applyAlignment="1">
      <alignment vertical="top"/>
    </xf>
    <xf numFmtId="0" fontId="104" fillId="8" borderId="0" xfId="72" applyFont="1" applyFill="1" applyAlignment="1">
      <alignment vertical="top"/>
    </xf>
    <xf numFmtId="0" fontId="99" fillId="8" borderId="0" xfId="72" applyFont="1" applyFill="1" applyAlignment="1">
      <alignment vertical="top"/>
    </xf>
    <xf numFmtId="0" fontId="101" fillId="8" borderId="0" xfId="72" applyFont="1" applyFill="1" applyAlignment="1">
      <alignment vertical="top"/>
    </xf>
    <xf numFmtId="0" fontId="99" fillId="0" borderId="42" xfId="73" applyFont="1" applyBorder="1" applyAlignment="1">
      <alignment vertical="top" wrapText="1"/>
    </xf>
    <xf numFmtId="4" fontId="101" fillId="4" borderId="43" xfId="73" applyNumberFormat="1" applyFont="1" applyFill="1" applyBorder="1" applyAlignment="1">
      <alignment vertical="top"/>
    </xf>
    <xf numFmtId="4" fontId="99" fillId="0" borderId="0" xfId="72" applyNumberFormat="1" applyFont="1" applyAlignment="1">
      <alignment vertical="top"/>
    </xf>
    <xf numFmtId="0" fontId="99" fillId="0" borderId="42" xfId="72" applyFont="1" applyBorder="1" applyAlignment="1">
      <alignment vertical="top"/>
    </xf>
    <xf numFmtId="0" fontId="99" fillId="0" borderId="43" xfId="72" applyFont="1" applyBorder="1" applyAlignment="1">
      <alignment vertical="top"/>
    </xf>
    <xf numFmtId="0" fontId="104" fillId="0" borderId="0" xfId="72" applyFont="1" applyAlignment="1">
      <alignment vertical="center"/>
    </xf>
    <xf numFmtId="49" fontId="99" fillId="0" borderId="42" xfId="72" applyNumberFormat="1" applyFont="1" applyBorder="1" applyAlignment="1">
      <alignment horizontal="left" vertical="top" wrapText="1"/>
    </xf>
    <xf numFmtId="4" fontId="99" fillId="0" borderId="42" xfId="72" applyNumberFormat="1" applyFont="1" applyBorder="1" applyAlignment="1">
      <alignment vertical="top" wrapText="1"/>
    </xf>
    <xf numFmtId="4" fontId="110" fillId="0" borderId="0" xfId="72" applyNumberFormat="1" applyFont="1" applyAlignment="1">
      <alignment vertical="top"/>
    </xf>
    <xf numFmtId="0" fontId="101" fillId="0" borderId="42" xfId="72" applyFont="1" applyBorder="1" applyAlignment="1">
      <alignment vertical="top"/>
    </xf>
    <xf numFmtId="4" fontId="102" fillId="4" borderId="0" xfId="72" applyNumberFormat="1" applyFont="1" applyFill="1" applyAlignment="1">
      <alignment vertical="top"/>
    </xf>
    <xf numFmtId="0" fontId="101" fillId="0" borderId="41" xfId="73" applyFont="1" applyBorder="1" applyAlignment="1">
      <alignment vertical="top"/>
    </xf>
    <xf numFmtId="0" fontId="101" fillId="0" borderId="42" xfId="73" applyFont="1" applyBorder="1" applyAlignment="1">
      <alignment vertical="top"/>
    </xf>
    <xf numFmtId="0" fontId="101" fillId="0" borderId="42" xfId="73" applyFont="1" applyBorder="1" applyAlignment="1">
      <alignment vertical="top" wrapText="1"/>
    </xf>
    <xf numFmtId="0" fontId="99" fillId="0" borderId="42" xfId="73" applyFont="1" applyBorder="1" applyAlignment="1">
      <alignment horizontal="left" vertical="top" indent="1"/>
    </xf>
    <xf numFmtId="0" fontId="101" fillId="4" borderId="41" xfId="73" applyFont="1" applyFill="1" applyBorder="1" applyAlignment="1">
      <alignment vertical="top"/>
    </xf>
    <xf numFmtId="0" fontId="101" fillId="4" borderId="42" xfId="73" applyFont="1" applyFill="1" applyBorder="1" applyAlignment="1">
      <alignment vertical="top"/>
    </xf>
    <xf numFmtId="49" fontId="101" fillId="4" borderId="42" xfId="34" applyNumberFormat="1" applyFont="1" applyFill="1" applyBorder="1" applyAlignment="1">
      <alignment vertical="top" wrapText="1"/>
    </xf>
    <xf numFmtId="0" fontId="101" fillId="4" borderId="42" xfId="72" applyFont="1" applyFill="1" applyBorder="1" applyAlignment="1">
      <alignment horizontal="left" vertical="top" indent="1"/>
    </xf>
    <xf numFmtId="4" fontId="101" fillId="4" borderId="42" xfId="73" applyNumberFormat="1" applyFont="1" applyFill="1" applyBorder="1" applyAlignment="1">
      <alignment vertical="top"/>
    </xf>
    <xf numFmtId="0" fontId="99" fillId="0" borderId="42" xfId="73" applyFont="1" applyBorder="1" applyAlignment="1">
      <alignment vertical="top"/>
    </xf>
    <xf numFmtId="0" fontId="99" fillId="0" borderId="42" xfId="34" applyFont="1" applyBorder="1" applyAlignment="1">
      <alignment vertical="top" wrapText="1"/>
    </xf>
    <xf numFmtId="0" fontId="99" fillId="0" borderId="41" xfId="73" applyFont="1" applyBorder="1" applyAlignment="1">
      <alignment vertical="top"/>
    </xf>
    <xf numFmtId="9" fontId="99" fillId="0" borderId="42" xfId="72" applyNumberFormat="1" applyFont="1" applyBorder="1" applyAlignment="1">
      <alignment horizontal="left" vertical="top" indent="1"/>
    </xf>
    <xf numFmtId="0" fontId="101" fillId="4" borderId="41" xfId="73" applyFont="1" applyFill="1" applyBorder="1" applyAlignment="1">
      <alignment vertical="center"/>
    </xf>
    <xf numFmtId="0" fontId="101" fillId="4" borderId="42" xfId="73" applyFont="1" applyFill="1" applyBorder="1" applyAlignment="1">
      <alignment vertical="center"/>
    </xf>
    <xf numFmtId="49" fontId="101" fillId="4" borderId="42" xfId="34" applyNumberFormat="1" applyFont="1" applyFill="1" applyBorder="1" applyAlignment="1">
      <alignment vertical="center" wrapText="1"/>
    </xf>
    <xf numFmtId="0" fontId="101" fillId="4" borderId="42" xfId="72" applyFont="1" applyFill="1" applyBorder="1" applyAlignment="1">
      <alignment horizontal="left" vertical="center" indent="1"/>
    </xf>
    <xf numFmtId="4" fontId="101" fillId="4" borderId="42" xfId="73" applyNumberFormat="1" applyFont="1" applyFill="1" applyBorder="1" applyAlignment="1">
      <alignment vertical="center"/>
    </xf>
    <xf numFmtId="4" fontId="101" fillId="4" borderId="43" xfId="73" applyNumberFormat="1" applyFont="1" applyFill="1" applyBorder="1" applyAlignment="1">
      <alignment vertical="center"/>
    </xf>
    <xf numFmtId="9" fontId="101" fillId="4" borderId="42" xfId="72" applyNumberFormat="1" applyFont="1" applyFill="1" applyBorder="1" applyAlignment="1">
      <alignment horizontal="left" vertical="center" indent="1"/>
    </xf>
    <xf numFmtId="0" fontId="99" fillId="0" borderId="0" xfId="72" applyFont="1" applyAlignment="1">
      <alignment vertical="top" wrapText="1"/>
    </xf>
    <xf numFmtId="0" fontId="99" fillId="0" borderId="0" xfId="72" applyFont="1" applyAlignment="1">
      <alignment horizontal="left" vertical="top" indent="1"/>
    </xf>
    <xf numFmtId="0" fontId="15" fillId="0" borderId="0" xfId="0" applyFont="1" applyAlignment="1">
      <alignment vertical="top"/>
    </xf>
    <xf numFmtId="0" fontId="5" fillId="2" borderId="2" xfId="0" applyFont="1" applyFill="1" applyBorder="1" applyAlignment="1">
      <alignment vertical="center"/>
    </xf>
    <xf numFmtId="0" fontId="6" fillId="2" borderId="2" xfId="0" applyFont="1" applyFill="1" applyBorder="1" applyAlignment="1">
      <alignment vertical="center"/>
    </xf>
    <xf numFmtId="4" fontId="6" fillId="2" borderId="2" xfId="0" applyNumberFormat="1" applyFont="1" applyFill="1" applyBorder="1" applyAlignment="1">
      <alignment vertical="center"/>
    </xf>
    <xf numFmtId="0" fontId="6" fillId="0" borderId="0" xfId="0" applyFont="1" applyAlignment="1">
      <alignment vertical="top"/>
    </xf>
    <xf numFmtId="4" fontId="6" fillId="0" borderId="0" xfId="0" applyNumberFormat="1" applyFont="1"/>
    <xf numFmtId="0" fontId="6" fillId="0" borderId="0" xfId="0" applyFont="1" applyAlignment="1">
      <alignment wrapText="1"/>
    </xf>
    <xf numFmtId="0" fontId="17" fillId="0" borderId="0" xfId="0" applyFont="1" applyAlignment="1">
      <alignment vertical="top"/>
    </xf>
    <xf numFmtId="0" fontId="17" fillId="0" borderId="0" xfId="0" applyFont="1"/>
    <xf numFmtId="0" fontId="13" fillId="0" borderId="0" xfId="0" applyFont="1" applyAlignment="1">
      <alignment horizontal="justify"/>
    </xf>
    <xf numFmtId="4" fontId="14" fillId="0" borderId="0" xfId="0" applyNumberFormat="1" applyFont="1"/>
    <xf numFmtId="0" fontId="19" fillId="0" borderId="0" xfId="0" applyFont="1"/>
    <xf numFmtId="0" fontId="5" fillId="0" borderId="0" xfId="0" applyFont="1" applyAlignment="1">
      <alignment wrapText="1"/>
    </xf>
    <xf numFmtId="0" fontId="14" fillId="0" borderId="0" xfId="0" applyFont="1" applyAlignment="1">
      <alignment wrapText="1"/>
    </xf>
    <xf numFmtId="0" fontId="21" fillId="0" borderId="0" xfId="0" applyFont="1"/>
    <xf numFmtId="49" fontId="6" fillId="0" borderId="0" xfId="0" applyNumberFormat="1" applyFont="1" applyAlignment="1">
      <alignment horizontal="justify" vertical="top" wrapText="1"/>
    </xf>
    <xf numFmtId="49" fontId="6" fillId="0" borderId="3" xfId="0" applyNumberFormat="1" applyFont="1" applyBorder="1" applyAlignment="1">
      <alignment horizontal="justify" vertical="top" wrapText="1"/>
    </xf>
    <xf numFmtId="49" fontId="6" fillId="0" borderId="0" xfId="0" applyNumberFormat="1" applyFont="1" applyAlignment="1">
      <alignment vertical="top"/>
    </xf>
    <xf numFmtId="0" fontId="6" fillId="0" borderId="0" xfId="0" applyFont="1" applyAlignment="1">
      <alignment horizontal="right" vertical="top"/>
    </xf>
    <xf numFmtId="4" fontId="6" fillId="0" borderId="0" xfId="0" applyNumberFormat="1" applyFont="1" applyAlignment="1">
      <alignment horizontal="right" vertical="top"/>
    </xf>
    <xf numFmtId="170" fontId="6" fillId="0" borderId="0" xfId="0" applyNumberFormat="1" applyFont="1" applyAlignment="1">
      <alignment horizontal="right" vertical="top"/>
    </xf>
    <xf numFmtId="0" fontId="14" fillId="0" borderId="0" xfId="0" applyFont="1" applyAlignment="1">
      <alignment horizontal="justify" wrapText="1"/>
    </xf>
    <xf numFmtId="0" fontId="6" fillId="0" borderId="3" xfId="0" applyFont="1" applyBorder="1" applyAlignment="1">
      <alignment vertical="top" wrapText="1"/>
    </xf>
    <xf numFmtId="0" fontId="6" fillId="0" borderId="0" xfId="36" applyFont="1" applyAlignment="1">
      <alignment horizontal="left" vertical="top"/>
    </xf>
    <xf numFmtId="0" fontId="6" fillId="0" borderId="0" xfId="36" applyFont="1"/>
    <xf numFmtId="0" fontId="6" fillId="0" borderId="0" xfId="36" applyFont="1" applyAlignment="1">
      <alignment horizontal="left"/>
    </xf>
    <xf numFmtId="0" fontId="24" fillId="0" borderId="0" xfId="36" applyFont="1"/>
    <xf numFmtId="0" fontId="25" fillId="0" borderId="0" xfId="36" applyFont="1"/>
    <xf numFmtId="0" fontId="6" fillId="0" borderId="0" xfId="37" applyFont="1" applyAlignment="1">
      <alignment vertical="top"/>
    </xf>
    <xf numFmtId="4" fontId="6" fillId="0" borderId="0" xfId="24" applyNumberFormat="1" applyFont="1" applyAlignment="1">
      <alignment horizontal="justify" vertical="top"/>
    </xf>
    <xf numFmtId="0" fontId="6" fillId="0" borderId="0" xfId="37" applyFont="1" applyAlignment="1">
      <alignment horizontal="left"/>
    </xf>
    <xf numFmtId="0" fontId="6" fillId="0" borderId="0" xfId="37" applyFont="1"/>
    <xf numFmtId="49" fontId="6" fillId="0" borderId="0" xfId="38" applyNumberFormat="1" applyFont="1" applyAlignment="1">
      <alignment horizontal="left" vertical="top"/>
    </xf>
    <xf numFmtId="49" fontId="6" fillId="0" borderId="0" xfId="38" applyNumberFormat="1" applyFont="1" applyAlignment="1">
      <alignment horizontal="justify" vertical="top"/>
    </xf>
    <xf numFmtId="0" fontId="6" fillId="0" borderId="0" xfId="38" applyFont="1" applyAlignment="1">
      <alignment horizontal="right"/>
    </xf>
    <xf numFmtId="172" fontId="6" fillId="0" borderId="0" xfId="38" applyNumberFormat="1" applyFont="1"/>
    <xf numFmtId="4" fontId="6" fillId="0" borderId="0" xfId="38" applyNumberFormat="1" applyFont="1"/>
    <xf numFmtId="0" fontId="6" fillId="0" borderId="0" xfId="38" applyFont="1"/>
    <xf numFmtId="49" fontId="6" fillId="0" borderId="0" xfId="38" applyNumberFormat="1" applyFont="1" applyAlignment="1">
      <alignment horizontal="right" vertical="top"/>
    </xf>
    <xf numFmtId="0" fontId="6" fillId="0" borderId="0" xfId="38" applyFont="1" applyAlignment="1">
      <alignment horizontal="justify" vertical="top" wrapText="1"/>
    </xf>
    <xf numFmtId="0" fontId="6" fillId="0" borderId="0" xfId="24" applyFont="1" applyAlignment="1">
      <alignment wrapText="1"/>
    </xf>
    <xf numFmtId="49" fontId="6" fillId="0" borderId="0" xfId="38" applyNumberFormat="1" applyFont="1" applyAlignment="1">
      <alignment horizontal="center" vertical="center"/>
    </xf>
    <xf numFmtId="0" fontId="27" fillId="0" borderId="0" xfId="38" applyFont="1" applyAlignment="1">
      <alignment horizontal="justify" vertical="top" wrapText="1"/>
    </xf>
    <xf numFmtId="49" fontId="6" fillId="0" borderId="0" xfId="38" applyNumberFormat="1" applyFont="1" applyAlignment="1">
      <alignment horizontal="right" vertical="center"/>
    </xf>
    <xf numFmtId="0" fontId="6" fillId="0" borderId="0" xfId="38" applyFont="1" applyAlignment="1">
      <alignment horizontal="justify" vertical="top"/>
    </xf>
    <xf numFmtId="0" fontId="6" fillId="0" borderId="0" xfId="24" applyFont="1" applyAlignment="1">
      <alignment horizontal="justify" vertical="top"/>
    </xf>
    <xf numFmtId="0" fontId="6" fillId="0" borderId="0" xfId="38" applyFont="1" applyAlignment="1">
      <alignment horizontal="left" vertical="center"/>
    </xf>
    <xf numFmtId="0" fontId="5" fillId="0" borderId="0" xfId="0" applyFont="1" applyAlignment="1">
      <alignment horizontal="right" vertical="top"/>
    </xf>
    <xf numFmtId="0" fontId="27" fillId="0" borderId="0" xfId="0" applyFont="1"/>
    <xf numFmtId="0" fontId="26" fillId="0" borderId="0" xfId="0" applyFont="1" applyAlignment="1">
      <alignment horizontal="center"/>
    </xf>
    <xf numFmtId="4" fontId="27" fillId="0" borderId="0" xfId="0" applyNumberFormat="1" applyFont="1"/>
    <xf numFmtId="0" fontId="26" fillId="2" borderId="0" xfId="0" applyFont="1" applyFill="1"/>
    <xf numFmtId="4" fontId="26" fillId="2" borderId="0" xfId="0" applyNumberFormat="1" applyFont="1" applyFill="1"/>
    <xf numFmtId="4" fontId="5" fillId="2" borderId="0" xfId="0" applyNumberFormat="1" applyFont="1" applyFill="1"/>
    <xf numFmtId="4" fontId="26" fillId="2" borderId="0" xfId="0" applyNumberFormat="1" applyFont="1" applyFill="1" applyAlignment="1">
      <alignment horizontal="right"/>
    </xf>
    <xf numFmtId="4" fontId="7" fillId="0" borderId="0" xfId="0" applyNumberFormat="1" applyFont="1"/>
    <xf numFmtId="0" fontId="34" fillId="0" borderId="1" xfId="0" applyFont="1" applyBorder="1"/>
    <xf numFmtId="4" fontId="34" fillId="0" borderId="1" xfId="0" applyNumberFormat="1" applyFont="1" applyBorder="1"/>
    <xf numFmtId="0" fontId="26" fillId="6" borderId="0" xfId="0" applyFont="1" applyFill="1"/>
    <xf numFmtId="168" fontId="26" fillId="6" borderId="0" xfId="0" applyNumberFormat="1" applyFont="1" applyFill="1" applyAlignment="1">
      <alignment horizontal="right"/>
    </xf>
    <xf numFmtId="168" fontId="5" fillId="0" borderId="0" xfId="0" applyNumberFormat="1" applyFont="1"/>
    <xf numFmtId="168" fontId="7" fillId="0" borderId="0" xfId="0" applyNumberFormat="1" applyFont="1"/>
    <xf numFmtId="0" fontId="26" fillId="4" borderId="0" xfId="0" applyFont="1" applyFill="1"/>
    <xf numFmtId="0" fontId="5" fillId="4" borderId="0" xfId="0" applyFont="1" applyFill="1"/>
    <xf numFmtId="0" fontId="27" fillId="0" borderId="0" xfId="0" applyFont="1" applyAlignment="1">
      <alignment horizontal="right"/>
    </xf>
    <xf numFmtId="0" fontId="26" fillId="4" borderId="0" xfId="0" applyFont="1" applyFill="1" applyAlignment="1">
      <alignment horizontal="left"/>
    </xf>
    <xf numFmtId="4" fontId="26" fillId="4" borderId="0" xfId="0" applyNumberFormat="1" applyFont="1" applyFill="1"/>
    <xf numFmtId="0" fontId="26" fillId="0" borderId="0" xfId="0" applyFont="1" applyAlignment="1">
      <alignment horizontal="right"/>
    </xf>
    <xf numFmtId="0" fontId="7" fillId="0" borderId="0" xfId="0" applyFont="1" applyAlignment="1">
      <alignment horizontal="left"/>
    </xf>
    <xf numFmtId="0" fontId="26" fillId="18" borderId="0" xfId="0" applyFont="1" applyFill="1"/>
    <xf numFmtId="168" fontId="26" fillId="18" borderId="0" xfId="0" applyNumberFormat="1" applyFont="1" applyFill="1" applyAlignment="1">
      <alignment horizontal="right"/>
    </xf>
    <xf numFmtId="0" fontId="26" fillId="0" borderId="0" xfId="0" applyFont="1" applyAlignment="1">
      <alignment horizontal="left"/>
    </xf>
    <xf numFmtId="0" fontId="26" fillId="9" borderId="0" xfId="0" applyFont="1" applyFill="1"/>
    <xf numFmtId="168" fontId="26" fillId="9" borderId="0" xfId="0" applyNumberFormat="1" applyFont="1" applyFill="1" applyAlignment="1">
      <alignment horizontal="right"/>
    </xf>
    <xf numFmtId="0" fontId="28" fillId="0" borderId="0" xfId="0" applyFont="1"/>
    <xf numFmtId="0" fontId="28" fillId="4" borderId="0" xfId="0" applyFont="1" applyFill="1"/>
    <xf numFmtId="4" fontId="28" fillId="4" borderId="0" xfId="0" applyNumberFormat="1" applyFont="1" applyFill="1"/>
    <xf numFmtId="168" fontId="28" fillId="4" borderId="0" xfId="0" applyNumberFormat="1" applyFont="1" applyFill="1" applyAlignment="1">
      <alignment horizontal="right"/>
    </xf>
    <xf numFmtId="0" fontId="35" fillId="0" borderId="0" xfId="0" applyFont="1"/>
    <xf numFmtId="4" fontId="28" fillId="0" borderId="0" xfId="0" applyNumberFormat="1" applyFont="1"/>
    <xf numFmtId="168" fontId="28" fillId="0" borderId="0" xfId="0" applyNumberFormat="1" applyFont="1"/>
    <xf numFmtId="0" fontId="28" fillId="6" borderId="0" xfId="0" applyFont="1" applyFill="1"/>
    <xf numFmtId="168" fontId="28" fillId="6" borderId="0" xfId="0" applyNumberFormat="1" applyFont="1" applyFill="1" applyAlignment="1">
      <alignment horizontal="right"/>
    </xf>
    <xf numFmtId="168" fontId="35" fillId="0" borderId="0" xfId="0" applyNumberFormat="1" applyFont="1"/>
    <xf numFmtId="0" fontId="28" fillId="18" borderId="0" xfId="0" applyFont="1" applyFill="1"/>
    <xf numFmtId="168" fontId="28" fillId="18" borderId="0" xfId="0" applyNumberFormat="1" applyFont="1" applyFill="1"/>
    <xf numFmtId="0" fontId="28" fillId="9" borderId="0" xfId="0" applyFont="1" applyFill="1"/>
    <xf numFmtId="168" fontId="28" fillId="9" borderId="0" xfId="0" applyNumberFormat="1" applyFont="1" applyFill="1" applyAlignment="1">
      <alignment horizontal="right"/>
    </xf>
    <xf numFmtId="0" fontId="28" fillId="11" borderId="0" xfId="0" applyFont="1" applyFill="1"/>
    <xf numFmtId="168" fontId="28" fillId="11" borderId="0" xfId="0" applyNumberFormat="1" applyFont="1" applyFill="1" applyAlignment="1">
      <alignment horizontal="right"/>
    </xf>
    <xf numFmtId="0" fontId="28" fillId="10" borderId="0" xfId="0" applyFont="1" applyFill="1"/>
    <xf numFmtId="168" fontId="28" fillId="10" borderId="0" xfId="0" applyNumberFormat="1" applyFont="1" applyFill="1" applyAlignment="1">
      <alignment horizontal="right"/>
    </xf>
    <xf numFmtId="0" fontId="28" fillId="8" borderId="0" xfId="0" applyFont="1" applyFill="1"/>
    <xf numFmtId="168" fontId="28" fillId="8" borderId="0" xfId="0" applyNumberFormat="1" applyFont="1" applyFill="1"/>
    <xf numFmtId="0" fontId="28" fillId="17" borderId="0" xfId="0" applyFont="1" applyFill="1"/>
    <xf numFmtId="0" fontId="35" fillId="17" borderId="0" xfId="0" applyFont="1" applyFill="1"/>
    <xf numFmtId="168" fontId="28" fillId="17" borderId="0" xfId="0" applyNumberFormat="1" applyFont="1" applyFill="1"/>
    <xf numFmtId="0" fontId="35" fillId="0" borderId="0" xfId="0" applyFont="1" applyAlignment="1">
      <alignment horizontal="right"/>
    </xf>
    <xf numFmtId="4" fontId="35" fillId="0" borderId="0" xfId="0" applyNumberFormat="1" applyFont="1"/>
    <xf numFmtId="0" fontId="28" fillId="4" borderId="0" xfId="0" applyFont="1" applyFill="1" applyAlignment="1">
      <alignment horizontal="left"/>
    </xf>
    <xf numFmtId="0" fontId="27" fillId="0" borderId="0" xfId="0" applyFont="1" applyAlignment="1">
      <alignment horizontal="left" vertical="top"/>
    </xf>
    <xf numFmtId="4" fontId="27" fillId="0" borderId="0" xfId="0" applyNumberFormat="1" applyFont="1" applyAlignment="1">
      <alignment horizontal="left" vertical="top"/>
    </xf>
    <xf numFmtId="0" fontId="27" fillId="0" borderId="0" xfId="0" applyFont="1" applyAlignment="1">
      <alignment vertical="top"/>
    </xf>
    <xf numFmtId="0" fontId="6" fillId="0" borderId="0" xfId="0" applyFont="1" applyAlignment="1">
      <alignment horizontal="right"/>
    </xf>
    <xf numFmtId="0" fontId="34" fillId="0" borderId="3" xfId="0" applyFont="1" applyBorder="1" applyAlignment="1">
      <alignment horizontal="left"/>
    </xf>
    <xf numFmtId="0" fontId="5" fillId="0" borderId="0" xfId="0" applyFont="1" applyAlignment="1">
      <alignment horizontal="left"/>
    </xf>
    <xf numFmtId="0" fontId="34" fillId="0" borderId="0" xfId="0" applyFont="1" applyAlignment="1">
      <alignment horizontal="left"/>
    </xf>
    <xf numFmtId="14" fontId="34" fillId="0" borderId="3" xfId="0" applyNumberFormat="1" applyFont="1" applyBorder="1" applyAlignment="1">
      <alignment horizontal="left"/>
    </xf>
    <xf numFmtId="0" fontId="5" fillId="0" borderId="0" xfId="0" applyFont="1" applyAlignment="1">
      <alignment horizontal="center"/>
    </xf>
    <xf numFmtId="0" fontId="34" fillId="0" borderId="0" xfId="0" applyFont="1"/>
    <xf numFmtId="0" fontId="34" fillId="0" borderId="3" xfId="0" applyFont="1" applyBorder="1"/>
    <xf numFmtId="4" fontId="7" fillId="0" borderId="0" xfId="8" applyNumberFormat="1" applyFont="1"/>
    <xf numFmtId="4" fontId="6" fillId="0" borderId="3" xfId="1" applyNumberFormat="1" applyFont="1" applyFill="1" applyBorder="1" applyProtection="1">
      <protection locked="0"/>
    </xf>
    <xf numFmtId="4" fontId="6" fillId="0" borderId="0" xfId="1" applyNumberFormat="1" applyFont="1" applyFill="1" applyProtection="1">
      <protection locked="0"/>
    </xf>
    <xf numFmtId="4" fontId="6" fillId="0" borderId="0" xfId="1" applyNumberFormat="1" applyFont="1" applyFill="1" applyBorder="1" applyProtection="1">
      <protection locked="0"/>
    </xf>
    <xf numFmtId="4" fontId="14" fillId="0" borderId="0" xfId="1" applyNumberFormat="1" applyFont="1" applyFill="1" applyBorder="1" applyProtection="1">
      <protection locked="0"/>
    </xf>
    <xf numFmtId="4" fontId="6" fillId="0" borderId="3" xfId="1" applyNumberFormat="1" applyFont="1" applyBorder="1" applyProtection="1">
      <protection locked="0"/>
    </xf>
    <xf numFmtId="4" fontId="6" fillId="0" borderId="0" xfId="1" applyNumberFormat="1" applyFont="1" applyBorder="1" applyProtection="1">
      <protection locked="0"/>
    </xf>
    <xf numFmtId="4" fontId="14" fillId="0" borderId="0" xfId="1" applyNumberFormat="1" applyFont="1" applyBorder="1" applyProtection="1">
      <protection locked="0"/>
    </xf>
    <xf numFmtId="4" fontId="6" fillId="0" borderId="0" xfId="1" applyNumberFormat="1" applyFont="1" applyProtection="1">
      <protection locked="0"/>
    </xf>
    <xf numFmtId="4" fontId="6" fillId="0" borderId="0" xfId="0" applyNumberFormat="1" applyFont="1" applyProtection="1">
      <protection locked="0"/>
    </xf>
    <xf numFmtId="4" fontId="14" fillId="0" borderId="0" xfId="1" applyNumberFormat="1" applyFont="1" applyProtection="1">
      <protection locked="0"/>
    </xf>
    <xf numFmtId="4" fontId="6" fillId="0" borderId="0" xfId="1" applyNumberFormat="1" applyFont="1" applyFill="1" applyBorder="1" applyAlignment="1" applyProtection="1">
      <protection locked="0"/>
    </xf>
    <xf numFmtId="0" fontId="6" fillId="0" borderId="0" xfId="0" applyFont="1" applyProtection="1">
      <protection locked="0"/>
    </xf>
    <xf numFmtId="4" fontId="6" fillId="0" borderId="3" xfId="1" applyNumberFormat="1" applyFont="1" applyFill="1" applyBorder="1" applyAlignment="1" applyProtection="1">
      <protection locked="0"/>
    </xf>
    <xf numFmtId="4" fontId="14" fillId="0" borderId="0" xfId="0" applyNumberFormat="1" applyFont="1" applyProtection="1">
      <protection locked="0"/>
    </xf>
    <xf numFmtId="4" fontId="109" fillId="0" borderId="42" xfId="74" applyNumberFormat="1" applyFont="1" applyFill="1" applyBorder="1" applyAlignment="1" applyProtection="1">
      <alignment horizontal="right" vertical="top"/>
      <protection locked="0"/>
    </xf>
    <xf numFmtId="4" fontId="108" fillId="0" borderId="42" xfId="74" applyNumberFormat="1" applyFont="1" applyFill="1" applyBorder="1" applyAlignment="1" applyProtection="1">
      <alignment horizontal="right" vertical="top"/>
      <protection locked="0"/>
    </xf>
    <xf numFmtId="4" fontId="99" fillId="4" borderId="42" xfId="73" applyNumberFormat="1" applyFont="1" applyFill="1" applyBorder="1" applyAlignment="1" applyProtection="1">
      <alignment vertical="top"/>
      <protection locked="0"/>
    </xf>
    <xf numFmtId="0" fontId="99" fillId="0" borderId="42" xfId="72" applyFont="1" applyBorder="1" applyAlignment="1" applyProtection="1">
      <alignment vertical="top"/>
      <protection locked="0"/>
    </xf>
    <xf numFmtId="4" fontId="46" fillId="0" borderId="8" xfId="43" applyNumberFormat="1" applyFont="1" applyBorder="1" applyAlignment="1" applyProtection="1">
      <alignment horizontal="center"/>
      <protection locked="0"/>
    </xf>
    <xf numFmtId="4" fontId="46" fillId="0" borderId="9" xfId="43" applyNumberFormat="1" applyFont="1" applyBorder="1" applyAlignment="1" applyProtection="1">
      <alignment horizontal="center"/>
      <protection locked="0"/>
    </xf>
    <xf numFmtId="168" fontId="46" fillId="0" borderId="16" xfId="26" applyNumberFormat="1" applyFont="1" applyBorder="1" applyAlignment="1" applyProtection="1">
      <alignment horizontal="center"/>
      <protection locked="0"/>
    </xf>
    <xf numFmtId="168" fontId="46" fillId="0" borderId="20" xfId="26" applyNumberFormat="1" applyFont="1" applyBorder="1" applyAlignment="1" applyProtection="1">
      <alignment horizontal="center"/>
      <protection locked="0"/>
    </xf>
    <xf numFmtId="168" fontId="46" fillId="0" borderId="0" xfId="26" applyNumberFormat="1" applyFont="1" applyAlignment="1" applyProtection="1">
      <alignment horizontal="center"/>
      <protection locked="0"/>
    </xf>
    <xf numFmtId="168" fontId="45" fillId="0" borderId="4" xfId="26" applyNumberFormat="1" applyFont="1" applyBorder="1" applyAlignment="1" applyProtection="1">
      <alignment horizontal="center"/>
      <protection locked="0"/>
    </xf>
    <xf numFmtId="0" fontId="46" fillId="0" borderId="4" xfId="26" applyFont="1" applyBorder="1" applyAlignment="1" applyProtection="1">
      <alignment horizontal="center" vertical="center"/>
      <protection locked="0"/>
    </xf>
    <xf numFmtId="168" fontId="46" fillId="0" borderId="8" xfId="26" applyNumberFormat="1" applyFont="1" applyBorder="1" applyAlignment="1" applyProtection="1">
      <alignment horizontal="center"/>
      <protection locked="0"/>
    </xf>
    <xf numFmtId="168" fontId="46" fillId="0" borderId="8" xfId="45" applyNumberFormat="1" applyFont="1" applyBorder="1" applyAlignment="1" applyProtection="1">
      <alignment horizontal="center"/>
      <protection locked="0"/>
    </xf>
    <xf numFmtId="168" fontId="46" fillId="0" borderId="8" xfId="26" applyNumberFormat="1" applyFont="1" applyBorder="1" applyAlignment="1" applyProtection="1">
      <alignment horizontal="center" wrapText="1"/>
      <protection locked="0"/>
    </xf>
    <xf numFmtId="176" fontId="45" fillId="0" borderId="22" xfId="39" applyNumberFormat="1" applyFont="1" applyFill="1" applyBorder="1" applyAlignment="1" applyProtection="1">
      <alignment horizontal="center"/>
      <protection locked="0"/>
    </xf>
    <xf numFmtId="168" fontId="42" fillId="0" borderId="8" xfId="26" applyNumberFormat="1" applyFont="1" applyBorder="1" applyAlignment="1" applyProtection="1">
      <alignment horizontal="center"/>
      <protection locked="0"/>
    </xf>
    <xf numFmtId="168" fontId="42" fillId="0" borderId="9" xfId="26" applyNumberFormat="1" applyFont="1" applyBorder="1" applyAlignment="1" applyProtection="1">
      <alignment horizontal="center"/>
      <protection locked="0"/>
    </xf>
    <xf numFmtId="168" fontId="42" fillId="0" borderId="25" xfId="26" applyNumberFormat="1" applyFont="1" applyBorder="1" applyAlignment="1" applyProtection="1">
      <alignment horizontal="center"/>
      <protection locked="0"/>
    </xf>
    <xf numFmtId="168" fontId="46" fillId="0" borderId="28" xfId="26" applyNumberFormat="1" applyFont="1" applyBorder="1" applyAlignment="1" applyProtection="1">
      <alignment horizontal="center"/>
      <protection locked="0"/>
    </xf>
    <xf numFmtId="168" fontId="45" fillId="0" borderId="9" xfId="26" applyNumberFormat="1" applyFont="1" applyBorder="1" applyAlignment="1" applyProtection="1">
      <alignment horizontal="center"/>
      <protection locked="0"/>
    </xf>
    <xf numFmtId="168" fontId="46" fillId="0" borderId="25" xfId="26" applyNumberFormat="1" applyFont="1" applyBorder="1" applyAlignment="1" applyProtection="1">
      <alignment horizontal="center" wrapText="1"/>
      <protection locked="0"/>
    </xf>
    <xf numFmtId="168" fontId="46" fillId="0" borderId="28" xfId="26" applyNumberFormat="1" applyFont="1" applyBorder="1" applyAlignment="1" applyProtection="1">
      <alignment horizontal="center" wrapText="1"/>
      <protection locked="0"/>
    </xf>
    <xf numFmtId="168" fontId="46" fillId="0" borderId="8" xfId="39" applyNumberFormat="1" applyFont="1" applyBorder="1" applyAlignment="1" applyProtection="1">
      <alignment horizontal="center"/>
      <protection locked="0"/>
    </xf>
    <xf numFmtId="168" fontId="46" fillId="0" borderId="0" xfId="26" applyNumberFormat="1" applyFont="1" applyAlignment="1" applyProtection="1">
      <alignment horizontal="center" wrapText="1"/>
      <protection locked="0"/>
    </xf>
    <xf numFmtId="168" fontId="45" fillId="0" borderId="0" xfId="26" applyNumberFormat="1" applyFont="1" applyAlignment="1" applyProtection="1">
      <alignment horizontal="center"/>
      <protection locked="0"/>
    </xf>
    <xf numFmtId="168" fontId="45" fillId="0" borderId="8" xfId="26" applyNumberFormat="1" applyFont="1" applyBorder="1" applyAlignment="1" applyProtection="1">
      <alignment horizontal="center"/>
      <protection locked="0"/>
    </xf>
    <xf numFmtId="168" fontId="46" fillId="0" borderId="8" xfId="39" applyNumberFormat="1" applyFont="1" applyFill="1" applyBorder="1" applyAlignment="1" applyProtection="1">
      <alignment horizontal="center"/>
      <protection locked="0"/>
    </xf>
    <xf numFmtId="168" fontId="46" fillId="0" borderId="32" xfId="26" applyNumberFormat="1" applyFont="1" applyBorder="1" applyAlignment="1" applyProtection="1">
      <alignment horizontal="center" wrapText="1"/>
      <protection locked="0"/>
    </xf>
    <xf numFmtId="168" fontId="46" fillId="0" borderId="16" xfId="26" applyNumberFormat="1" applyFont="1" applyBorder="1" applyAlignment="1" applyProtection="1">
      <alignment horizontal="center" wrapText="1"/>
      <protection locked="0"/>
    </xf>
    <xf numFmtId="168" fontId="46" fillId="0" borderId="20" xfId="26" applyNumberFormat="1" applyFont="1" applyBorder="1" applyAlignment="1" applyProtection="1">
      <alignment horizontal="center" wrapText="1"/>
      <protection locked="0"/>
    </xf>
    <xf numFmtId="168" fontId="46" fillId="14" borderId="4" xfId="26" applyNumberFormat="1" applyFont="1" applyFill="1" applyBorder="1" applyAlignment="1" applyProtection="1">
      <alignment horizontal="center" vertical="center"/>
      <protection locked="0"/>
    </xf>
    <xf numFmtId="168" fontId="63" fillId="0" borderId="0" xfId="39" applyNumberFormat="1" applyFont="1" applyFill="1" applyAlignment="1" applyProtection="1">
      <alignment horizontal="right"/>
      <protection locked="0"/>
    </xf>
    <xf numFmtId="168" fontId="42" fillId="0" borderId="0" xfId="26" applyNumberFormat="1" applyFont="1" applyAlignment="1" applyProtection="1">
      <alignment horizontal="center" wrapText="1"/>
      <protection locked="0"/>
    </xf>
    <xf numFmtId="0" fontId="46" fillId="0" borderId="8" xfId="26" applyFont="1" applyBorder="1" applyAlignment="1" applyProtection="1">
      <alignment horizontal="center" vertical="center"/>
      <protection locked="0"/>
    </xf>
    <xf numFmtId="168" fontId="46" fillId="0" borderId="8" xfId="26" applyNumberFormat="1" applyFont="1" applyBorder="1" applyAlignment="1">
      <alignment horizontal="center" wrapText="1"/>
    </xf>
    <xf numFmtId="168" fontId="2" fillId="16" borderId="38" xfId="57" applyNumberFormat="1" applyFont="1" applyAlignment="1">
      <alignment horizontal="right"/>
      <protection locked="0"/>
    </xf>
    <xf numFmtId="0" fontId="75" fillId="0" borderId="0" xfId="0" applyFont="1" applyAlignment="1" applyProtection="1">
      <alignment horizontal="right"/>
      <protection locked="0"/>
    </xf>
    <xf numFmtId="4" fontId="2" fillId="0" borderId="0" xfId="59" applyNumberFormat="1" applyAlignment="1" applyProtection="1">
      <alignment horizontal="right"/>
      <protection locked="0"/>
    </xf>
    <xf numFmtId="0" fontId="10" fillId="0" borderId="0" xfId="0" applyFont="1" applyAlignment="1" applyProtection="1">
      <alignment horizontal="center" wrapText="1"/>
      <protection locked="0"/>
    </xf>
    <xf numFmtId="4" fontId="20" fillId="0" borderId="0" xfId="0" applyNumberFormat="1" applyFont="1" applyAlignment="1" applyProtection="1">
      <alignment horizontal="center"/>
      <protection locked="0"/>
    </xf>
    <xf numFmtId="0" fontId="2" fillId="0" borderId="0" xfId="0" applyFont="1" applyProtection="1">
      <protection locked="0"/>
    </xf>
    <xf numFmtId="0" fontId="75" fillId="0" borderId="0" xfId="0" applyFont="1" applyProtection="1">
      <protection locked="0"/>
    </xf>
    <xf numFmtId="0" fontId="2" fillId="0" borderId="0" xfId="55" applyFont="1" applyAlignment="1" applyProtection="1">
      <alignment horizontal="right"/>
      <protection locked="0"/>
    </xf>
    <xf numFmtId="168" fontId="2" fillId="16" borderId="38" xfId="57" applyNumberFormat="1" applyFont="1">
      <alignment horizontal="right" readingOrder="1"/>
      <protection locked="0"/>
    </xf>
    <xf numFmtId="0" fontId="83" fillId="0" borderId="0" xfId="55" applyFont="1" applyAlignment="1" applyProtection="1">
      <alignment horizontal="center"/>
      <protection locked="0"/>
    </xf>
    <xf numFmtId="4" fontId="2" fillId="0" borderId="0" xfId="0" applyNumberFormat="1" applyFont="1" applyAlignment="1" applyProtection="1">
      <alignment horizontal="center" vertical="center"/>
      <protection locked="0"/>
    </xf>
    <xf numFmtId="0" fontId="2" fillId="0" borderId="0" xfId="0" applyFont="1" applyAlignment="1" applyProtection="1">
      <alignment horizontal="right"/>
      <protection locked="0"/>
    </xf>
    <xf numFmtId="4" fontId="2" fillId="0" borderId="0" xfId="62" applyNumberFormat="1" applyFont="1" applyAlignment="1" applyProtection="1">
      <alignment horizontal="right"/>
      <protection locked="0"/>
    </xf>
    <xf numFmtId="0" fontId="75" fillId="0" borderId="0" xfId="58" applyFont="1" applyAlignment="1" applyProtection="1">
      <alignment horizontal="center" wrapText="1"/>
      <protection locked="0"/>
    </xf>
    <xf numFmtId="0" fontId="75" fillId="0" borderId="0" xfId="58" applyFont="1" applyProtection="1">
      <protection locked="0"/>
    </xf>
    <xf numFmtId="172" fontId="2" fillId="0" borderId="0" xfId="64" applyNumberFormat="1" applyFont="1" applyAlignment="1" applyProtection="1">
      <alignment horizontal="center" vertical="top" wrapText="1"/>
      <protection locked="0"/>
    </xf>
    <xf numFmtId="0" fontId="15" fillId="0" borderId="0" xfId="66" applyFont="1" applyAlignment="1" applyProtection="1">
      <alignment horizontal="right"/>
      <protection locked="0"/>
    </xf>
    <xf numFmtId="4" fontId="15" fillId="0" borderId="0" xfId="0" applyNumberFormat="1" applyFont="1" applyProtection="1">
      <protection locked="0"/>
    </xf>
    <xf numFmtId="4" fontId="77" fillId="0" borderId="0" xfId="49" applyNumberFormat="1" applyFont="1" applyAlignment="1" applyProtection="1">
      <alignment horizontal="right"/>
      <protection locked="0"/>
    </xf>
    <xf numFmtId="0" fontId="88" fillId="0" borderId="0" xfId="56" applyFont="1" applyAlignment="1" applyProtection="1">
      <alignment horizontal="right"/>
      <protection locked="0"/>
    </xf>
    <xf numFmtId="0" fontId="88" fillId="0" borderId="0" xfId="67" applyFont="1" applyProtection="1">
      <protection locked="0"/>
    </xf>
    <xf numFmtId="0" fontId="88" fillId="0" borderId="0" xfId="67" applyFont="1" applyAlignment="1" applyProtection="1">
      <alignment horizontal="right"/>
      <protection locked="0"/>
    </xf>
    <xf numFmtId="168" fontId="20" fillId="16" borderId="38" xfId="57" applyNumberFormat="1" applyFont="1" applyAlignment="1">
      <alignment horizontal="right"/>
      <protection locked="0"/>
    </xf>
    <xf numFmtId="0" fontId="0" fillId="0" borderId="0" xfId="0" applyAlignment="1" applyProtection="1">
      <alignment wrapText="1"/>
      <protection locked="0"/>
    </xf>
    <xf numFmtId="0" fontId="1" fillId="0" borderId="0" xfId="0" applyFont="1" applyProtection="1">
      <protection locked="0"/>
    </xf>
    <xf numFmtId="0" fontId="2" fillId="0" borderId="0" xfId="70" applyAlignment="1" applyProtection="1">
      <alignment horizontal="right"/>
      <protection locked="0"/>
    </xf>
    <xf numFmtId="1" fontId="83" fillId="0" borderId="0" xfId="0" applyNumberFormat="1" applyFont="1" applyAlignment="1" applyProtection="1">
      <alignment horizontal="center" readingOrder="1"/>
      <protection locked="0"/>
    </xf>
    <xf numFmtId="0" fontId="2" fillId="0" borderId="0" xfId="0" applyFont="1" applyAlignment="1" applyProtection="1">
      <alignment vertical="top" wrapText="1"/>
      <protection locked="0"/>
    </xf>
    <xf numFmtId="0" fontId="10" fillId="0" borderId="0" xfId="0" applyFont="1" applyAlignment="1" applyProtection="1">
      <alignment wrapText="1"/>
      <protection locked="0"/>
    </xf>
    <xf numFmtId="4" fontId="2" fillId="0" borderId="0" xfId="59" applyNumberFormat="1" applyProtection="1">
      <protection locked="0"/>
    </xf>
    <xf numFmtId="4" fontId="97" fillId="0" borderId="0" xfId="0" applyNumberFormat="1" applyFont="1" applyProtection="1">
      <protection locked="0"/>
    </xf>
    <xf numFmtId="0" fontId="75" fillId="0" borderId="0" xfId="71" applyFont="1" applyAlignment="1" applyProtection="1">
      <alignment horizontal="right"/>
      <protection locked="0"/>
    </xf>
    <xf numFmtId="0" fontId="75" fillId="0" borderId="0" xfId="55" applyFont="1" applyAlignment="1" applyProtection="1">
      <alignment horizontal="right"/>
      <protection locked="0"/>
    </xf>
    <xf numFmtId="4" fontId="22" fillId="0" borderId="7" xfId="0" applyNumberFormat="1" applyFont="1" applyBorder="1" applyProtection="1">
      <protection locked="0"/>
    </xf>
    <xf numFmtId="49" fontId="7" fillId="0" borderId="0" xfId="0" applyNumberFormat="1" applyFont="1" applyAlignment="1">
      <alignment horizontal="center" vertical="top"/>
    </xf>
    <xf numFmtId="0" fontId="34" fillId="0" borderId="0" xfId="0" applyFont="1" applyAlignment="1">
      <alignment horizontal="center" vertical="top"/>
    </xf>
    <xf numFmtId="0" fontId="7" fillId="0" borderId="0" xfId="0" applyFont="1" applyAlignment="1">
      <alignment horizontal="center" vertical="top"/>
    </xf>
    <xf numFmtId="0" fontId="7" fillId="0" borderId="0" xfId="0" applyFont="1" applyAlignment="1">
      <alignment horizontal="center" vertical="top" wrapText="1"/>
    </xf>
    <xf numFmtId="0" fontId="26" fillId="0" borderId="0" xfId="0" applyFont="1" applyAlignment="1">
      <alignment horizontal="center" vertical="top" wrapText="1"/>
    </xf>
    <xf numFmtId="0" fontId="26" fillId="0" borderId="0" xfId="0" applyFont="1" applyAlignment="1">
      <alignment horizontal="center" vertical="top"/>
    </xf>
    <xf numFmtId="0" fontId="25" fillId="0" borderId="0" xfId="0" applyFont="1" applyAlignment="1">
      <alignment horizontal="center"/>
    </xf>
    <xf numFmtId="0" fontId="7" fillId="0" borderId="3" xfId="0" applyFont="1" applyBorder="1" applyAlignment="1">
      <alignment horizontal="left"/>
    </xf>
    <xf numFmtId="0" fontId="7" fillId="0" borderId="0" xfId="0" applyFont="1" applyAlignment="1">
      <alignment horizontal="left"/>
    </xf>
    <xf numFmtId="0" fontId="26" fillId="0" borderId="0" xfId="0" applyFont="1" applyAlignment="1">
      <alignment horizontal="center"/>
    </xf>
    <xf numFmtId="49" fontId="6" fillId="0" borderId="0" xfId="38" applyNumberFormat="1" applyFont="1" applyAlignment="1">
      <alignment horizontal="justify" vertical="top" wrapText="1"/>
    </xf>
    <xf numFmtId="0" fontId="6" fillId="0" borderId="0" xfId="24" applyFont="1" applyAlignment="1">
      <alignment wrapText="1"/>
    </xf>
    <xf numFmtId="0" fontId="26" fillId="0" borderId="0" xfId="38" applyFont="1" applyAlignment="1">
      <alignment horizontal="justify" vertical="top" wrapText="1"/>
    </xf>
    <xf numFmtId="0" fontId="27" fillId="0" borderId="0" xfId="38" applyFont="1" applyAlignment="1">
      <alignment horizontal="justify" vertical="top" wrapText="1"/>
    </xf>
    <xf numFmtId="0" fontId="6" fillId="0" borderId="0" xfId="38" applyFont="1" applyAlignment="1">
      <alignment horizontal="justify" vertical="top" wrapText="1"/>
    </xf>
    <xf numFmtId="0" fontId="6" fillId="0" borderId="0" xfId="38" applyFont="1" applyAlignment="1">
      <alignment horizontal="left" vertical="top" wrapText="1"/>
    </xf>
    <xf numFmtId="0" fontId="6" fillId="0" borderId="0" xfId="38" applyFont="1" applyAlignment="1">
      <alignment vertical="top" wrapText="1"/>
    </xf>
    <xf numFmtId="3" fontId="6" fillId="0" borderId="0" xfId="38" applyNumberFormat="1" applyFont="1" applyAlignment="1">
      <alignment horizontal="justify" vertical="top" wrapText="1"/>
    </xf>
    <xf numFmtId="0" fontId="6" fillId="0" borderId="0" xfId="38" applyFont="1"/>
    <xf numFmtId="0" fontId="6" fillId="0" borderId="0" xfId="0" applyFont="1" applyAlignment="1">
      <alignment vertical="top" wrapText="1"/>
    </xf>
    <xf numFmtId="0" fontId="5" fillId="0" borderId="0" xfId="0" applyFont="1" applyAlignment="1">
      <alignment horizontal="right" vertical="top"/>
    </xf>
    <xf numFmtId="0" fontId="6" fillId="0" borderId="0" xfId="38" applyFont="1" applyAlignment="1">
      <alignment wrapText="1"/>
    </xf>
    <xf numFmtId="0" fontId="6" fillId="0" borderId="0" xfId="38" applyFont="1" applyAlignment="1">
      <alignment horizontal="justify" vertical="center"/>
    </xf>
    <xf numFmtId="0" fontId="28" fillId="0" borderId="0" xfId="0" applyFont="1" applyAlignment="1">
      <alignment horizontal="center" vertical="center" wrapText="1"/>
    </xf>
    <xf numFmtId="0" fontId="29" fillId="0" borderId="0" xfId="35" applyFont="1" applyAlignment="1" applyProtection="1">
      <alignment vertical="top" wrapText="1"/>
    </xf>
    <xf numFmtId="0" fontId="6" fillId="0" borderId="0" xfId="0" applyFont="1" applyAlignment="1">
      <alignment horizontal="justify" vertical="top" wrapText="1"/>
    </xf>
    <xf numFmtId="0" fontId="22" fillId="0" borderId="6" xfId="0" applyFont="1" applyBorder="1"/>
    <xf numFmtId="0" fontId="22" fillId="0" borderId="2" xfId="0" applyFont="1" applyBorder="1"/>
    <xf numFmtId="0" fontId="0" fillId="0" borderId="39" xfId="0" applyBorder="1"/>
    <xf numFmtId="0" fontId="0" fillId="0" borderId="37" xfId="0" applyBorder="1"/>
    <xf numFmtId="0" fontId="0" fillId="0" borderId="0" xfId="0"/>
  </cellXfs>
  <cellStyles count="76">
    <cellStyle name="CENA / KOS" xfId="57" xr:uid="{00000000-0005-0000-0000-000000000000}"/>
    <cellStyle name="Comma 2" xfId="46" xr:uid="{00000000-0005-0000-0000-000001000000}"/>
    <cellStyle name="Comma 3" xfId="43" xr:uid="{00000000-0005-0000-0000-000002000000}"/>
    <cellStyle name="Comma_Sheet1" xfId="3" xr:uid="{00000000-0005-0000-0000-000003000000}"/>
    <cellStyle name="Excel Built-in Normal" xfId="8" xr:uid="{00000000-0005-0000-0000-000004000000}"/>
    <cellStyle name="Excel Built-in Normal 2" xfId="21" xr:uid="{00000000-0005-0000-0000-000005000000}"/>
    <cellStyle name="Hiperpovezava" xfId="35" builtinId="8"/>
    <cellStyle name="KOMENTAR" xfId="10" xr:uid="{00000000-0005-0000-0000-000007000000}"/>
    <cellStyle name="Naslov 5 6" xfId="49" xr:uid="{00000000-0005-0000-0000-000008000000}"/>
    <cellStyle name="Navadno" xfId="0" builtinId="0"/>
    <cellStyle name="Navadno 11" xfId="58" xr:uid="{00000000-0005-0000-0000-00000A000000}"/>
    <cellStyle name="Navadno 12" xfId="4" xr:uid="{00000000-0005-0000-0000-00000B000000}"/>
    <cellStyle name="Navadno 13" xfId="70" xr:uid="{00000000-0005-0000-0000-00000C000000}"/>
    <cellStyle name="Navadno 15" xfId="71" xr:uid="{00000000-0005-0000-0000-00000D000000}"/>
    <cellStyle name="Navadno 16 2" xfId="55" xr:uid="{00000000-0005-0000-0000-00000E000000}"/>
    <cellStyle name="Navadno 16 2 4" xfId="65" xr:uid="{00000000-0005-0000-0000-00000F000000}"/>
    <cellStyle name="Navadno 2" xfId="11" xr:uid="{00000000-0005-0000-0000-000010000000}"/>
    <cellStyle name="Navadno 2 10 2" xfId="60" xr:uid="{00000000-0005-0000-0000-000011000000}"/>
    <cellStyle name="Navadno 2 17" xfId="53" xr:uid="{00000000-0005-0000-0000-000012000000}"/>
    <cellStyle name="Navadno 2 17 2" xfId="51" xr:uid="{00000000-0005-0000-0000-000013000000}"/>
    <cellStyle name="Navadno 2 2" xfId="22" xr:uid="{00000000-0005-0000-0000-000014000000}"/>
    <cellStyle name="Navadno 2 2 2" xfId="23" xr:uid="{00000000-0005-0000-0000-000015000000}"/>
    <cellStyle name="Navadno 2 2 2 2" xfId="24" xr:uid="{00000000-0005-0000-0000-000016000000}"/>
    <cellStyle name="Navadno 2 2 2 2 2" xfId="26" xr:uid="{00000000-0005-0000-0000-000017000000}"/>
    <cellStyle name="Navadno 2 2 2 2 2 2" xfId="69" xr:uid="{00000000-0005-0000-0000-000018000000}"/>
    <cellStyle name="Navadno 2 2 2 2 3" xfId="54" xr:uid="{00000000-0005-0000-0000-000019000000}"/>
    <cellStyle name="Navadno 2 3" xfId="40" xr:uid="{00000000-0005-0000-0000-00001A000000}"/>
    <cellStyle name="Navadno 2 4" xfId="50" xr:uid="{00000000-0005-0000-0000-00001B000000}"/>
    <cellStyle name="Navadno 2 5" xfId="63" xr:uid="{00000000-0005-0000-0000-00001C000000}"/>
    <cellStyle name="Navadno 2 5 2" xfId="52" xr:uid="{00000000-0005-0000-0000-00001D000000}"/>
    <cellStyle name="Navadno 2 6" xfId="73" xr:uid="{00000000-0005-0000-0000-00001E000000}"/>
    <cellStyle name="Navadno 2 62" xfId="47" xr:uid="{00000000-0005-0000-0000-00001F000000}"/>
    <cellStyle name="Navadno 2 69" xfId="7" xr:uid="{00000000-0005-0000-0000-000020000000}"/>
    <cellStyle name="Navadno 2 87 2" xfId="68" xr:uid="{00000000-0005-0000-0000-000021000000}"/>
    <cellStyle name="Navadno 27 10" xfId="67" xr:uid="{00000000-0005-0000-0000-000022000000}"/>
    <cellStyle name="Navadno 27 16" xfId="66" xr:uid="{00000000-0005-0000-0000-000023000000}"/>
    <cellStyle name="Navadno 3" xfId="12" xr:uid="{00000000-0005-0000-0000-000024000000}"/>
    <cellStyle name="Navadno 3 10" xfId="61" xr:uid="{00000000-0005-0000-0000-000025000000}"/>
    <cellStyle name="Navadno 3 2" xfId="41" xr:uid="{00000000-0005-0000-0000-000026000000}"/>
    <cellStyle name="Navadno 3 2 4" xfId="27" xr:uid="{00000000-0005-0000-0000-000027000000}"/>
    <cellStyle name="Navadno 3 26" xfId="56" xr:uid="{00000000-0005-0000-0000-000028000000}"/>
    <cellStyle name="Navadno 3 4" xfId="13" xr:uid="{00000000-0005-0000-0000-000029000000}"/>
    <cellStyle name="Navadno 4" xfId="20" xr:uid="{00000000-0005-0000-0000-00002A000000}"/>
    <cellStyle name="Navadno 5" xfId="14" xr:uid="{00000000-0005-0000-0000-00002B000000}"/>
    <cellStyle name="Navadno 6" xfId="72" xr:uid="{00000000-0005-0000-0000-00002C000000}"/>
    <cellStyle name="Navadno 8" xfId="62" xr:uid="{00000000-0005-0000-0000-00002D000000}"/>
    <cellStyle name="Navadno 8 2" xfId="59" xr:uid="{00000000-0005-0000-0000-00002E000000}"/>
    <cellStyle name="Navadno 96" xfId="5" xr:uid="{00000000-0005-0000-0000-00002F000000}"/>
    <cellStyle name="Navadno 97" xfId="6" xr:uid="{00000000-0005-0000-0000-000030000000}"/>
    <cellStyle name="Navadno_KALAMAR-PSO GREGORČIČEVA MS-16.11.04" xfId="37" xr:uid="{00000000-0005-0000-0000-000031000000}"/>
    <cellStyle name="Navadno_Kino Siska_pop_GD 2" xfId="38" xr:uid="{00000000-0005-0000-0000-000032000000}"/>
    <cellStyle name="Navadno_LG PZI popis strojne instalacije popravljen popis 2" xfId="48" xr:uid="{00000000-0005-0000-0000-000033000000}"/>
    <cellStyle name="Navadno_PROJEKTA gradbena jama komenda marec 2009 in avgust 10 2" xfId="36" xr:uid="{00000000-0005-0000-0000-000034000000}"/>
    <cellStyle name="Nevtralno 3" xfId="18" xr:uid="{00000000-0005-0000-0000-000035000000}"/>
    <cellStyle name="Normal 2" xfId="31" xr:uid="{00000000-0005-0000-0000-000036000000}"/>
    <cellStyle name="Normal 3 2" xfId="45" xr:uid="{00000000-0005-0000-0000-000037000000}"/>
    <cellStyle name="Normal 4" xfId="34" xr:uid="{00000000-0005-0000-0000-000038000000}"/>
    <cellStyle name="Normal 5" xfId="42" xr:uid="{00000000-0005-0000-0000-000039000000}"/>
    <cellStyle name="Normal_JES-popis ogrevanje-PGD" xfId="33" xr:uid="{00000000-0005-0000-0000-00003A000000}"/>
    <cellStyle name="Odstotek" xfId="15" builtinId="5"/>
    <cellStyle name="Odstotek 2" xfId="29" xr:uid="{00000000-0005-0000-0000-00003C000000}"/>
    <cellStyle name="Odstotek 3" xfId="75" xr:uid="{00000000-0005-0000-0000-00003D000000}"/>
    <cellStyle name="Slog 1" xfId="16" xr:uid="{00000000-0005-0000-0000-00003E000000}"/>
    <cellStyle name="STOLPEC_E" xfId="9" xr:uid="{00000000-0005-0000-0000-00003F000000}"/>
    <cellStyle name="Valuta 2" xfId="30" xr:uid="{00000000-0005-0000-0000-000040000000}"/>
    <cellStyle name="Valuta 3" xfId="74" xr:uid="{00000000-0005-0000-0000-000041000000}"/>
    <cellStyle name="Vejica" xfId="1" builtinId="3"/>
    <cellStyle name="Vejica [0]" xfId="2" builtinId="6"/>
    <cellStyle name="Vejica [0] 2" xfId="44" xr:uid="{00000000-0005-0000-0000-000044000000}"/>
    <cellStyle name="Vejica 2" xfId="25" xr:uid="{00000000-0005-0000-0000-000045000000}"/>
    <cellStyle name="Vejica 3" xfId="17" xr:uid="{00000000-0005-0000-0000-000046000000}"/>
    <cellStyle name="Vejica 4" xfId="19" xr:uid="{00000000-0005-0000-0000-000047000000}"/>
    <cellStyle name="Vejica 4 4 2" xfId="32" xr:uid="{00000000-0005-0000-0000-000048000000}"/>
    <cellStyle name="Vejica 5" xfId="28" xr:uid="{00000000-0005-0000-0000-000049000000}"/>
    <cellStyle name="Vejica 6" xfId="39" xr:uid="{00000000-0005-0000-0000-00004A000000}"/>
    <cellStyle name="Vejica_popis-splošno-zun.ured" xfId="64" xr:uid="{00000000-0005-0000-0000-00004B000000}"/>
  </cellStyles>
  <dxfs count="345">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ont>
        <color theme="0"/>
      </font>
    </dxf>
    <dxf>
      <font>
        <color theme="0"/>
      </font>
    </dxf>
    <dxf>
      <font>
        <color theme="0" tint="-0.14996795556505021"/>
      </font>
    </dxf>
    <dxf>
      <font>
        <color theme="0"/>
      </font>
    </dxf>
    <dxf>
      <font>
        <color theme="0"/>
      </font>
    </dxf>
    <dxf>
      <font>
        <color theme="0"/>
      </font>
    </dxf>
    <dxf>
      <font>
        <color theme="0"/>
      </font>
    </dxf>
    <dxf>
      <font>
        <color theme="0" tint="-0.14996795556505021"/>
      </font>
    </dxf>
    <dxf>
      <font>
        <color theme="0"/>
      </font>
    </dxf>
    <dxf>
      <font>
        <color theme="0"/>
      </font>
    </dxf>
    <dxf>
      <font>
        <color theme="0" tint="-0.14996795556505021"/>
      </font>
    </dxf>
    <dxf>
      <font>
        <color theme="0"/>
      </font>
    </dxf>
    <dxf>
      <font>
        <color theme="0" tint="-0.1499679555650502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0.14996795556505021"/>
      </font>
    </dxf>
    <dxf>
      <font>
        <color theme="0" tint="-0.14996795556505021"/>
      </font>
    </dxf>
    <dxf>
      <font>
        <color theme="0"/>
      </font>
    </dxf>
    <dxf>
      <font>
        <color theme="0"/>
      </font>
    </dxf>
    <dxf>
      <font>
        <color theme="0"/>
      </font>
    </dxf>
    <dxf>
      <font>
        <color theme="0"/>
      </font>
    </dxf>
    <dxf>
      <font>
        <color theme="6"/>
      </font>
    </dxf>
    <dxf>
      <font>
        <color rgb="FF92D050"/>
      </font>
    </dxf>
    <dxf>
      <font>
        <color theme="0" tint="-0.14996795556505021"/>
      </font>
    </dxf>
    <dxf>
      <font>
        <color theme="0"/>
      </font>
    </dxf>
    <dxf>
      <font>
        <color theme="0"/>
      </font>
    </dxf>
    <dxf>
      <font>
        <color theme="6"/>
      </font>
    </dxf>
    <dxf>
      <font>
        <color rgb="FF92D050"/>
      </font>
    </dxf>
    <dxf>
      <font>
        <color theme="0"/>
      </font>
    </dxf>
    <dxf>
      <font>
        <color rgb="FFFF0000"/>
      </font>
    </dxf>
    <dxf>
      <font>
        <color rgb="FFC00000"/>
      </font>
    </dxf>
    <dxf>
      <font>
        <color theme="0" tint="-0.14996795556505021"/>
      </font>
    </dxf>
    <dxf>
      <font>
        <color theme="0" tint="-0.14996795556505021"/>
      </font>
    </dxf>
    <dxf>
      <font>
        <color theme="0"/>
      </font>
    </dxf>
    <dxf>
      <font>
        <color theme="0"/>
      </font>
    </dxf>
  </dxfs>
  <tableStyles count="0" defaultTableStyle="TableStyleMedium9" defaultPivotStyle="PivotStyleLight16"/>
  <colors>
    <mruColors>
      <color rgb="FFC75F09"/>
      <color rgb="FFFCBABA"/>
      <color rgb="FFFF6D6D"/>
      <color rgb="FFF68E8E"/>
      <color rgb="FFFEFB6D"/>
      <color rgb="FFCD1173"/>
      <color rgb="FF96C06C"/>
      <color rgb="FF602E2E"/>
      <color rgb="FFBC8160"/>
      <color rgb="FFE349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352425</xdr:colOff>
      <xdr:row>7</xdr:row>
      <xdr:rowOff>176213</xdr:rowOff>
    </xdr:from>
    <xdr:to>
      <xdr:col>7</xdr:col>
      <xdr:colOff>196373</xdr:colOff>
      <xdr:row>8</xdr:row>
      <xdr:rowOff>2447210</xdr:rowOff>
    </xdr:to>
    <xdr:pic>
      <xdr:nvPicPr>
        <xdr:cNvPr id="2" name="Picture 3">
          <a:extLst>
            <a:ext uri="{FF2B5EF4-FFF2-40B4-BE49-F238E27FC236}">
              <a16:creationId xmlns:a16="http://schemas.microsoft.com/office/drawing/2014/main" id="{DABF23B2-B6DD-4958-80D8-892E8BBD3936}"/>
            </a:ext>
          </a:extLst>
        </xdr:cNvPr>
        <xdr:cNvPicPr>
          <a:picLocks noChangeAspect="1"/>
        </xdr:cNvPicPr>
      </xdr:nvPicPr>
      <xdr:blipFill>
        <a:blip xmlns:r="http://schemas.openxmlformats.org/officeDocument/2006/relationships" r:embed="rId1"/>
        <a:stretch>
          <a:fillRect/>
        </a:stretch>
      </xdr:blipFill>
      <xdr:spPr>
        <a:xfrm>
          <a:off x="5334000" y="3795713"/>
          <a:ext cx="1672748" cy="2461497"/>
        </a:xfrm>
        <a:prstGeom prst="rect">
          <a:avLst/>
        </a:prstGeom>
      </xdr:spPr>
    </xdr:pic>
    <xdr:clientData/>
  </xdr:twoCellAnchor>
  <xdr:twoCellAnchor editAs="oneCell">
    <xdr:from>
      <xdr:col>4</xdr:col>
      <xdr:colOff>142875</xdr:colOff>
      <xdr:row>11</xdr:row>
      <xdr:rowOff>57150</xdr:rowOff>
    </xdr:from>
    <xdr:to>
      <xdr:col>9</xdr:col>
      <xdr:colOff>171065</xdr:colOff>
      <xdr:row>11</xdr:row>
      <xdr:rowOff>2666669</xdr:rowOff>
    </xdr:to>
    <xdr:pic>
      <xdr:nvPicPr>
        <xdr:cNvPr id="3" name="Picture 4">
          <a:extLst>
            <a:ext uri="{FF2B5EF4-FFF2-40B4-BE49-F238E27FC236}">
              <a16:creationId xmlns:a16="http://schemas.microsoft.com/office/drawing/2014/main" id="{1ECAB58E-D774-4EEC-8AFC-128D0B05893F}"/>
            </a:ext>
          </a:extLst>
        </xdr:cNvPr>
        <xdr:cNvPicPr>
          <a:picLocks noChangeAspect="1"/>
        </xdr:cNvPicPr>
      </xdr:nvPicPr>
      <xdr:blipFill>
        <a:blip xmlns:r="http://schemas.openxmlformats.org/officeDocument/2006/relationships" r:embed="rId2"/>
        <a:stretch>
          <a:fillRect/>
        </a:stretch>
      </xdr:blipFill>
      <xdr:spPr>
        <a:xfrm>
          <a:off x="5124450" y="6724650"/>
          <a:ext cx="3076190" cy="2609519"/>
        </a:xfrm>
        <a:prstGeom prst="rect">
          <a:avLst/>
        </a:prstGeom>
      </xdr:spPr>
    </xdr:pic>
    <xdr:clientData/>
  </xdr:twoCellAnchor>
  <xdr:twoCellAnchor editAs="oneCell">
    <xdr:from>
      <xdr:col>4</xdr:col>
      <xdr:colOff>66675</xdr:colOff>
      <xdr:row>2</xdr:row>
      <xdr:rowOff>19051</xdr:rowOff>
    </xdr:from>
    <xdr:to>
      <xdr:col>8</xdr:col>
      <xdr:colOff>314324</xdr:colOff>
      <xdr:row>2</xdr:row>
      <xdr:rowOff>1809750</xdr:rowOff>
    </xdr:to>
    <xdr:pic>
      <xdr:nvPicPr>
        <xdr:cNvPr id="4" name="Picture 10" descr="Pisarniški komplet: miza 1600x800 mm + predalnik, beli laminat | AJ  proizvodi">
          <a:extLst>
            <a:ext uri="{FF2B5EF4-FFF2-40B4-BE49-F238E27FC236}">
              <a16:creationId xmlns:a16="http://schemas.microsoft.com/office/drawing/2014/main" id="{C4583912-867E-48B1-B70D-A422E3251A2F}"/>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15197" b="18137"/>
        <a:stretch/>
      </xdr:blipFill>
      <xdr:spPr bwMode="auto">
        <a:xfrm>
          <a:off x="5048250" y="400051"/>
          <a:ext cx="2686049" cy="1790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0</xdr:colOff>
      <xdr:row>192</xdr:row>
      <xdr:rowOff>0</xdr:rowOff>
    </xdr:from>
    <xdr:ext cx="65" cy="172227"/>
    <xdr:sp macro="" textlink="">
      <xdr:nvSpPr>
        <xdr:cNvPr id="2" name="PoljeZBesedilom 1">
          <a:extLst>
            <a:ext uri="{FF2B5EF4-FFF2-40B4-BE49-F238E27FC236}">
              <a16:creationId xmlns:a16="http://schemas.microsoft.com/office/drawing/2014/main" id="{A224C218-A8E7-47E1-A9DC-EFC22F7B7482}"/>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3" name="PoljeZBesedilom 2">
          <a:extLst>
            <a:ext uri="{FF2B5EF4-FFF2-40B4-BE49-F238E27FC236}">
              <a16:creationId xmlns:a16="http://schemas.microsoft.com/office/drawing/2014/main" id="{37F66737-D9EB-4FAD-AF64-E3B4F04ACC50}"/>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153</xdr:row>
      <xdr:rowOff>0</xdr:rowOff>
    </xdr:from>
    <xdr:ext cx="65" cy="172227"/>
    <xdr:sp macro="" textlink="">
      <xdr:nvSpPr>
        <xdr:cNvPr id="4" name="PoljeZBesedilom 3">
          <a:extLst>
            <a:ext uri="{FF2B5EF4-FFF2-40B4-BE49-F238E27FC236}">
              <a16:creationId xmlns:a16="http://schemas.microsoft.com/office/drawing/2014/main" id="{594D2DFD-0991-439F-9A5A-5191E3B208AB}"/>
            </a:ext>
          </a:extLst>
        </xdr:cNvPr>
        <xdr:cNvSpPr txBox="1"/>
      </xdr:nvSpPr>
      <xdr:spPr>
        <a:xfrm>
          <a:off x="7372350" y="3753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153</xdr:row>
      <xdr:rowOff>0</xdr:rowOff>
    </xdr:from>
    <xdr:ext cx="65" cy="172227"/>
    <xdr:sp macro="" textlink="">
      <xdr:nvSpPr>
        <xdr:cNvPr id="5" name="PoljeZBesedilom 4">
          <a:extLst>
            <a:ext uri="{FF2B5EF4-FFF2-40B4-BE49-F238E27FC236}">
              <a16:creationId xmlns:a16="http://schemas.microsoft.com/office/drawing/2014/main" id="{3442376D-E10B-4925-9D59-C0C5E6A05657}"/>
            </a:ext>
          </a:extLst>
        </xdr:cNvPr>
        <xdr:cNvSpPr txBox="1"/>
      </xdr:nvSpPr>
      <xdr:spPr>
        <a:xfrm>
          <a:off x="7372350" y="3753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153</xdr:row>
      <xdr:rowOff>0</xdr:rowOff>
    </xdr:from>
    <xdr:ext cx="65" cy="172227"/>
    <xdr:sp macro="" textlink="">
      <xdr:nvSpPr>
        <xdr:cNvPr id="6" name="PoljeZBesedilom 5">
          <a:extLst>
            <a:ext uri="{FF2B5EF4-FFF2-40B4-BE49-F238E27FC236}">
              <a16:creationId xmlns:a16="http://schemas.microsoft.com/office/drawing/2014/main" id="{BD38CC86-3EC4-4D08-A8D4-BA0C1B3C2BCE}"/>
            </a:ext>
          </a:extLst>
        </xdr:cNvPr>
        <xdr:cNvSpPr txBox="1"/>
      </xdr:nvSpPr>
      <xdr:spPr>
        <a:xfrm>
          <a:off x="7372350" y="3753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153</xdr:row>
      <xdr:rowOff>0</xdr:rowOff>
    </xdr:from>
    <xdr:ext cx="65" cy="172227"/>
    <xdr:sp macro="" textlink="">
      <xdr:nvSpPr>
        <xdr:cNvPr id="7" name="PoljeZBesedilom 6">
          <a:extLst>
            <a:ext uri="{FF2B5EF4-FFF2-40B4-BE49-F238E27FC236}">
              <a16:creationId xmlns:a16="http://schemas.microsoft.com/office/drawing/2014/main" id="{DD049C2A-1ED0-4F1C-A920-ED35AAEBB88C}"/>
            </a:ext>
          </a:extLst>
        </xdr:cNvPr>
        <xdr:cNvSpPr txBox="1"/>
      </xdr:nvSpPr>
      <xdr:spPr>
        <a:xfrm>
          <a:off x="7372350" y="3753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8" name="PoljeZBesedilom 7">
          <a:extLst>
            <a:ext uri="{FF2B5EF4-FFF2-40B4-BE49-F238E27FC236}">
              <a16:creationId xmlns:a16="http://schemas.microsoft.com/office/drawing/2014/main" id="{070FBF86-F0F6-4A93-8FEC-A03DE4E1024F}"/>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9" name="PoljeZBesedilom 8">
          <a:extLst>
            <a:ext uri="{FF2B5EF4-FFF2-40B4-BE49-F238E27FC236}">
              <a16:creationId xmlns:a16="http://schemas.microsoft.com/office/drawing/2014/main" id="{604E431F-5B8F-49AA-8269-1907281E76BA}"/>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10" name="PoljeZBesedilom 9">
          <a:extLst>
            <a:ext uri="{FF2B5EF4-FFF2-40B4-BE49-F238E27FC236}">
              <a16:creationId xmlns:a16="http://schemas.microsoft.com/office/drawing/2014/main" id="{5AE66C3E-9448-4B43-B2A2-A97A496C8EB9}"/>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11" name="PoljeZBesedilom 10">
          <a:extLst>
            <a:ext uri="{FF2B5EF4-FFF2-40B4-BE49-F238E27FC236}">
              <a16:creationId xmlns:a16="http://schemas.microsoft.com/office/drawing/2014/main" id="{56A963C8-3EAC-4AA1-8E8C-12595B2AADC6}"/>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12" name="PoljeZBesedilom 11">
          <a:extLst>
            <a:ext uri="{FF2B5EF4-FFF2-40B4-BE49-F238E27FC236}">
              <a16:creationId xmlns:a16="http://schemas.microsoft.com/office/drawing/2014/main" id="{920EC99D-E80C-4D86-9F18-2CFF7D046750}"/>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13" name="PoljeZBesedilom 12">
          <a:extLst>
            <a:ext uri="{FF2B5EF4-FFF2-40B4-BE49-F238E27FC236}">
              <a16:creationId xmlns:a16="http://schemas.microsoft.com/office/drawing/2014/main" id="{D596F139-D0E4-484D-8ECA-937FF2AEE9FB}"/>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14" name="PoljeZBesedilom 13">
          <a:extLst>
            <a:ext uri="{FF2B5EF4-FFF2-40B4-BE49-F238E27FC236}">
              <a16:creationId xmlns:a16="http://schemas.microsoft.com/office/drawing/2014/main" id="{CC47B8D6-EF93-48A4-810D-932A294CC0D8}"/>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15" name="PoljeZBesedilom 14">
          <a:extLst>
            <a:ext uri="{FF2B5EF4-FFF2-40B4-BE49-F238E27FC236}">
              <a16:creationId xmlns:a16="http://schemas.microsoft.com/office/drawing/2014/main" id="{B05DADB0-1032-414A-8D93-9700B05FFEE0}"/>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16" name="PoljeZBesedilom 15">
          <a:extLst>
            <a:ext uri="{FF2B5EF4-FFF2-40B4-BE49-F238E27FC236}">
              <a16:creationId xmlns:a16="http://schemas.microsoft.com/office/drawing/2014/main" id="{5A1B7229-94A7-4EBB-870F-190CF7FE6B45}"/>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17" name="PoljeZBesedilom 16">
          <a:extLst>
            <a:ext uri="{FF2B5EF4-FFF2-40B4-BE49-F238E27FC236}">
              <a16:creationId xmlns:a16="http://schemas.microsoft.com/office/drawing/2014/main" id="{B1CFA71E-E5C6-4A1A-AE33-6C6E6C703E5E}"/>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18" name="PoljeZBesedilom 17">
          <a:extLst>
            <a:ext uri="{FF2B5EF4-FFF2-40B4-BE49-F238E27FC236}">
              <a16:creationId xmlns:a16="http://schemas.microsoft.com/office/drawing/2014/main" id="{C9EAF8B1-C9CF-4964-9B07-0DDE81DA2D5B}"/>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19" name="PoljeZBesedilom 18">
          <a:extLst>
            <a:ext uri="{FF2B5EF4-FFF2-40B4-BE49-F238E27FC236}">
              <a16:creationId xmlns:a16="http://schemas.microsoft.com/office/drawing/2014/main" id="{143040F9-B62D-43B6-B8AF-82C2F9B5B10B}"/>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20" name="PoljeZBesedilom 19">
          <a:extLst>
            <a:ext uri="{FF2B5EF4-FFF2-40B4-BE49-F238E27FC236}">
              <a16:creationId xmlns:a16="http://schemas.microsoft.com/office/drawing/2014/main" id="{DDCD640F-2530-4BBD-AEA8-78CF8CF1101D}"/>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21" name="PoljeZBesedilom 20">
          <a:extLst>
            <a:ext uri="{FF2B5EF4-FFF2-40B4-BE49-F238E27FC236}">
              <a16:creationId xmlns:a16="http://schemas.microsoft.com/office/drawing/2014/main" id="{120CD792-60BD-4CDE-933A-A10D3AB9756F}"/>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22" name="PoljeZBesedilom 21">
          <a:extLst>
            <a:ext uri="{FF2B5EF4-FFF2-40B4-BE49-F238E27FC236}">
              <a16:creationId xmlns:a16="http://schemas.microsoft.com/office/drawing/2014/main" id="{B7C9E515-53C3-4BD4-9A88-073EAC6CD80E}"/>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23" name="PoljeZBesedilom 22">
          <a:extLst>
            <a:ext uri="{FF2B5EF4-FFF2-40B4-BE49-F238E27FC236}">
              <a16:creationId xmlns:a16="http://schemas.microsoft.com/office/drawing/2014/main" id="{BA0E9209-F31E-4DE1-927A-8DF2266A1F23}"/>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24" name="PoljeZBesedilom 23">
          <a:extLst>
            <a:ext uri="{FF2B5EF4-FFF2-40B4-BE49-F238E27FC236}">
              <a16:creationId xmlns:a16="http://schemas.microsoft.com/office/drawing/2014/main" id="{8602EBA4-BE56-4179-B046-9A9E1BEF4E48}"/>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25" name="PoljeZBesedilom 24">
          <a:extLst>
            <a:ext uri="{FF2B5EF4-FFF2-40B4-BE49-F238E27FC236}">
              <a16:creationId xmlns:a16="http://schemas.microsoft.com/office/drawing/2014/main" id="{F55E8928-FB98-4325-B2AC-CD1DE2F6A808}"/>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26" name="PoljeZBesedilom 25">
          <a:extLst>
            <a:ext uri="{FF2B5EF4-FFF2-40B4-BE49-F238E27FC236}">
              <a16:creationId xmlns:a16="http://schemas.microsoft.com/office/drawing/2014/main" id="{ECD70D40-6A18-41FE-A2F2-1C6E69BE6276}"/>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27" name="PoljeZBesedilom 26">
          <a:extLst>
            <a:ext uri="{FF2B5EF4-FFF2-40B4-BE49-F238E27FC236}">
              <a16:creationId xmlns:a16="http://schemas.microsoft.com/office/drawing/2014/main" id="{57409D46-120C-45D1-B19C-EE313E206942}"/>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28" name="PoljeZBesedilom 27">
          <a:extLst>
            <a:ext uri="{FF2B5EF4-FFF2-40B4-BE49-F238E27FC236}">
              <a16:creationId xmlns:a16="http://schemas.microsoft.com/office/drawing/2014/main" id="{9149D4A8-23FE-4D0A-80F4-DB22B83B9D93}"/>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29" name="PoljeZBesedilom 28">
          <a:extLst>
            <a:ext uri="{FF2B5EF4-FFF2-40B4-BE49-F238E27FC236}">
              <a16:creationId xmlns:a16="http://schemas.microsoft.com/office/drawing/2014/main" id="{EB9138EE-227C-41B0-959B-66B0819F6407}"/>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30" name="PoljeZBesedilom 29">
          <a:extLst>
            <a:ext uri="{FF2B5EF4-FFF2-40B4-BE49-F238E27FC236}">
              <a16:creationId xmlns:a16="http://schemas.microsoft.com/office/drawing/2014/main" id="{3892F00C-45B9-4894-9CDB-8E61FB09BCBC}"/>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192</xdr:row>
      <xdr:rowOff>0</xdr:rowOff>
    </xdr:from>
    <xdr:ext cx="65" cy="172227"/>
    <xdr:sp macro="" textlink="">
      <xdr:nvSpPr>
        <xdr:cNvPr id="31" name="PoljeZBesedilom 30">
          <a:extLst>
            <a:ext uri="{FF2B5EF4-FFF2-40B4-BE49-F238E27FC236}">
              <a16:creationId xmlns:a16="http://schemas.microsoft.com/office/drawing/2014/main" id="{7CDE7BA1-2B35-43A2-9B74-A7B9109F622E}"/>
            </a:ext>
          </a:extLst>
        </xdr:cNvPr>
        <xdr:cNvSpPr txBox="1"/>
      </xdr:nvSpPr>
      <xdr:spPr>
        <a:xfrm>
          <a:off x="7372350" y="48729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194</xdr:row>
      <xdr:rowOff>0</xdr:rowOff>
    </xdr:from>
    <xdr:ext cx="65" cy="172227"/>
    <xdr:sp macro="" textlink="">
      <xdr:nvSpPr>
        <xdr:cNvPr id="32" name="PoljeZBesedilom 31">
          <a:extLst>
            <a:ext uri="{FF2B5EF4-FFF2-40B4-BE49-F238E27FC236}">
              <a16:creationId xmlns:a16="http://schemas.microsoft.com/office/drawing/2014/main" id="{DAFCC4C9-A716-4E63-8179-4AB6DFBC22AF}"/>
            </a:ext>
          </a:extLst>
        </xdr:cNvPr>
        <xdr:cNvSpPr txBox="1"/>
      </xdr:nvSpPr>
      <xdr:spPr>
        <a:xfrm>
          <a:off x="7372350" y="4924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194</xdr:row>
      <xdr:rowOff>0</xdr:rowOff>
    </xdr:from>
    <xdr:ext cx="65" cy="172227"/>
    <xdr:sp macro="" textlink="">
      <xdr:nvSpPr>
        <xdr:cNvPr id="33" name="PoljeZBesedilom 32">
          <a:extLst>
            <a:ext uri="{FF2B5EF4-FFF2-40B4-BE49-F238E27FC236}">
              <a16:creationId xmlns:a16="http://schemas.microsoft.com/office/drawing/2014/main" id="{34D5F7E5-5767-4130-933C-92A70EA514DE}"/>
            </a:ext>
          </a:extLst>
        </xdr:cNvPr>
        <xdr:cNvSpPr txBox="1"/>
      </xdr:nvSpPr>
      <xdr:spPr>
        <a:xfrm>
          <a:off x="7372350" y="4924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34" name="PoljeZBesedilom 33">
          <a:extLst>
            <a:ext uri="{FF2B5EF4-FFF2-40B4-BE49-F238E27FC236}">
              <a16:creationId xmlns:a16="http://schemas.microsoft.com/office/drawing/2014/main" id="{66A79B6C-2393-46C6-ABB8-5B26F10A12BD}"/>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35" name="PoljeZBesedilom 34">
          <a:extLst>
            <a:ext uri="{FF2B5EF4-FFF2-40B4-BE49-F238E27FC236}">
              <a16:creationId xmlns:a16="http://schemas.microsoft.com/office/drawing/2014/main" id="{90C70648-D3A7-491C-B76B-4DB10E1310B5}"/>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36" name="PoljeZBesedilom 35">
          <a:extLst>
            <a:ext uri="{FF2B5EF4-FFF2-40B4-BE49-F238E27FC236}">
              <a16:creationId xmlns:a16="http://schemas.microsoft.com/office/drawing/2014/main" id="{E11F4122-2999-4C87-A1B2-97CF36F25A8A}"/>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37" name="PoljeZBesedilom 36">
          <a:extLst>
            <a:ext uri="{FF2B5EF4-FFF2-40B4-BE49-F238E27FC236}">
              <a16:creationId xmlns:a16="http://schemas.microsoft.com/office/drawing/2014/main" id="{7FB7B107-FD20-4E5E-B13F-BCF2B466503A}"/>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38" name="PoljeZBesedilom 37">
          <a:extLst>
            <a:ext uri="{FF2B5EF4-FFF2-40B4-BE49-F238E27FC236}">
              <a16:creationId xmlns:a16="http://schemas.microsoft.com/office/drawing/2014/main" id="{FE2C7D8E-E0F9-497E-A464-5C15C46EBEEA}"/>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39" name="PoljeZBesedilom 38">
          <a:extLst>
            <a:ext uri="{FF2B5EF4-FFF2-40B4-BE49-F238E27FC236}">
              <a16:creationId xmlns:a16="http://schemas.microsoft.com/office/drawing/2014/main" id="{7F0505E5-7587-41D5-9B84-043BD729A1FD}"/>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40" name="PoljeZBesedilom 39">
          <a:extLst>
            <a:ext uri="{FF2B5EF4-FFF2-40B4-BE49-F238E27FC236}">
              <a16:creationId xmlns:a16="http://schemas.microsoft.com/office/drawing/2014/main" id="{69811B86-562E-4FA8-9DFE-384C8DB3732F}"/>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41" name="PoljeZBesedilom 40">
          <a:extLst>
            <a:ext uri="{FF2B5EF4-FFF2-40B4-BE49-F238E27FC236}">
              <a16:creationId xmlns:a16="http://schemas.microsoft.com/office/drawing/2014/main" id="{CFE1A214-86C2-4139-BE87-027C44079569}"/>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42" name="PoljeZBesedilom 41">
          <a:extLst>
            <a:ext uri="{FF2B5EF4-FFF2-40B4-BE49-F238E27FC236}">
              <a16:creationId xmlns:a16="http://schemas.microsoft.com/office/drawing/2014/main" id="{578DE0B3-5DEB-4B6F-8011-B2F033B2C1A5}"/>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43" name="PoljeZBesedilom 42">
          <a:extLst>
            <a:ext uri="{FF2B5EF4-FFF2-40B4-BE49-F238E27FC236}">
              <a16:creationId xmlns:a16="http://schemas.microsoft.com/office/drawing/2014/main" id="{54C4E13B-28F4-4531-A380-8C668CF835B7}"/>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44" name="PoljeZBesedilom 43">
          <a:extLst>
            <a:ext uri="{FF2B5EF4-FFF2-40B4-BE49-F238E27FC236}">
              <a16:creationId xmlns:a16="http://schemas.microsoft.com/office/drawing/2014/main" id="{FBA0BE70-75A4-41A2-9E03-770A31D8E486}"/>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45" name="PoljeZBesedilom 44">
          <a:extLst>
            <a:ext uri="{FF2B5EF4-FFF2-40B4-BE49-F238E27FC236}">
              <a16:creationId xmlns:a16="http://schemas.microsoft.com/office/drawing/2014/main" id="{E6575782-20E4-475E-8A4F-D81A63B700B9}"/>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46" name="PoljeZBesedilom 45">
          <a:extLst>
            <a:ext uri="{FF2B5EF4-FFF2-40B4-BE49-F238E27FC236}">
              <a16:creationId xmlns:a16="http://schemas.microsoft.com/office/drawing/2014/main" id="{A56FD75D-8FBD-41ED-AB95-435EBD713560}"/>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47" name="PoljeZBesedilom 46">
          <a:extLst>
            <a:ext uri="{FF2B5EF4-FFF2-40B4-BE49-F238E27FC236}">
              <a16:creationId xmlns:a16="http://schemas.microsoft.com/office/drawing/2014/main" id="{2D1AAB0A-ACD5-4817-AEBB-249B603A1178}"/>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48" name="PoljeZBesedilom 47">
          <a:extLst>
            <a:ext uri="{FF2B5EF4-FFF2-40B4-BE49-F238E27FC236}">
              <a16:creationId xmlns:a16="http://schemas.microsoft.com/office/drawing/2014/main" id="{EBAE5BB7-3419-43F0-8144-25DB807DC4CB}"/>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49" name="PoljeZBesedilom 48">
          <a:extLst>
            <a:ext uri="{FF2B5EF4-FFF2-40B4-BE49-F238E27FC236}">
              <a16:creationId xmlns:a16="http://schemas.microsoft.com/office/drawing/2014/main" id="{1B0C1102-5CE2-4939-9288-C32884CD9CC6}"/>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50" name="PoljeZBesedilom 49">
          <a:extLst>
            <a:ext uri="{FF2B5EF4-FFF2-40B4-BE49-F238E27FC236}">
              <a16:creationId xmlns:a16="http://schemas.microsoft.com/office/drawing/2014/main" id="{F03CAC44-85CC-4FDB-A438-6B7812840036}"/>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51" name="PoljeZBesedilom 50">
          <a:extLst>
            <a:ext uri="{FF2B5EF4-FFF2-40B4-BE49-F238E27FC236}">
              <a16:creationId xmlns:a16="http://schemas.microsoft.com/office/drawing/2014/main" id="{0CB9429D-DAEB-4FA2-9689-16BAD498F6B6}"/>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52" name="PoljeZBesedilom 51">
          <a:extLst>
            <a:ext uri="{FF2B5EF4-FFF2-40B4-BE49-F238E27FC236}">
              <a16:creationId xmlns:a16="http://schemas.microsoft.com/office/drawing/2014/main" id="{5D6B24E6-D8A8-403A-8A58-8D057214B068}"/>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53" name="PoljeZBesedilom 52">
          <a:extLst>
            <a:ext uri="{FF2B5EF4-FFF2-40B4-BE49-F238E27FC236}">
              <a16:creationId xmlns:a16="http://schemas.microsoft.com/office/drawing/2014/main" id="{3E31795D-2862-4431-BB58-DB1142348437}"/>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54" name="PoljeZBesedilom 53">
          <a:extLst>
            <a:ext uri="{FF2B5EF4-FFF2-40B4-BE49-F238E27FC236}">
              <a16:creationId xmlns:a16="http://schemas.microsoft.com/office/drawing/2014/main" id="{8425D28F-DF39-4B3F-9398-893EDD8C4385}"/>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55" name="PoljeZBesedilom 54">
          <a:extLst>
            <a:ext uri="{FF2B5EF4-FFF2-40B4-BE49-F238E27FC236}">
              <a16:creationId xmlns:a16="http://schemas.microsoft.com/office/drawing/2014/main" id="{2E47224E-AF9D-4AB5-9323-3DB9B28C7A78}"/>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56" name="PoljeZBesedilom 55">
          <a:extLst>
            <a:ext uri="{FF2B5EF4-FFF2-40B4-BE49-F238E27FC236}">
              <a16:creationId xmlns:a16="http://schemas.microsoft.com/office/drawing/2014/main" id="{2DF56619-B555-4A07-BCB7-40EF6BF8CF06}"/>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57" name="PoljeZBesedilom 56">
          <a:extLst>
            <a:ext uri="{FF2B5EF4-FFF2-40B4-BE49-F238E27FC236}">
              <a16:creationId xmlns:a16="http://schemas.microsoft.com/office/drawing/2014/main" id="{5D8E51E6-C1CE-438D-A2BD-1023E614076B}"/>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58" name="PoljeZBesedilom 57">
          <a:extLst>
            <a:ext uri="{FF2B5EF4-FFF2-40B4-BE49-F238E27FC236}">
              <a16:creationId xmlns:a16="http://schemas.microsoft.com/office/drawing/2014/main" id="{C6B69C74-246E-40A1-8F8F-D41D1DB4C1DE}"/>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59" name="PoljeZBesedilom 58">
          <a:extLst>
            <a:ext uri="{FF2B5EF4-FFF2-40B4-BE49-F238E27FC236}">
              <a16:creationId xmlns:a16="http://schemas.microsoft.com/office/drawing/2014/main" id="{85258CE4-0A6C-438D-B65B-C5A752C6E835}"/>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60" name="PoljeZBesedilom 59">
          <a:extLst>
            <a:ext uri="{FF2B5EF4-FFF2-40B4-BE49-F238E27FC236}">
              <a16:creationId xmlns:a16="http://schemas.microsoft.com/office/drawing/2014/main" id="{CDE0B9A7-BF09-4588-8559-1DFCFDE43D12}"/>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61" name="PoljeZBesedilom 60">
          <a:extLst>
            <a:ext uri="{FF2B5EF4-FFF2-40B4-BE49-F238E27FC236}">
              <a16:creationId xmlns:a16="http://schemas.microsoft.com/office/drawing/2014/main" id="{BD9CF336-54FC-4295-9F4A-B14FD29A5696}"/>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62" name="PoljeZBesedilom 61">
          <a:extLst>
            <a:ext uri="{FF2B5EF4-FFF2-40B4-BE49-F238E27FC236}">
              <a16:creationId xmlns:a16="http://schemas.microsoft.com/office/drawing/2014/main" id="{682A4D45-45F3-4114-AA4E-53B20F0AA7AF}"/>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63" name="PoljeZBesedilom 62">
          <a:extLst>
            <a:ext uri="{FF2B5EF4-FFF2-40B4-BE49-F238E27FC236}">
              <a16:creationId xmlns:a16="http://schemas.microsoft.com/office/drawing/2014/main" id="{223676E1-695E-4FBA-B548-FF8922B94BDF}"/>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64" name="PoljeZBesedilom 63">
          <a:extLst>
            <a:ext uri="{FF2B5EF4-FFF2-40B4-BE49-F238E27FC236}">
              <a16:creationId xmlns:a16="http://schemas.microsoft.com/office/drawing/2014/main" id="{344353CB-6C1B-4AB1-8BA3-0B757E8B2170}"/>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65" name="PoljeZBesedilom 64">
          <a:extLst>
            <a:ext uri="{FF2B5EF4-FFF2-40B4-BE49-F238E27FC236}">
              <a16:creationId xmlns:a16="http://schemas.microsoft.com/office/drawing/2014/main" id="{4BE98ACE-4A63-4E9B-847E-26A8ED42C622}"/>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66" name="PoljeZBesedilom 65">
          <a:extLst>
            <a:ext uri="{FF2B5EF4-FFF2-40B4-BE49-F238E27FC236}">
              <a16:creationId xmlns:a16="http://schemas.microsoft.com/office/drawing/2014/main" id="{F0FC7166-CE73-4E20-9D58-BE5034BF5379}"/>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67" name="PoljeZBesedilom 66">
          <a:extLst>
            <a:ext uri="{FF2B5EF4-FFF2-40B4-BE49-F238E27FC236}">
              <a16:creationId xmlns:a16="http://schemas.microsoft.com/office/drawing/2014/main" id="{210B7F9C-5276-4F82-9BB7-D8A2732D3001}"/>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68" name="PoljeZBesedilom 67">
          <a:extLst>
            <a:ext uri="{FF2B5EF4-FFF2-40B4-BE49-F238E27FC236}">
              <a16:creationId xmlns:a16="http://schemas.microsoft.com/office/drawing/2014/main" id="{42AFF8DA-782D-4DF1-B1E5-46162F77476B}"/>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69" name="PoljeZBesedilom 68">
          <a:extLst>
            <a:ext uri="{FF2B5EF4-FFF2-40B4-BE49-F238E27FC236}">
              <a16:creationId xmlns:a16="http://schemas.microsoft.com/office/drawing/2014/main" id="{6100F6BE-C419-4D70-AEA0-1AD1528F1B07}"/>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70" name="PoljeZBesedilom 69">
          <a:extLst>
            <a:ext uri="{FF2B5EF4-FFF2-40B4-BE49-F238E27FC236}">
              <a16:creationId xmlns:a16="http://schemas.microsoft.com/office/drawing/2014/main" id="{844E6BD2-D7FA-4E9C-8E8C-3FD6A9F47330}"/>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71" name="PoljeZBesedilom 70">
          <a:extLst>
            <a:ext uri="{FF2B5EF4-FFF2-40B4-BE49-F238E27FC236}">
              <a16:creationId xmlns:a16="http://schemas.microsoft.com/office/drawing/2014/main" id="{81CEBDB9-D75E-41A3-91D9-9DA236442D3D}"/>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72" name="PoljeZBesedilom 71">
          <a:extLst>
            <a:ext uri="{FF2B5EF4-FFF2-40B4-BE49-F238E27FC236}">
              <a16:creationId xmlns:a16="http://schemas.microsoft.com/office/drawing/2014/main" id="{417B7058-E1F5-4CE5-A694-9F4F7B1D8061}"/>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73" name="PoljeZBesedilom 72">
          <a:extLst>
            <a:ext uri="{FF2B5EF4-FFF2-40B4-BE49-F238E27FC236}">
              <a16:creationId xmlns:a16="http://schemas.microsoft.com/office/drawing/2014/main" id="{0CE2D72C-40BD-4524-94F6-3049529CAF54}"/>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74" name="PoljeZBesedilom 73">
          <a:extLst>
            <a:ext uri="{FF2B5EF4-FFF2-40B4-BE49-F238E27FC236}">
              <a16:creationId xmlns:a16="http://schemas.microsoft.com/office/drawing/2014/main" id="{AB0EAC00-A990-46E2-8A68-78E0CA3A5B69}"/>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75" name="PoljeZBesedilom 74">
          <a:extLst>
            <a:ext uri="{FF2B5EF4-FFF2-40B4-BE49-F238E27FC236}">
              <a16:creationId xmlns:a16="http://schemas.microsoft.com/office/drawing/2014/main" id="{D30BC3D7-D7FC-44F8-82F8-4B85948D2764}"/>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76" name="PoljeZBesedilom 75">
          <a:extLst>
            <a:ext uri="{FF2B5EF4-FFF2-40B4-BE49-F238E27FC236}">
              <a16:creationId xmlns:a16="http://schemas.microsoft.com/office/drawing/2014/main" id="{66BEF8FB-20DC-4C1B-9A85-F0FACE4B0099}"/>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77" name="PoljeZBesedilom 76">
          <a:extLst>
            <a:ext uri="{FF2B5EF4-FFF2-40B4-BE49-F238E27FC236}">
              <a16:creationId xmlns:a16="http://schemas.microsoft.com/office/drawing/2014/main" id="{251DD52E-BD86-47B6-A843-629F0E7A63E3}"/>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78" name="PoljeZBesedilom 77">
          <a:extLst>
            <a:ext uri="{FF2B5EF4-FFF2-40B4-BE49-F238E27FC236}">
              <a16:creationId xmlns:a16="http://schemas.microsoft.com/office/drawing/2014/main" id="{E7E0BD58-EF87-4220-B206-836FFA7C7F19}"/>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79" name="PoljeZBesedilom 78">
          <a:extLst>
            <a:ext uri="{FF2B5EF4-FFF2-40B4-BE49-F238E27FC236}">
              <a16:creationId xmlns:a16="http://schemas.microsoft.com/office/drawing/2014/main" id="{681EB0A9-6DFC-4F1F-851B-BE71FB8C87EE}"/>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80" name="PoljeZBesedilom 79">
          <a:extLst>
            <a:ext uri="{FF2B5EF4-FFF2-40B4-BE49-F238E27FC236}">
              <a16:creationId xmlns:a16="http://schemas.microsoft.com/office/drawing/2014/main" id="{EF5B4B76-2CF3-4A90-9F3E-56CD56FA51F5}"/>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81" name="PoljeZBesedilom 80">
          <a:extLst>
            <a:ext uri="{FF2B5EF4-FFF2-40B4-BE49-F238E27FC236}">
              <a16:creationId xmlns:a16="http://schemas.microsoft.com/office/drawing/2014/main" id="{2B5BA285-5C96-48DC-8939-DBAA76AF2703}"/>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82" name="PoljeZBesedilom 81">
          <a:extLst>
            <a:ext uri="{FF2B5EF4-FFF2-40B4-BE49-F238E27FC236}">
              <a16:creationId xmlns:a16="http://schemas.microsoft.com/office/drawing/2014/main" id="{186920FD-6B95-493A-A1EA-978448C8ED33}"/>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83" name="PoljeZBesedilom 82">
          <a:extLst>
            <a:ext uri="{FF2B5EF4-FFF2-40B4-BE49-F238E27FC236}">
              <a16:creationId xmlns:a16="http://schemas.microsoft.com/office/drawing/2014/main" id="{2A5640F9-E650-4542-85A7-6707F69B83AF}"/>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84" name="PoljeZBesedilom 83">
          <a:extLst>
            <a:ext uri="{FF2B5EF4-FFF2-40B4-BE49-F238E27FC236}">
              <a16:creationId xmlns:a16="http://schemas.microsoft.com/office/drawing/2014/main" id="{7D500573-48CE-4FDF-BD53-5E3E9CB81574}"/>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85" name="PoljeZBesedilom 84">
          <a:extLst>
            <a:ext uri="{FF2B5EF4-FFF2-40B4-BE49-F238E27FC236}">
              <a16:creationId xmlns:a16="http://schemas.microsoft.com/office/drawing/2014/main" id="{A43CA0B7-5CF8-4FB0-8BA9-4BB16DED0ACA}"/>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86" name="PoljeZBesedilom 85">
          <a:extLst>
            <a:ext uri="{FF2B5EF4-FFF2-40B4-BE49-F238E27FC236}">
              <a16:creationId xmlns:a16="http://schemas.microsoft.com/office/drawing/2014/main" id="{F7D6CBDA-3281-4B9B-B39B-45958FBECDBF}"/>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87" name="PoljeZBesedilom 86">
          <a:extLst>
            <a:ext uri="{FF2B5EF4-FFF2-40B4-BE49-F238E27FC236}">
              <a16:creationId xmlns:a16="http://schemas.microsoft.com/office/drawing/2014/main" id="{A9DCD95F-A658-4E6E-9AF6-DBBED2D76FE3}"/>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88" name="PoljeZBesedilom 87">
          <a:extLst>
            <a:ext uri="{FF2B5EF4-FFF2-40B4-BE49-F238E27FC236}">
              <a16:creationId xmlns:a16="http://schemas.microsoft.com/office/drawing/2014/main" id="{10AE3A1B-A09E-4358-9A10-696C5AA567B7}"/>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89" name="PoljeZBesedilom 88">
          <a:extLst>
            <a:ext uri="{FF2B5EF4-FFF2-40B4-BE49-F238E27FC236}">
              <a16:creationId xmlns:a16="http://schemas.microsoft.com/office/drawing/2014/main" id="{6380845D-D678-433B-807D-22467232A4A5}"/>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90" name="PoljeZBesedilom 89">
          <a:extLst>
            <a:ext uri="{FF2B5EF4-FFF2-40B4-BE49-F238E27FC236}">
              <a16:creationId xmlns:a16="http://schemas.microsoft.com/office/drawing/2014/main" id="{F75119DE-7888-4B87-8363-86057DF51611}"/>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91" name="PoljeZBesedilom 90">
          <a:extLst>
            <a:ext uri="{FF2B5EF4-FFF2-40B4-BE49-F238E27FC236}">
              <a16:creationId xmlns:a16="http://schemas.microsoft.com/office/drawing/2014/main" id="{F9089E0C-EEE8-43C7-9813-EC21EFE63B5E}"/>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92" name="PoljeZBesedilom 91">
          <a:extLst>
            <a:ext uri="{FF2B5EF4-FFF2-40B4-BE49-F238E27FC236}">
              <a16:creationId xmlns:a16="http://schemas.microsoft.com/office/drawing/2014/main" id="{9181E4F9-CD60-4138-9840-093CE2C9AB01}"/>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93" name="PoljeZBesedilom 92">
          <a:extLst>
            <a:ext uri="{FF2B5EF4-FFF2-40B4-BE49-F238E27FC236}">
              <a16:creationId xmlns:a16="http://schemas.microsoft.com/office/drawing/2014/main" id="{17E630D0-2103-4D8A-B1F0-EC1C0DBCF033}"/>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94" name="PoljeZBesedilom 93">
          <a:extLst>
            <a:ext uri="{FF2B5EF4-FFF2-40B4-BE49-F238E27FC236}">
              <a16:creationId xmlns:a16="http://schemas.microsoft.com/office/drawing/2014/main" id="{A23D4A83-841E-4626-9536-E1B14252E73C}"/>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95" name="PoljeZBesedilom 94">
          <a:extLst>
            <a:ext uri="{FF2B5EF4-FFF2-40B4-BE49-F238E27FC236}">
              <a16:creationId xmlns:a16="http://schemas.microsoft.com/office/drawing/2014/main" id="{7B08ADDA-E2AD-4D15-930B-F07E5E5DA57B}"/>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96" name="PoljeZBesedilom 95">
          <a:extLst>
            <a:ext uri="{FF2B5EF4-FFF2-40B4-BE49-F238E27FC236}">
              <a16:creationId xmlns:a16="http://schemas.microsoft.com/office/drawing/2014/main" id="{4888D30C-55E5-45F8-8B22-C9EB1E94BFE4}"/>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97" name="PoljeZBesedilom 96">
          <a:extLst>
            <a:ext uri="{FF2B5EF4-FFF2-40B4-BE49-F238E27FC236}">
              <a16:creationId xmlns:a16="http://schemas.microsoft.com/office/drawing/2014/main" id="{EC090581-F86D-4B01-B866-2FED8D4E38D2}"/>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98" name="PoljeZBesedilom 97">
          <a:extLst>
            <a:ext uri="{FF2B5EF4-FFF2-40B4-BE49-F238E27FC236}">
              <a16:creationId xmlns:a16="http://schemas.microsoft.com/office/drawing/2014/main" id="{1CB03B21-3C77-4857-9080-C4B15DE7E276}"/>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99" name="PoljeZBesedilom 98">
          <a:extLst>
            <a:ext uri="{FF2B5EF4-FFF2-40B4-BE49-F238E27FC236}">
              <a16:creationId xmlns:a16="http://schemas.microsoft.com/office/drawing/2014/main" id="{2DAD7BFB-F631-458C-8EDE-0F88976E76D7}"/>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00" name="PoljeZBesedilom 99">
          <a:extLst>
            <a:ext uri="{FF2B5EF4-FFF2-40B4-BE49-F238E27FC236}">
              <a16:creationId xmlns:a16="http://schemas.microsoft.com/office/drawing/2014/main" id="{DC752B42-C6D2-44C8-94E2-D1E83AC84BB6}"/>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01" name="PoljeZBesedilom 100">
          <a:extLst>
            <a:ext uri="{FF2B5EF4-FFF2-40B4-BE49-F238E27FC236}">
              <a16:creationId xmlns:a16="http://schemas.microsoft.com/office/drawing/2014/main" id="{F1010BF1-0CE0-4352-9B94-403692D94E34}"/>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02" name="PoljeZBesedilom 101">
          <a:extLst>
            <a:ext uri="{FF2B5EF4-FFF2-40B4-BE49-F238E27FC236}">
              <a16:creationId xmlns:a16="http://schemas.microsoft.com/office/drawing/2014/main" id="{3A07E78C-FC4F-4142-9261-A6469BA618E5}"/>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03" name="PoljeZBesedilom 102">
          <a:extLst>
            <a:ext uri="{FF2B5EF4-FFF2-40B4-BE49-F238E27FC236}">
              <a16:creationId xmlns:a16="http://schemas.microsoft.com/office/drawing/2014/main" id="{0E6C28C1-4EE2-49D7-9D09-95D3F565B073}"/>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04" name="PoljeZBesedilom 103">
          <a:extLst>
            <a:ext uri="{FF2B5EF4-FFF2-40B4-BE49-F238E27FC236}">
              <a16:creationId xmlns:a16="http://schemas.microsoft.com/office/drawing/2014/main" id="{4DA0AD2C-2963-4A1F-9320-4749FE63DA8F}"/>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05" name="PoljeZBesedilom 104">
          <a:extLst>
            <a:ext uri="{FF2B5EF4-FFF2-40B4-BE49-F238E27FC236}">
              <a16:creationId xmlns:a16="http://schemas.microsoft.com/office/drawing/2014/main" id="{98CD03EB-7F9B-44B2-9131-E78CB8C96EDC}"/>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06" name="PoljeZBesedilom 105">
          <a:extLst>
            <a:ext uri="{FF2B5EF4-FFF2-40B4-BE49-F238E27FC236}">
              <a16:creationId xmlns:a16="http://schemas.microsoft.com/office/drawing/2014/main" id="{4981FD59-8CE9-4EE8-AF5B-5E83768C5CA9}"/>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07" name="PoljeZBesedilom 106">
          <a:extLst>
            <a:ext uri="{FF2B5EF4-FFF2-40B4-BE49-F238E27FC236}">
              <a16:creationId xmlns:a16="http://schemas.microsoft.com/office/drawing/2014/main" id="{E643B62F-37E6-4FAE-B2EE-2D8929286A31}"/>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08" name="PoljeZBesedilom 107">
          <a:extLst>
            <a:ext uri="{FF2B5EF4-FFF2-40B4-BE49-F238E27FC236}">
              <a16:creationId xmlns:a16="http://schemas.microsoft.com/office/drawing/2014/main" id="{169F5271-2FA4-4638-A776-C310B5CD1CE4}"/>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09" name="PoljeZBesedilom 108">
          <a:extLst>
            <a:ext uri="{FF2B5EF4-FFF2-40B4-BE49-F238E27FC236}">
              <a16:creationId xmlns:a16="http://schemas.microsoft.com/office/drawing/2014/main" id="{481B7BDE-726A-40CA-9EC4-C2EEB743CA6B}"/>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10" name="PoljeZBesedilom 109">
          <a:extLst>
            <a:ext uri="{FF2B5EF4-FFF2-40B4-BE49-F238E27FC236}">
              <a16:creationId xmlns:a16="http://schemas.microsoft.com/office/drawing/2014/main" id="{03BFC61B-46B0-4241-94CD-94C255EA48C2}"/>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11" name="PoljeZBesedilom 110">
          <a:extLst>
            <a:ext uri="{FF2B5EF4-FFF2-40B4-BE49-F238E27FC236}">
              <a16:creationId xmlns:a16="http://schemas.microsoft.com/office/drawing/2014/main" id="{C91036C6-29E2-49FA-A48B-9483DA986628}"/>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12" name="PoljeZBesedilom 111">
          <a:extLst>
            <a:ext uri="{FF2B5EF4-FFF2-40B4-BE49-F238E27FC236}">
              <a16:creationId xmlns:a16="http://schemas.microsoft.com/office/drawing/2014/main" id="{4EC6470C-19CF-4996-900D-BA8DDBB3028E}"/>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13" name="PoljeZBesedilom 112">
          <a:extLst>
            <a:ext uri="{FF2B5EF4-FFF2-40B4-BE49-F238E27FC236}">
              <a16:creationId xmlns:a16="http://schemas.microsoft.com/office/drawing/2014/main" id="{C8E061DD-B7F7-4AAB-86A4-4B400B3DC7C9}"/>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14" name="PoljeZBesedilom 113">
          <a:extLst>
            <a:ext uri="{FF2B5EF4-FFF2-40B4-BE49-F238E27FC236}">
              <a16:creationId xmlns:a16="http://schemas.microsoft.com/office/drawing/2014/main" id="{8DA4088F-86A7-4FAB-AEB0-D07FEC934AFA}"/>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15" name="PoljeZBesedilom 114">
          <a:extLst>
            <a:ext uri="{FF2B5EF4-FFF2-40B4-BE49-F238E27FC236}">
              <a16:creationId xmlns:a16="http://schemas.microsoft.com/office/drawing/2014/main" id="{F0DCCA0E-218C-442D-A0E1-2FAAC77F9296}"/>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16" name="PoljeZBesedilom 115">
          <a:extLst>
            <a:ext uri="{FF2B5EF4-FFF2-40B4-BE49-F238E27FC236}">
              <a16:creationId xmlns:a16="http://schemas.microsoft.com/office/drawing/2014/main" id="{9E5B2EBE-5F7A-4472-89EF-37B14A87F5F1}"/>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17" name="PoljeZBesedilom 116">
          <a:extLst>
            <a:ext uri="{FF2B5EF4-FFF2-40B4-BE49-F238E27FC236}">
              <a16:creationId xmlns:a16="http://schemas.microsoft.com/office/drawing/2014/main" id="{25BDEB85-F7EE-4B4B-9496-4824B09B34BA}"/>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18" name="PoljeZBesedilom 117">
          <a:extLst>
            <a:ext uri="{FF2B5EF4-FFF2-40B4-BE49-F238E27FC236}">
              <a16:creationId xmlns:a16="http://schemas.microsoft.com/office/drawing/2014/main" id="{DEE90C1F-31F0-4BB4-80AA-BE7A4B2B6985}"/>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19" name="PoljeZBesedilom 118">
          <a:extLst>
            <a:ext uri="{FF2B5EF4-FFF2-40B4-BE49-F238E27FC236}">
              <a16:creationId xmlns:a16="http://schemas.microsoft.com/office/drawing/2014/main" id="{643ECCEE-11B3-4E98-B216-B82BDFD51945}"/>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20" name="PoljeZBesedilom 119">
          <a:extLst>
            <a:ext uri="{FF2B5EF4-FFF2-40B4-BE49-F238E27FC236}">
              <a16:creationId xmlns:a16="http://schemas.microsoft.com/office/drawing/2014/main" id="{1F9345F1-D494-433D-906B-D218E277FE8B}"/>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21" name="PoljeZBesedilom 120">
          <a:extLst>
            <a:ext uri="{FF2B5EF4-FFF2-40B4-BE49-F238E27FC236}">
              <a16:creationId xmlns:a16="http://schemas.microsoft.com/office/drawing/2014/main" id="{63871A3C-EBB1-48D5-8F7A-B5CA68817CC4}"/>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22" name="PoljeZBesedilom 121">
          <a:extLst>
            <a:ext uri="{FF2B5EF4-FFF2-40B4-BE49-F238E27FC236}">
              <a16:creationId xmlns:a16="http://schemas.microsoft.com/office/drawing/2014/main" id="{5799B73A-7E06-49B0-A1C4-613010C32079}"/>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219</xdr:row>
      <xdr:rowOff>0</xdr:rowOff>
    </xdr:from>
    <xdr:ext cx="65" cy="172227"/>
    <xdr:sp macro="" textlink="">
      <xdr:nvSpPr>
        <xdr:cNvPr id="123" name="PoljeZBesedilom 122">
          <a:extLst>
            <a:ext uri="{FF2B5EF4-FFF2-40B4-BE49-F238E27FC236}">
              <a16:creationId xmlns:a16="http://schemas.microsoft.com/office/drawing/2014/main" id="{CAD1D00E-C307-4F22-8B46-E80D7C95D04E}"/>
            </a:ext>
          </a:extLst>
        </xdr:cNvPr>
        <xdr:cNvSpPr txBox="1"/>
      </xdr:nvSpPr>
      <xdr:spPr>
        <a:xfrm>
          <a:off x="0" y="5965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24" name="PoljeZBesedilom 123">
          <a:extLst>
            <a:ext uri="{FF2B5EF4-FFF2-40B4-BE49-F238E27FC236}">
              <a16:creationId xmlns:a16="http://schemas.microsoft.com/office/drawing/2014/main" id="{2153530C-3A52-4B26-8EA7-DECCB2A9FA8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25" name="PoljeZBesedilom 124">
          <a:extLst>
            <a:ext uri="{FF2B5EF4-FFF2-40B4-BE49-F238E27FC236}">
              <a16:creationId xmlns:a16="http://schemas.microsoft.com/office/drawing/2014/main" id="{2D60A2CB-1163-4CA8-A256-1AE385E7BF18}"/>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26" name="PoljeZBesedilom 125">
          <a:extLst>
            <a:ext uri="{FF2B5EF4-FFF2-40B4-BE49-F238E27FC236}">
              <a16:creationId xmlns:a16="http://schemas.microsoft.com/office/drawing/2014/main" id="{46292AB1-356C-4B96-8730-53C67AF54900}"/>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27" name="PoljeZBesedilom 126">
          <a:extLst>
            <a:ext uri="{FF2B5EF4-FFF2-40B4-BE49-F238E27FC236}">
              <a16:creationId xmlns:a16="http://schemas.microsoft.com/office/drawing/2014/main" id="{B85AA776-50A5-4AF7-9709-718908220B8D}"/>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28" name="PoljeZBesedilom 127">
          <a:extLst>
            <a:ext uri="{FF2B5EF4-FFF2-40B4-BE49-F238E27FC236}">
              <a16:creationId xmlns:a16="http://schemas.microsoft.com/office/drawing/2014/main" id="{3C33AB5F-FD44-43B2-81DD-5306A04DFC6D}"/>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29" name="PoljeZBesedilom 128">
          <a:extLst>
            <a:ext uri="{FF2B5EF4-FFF2-40B4-BE49-F238E27FC236}">
              <a16:creationId xmlns:a16="http://schemas.microsoft.com/office/drawing/2014/main" id="{35EB21E9-83C1-493F-946F-624E2FE038C0}"/>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30" name="PoljeZBesedilom 129">
          <a:extLst>
            <a:ext uri="{FF2B5EF4-FFF2-40B4-BE49-F238E27FC236}">
              <a16:creationId xmlns:a16="http://schemas.microsoft.com/office/drawing/2014/main" id="{99B8451D-477D-4F4C-BF01-01A097B7A87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31" name="PoljeZBesedilom 130">
          <a:extLst>
            <a:ext uri="{FF2B5EF4-FFF2-40B4-BE49-F238E27FC236}">
              <a16:creationId xmlns:a16="http://schemas.microsoft.com/office/drawing/2014/main" id="{1048600B-682B-4AD9-88C6-85C0334A9FF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32" name="PoljeZBesedilom 131">
          <a:extLst>
            <a:ext uri="{FF2B5EF4-FFF2-40B4-BE49-F238E27FC236}">
              <a16:creationId xmlns:a16="http://schemas.microsoft.com/office/drawing/2014/main" id="{FA933FC7-D0F9-4A5A-BA96-2D3ABCAF2A7F}"/>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33" name="PoljeZBesedilom 132">
          <a:extLst>
            <a:ext uri="{FF2B5EF4-FFF2-40B4-BE49-F238E27FC236}">
              <a16:creationId xmlns:a16="http://schemas.microsoft.com/office/drawing/2014/main" id="{86938C3C-DE64-490D-832E-388386FFC5B1}"/>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34" name="PoljeZBesedilom 133">
          <a:extLst>
            <a:ext uri="{FF2B5EF4-FFF2-40B4-BE49-F238E27FC236}">
              <a16:creationId xmlns:a16="http://schemas.microsoft.com/office/drawing/2014/main" id="{0094DAEF-58B4-4382-A25E-212EA8F18C3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35" name="PoljeZBesedilom 134">
          <a:extLst>
            <a:ext uri="{FF2B5EF4-FFF2-40B4-BE49-F238E27FC236}">
              <a16:creationId xmlns:a16="http://schemas.microsoft.com/office/drawing/2014/main" id="{D49980C0-007A-4020-9565-387DAF856BC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36" name="PoljeZBesedilom 135">
          <a:extLst>
            <a:ext uri="{FF2B5EF4-FFF2-40B4-BE49-F238E27FC236}">
              <a16:creationId xmlns:a16="http://schemas.microsoft.com/office/drawing/2014/main" id="{4739F78A-7D6E-4733-8C63-CEF796D6EED3}"/>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37" name="PoljeZBesedilom 136">
          <a:extLst>
            <a:ext uri="{FF2B5EF4-FFF2-40B4-BE49-F238E27FC236}">
              <a16:creationId xmlns:a16="http://schemas.microsoft.com/office/drawing/2014/main" id="{04E81721-57AE-4B43-B7A7-50BCC54BB5AE}"/>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38" name="PoljeZBesedilom 137">
          <a:extLst>
            <a:ext uri="{FF2B5EF4-FFF2-40B4-BE49-F238E27FC236}">
              <a16:creationId xmlns:a16="http://schemas.microsoft.com/office/drawing/2014/main" id="{E0AB1764-8486-434C-81E0-381023501DB0}"/>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39" name="PoljeZBesedilom 138">
          <a:extLst>
            <a:ext uri="{FF2B5EF4-FFF2-40B4-BE49-F238E27FC236}">
              <a16:creationId xmlns:a16="http://schemas.microsoft.com/office/drawing/2014/main" id="{A6184D2C-0E86-4CFE-B6AA-055575F6344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40" name="PoljeZBesedilom 139">
          <a:extLst>
            <a:ext uri="{FF2B5EF4-FFF2-40B4-BE49-F238E27FC236}">
              <a16:creationId xmlns:a16="http://schemas.microsoft.com/office/drawing/2014/main" id="{A34F7661-E1B7-40EC-BD95-59F94029CE0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41" name="PoljeZBesedilom 140">
          <a:extLst>
            <a:ext uri="{FF2B5EF4-FFF2-40B4-BE49-F238E27FC236}">
              <a16:creationId xmlns:a16="http://schemas.microsoft.com/office/drawing/2014/main" id="{C445A7D3-4D70-410D-97DD-F46A5EFD05B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42" name="PoljeZBesedilom 141">
          <a:extLst>
            <a:ext uri="{FF2B5EF4-FFF2-40B4-BE49-F238E27FC236}">
              <a16:creationId xmlns:a16="http://schemas.microsoft.com/office/drawing/2014/main" id="{074D8C4F-DAF6-40AF-AA81-ED7A64FE4417}"/>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43" name="PoljeZBesedilom 142">
          <a:extLst>
            <a:ext uri="{FF2B5EF4-FFF2-40B4-BE49-F238E27FC236}">
              <a16:creationId xmlns:a16="http://schemas.microsoft.com/office/drawing/2014/main" id="{D195B1A1-ACB0-4454-A8AA-0C14953817FF}"/>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44" name="PoljeZBesedilom 143">
          <a:extLst>
            <a:ext uri="{FF2B5EF4-FFF2-40B4-BE49-F238E27FC236}">
              <a16:creationId xmlns:a16="http://schemas.microsoft.com/office/drawing/2014/main" id="{DD4CE6BB-78C9-408E-A51F-FB6D78C1A09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45" name="PoljeZBesedilom 144">
          <a:extLst>
            <a:ext uri="{FF2B5EF4-FFF2-40B4-BE49-F238E27FC236}">
              <a16:creationId xmlns:a16="http://schemas.microsoft.com/office/drawing/2014/main" id="{41F8236E-7C17-4FA1-ABC3-2950FD296757}"/>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46" name="PoljeZBesedilom 145">
          <a:extLst>
            <a:ext uri="{FF2B5EF4-FFF2-40B4-BE49-F238E27FC236}">
              <a16:creationId xmlns:a16="http://schemas.microsoft.com/office/drawing/2014/main" id="{50EBC938-2E32-4FEC-BF4E-A8C55E11689E}"/>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47" name="PoljeZBesedilom 146">
          <a:extLst>
            <a:ext uri="{FF2B5EF4-FFF2-40B4-BE49-F238E27FC236}">
              <a16:creationId xmlns:a16="http://schemas.microsoft.com/office/drawing/2014/main" id="{4129DD7D-13D0-4DE6-A649-8F0A783E3F50}"/>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48" name="PoljeZBesedilom 147">
          <a:extLst>
            <a:ext uri="{FF2B5EF4-FFF2-40B4-BE49-F238E27FC236}">
              <a16:creationId xmlns:a16="http://schemas.microsoft.com/office/drawing/2014/main" id="{F6604A00-4AE9-408C-A578-D8C8374D3B5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49" name="PoljeZBesedilom 148">
          <a:extLst>
            <a:ext uri="{FF2B5EF4-FFF2-40B4-BE49-F238E27FC236}">
              <a16:creationId xmlns:a16="http://schemas.microsoft.com/office/drawing/2014/main" id="{7121D4CD-CF19-4F6B-80F3-C5830AF8F55E}"/>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50" name="PoljeZBesedilom 149">
          <a:extLst>
            <a:ext uri="{FF2B5EF4-FFF2-40B4-BE49-F238E27FC236}">
              <a16:creationId xmlns:a16="http://schemas.microsoft.com/office/drawing/2014/main" id="{85520F2B-7FB5-48EB-BF6D-3BBFB68CBC5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51" name="PoljeZBesedilom 150">
          <a:extLst>
            <a:ext uri="{FF2B5EF4-FFF2-40B4-BE49-F238E27FC236}">
              <a16:creationId xmlns:a16="http://schemas.microsoft.com/office/drawing/2014/main" id="{E206760A-8A62-4D36-9E46-B7CB8FFA72F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52" name="PoljeZBesedilom 151">
          <a:extLst>
            <a:ext uri="{FF2B5EF4-FFF2-40B4-BE49-F238E27FC236}">
              <a16:creationId xmlns:a16="http://schemas.microsoft.com/office/drawing/2014/main" id="{29CBFC35-A60C-4546-99AF-B394F48208D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53" name="PoljeZBesedilom 152">
          <a:extLst>
            <a:ext uri="{FF2B5EF4-FFF2-40B4-BE49-F238E27FC236}">
              <a16:creationId xmlns:a16="http://schemas.microsoft.com/office/drawing/2014/main" id="{63147800-995E-4DAF-9366-C15EA0CEB443}"/>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54" name="PoljeZBesedilom 153">
          <a:extLst>
            <a:ext uri="{FF2B5EF4-FFF2-40B4-BE49-F238E27FC236}">
              <a16:creationId xmlns:a16="http://schemas.microsoft.com/office/drawing/2014/main" id="{33E054CA-55F3-4E26-8E69-45BC092E9C8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55" name="PoljeZBesedilom 154">
          <a:extLst>
            <a:ext uri="{FF2B5EF4-FFF2-40B4-BE49-F238E27FC236}">
              <a16:creationId xmlns:a16="http://schemas.microsoft.com/office/drawing/2014/main" id="{7049BB16-CA0B-4099-8E9C-BD7DD134B951}"/>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56" name="PoljeZBesedilom 155">
          <a:extLst>
            <a:ext uri="{FF2B5EF4-FFF2-40B4-BE49-F238E27FC236}">
              <a16:creationId xmlns:a16="http://schemas.microsoft.com/office/drawing/2014/main" id="{819D3A2F-A18E-4AC9-8FC7-E281F49B7E8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57" name="PoljeZBesedilom 156">
          <a:extLst>
            <a:ext uri="{FF2B5EF4-FFF2-40B4-BE49-F238E27FC236}">
              <a16:creationId xmlns:a16="http://schemas.microsoft.com/office/drawing/2014/main" id="{48A9E4F6-C9D1-44E3-8778-813122772B5D}"/>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58" name="PoljeZBesedilom 157">
          <a:extLst>
            <a:ext uri="{FF2B5EF4-FFF2-40B4-BE49-F238E27FC236}">
              <a16:creationId xmlns:a16="http://schemas.microsoft.com/office/drawing/2014/main" id="{D14A076C-9891-4703-975E-819BA927E35E}"/>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59" name="PoljeZBesedilom 158">
          <a:extLst>
            <a:ext uri="{FF2B5EF4-FFF2-40B4-BE49-F238E27FC236}">
              <a16:creationId xmlns:a16="http://schemas.microsoft.com/office/drawing/2014/main" id="{4E3AAC56-FE9C-4A54-AD3E-F3F9819F008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60" name="PoljeZBesedilom 159">
          <a:extLst>
            <a:ext uri="{FF2B5EF4-FFF2-40B4-BE49-F238E27FC236}">
              <a16:creationId xmlns:a16="http://schemas.microsoft.com/office/drawing/2014/main" id="{605390CA-125C-48C5-A9B9-CB1B7A95477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61" name="PoljeZBesedilom 160">
          <a:extLst>
            <a:ext uri="{FF2B5EF4-FFF2-40B4-BE49-F238E27FC236}">
              <a16:creationId xmlns:a16="http://schemas.microsoft.com/office/drawing/2014/main" id="{EA1D8E45-9C46-4172-940D-15BCEAEA2DC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62" name="PoljeZBesedilom 161">
          <a:extLst>
            <a:ext uri="{FF2B5EF4-FFF2-40B4-BE49-F238E27FC236}">
              <a16:creationId xmlns:a16="http://schemas.microsoft.com/office/drawing/2014/main" id="{D5D1A8BA-E6D5-41CC-B6F8-0BEC60B09308}"/>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63" name="PoljeZBesedilom 162">
          <a:extLst>
            <a:ext uri="{FF2B5EF4-FFF2-40B4-BE49-F238E27FC236}">
              <a16:creationId xmlns:a16="http://schemas.microsoft.com/office/drawing/2014/main" id="{BF8A239F-63B2-4762-B824-4DB051DB7485}"/>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64" name="PoljeZBesedilom 163">
          <a:extLst>
            <a:ext uri="{FF2B5EF4-FFF2-40B4-BE49-F238E27FC236}">
              <a16:creationId xmlns:a16="http://schemas.microsoft.com/office/drawing/2014/main" id="{2A6801EB-FE9A-4274-83B0-D44430B2D43E}"/>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65" name="PoljeZBesedilom 164">
          <a:extLst>
            <a:ext uri="{FF2B5EF4-FFF2-40B4-BE49-F238E27FC236}">
              <a16:creationId xmlns:a16="http://schemas.microsoft.com/office/drawing/2014/main" id="{19ACAE3C-9964-4BC5-B7AF-2C136D6D60C6}"/>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66" name="PoljeZBesedilom 165">
          <a:extLst>
            <a:ext uri="{FF2B5EF4-FFF2-40B4-BE49-F238E27FC236}">
              <a16:creationId xmlns:a16="http://schemas.microsoft.com/office/drawing/2014/main" id="{B6D5DF8D-5CD9-4C25-8D14-D7F696A06088}"/>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67" name="PoljeZBesedilom 166">
          <a:extLst>
            <a:ext uri="{FF2B5EF4-FFF2-40B4-BE49-F238E27FC236}">
              <a16:creationId xmlns:a16="http://schemas.microsoft.com/office/drawing/2014/main" id="{D55D4A24-3073-40ED-9AA4-930361ECB47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68" name="PoljeZBesedilom 167">
          <a:extLst>
            <a:ext uri="{FF2B5EF4-FFF2-40B4-BE49-F238E27FC236}">
              <a16:creationId xmlns:a16="http://schemas.microsoft.com/office/drawing/2014/main" id="{C448C247-65BE-4BF7-A356-19B5890B7C20}"/>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69" name="PoljeZBesedilom 168">
          <a:extLst>
            <a:ext uri="{FF2B5EF4-FFF2-40B4-BE49-F238E27FC236}">
              <a16:creationId xmlns:a16="http://schemas.microsoft.com/office/drawing/2014/main" id="{7DD34A64-6938-4242-B598-C07FC6BD0BE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70" name="PoljeZBesedilom 169">
          <a:extLst>
            <a:ext uri="{FF2B5EF4-FFF2-40B4-BE49-F238E27FC236}">
              <a16:creationId xmlns:a16="http://schemas.microsoft.com/office/drawing/2014/main" id="{855CA0CF-C176-4D28-8BC9-19C0B2C2712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71" name="PoljeZBesedilom 170">
          <a:extLst>
            <a:ext uri="{FF2B5EF4-FFF2-40B4-BE49-F238E27FC236}">
              <a16:creationId xmlns:a16="http://schemas.microsoft.com/office/drawing/2014/main" id="{01834CB9-FB1A-4649-A47F-CEC15FA98D11}"/>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72" name="PoljeZBesedilom 171">
          <a:extLst>
            <a:ext uri="{FF2B5EF4-FFF2-40B4-BE49-F238E27FC236}">
              <a16:creationId xmlns:a16="http://schemas.microsoft.com/office/drawing/2014/main" id="{60FB6B62-87DC-4B4B-B312-FEE165687526}"/>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73" name="PoljeZBesedilom 172">
          <a:extLst>
            <a:ext uri="{FF2B5EF4-FFF2-40B4-BE49-F238E27FC236}">
              <a16:creationId xmlns:a16="http://schemas.microsoft.com/office/drawing/2014/main" id="{F7D51A32-30BC-4FB4-A396-0144FE7A6878}"/>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74" name="PoljeZBesedilom 173">
          <a:extLst>
            <a:ext uri="{FF2B5EF4-FFF2-40B4-BE49-F238E27FC236}">
              <a16:creationId xmlns:a16="http://schemas.microsoft.com/office/drawing/2014/main" id="{A15A6D06-1936-4462-B6C6-009D27E10123}"/>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75" name="PoljeZBesedilom 174">
          <a:extLst>
            <a:ext uri="{FF2B5EF4-FFF2-40B4-BE49-F238E27FC236}">
              <a16:creationId xmlns:a16="http://schemas.microsoft.com/office/drawing/2014/main" id="{F6D7CF27-C00D-4597-A093-95CD711EC7C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76" name="PoljeZBesedilom 175">
          <a:extLst>
            <a:ext uri="{FF2B5EF4-FFF2-40B4-BE49-F238E27FC236}">
              <a16:creationId xmlns:a16="http://schemas.microsoft.com/office/drawing/2014/main" id="{D8A4F27E-458E-42DB-85AE-58DFA3969E96}"/>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77" name="PoljeZBesedilom 176">
          <a:extLst>
            <a:ext uri="{FF2B5EF4-FFF2-40B4-BE49-F238E27FC236}">
              <a16:creationId xmlns:a16="http://schemas.microsoft.com/office/drawing/2014/main" id="{FEFF80FD-6F9D-4A92-B47B-575891C315E1}"/>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78" name="PoljeZBesedilom 177">
          <a:extLst>
            <a:ext uri="{FF2B5EF4-FFF2-40B4-BE49-F238E27FC236}">
              <a16:creationId xmlns:a16="http://schemas.microsoft.com/office/drawing/2014/main" id="{30211D94-C3E1-485A-A867-A132163A1F3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79" name="PoljeZBesedilom 178">
          <a:extLst>
            <a:ext uri="{FF2B5EF4-FFF2-40B4-BE49-F238E27FC236}">
              <a16:creationId xmlns:a16="http://schemas.microsoft.com/office/drawing/2014/main" id="{28C2AAF0-2C55-41E1-9F63-0E855795CC6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80" name="PoljeZBesedilom 179">
          <a:extLst>
            <a:ext uri="{FF2B5EF4-FFF2-40B4-BE49-F238E27FC236}">
              <a16:creationId xmlns:a16="http://schemas.microsoft.com/office/drawing/2014/main" id="{E6462EF2-245D-4092-9A9D-D14664DCB145}"/>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81" name="PoljeZBesedilom 180">
          <a:extLst>
            <a:ext uri="{FF2B5EF4-FFF2-40B4-BE49-F238E27FC236}">
              <a16:creationId xmlns:a16="http://schemas.microsoft.com/office/drawing/2014/main" id="{A5A7D6C7-1200-4292-8A09-42E5AAB55C01}"/>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82" name="PoljeZBesedilom 181">
          <a:extLst>
            <a:ext uri="{FF2B5EF4-FFF2-40B4-BE49-F238E27FC236}">
              <a16:creationId xmlns:a16="http://schemas.microsoft.com/office/drawing/2014/main" id="{6971EFCC-AA1F-4E8A-A35A-E10AA7DC0E45}"/>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83" name="PoljeZBesedilom 182">
          <a:extLst>
            <a:ext uri="{FF2B5EF4-FFF2-40B4-BE49-F238E27FC236}">
              <a16:creationId xmlns:a16="http://schemas.microsoft.com/office/drawing/2014/main" id="{3815F9A2-4BC1-4C7D-8D11-7DD1E5EDFC3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84" name="PoljeZBesedilom 183">
          <a:extLst>
            <a:ext uri="{FF2B5EF4-FFF2-40B4-BE49-F238E27FC236}">
              <a16:creationId xmlns:a16="http://schemas.microsoft.com/office/drawing/2014/main" id="{AD4C6802-9949-4CFF-AEBE-85C1F0C5B94D}"/>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85" name="PoljeZBesedilom 184">
          <a:extLst>
            <a:ext uri="{FF2B5EF4-FFF2-40B4-BE49-F238E27FC236}">
              <a16:creationId xmlns:a16="http://schemas.microsoft.com/office/drawing/2014/main" id="{C84959B4-4035-44A6-8AE0-9AAE480F442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86" name="PoljeZBesedilom 185">
          <a:extLst>
            <a:ext uri="{FF2B5EF4-FFF2-40B4-BE49-F238E27FC236}">
              <a16:creationId xmlns:a16="http://schemas.microsoft.com/office/drawing/2014/main" id="{8CF5DB87-B82B-48B5-B003-36C6CF193C85}"/>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87" name="PoljeZBesedilom 186">
          <a:extLst>
            <a:ext uri="{FF2B5EF4-FFF2-40B4-BE49-F238E27FC236}">
              <a16:creationId xmlns:a16="http://schemas.microsoft.com/office/drawing/2014/main" id="{B780F9CA-0BFF-485B-8E45-B7AFEE0456DD}"/>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88" name="PoljeZBesedilom 187">
          <a:extLst>
            <a:ext uri="{FF2B5EF4-FFF2-40B4-BE49-F238E27FC236}">
              <a16:creationId xmlns:a16="http://schemas.microsoft.com/office/drawing/2014/main" id="{D4B7AC3A-F879-431D-97F5-31EB05795CA0}"/>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89" name="PoljeZBesedilom 188">
          <a:extLst>
            <a:ext uri="{FF2B5EF4-FFF2-40B4-BE49-F238E27FC236}">
              <a16:creationId xmlns:a16="http://schemas.microsoft.com/office/drawing/2014/main" id="{9A0C1299-9547-4ADB-9CD5-7013A4B85BF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90" name="PoljeZBesedilom 189">
          <a:extLst>
            <a:ext uri="{FF2B5EF4-FFF2-40B4-BE49-F238E27FC236}">
              <a16:creationId xmlns:a16="http://schemas.microsoft.com/office/drawing/2014/main" id="{4204B28C-8688-4773-A66F-DA34DCDE850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91" name="PoljeZBesedilom 190">
          <a:extLst>
            <a:ext uri="{FF2B5EF4-FFF2-40B4-BE49-F238E27FC236}">
              <a16:creationId xmlns:a16="http://schemas.microsoft.com/office/drawing/2014/main" id="{88BE7322-CEF1-453F-AD45-FAC5D22812A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92" name="PoljeZBesedilom 191">
          <a:extLst>
            <a:ext uri="{FF2B5EF4-FFF2-40B4-BE49-F238E27FC236}">
              <a16:creationId xmlns:a16="http://schemas.microsoft.com/office/drawing/2014/main" id="{8430A45D-B997-49CF-9947-F6AE577A5E7E}"/>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93" name="PoljeZBesedilom 192">
          <a:extLst>
            <a:ext uri="{FF2B5EF4-FFF2-40B4-BE49-F238E27FC236}">
              <a16:creationId xmlns:a16="http://schemas.microsoft.com/office/drawing/2014/main" id="{2FCF3140-EF3E-4B0E-AACA-2876F14F4CF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94" name="PoljeZBesedilom 193">
          <a:extLst>
            <a:ext uri="{FF2B5EF4-FFF2-40B4-BE49-F238E27FC236}">
              <a16:creationId xmlns:a16="http://schemas.microsoft.com/office/drawing/2014/main" id="{81A127B1-72E4-4CD5-AB1E-DF3CB155086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95" name="PoljeZBesedilom 194">
          <a:extLst>
            <a:ext uri="{FF2B5EF4-FFF2-40B4-BE49-F238E27FC236}">
              <a16:creationId xmlns:a16="http://schemas.microsoft.com/office/drawing/2014/main" id="{E071C578-0018-42AB-89AF-82A280A2897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96" name="PoljeZBesedilom 195">
          <a:extLst>
            <a:ext uri="{FF2B5EF4-FFF2-40B4-BE49-F238E27FC236}">
              <a16:creationId xmlns:a16="http://schemas.microsoft.com/office/drawing/2014/main" id="{76D6E885-569E-4F57-8258-9DE50FDC9865}"/>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97" name="PoljeZBesedilom 196">
          <a:extLst>
            <a:ext uri="{FF2B5EF4-FFF2-40B4-BE49-F238E27FC236}">
              <a16:creationId xmlns:a16="http://schemas.microsoft.com/office/drawing/2014/main" id="{96D7DEFD-C2E6-42B8-9CDB-6DA1650C6DA6}"/>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98" name="PoljeZBesedilom 197">
          <a:extLst>
            <a:ext uri="{FF2B5EF4-FFF2-40B4-BE49-F238E27FC236}">
              <a16:creationId xmlns:a16="http://schemas.microsoft.com/office/drawing/2014/main" id="{6A066DC6-F3DD-47E9-B202-F6F3539C61F5}"/>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199" name="PoljeZBesedilom 198">
          <a:extLst>
            <a:ext uri="{FF2B5EF4-FFF2-40B4-BE49-F238E27FC236}">
              <a16:creationId xmlns:a16="http://schemas.microsoft.com/office/drawing/2014/main" id="{3451CCDD-9467-4B78-B47D-8154543762B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00" name="PoljeZBesedilom 199">
          <a:extLst>
            <a:ext uri="{FF2B5EF4-FFF2-40B4-BE49-F238E27FC236}">
              <a16:creationId xmlns:a16="http://schemas.microsoft.com/office/drawing/2014/main" id="{70860709-F148-4CD8-AFC2-2C2B0B6846A0}"/>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01" name="PoljeZBesedilom 200">
          <a:extLst>
            <a:ext uri="{FF2B5EF4-FFF2-40B4-BE49-F238E27FC236}">
              <a16:creationId xmlns:a16="http://schemas.microsoft.com/office/drawing/2014/main" id="{9E501A14-74A2-44C4-BF8D-9645DC45669D}"/>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02" name="PoljeZBesedilom 201">
          <a:extLst>
            <a:ext uri="{FF2B5EF4-FFF2-40B4-BE49-F238E27FC236}">
              <a16:creationId xmlns:a16="http://schemas.microsoft.com/office/drawing/2014/main" id="{495754AA-C129-49E1-99BE-98E04237123E}"/>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03" name="PoljeZBesedilom 202">
          <a:extLst>
            <a:ext uri="{FF2B5EF4-FFF2-40B4-BE49-F238E27FC236}">
              <a16:creationId xmlns:a16="http://schemas.microsoft.com/office/drawing/2014/main" id="{89815631-97DF-4A13-8186-1DAB7E596218}"/>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04" name="PoljeZBesedilom 203">
          <a:extLst>
            <a:ext uri="{FF2B5EF4-FFF2-40B4-BE49-F238E27FC236}">
              <a16:creationId xmlns:a16="http://schemas.microsoft.com/office/drawing/2014/main" id="{98109B32-CF45-4B29-8ED4-747A24E78357}"/>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05" name="PoljeZBesedilom 204">
          <a:extLst>
            <a:ext uri="{FF2B5EF4-FFF2-40B4-BE49-F238E27FC236}">
              <a16:creationId xmlns:a16="http://schemas.microsoft.com/office/drawing/2014/main" id="{6BCE1DAA-8B8C-4534-A79D-E43D302D38C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06" name="PoljeZBesedilom 205">
          <a:extLst>
            <a:ext uri="{FF2B5EF4-FFF2-40B4-BE49-F238E27FC236}">
              <a16:creationId xmlns:a16="http://schemas.microsoft.com/office/drawing/2014/main" id="{B9F0E861-B7F5-48C3-8BF4-3EBA61F0961D}"/>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07" name="PoljeZBesedilom 206">
          <a:extLst>
            <a:ext uri="{FF2B5EF4-FFF2-40B4-BE49-F238E27FC236}">
              <a16:creationId xmlns:a16="http://schemas.microsoft.com/office/drawing/2014/main" id="{83938986-99EB-4AF0-9152-1E03AF6C53B6}"/>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08" name="PoljeZBesedilom 207">
          <a:extLst>
            <a:ext uri="{FF2B5EF4-FFF2-40B4-BE49-F238E27FC236}">
              <a16:creationId xmlns:a16="http://schemas.microsoft.com/office/drawing/2014/main" id="{C6EC323D-5189-45CC-9331-1339538174D5}"/>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09" name="PoljeZBesedilom 208">
          <a:extLst>
            <a:ext uri="{FF2B5EF4-FFF2-40B4-BE49-F238E27FC236}">
              <a16:creationId xmlns:a16="http://schemas.microsoft.com/office/drawing/2014/main" id="{5291EB5C-F572-49BD-A47D-06C6D76AFDD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10" name="PoljeZBesedilom 209">
          <a:extLst>
            <a:ext uri="{FF2B5EF4-FFF2-40B4-BE49-F238E27FC236}">
              <a16:creationId xmlns:a16="http://schemas.microsoft.com/office/drawing/2014/main" id="{4EE2CEC7-4E26-45D5-902F-0791B6BF63D3}"/>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11" name="PoljeZBesedilom 210">
          <a:extLst>
            <a:ext uri="{FF2B5EF4-FFF2-40B4-BE49-F238E27FC236}">
              <a16:creationId xmlns:a16="http://schemas.microsoft.com/office/drawing/2014/main" id="{E1398838-C50C-4705-BA4D-A653910C93D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12" name="PoljeZBesedilom 211">
          <a:extLst>
            <a:ext uri="{FF2B5EF4-FFF2-40B4-BE49-F238E27FC236}">
              <a16:creationId xmlns:a16="http://schemas.microsoft.com/office/drawing/2014/main" id="{A1996431-58B5-4615-BDAD-B532800C578F}"/>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213" name="PoljeZBesedilom 212">
          <a:extLst>
            <a:ext uri="{FF2B5EF4-FFF2-40B4-BE49-F238E27FC236}">
              <a16:creationId xmlns:a16="http://schemas.microsoft.com/office/drawing/2014/main" id="{2958456E-6DFE-4938-86BA-D37DE7EEEA1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14" name="PoljeZBesedilom 213">
          <a:extLst>
            <a:ext uri="{FF2B5EF4-FFF2-40B4-BE49-F238E27FC236}">
              <a16:creationId xmlns:a16="http://schemas.microsoft.com/office/drawing/2014/main" id="{4D32457D-B3FB-4B2C-BE0E-3DDA200CEB0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15" name="PoljeZBesedilom 214">
          <a:extLst>
            <a:ext uri="{FF2B5EF4-FFF2-40B4-BE49-F238E27FC236}">
              <a16:creationId xmlns:a16="http://schemas.microsoft.com/office/drawing/2014/main" id="{F064061B-0212-416B-AFC8-C991E2E5A49C}"/>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16" name="PoljeZBesedilom 215">
          <a:extLst>
            <a:ext uri="{FF2B5EF4-FFF2-40B4-BE49-F238E27FC236}">
              <a16:creationId xmlns:a16="http://schemas.microsoft.com/office/drawing/2014/main" id="{60EE01EB-6A35-45AC-8D94-86FBF41AAD4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17" name="PoljeZBesedilom 216">
          <a:extLst>
            <a:ext uri="{FF2B5EF4-FFF2-40B4-BE49-F238E27FC236}">
              <a16:creationId xmlns:a16="http://schemas.microsoft.com/office/drawing/2014/main" id="{94D27577-DF43-4BE5-B189-8CF56B6B49F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18" name="PoljeZBesedilom 217">
          <a:extLst>
            <a:ext uri="{FF2B5EF4-FFF2-40B4-BE49-F238E27FC236}">
              <a16:creationId xmlns:a16="http://schemas.microsoft.com/office/drawing/2014/main" id="{012C7639-C5B7-40D2-BD04-3ABDF980C5C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19" name="PoljeZBesedilom 218">
          <a:extLst>
            <a:ext uri="{FF2B5EF4-FFF2-40B4-BE49-F238E27FC236}">
              <a16:creationId xmlns:a16="http://schemas.microsoft.com/office/drawing/2014/main" id="{00639A63-F2F9-4236-B61D-C9624FAB889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20" name="PoljeZBesedilom 219">
          <a:extLst>
            <a:ext uri="{FF2B5EF4-FFF2-40B4-BE49-F238E27FC236}">
              <a16:creationId xmlns:a16="http://schemas.microsoft.com/office/drawing/2014/main" id="{C546E38D-D5BA-4B1C-8DA3-526FB77546D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21" name="PoljeZBesedilom 220">
          <a:extLst>
            <a:ext uri="{FF2B5EF4-FFF2-40B4-BE49-F238E27FC236}">
              <a16:creationId xmlns:a16="http://schemas.microsoft.com/office/drawing/2014/main" id="{AD839EFB-9352-481B-9C51-248448DCD42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22" name="PoljeZBesedilom 221">
          <a:extLst>
            <a:ext uri="{FF2B5EF4-FFF2-40B4-BE49-F238E27FC236}">
              <a16:creationId xmlns:a16="http://schemas.microsoft.com/office/drawing/2014/main" id="{DEE0D633-321E-4C71-AD00-AA7439C4E22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23" name="PoljeZBesedilom 222">
          <a:extLst>
            <a:ext uri="{FF2B5EF4-FFF2-40B4-BE49-F238E27FC236}">
              <a16:creationId xmlns:a16="http://schemas.microsoft.com/office/drawing/2014/main" id="{7EE971D5-54DB-4765-9ADE-E68FCD3EBFE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24" name="PoljeZBesedilom 223">
          <a:extLst>
            <a:ext uri="{FF2B5EF4-FFF2-40B4-BE49-F238E27FC236}">
              <a16:creationId xmlns:a16="http://schemas.microsoft.com/office/drawing/2014/main" id="{14C9E85E-A74C-41FE-8B50-549442A887C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25" name="PoljeZBesedilom 224">
          <a:extLst>
            <a:ext uri="{FF2B5EF4-FFF2-40B4-BE49-F238E27FC236}">
              <a16:creationId xmlns:a16="http://schemas.microsoft.com/office/drawing/2014/main" id="{6E314D6D-80EA-402B-A234-AB7B1FEC1E1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26" name="PoljeZBesedilom 225">
          <a:extLst>
            <a:ext uri="{FF2B5EF4-FFF2-40B4-BE49-F238E27FC236}">
              <a16:creationId xmlns:a16="http://schemas.microsoft.com/office/drawing/2014/main" id="{3E446880-2DF4-4020-9E9F-64E91FD254D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27" name="PoljeZBesedilom 226">
          <a:extLst>
            <a:ext uri="{FF2B5EF4-FFF2-40B4-BE49-F238E27FC236}">
              <a16:creationId xmlns:a16="http://schemas.microsoft.com/office/drawing/2014/main" id="{60B59696-17B0-4491-8313-9444B38B8AD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28" name="PoljeZBesedilom 227">
          <a:extLst>
            <a:ext uri="{FF2B5EF4-FFF2-40B4-BE49-F238E27FC236}">
              <a16:creationId xmlns:a16="http://schemas.microsoft.com/office/drawing/2014/main" id="{7983A255-7264-498D-98D8-78846AFF7B1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29" name="PoljeZBesedilom 228">
          <a:extLst>
            <a:ext uri="{FF2B5EF4-FFF2-40B4-BE49-F238E27FC236}">
              <a16:creationId xmlns:a16="http://schemas.microsoft.com/office/drawing/2014/main" id="{A521AE21-F49D-4517-A1E4-F7423A51B6D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30" name="PoljeZBesedilom 229">
          <a:extLst>
            <a:ext uri="{FF2B5EF4-FFF2-40B4-BE49-F238E27FC236}">
              <a16:creationId xmlns:a16="http://schemas.microsoft.com/office/drawing/2014/main" id="{6DE47254-3017-4D45-A4E5-48F7BAB45D7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31" name="PoljeZBesedilom 230">
          <a:extLst>
            <a:ext uri="{FF2B5EF4-FFF2-40B4-BE49-F238E27FC236}">
              <a16:creationId xmlns:a16="http://schemas.microsoft.com/office/drawing/2014/main" id="{0D67D981-82D8-4EAD-90FD-4237485A153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32" name="PoljeZBesedilom 231">
          <a:extLst>
            <a:ext uri="{FF2B5EF4-FFF2-40B4-BE49-F238E27FC236}">
              <a16:creationId xmlns:a16="http://schemas.microsoft.com/office/drawing/2014/main" id="{B9985899-EDFA-461B-A8A8-18CCF760A66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33" name="PoljeZBesedilom 232">
          <a:extLst>
            <a:ext uri="{FF2B5EF4-FFF2-40B4-BE49-F238E27FC236}">
              <a16:creationId xmlns:a16="http://schemas.microsoft.com/office/drawing/2014/main" id="{0B7E7C14-C9F2-4292-BA82-C79495A03D5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34" name="PoljeZBesedilom 233">
          <a:extLst>
            <a:ext uri="{FF2B5EF4-FFF2-40B4-BE49-F238E27FC236}">
              <a16:creationId xmlns:a16="http://schemas.microsoft.com/office/drawing/2014/main" id="{7BD03F91-AEDE-42BF-B0E9-CA4AFD8BB90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35" name="PoljeZBesedilom 234">
          <a:extLst>
            <a:ext uri="{FF2B5EF4-FFF2-40B4-BE49-F238E27FC236}">
              <a16:creationId xmlns:a16="http://schemas.microsoft.com/office/drawing/2014/main" id="{D9150672-515D-4E91-95D5-E3F76DEFDFD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36" name="PoljeZBesedilom 235">
          <a:extLst>
            <a:ext uri="{FF2B5EF4-FFF2-40B4-BE49-F238E27FC236}">
              <a16:creationId xmlns:a16="http://schemas.microsoft.com/office/drawing/2014/main" id="{DBCF2B2D-3B72-408C-BF9D-BE7D8F16B08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37" name="PoljeZBesedilom 236">
          <a:extLst>
            <a:ext uri="{FF2B5EF4-FFF2-40B4-BE49-F238E27FC236}">
              <a16:creationId xmlns:a16="http://schemas.microsoft.com/office/drawing/2014/main" id="{58659D9C-60C4-43DD-81E8-8B58126BCEF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38" name="PoljeZBesedilom 237">
          <a:extLst>
            <a:ext uri="{FF2B5EF4-FFF2-40B4-BE49-F238E27FC236}">
              <a16:creationId xmlns:a16="http://schemas.microsoft.com/office/drawing/2014/main" id="{B6599DA0-0CE2-46A5-AEE1-F68A4C6A79B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39" name="PoljeZBesedilom 238">
          <a:extLst>
            <a:ext uri="{FF2B5EF4-FFF2-40B4-BE49-F238E27FC236}">
              <a16:creationId xmlns:a16="http://schemas.microsoft.com/office/drawing/2014/main" id="{268F8960-1948-4A45-A6D1-81EB1D24715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40" name="PoljeZBesedilom 239">
          <a:extLst>
            <a:ext uri="{FF2B5EF4-FFF2-40B4-BE49-F238E27FC236}">
              <a16:creationId xmlns:a16="http://schemas.microsoft.com/office/drawing/2014/main" id="{ED613F6A-082B-479D-A838-9777DDA8DC9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41" name="PoljeZBesedilom 240">
          <a:extLst>
            <a:ext uri="{FF2B5EF4-FFF2-40B4-BE49-F238E27FC236}">
              <a16:creationId xmlns:a16="http://schemas.microsoft.com/office/drawing/2014/main" id="{4D03A8DB-62F6-4630-BB35-C4ECA6BBB49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42" name="PoljeZBesedilom 241">
          <a:extLst>
            <a:ext uri="{FF2B5EF4-FFF2-40B4-BE49-F238E27FC236}">
              <a16:creationId xmlns:a16="http://schemas.microsoft.com/office/drawing/2014/main" id="{5AD32D12-3BA2-43E2-B090-3C5563D61EF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43" name="PoljeZBesedilom 242">
          <a:extLst>
            <a:ext uri="{FF2B5EF4-FFF2-40B4-BE49-F238E27FC236}">
              <a16:creationId xmlns:a16="http://schemas.microsoft.com/office/drawing/2014/main" id="{53B0DEA8-4F58-4903-AFF2-01CDB74416E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44" name="PoljeZBesedilom 243">
          <a:extLst>
            <a:ext uri="{FF2B5EF4-FFF2-40B4-BE49-F238E27FC236}">
              <a16:creationId xmlns:a16="http://schemas.microsoft.com/office/drawing/2014/main" id="{7BCB5870-C345-438D-967A-E56165692F6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45" name="PoljeZBesedilom 244">
          <a:extLst>
            <a:ext uri="{FF2B5EF4-FFF2-40B4-BE49-F238E27FC236}">
              <a16:creationId xmlns:a16="http://schemas.microsoft.com/office/drawing/2014/main" id="{9C1758AF-1A22-481D-8753-5A6579718A4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46" name="PoljeZBesedilom 245">
          <a:extLst>
            <a:ext uri="{FF2B5EF4-FFF2-40B4-BE49-F238E27FC236}">
              <a16:creationId xmlns:a16="http://schemas.microsoft.com/office/drawing/2014/main" id="{A70B24A6-6B4F-438A-89B6-73BE3FA86AEC}"/>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47" name="PoljeZBesedilom 246">
          <a:extLst>
            <a:ext uri="{FF2B5EF4-FFF2-40B4-BE49-F238E27FC236}">
              <a16:creationId xmlns:a16="http://schemas.microsoft.com/office/drawing/2014/main" id="{E8A8C0AE-687C-4FE2-90EF-41015CF03F0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48" name="PoljeZBesedilom 247">
          <a:extLst>
            <a:ext uri="{FF2B5EF4-FFF2-40B4-BE49-F238E27FC236}">
              <a16:creationId xmlns:a16="http://schemas.microsoft.com/office/drawing/2014/main" id="{005285A0-FBA4-47E1-9FC9-BEA77523D41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49" name="PoljeZBesedilom 248">
          <a:extLst>
            <a:ext uri="{FF2B5EF4-FFF2-40B4-BE49-F238E27FC236}">
              <a16:creationId xmlns:a16="http://schemas.microsoft.com/office/drawing/2014/main" id="{128A4335-08FA-4952-9411-2698EBBB750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50" name="PoljeZBesedilom 249">
          <a:extLst>
            <a:ext uri="{FF2B5EF4-FFF2-40B4-BE49-F238E27FC236}">
              <a16:creationId xmlns:a16="http://schemas.microsoft.com/office/drawing/2014/main" id="{6FD24900-E147-4B60-A0A5-58C49B017AB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51" name="PoljeZBesedilom 250">
          <a:extLst>
            <a:ext uri="{FF2B5EF4-FFF2-40B4-BE49-F238E27FC236}">
              <a16:creationId xmlns:a16="http://schemas.microsoft.com/office/drawing/2014/main" id="{DA8E288E-CB1C-4C04-B240-D768DA5C140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52" name="PoljeZBesedilom 251">
          <a:extLst>
            <a:ext uri="{FF2B5EF4-FFF2-40B4-BE49-F238E27FC236}">
              <a16:creationId xmlns:a16="http://schemas.microsoft.com/office/drawing/2014/main" id="{731376EE-88E0-4C5E-8775-5DD66280AB8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53" name="PoljeZBesedilom 252">
          <a:extLst>
            <a:ext uri="{FF2B5EF4-FFF2-40B4-BE49-F238E27FC236}">
              <a16:creationId xmlns:a16="http://schemas.microsoft.com/office/drawing/2014/main" id="{C50C4735-1E7D-4D34-8BB9-4288C71D25A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54" name="PoljeZBesedilom 253">
          <a:extLst>
            <a:ext uri="{FF2B5EF4-FFF2-40B4-BE49-F238E27FC236}">
              <a16:creationId xmlns:a16="http://schemas.microsoft.com/office/drawing/2014/main" id="{C2DF579C-1EAA-48BE-A1A9-FC5C0CB60AA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55" name="PoljeZBesedilom 254">
          <a:extLst>
            <a:ext uri="{FF2B5EF4-FFF2-40B4-BE49-F238E27FC236}">
              <a16:creationId xmlns:a16="http://schemas.microsoft.com/office/drawing/2014/main" id="{A83F2EA1-AC2A-4186-8CE6-8D1BD664458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56" name="PoljeZBesedilom 255">
          <a:extLst>
            <a:ext uri="{FF2B5EF4-FFF2-40B4-BE49-F238E27FC236}">
              <a16:creationId xmlns:a16="http://schemas.microsoft.com/office/drawing/2014/main" id="{834A3871-CCA8-49C4-BD36-5898694F322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57" name="PoljeZBesedilom 256">
          <a:extLst>
            <a:ext uri="{FF2B5EF4-FFF2-40B4-BE49-F238E27FC236}">
              <a16:creationId xmlns:a16="http://schemas.microsoft.com/office/drawing/2014/main" id="{6FD60A34-B3D5-4D6B-A198-E3A24B51637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58" name="PoljeZBesedilom 257">
          <a:extLst>
            <a:ext uri="{FF2B5EF4-FFF2-40B4-BE49-F238E27FC236}">
              <a16:creationId xmlns:a16="http://schemas.microsoft.com/office/drawing/2014/main" id="{54C00B88-FA9F-4F0F-BEA8-53B8F60DB4C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59" name="PoljeZBesedilom 258">
          <a:extLst>
            <a:ext uri="{FF2B5EF4-FFF2-40B4-BE49-F238E27FC236}">
              <a16:creationId xmlns:a16="http://schemas.microsoft.com/office/drawing/2014/main" id="{909F6D40-316B-4A21-AF48-69BFDE0DCC3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60" name="PoljeZBesedilom 259">
          <a:extLst>
            <a:ext uri="{FF2B5EF4-FFF2-40B4-BE49-F238E27FC236}">
              <a16:creationId xmlns:a16="http://schemas.microsoft.com/office/drawing/2014/main" id="{E58D6CD3-67FE-4B10-A396-8C6CB7A6F3E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61" name="PoljeZBesedilom 260">
          <a:extLst>
            <a:ext uri="{FF2B5EF4-FFF2-40B4-BE49-F238E27FC236}">
              <a16:creationId xmlns:a16="http://schemas.microsoft.com/office/drawing/2014/main" id="{44FEFE51-2709-4225-B8CA-93A57C33708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62" name="PoljeZBesedilom 261">
          <a:extLst>
            <a:ext uri="{FF2B5EF4-FFF2-40B4-BE49-F238E27FC236}">
              <a16:creationId xmlns:a16="http://schemas.microsoft.com/office/drawing/2014/main" id="{9812358E-FD3A-4383-A606-FF3A53FCE738}"/>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63" name="PoljeZBesedilom 262">
          <a:extLst>
            <a:ext uri="{FF2B5EF4-FFF2-40B4-BE49-F238E27FC236}">
              <a16:creationId xmlns:a16="http://schemas.microsoft.com/office/drawing/2014/main" id="{C47B8C90-720C-42CE-AB14-CE645422A7A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64" name="PoljeZBesedilom 263">
          <a:extLst>
            <a:ext uri="{FF2B5EF4-FFF2-40B4-BE49-F238E27FC236}">
              <a16:creationId xmlns:a16="http://schemas.microsoft.com/office/drawing/2014/main" id="{7E8C62EB-33E7-4A57-A7A8-B2E736A3A2F8}"/>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65" name="PoljeZBesedilom 264">
          <a:extLst>
            <a:ext uri="{FF2B5EF4-FFF2-40B4-BE49-F238E27FC236}">
              <a16:creationId xmlns:a16="http://schemas.microsoft.com/office/drawing/2014/main" id="{0A4785E4-7839-440E-85CC-558A8FF3E08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66" name="PoljeZBesedilom 265">
          <a:extLst>
            <a:ext uri="{FF2B5EF4-FFF2-40B4-BE49-F238E27FC236}">
              <a16:creationId xmlns:a16="http://schemas.microsoft.com/office/drawing/2014/main" id="{A816776C-B1FD-4D75-9142-CE282E1B5F6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67" name="PoljeZBesedilom 266">
          <a:extLst>
            <a:ext uri="{FF2B5EF4-FFF2-40B4-BE49-F238E27FC236}">
              <a16:creationId xmlns:a16="http://schemas.microsoft.com/office/drawing/2014/main" id="{8EDAF74B-4095-440D-AC99-D2FB8D979EF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68" name="PoljeZBesedilom 267">
          <a:extLst>
            <a:ext uri="{FF2B5EF4-FFF2-40B4-BE49-F238E27FC236}">
              <a16:creationId xmlns:a16="http://schemas.microsoft.com/office/drawing/2014/main" id="{0B44693F-704B-49FD-8235-C6D51A6827BB}"/>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69" name="PoljeZBesedilom 268">
          <a:extLst>
            <a:ext uri="{FF2B5EF4-FFF2-40B4-BE49-F238E27FC236}">
              <a16:creationId xmlns:a16="http://schemas.microsoft.com/office/drawing/2014/main" id="{FA3AF626-2D70-43ED-BF3E-2D945F9C209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70" name="PoljeZBesedilom 269">
          <a:extLst>
            <a:ext uri="{FF2B5EF4-FFF2-40B4-BE49-F238E27FC236}">
              <a16:creationId xmlns:a16="http://schemas.microsoft.com/office/drawing/2014/main" id="{F4D8B020-63D5-49DC-AAF7-B50F37296D6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71" name="PoljeZBesedilom 270">
          <a:extLst>
            <a:ext uri="{FF2B5EF4-FFF2-40B4-BE49-F238E27FC236}">
              <a16:creationId xmlns:a16="http://schemas.microsoft.com/office/drawing/2014/main" id="{789FE63B-5BD1-4684-A719-A794D7B9B7F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72" name="PoljeZBesedilom 271">
          <a:extLst>
            <a:ext uri="{FF2B5EF4-FFF2-40B4-BE49-F238E27FC236}">
              <a16:creationId xmlns:a16="http://schemas.microsoft.com/office/drawing/2014/main" id="{0D2535B4-6295-4D2F-BC22-0F16994C923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73" name="PoljeZBesedilom 272">
          <a:extLst>
            <a:ext uri="{FF2B5EF4-FFF2-40B4-BE49-F238E27FC236}">
              <a16:creationId xmlns:a16="http://schemas.microsoft.com/office/drawing/2014/main" id="{7435F063-9BBC-4E88-AFFB-A891A954A6D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74" name="PoljeZBesedilom 273">
          <a:extLst>
            <a:ext uri="{FF2B5EF4-FFF2-40B4-BE49-F238E27FC236}">
              <a16:creationId xmlns:a16="http://schemas.microsoft.com/office/drawing/2014/main" id="{D97C97FC-9302-4C4D-8186-F4A51DD59C1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75" name="PoljeZBesedilom 274">
          <a:extLst>
            <a:ext uri="{FF2B5EF4-FFF2-40B4-BE49-F238E27FC236}">
              <a16:creationId xmlns:a16="http://schemas.microsoft.com/office/drawing/2014/main" id="{B0092617-570F-45BC-9EB4-72F49310975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76" name="PoljeZBesedilom 275">
          <a:extLst>
            <a:ext uri="{FF2B5EF4-FFF2-40B4-BE49-F238E27FC236}">
              <a16:creationId xmlns:a16="http://schemas.microsoft.com/office/drawing/2014/main" id="{B8E30221-4ADD-4386-870B-D3A5D2FA8338}"/>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77" name="PoljeZBesedilom 276">
          <a:extLst>
            <a:ext uri="{FF2B5EF4-FFF2-40B4-BE49-F238E27FC236}">
              <a16:creationId xmlns:a16="http://schemas.microsoft.com/office/drawing/2014/main" id="{22AD9107-519B-4F64-8EC4-908D0E8FB21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78" name="PoljeZBesedilom 277">
          <a:extLst>
            <a:ext uri="{FF2B5EF4-FFF2-40B4-BE49-F238E27FC236}">
              <a16:creationId xmlns:a16="http://schemas.microsoft.com/office/drawing/2014/main" id="{056CD429-FF51-4616-825D-D2672B14A0C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79" name="PoljeZBesedilom 278">
          <a:extLst>
            <a:ext uri="{FF2B5EF4-FFF2-40B4-BE49-F238E27FC236}">
              <a16:creationId xmlns:a16="http://schemas.microsoft.com/office/drawing/2014/main" id="{836DAAAE-22E9-4F5D-B930-1F8D054B5E5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80" name="PoljeZBesedilom 279">
          <a:extLst>
            <a:ext uri="{FF2B5EF4-FFF2-40B4-BE49-F238E27FC236}">
              <a16:creationId xmlns:a16="http://schemas.microsoft.com/office/drawing/2014/main" id="{9767A87F-DB45-4F2C-A4A0-B24EEFD140C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81" name="PoljeZBesedilom 280">
          <a:extLst>
            <a:ext uri="{FF2B5EF4-FFF2-40B4-BE49-F238E27FC236}">
              <a16:creationId xmlns:a16="http://schemas.microsoft.com/office/drawing/2014/main" id="{A3FDBAEE-03E4-42EB-80F8-82C45A45766C}"/>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82" name="PoljeZBesedilom 281">
          <a:extLst>
            <a:ext uri="{FF2B5EF4-FFF2-40B4-BE49-F238E27FC236}">
              <a16:creationId xmlns:a16="http://schemas.microsoft.com/office/drawing/2014/main" id="{A6A495A2-7416-4137-A7C6-DAABCA7DBB6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83" name="PoljeZBesedilom 282">
          <a:extLst>
            <a:ext uri="{FF2B5EF4-FFF2-40B4-BE49-F238E27FC236}">
              <a16:creationId xmlns:a16="http://schemas.microsoft.com/office/drawing/2014/main" id="{5859C267-4142-4C45-BFA9-DB0487B20E5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84" name="PoljeZBesedilom 283">
          <a:extLst>
            <a:ext uri="{FF2B5EF4-FFF2-40B4-BE49-F238E27FC236}">
              <a16:creationId xmlns:a16="http://schemas.microsoft.com/office/drawing/2014/main" id="{302FE01F-009B-4924-A468-7CFD1ED8B80B}"/>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85" name="PoljeZBesedilom 284">
          <a:extLst>
            <a:ext uri="{FF2B5EF4-FFF2-40B4-BE49-F238E27FC236}">
              <a16:creationId xmlns:a16="http://schemas.microsoft.com/office/drawing/2014/main" id="{7AB8BD7C-749C-40F5-86D0-97EA1E42668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86" name="PoljeZBesedilom 285">
          <a:extLst>
            <a:ext uri="{FF2B5EF4-FFF2-40B4-BE49-F238E27FC236}">
              <a16:creationId xmlns:a16="http://schemas.microsoft.com/office/drawing/2014/main" id="{397D2BD3-22BC-4640-A956-5430EE4837B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87" name="PoljeZBesedilom 286">
          <a:extLst>
            <a:ext uri="{FF2B5EF4-FFF2-40B4-BE49-F238E27FC236}">
              <a16:creationId xmlns:a16="http://schemas.microsoft.com/office/drawing/2014/main" id="{14729292-F4EF-4863-9B1F-ACA8E74E3AC8}"/>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88" name="PoljeZBesedilom 287">
          <a:extLst>
            <a:ext uri="{FF2B5EF4-FFF2-40B4-BE49-F238E27FC236}">
              <a16:creationId xmlns:a16="http://schemas.microsoft.com/office/drawing/2014/main" id="{CAB0E2CD-8CD7-4AA9-B0AA-AE45270A474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89" name="PoljeZBesedilom 288">
          <a:extLst>
            <a:ext uri="{FF2B5EF4-FFF2-40B4-BE49-F238E27FC236}">
              <a16:creationId xmlns:a16="http://schemas.microsoft.com/office/drawing/2014/main" id="{47927D81-93E6-4E5A-B91F-70A87194032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90" name="PoljeZBesedilom 289">
          <a:extLst>
            <a:ext uri="{FF2B5EF4-FFF2-40B4-BE49-F238E27FC236}">
              <a16:creationId xmlns:a16="http://schemas.microsoft.com/office/drawing/2014/main" id="{74D67104-0A1A-47AB-A2D4-61D3C01B313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91" name="PoljeZBesedilom 290">
          <a:extLst>
            <a:ext uri="{FF2B5EF4-FFF2-40B4-BE49-F238E27FC236}">
              <a16:creationId xmlns:a16="http://schemas.microsoft.com/office/drawing/2014/main" id="{C1DDD792-5898-4E60-84B7-C9EDDDD098C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92" name="PoljeZBesedilom 291">
          <a:extLst>
            <a:ext uri="{FF2B5EF4-FFF2-40B4-BE49-F238E27FC236}">
              <a16:creationId xmlns:a16="http://schemas.microsoft.com/office/drawing/2014/main" id="{24B1A37E-2C74-43E2-87B0-F2675A213C1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93" name="PoljeZBesedilom 292">
          <a:extLst>
            <a:ext uri="{FF2B5EF4-FFF2-40B4-BE49-F238E27FC236}">
              <a16:creationId xmlns:a16="http://schemas.microsoft.com/office/drawing/2014/main" id="{63DA93B1-5DD7-4D7F-91E3-06AABFB8009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94" name="PoljeZBesedilom 293">
          <a:extLst>
            <a:ext uri="{FF2B5EF4-FFF2-40B4-BE49-F238E27FC236}">
              <a16:creationId xmlns:a16="http://schemas.microsoft.com/office/drawing/2014/main" id="{687EF25F-05E9-4185-A3AB-442A4CB5663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95" name="PoljeZBesedilom 294">
          <a:extLst>
            <a:ext uri="{FF2B5EF4-FFF2-40B4-BE49-F238E27FC236}">
              <a16:creationId xmlns:a16="http://schemas.microsoft.com/office/drawing/2014/main" id="{13A5CCF0-F42F-439F-A6B7-F6C4568F46B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96" name="PoljeZBesedilom 295">
          <a:extLst>
            <a:ext uri="{FF2B5EF4-FFF2-40B4-BE49-F238E27FC236}">
              <a16:creationId xmlns:a16="http://schemas.microsoft.com/office/drawing/2014/main" id="{7BB3D334-6021-4C50-84C1-6D48C10901C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97" name="PoljeZBesedilom 296">
          <a:extLst>
            <a:ext uri="{FF2B5EF4-FFF2-40B4-BE49-F238E27FC236}">
              <a16:creationId xmlns:a16="http://schemas.microsoft.com/office/drawing/2014/main" id="{780CC8E9-66FD-43F7-8A51-2EA2C252640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98" name="PoljeZBesedilom 297">
          <a:extLst>
            <a:ext uri="{FF2B5EF4-FFF2-40B4-BE49-F238E27FC236}">
              <a16:creationId xmlns:a16="http://schemas.microsoft.com/office/drawing/2014/main" id="{A3687ACF-E99C-4CB9-921A-7877C48F1C4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299" name="PoljeZBesedilom 298">
          <a:extLst>
            <a:ext uri="{FF2B5EF4-FFF2-40B4-BE49-F238E27FC236}">
              <a16:creationId xmlns:a16="http://schemas.microsoft.com/office/drawing/2014/main" id="{E8A983F7-003B-46FE-82FE-847C90BC7BD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300" name="PoljeZBesedilom 299">
          <a:extLst>
            <a:ext uri="{FF2B5EF4-FFF2-40B4-BE49-F238E27FC236}">
              <a16:creationId xmlns:a16="http://schemas.microsoft.com/office/drawing/2014/main" id="{6595D3FA-AC24-40C9-AD68-7AD5A5F7DCB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301" name="PoljeZBesedilom 300">
          <a:extLst>
            <a:ext uri="{FF2B5EF4-FFF2-40B4-BE49-F238E27FC236}">
              <a16:creationId xmlns:a16="http://schemas.microsoft.com/office/drawing/2014/main" id="{D005FD02-F2B4-4273-BDCE-6B258671485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302" name="PoljeZBesedilom 301">
          <a:extLst>
            <a:ext uri="{FF2B5EF4-FFF2-40B4-BE49-F238E27FC236}">
              <a16:creationId xmlns:a16="http://schemas.microsoft.com/office/drawing/2014/main" id="{A74BC45C-A691-4D5A-9F33-1831C534298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303" name="PoljeZBesedilom 302">
          <a:extLst>
            <a:ext uri="{FF2B5EF4-FFF2-40B4-BE49-F238E27FC236}">
              <a16:creationId xmlns:a16="http://schemas.microsoft.com/office/drawing/2014/main" id="{DC476312-6FD5-4FCB-A034-628E88FA86B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04" name="PoljeZBesedilom 303">
          <a:extLst>
            <a:ext uri="{FF2B5EF4-FFF2-40B4-BE49-F238E27FC236}">
              <a16:creationId xmlns:a16="http://schemas.microsoft.com/office/drawing/2014/main" id="{DA900437-A9CB-4D50-B7D9-BB6B0437DB16}"/>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05" name="PoljeZBesedilom 304">
          <a:extLst>
            <a:ext uri="{FF2B5EF4-FFF2-40B4-BE49-F238E27FC236}">
              <a16:creationId xmlns:a16="http://schemas.microsoft.com/office/drawing/2014/main" id="{F0DB41F7-BF38-4264-8B76-B0B246614EA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06" name="PoljeZBesedilom 305">
          <a:extLst>
            <a:ext uri="{FF2B5EF4-FFF2-40B4-BE49-F238E27FC236}">
              <a16:creationId xmlns:a16="http://schemas.microsoft.com/office/drawing/2014/main" id="{FA92D79D-BB60-43DA-B9B9-7EC64167DBE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07" name="PoljeZBesedilom 306">
          <a:extLst>
            <a:ext uri="{FF2B5EF4-FFF2-40B4-BE49-F238E27FC236}">
              <a16:creationId xmlns:a16="http://schemas.microsoft.com/office/drawing/2014/main" id="{59CB9B0E-C2B5-4E4B-86E2-C52733B47E0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08" name="PoljeZBesedilom 307">
          <a:extLst>
            <a:ext uri="{FF2B5EF4-FFF2-40B4-BE49-F238E27FC236}">
              <a16:creationId xmlns:a16="http://schemas.microsoft.com/office/drawing/2014/main" id="{3AC054E3-9996-48C0-8E15-802DA28E9BA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09" name="PoljeZBesedilom 308">
          <a:extLst>
            <a:ext uri="{FF2B5EF4-FFF2-40B4-BE49-F238E27FC236}">
              <a16:creationId xmlns:a16="http://schemas.microsoft.com/office/drawing/2014/main" id="{308B5385-4F6D-45BA-97B5-882BBC5E0D1D}"/>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10" name="PoljeZBesedilom 309">
          <a:extLst>
            <a:ext uri="{FF2B5EF4-FFF2-40B4-BE49-F238E27FC236}">
              <a16:creationId xmlns:a16="http://schemas.microsoft.com/office/drawing/2014/main" id="{B59B7769-453A-402F-94F5-55C92E94A9D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11" name="PoljeZBesedilom 310">
          <a:extLst>
            <a:ext uri="{FF2B5EF4-FFF2-40B4-BE49-F238E27FC236}">
              <a16:creationId xmlns:a16="http://schemas.microsoft.com/office/drawing/2014/main" id="{B31A8306-C92E-4129-839F-D4A3A166C86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12" name="PoljeZBesedilom 311">
          <a:extLst>
            <a:ext uri="{FF2B5EF4-FFF2-40B4-BE49-F238E27FC236}">
              <a16:creationId xmlns:a16="http://schemas.microsoft.com/office/drawing/2014/main" id="{E647666B-2760-4F5C-9C9C-5DC94C3F7F2D}"/>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13" name="PoljeZBesedilom 312">
          <a:extLst>
            <a:ext uri="{FF2B5EF4-FFF2-40B4-BE49-F238E27FC236}">
              <a16:creationId xmlns:a16="http://schemas.microsoft.com/office/drawing/2014/main" id="{9BE37246-20A4-4A51-9711-C86A0A868B83}"/>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14" name="PoljeZBesedilom 313">
          <a:extLst>
            <a:ext uri="{FF2B5EF4-FFF2-40B4-BE49-F238E27FC236}">
              <a16:creationId xmlns:a16="http://schemas.microsoft.com/office/drawing/2014/main" id="{82436167-5D61-4DAD-BE19-B44833E35EC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15" name="PoljeZBesedilom 314">
          <a:extLst>
            <a:ext uri="{FF2B5EF4-FFF2-40B4-BE49-F238E27FC236}">
              <a16:creationId xmlns:a16="http://schemas.microsoft.com/office/drawing/2014/main" id="{0E09906C-A79C-4061-897F-037AF917379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16" name="PoljeZBesedilom 315">
          <a:extLst>
            <a:ext uri="{FF2B5EF4-FFF2-40B4-BE49-F238E27FC236}">
              <a16:creationId xmlns:a16="http://schemas.microsoft.com/office/drawing/2014/main" id="{F0690038-946A-454A-A541-C904EDD1572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17" name="PoljeZBesedilom 316">
          <a:extLst>
            <a:ext uri="{FF2B5EF4-FFF2-40B4-BE49-F238E27FC236}">
              <a16:creationId xmlns:a16="http://schemas.microsoft.com/office/drawing/2014/main" id="{A9B2AD87-3CA9-432B-9377-C93CFC101525}"/>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18" name="PoljeZBesedilom 317">
          <a:extLst>
            <a:ext uri="{FF2B5EF4-FFF2-40B4-BE49-F238E27FC236}">
              <a16:creationId xmlns:a16="http://schemas.microsoft.com/office/drawing/2014/main" id="{741EF1E8-DCA3-4363-ACDF-BD6B0774712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19" name="PoljeZBesedilom 318">
          <a:extLst>
            <a:ext uri="{FF2B5EF4-FFF2-40B4-BE49-F238E27FC236}">
              <a16:creationId xmlns:a16="http://schemas.microsoft.com/office/drawing/2014/main" id="{2025A9F9-21F6-444F-84A1-C919F57F6876}"/>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20" name="PoljeZBesedilom 319">
          <a:extLst>
            <a:ext uri="{FF2B5EF4-FFF2-40B4-BE49-F238E27FC236}">
              <a16:creationId xmlns:a16="http://schemas.microsoft.com/office/drawing/2014/main" id="{AC1FC94C-10AB-4587-A0B5-3E2C07DA2C8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21" name="PoljeZBesedilom 320">
          <a:extLst>
            <a:ext uri="{FF2B5EF4-FFF2-40B4-BE49-F238E27FC236}">
              <a16:creationId xmlns:a16="http://schemas.microsoft.com/office/drawing/2014/main" id="{B2362248-D22A-4BC5-9695-BB035A804D2E}"/>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22" name="PoljeZBesedilom 321">
          <a:extLst>
            <a:ext uri="{FF2B5EF4-FFF2-40B4-BE49-F238E27FC236}">
              <a16:creationId xmlns:a16="http://schemas.microsoft.com/office/drawing/2014/main" id="{E73E5B7C-E08C-4038-87EB-450DF9753DA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23" name="PoljeZBesedilom 322">
          <a:extLst>
            <a:ext uri="{FF2B5EF4-FFF2-40B4-BE49-F238E27FC236}">
              <a16:creationId xmlns:a16="http://schemas.microsoft.com/office/drawing/2014/main" id="{37845464-ABB6-4499-94B8-14B73D05AA0E}"/>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24" name="PoljeZBesedilom 323">
          <a:extLst>
            <a:ext uri="{FF2B5EF4-FFF2-40B4-BE49-F238E27FC236}">
              <a16:creationId xmlns:a16="http://schemas.microsoft.com/office/drawing/2014/main" id="{35DEAB8E-A281-449A-95CD-E58BDC78CFC5}"/>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25" name="PoljeZBesedilom 324">
          <a:extLst>
            <a:ext uri="{FF2B5EF4-FFF2-40B4-BE49-F238E27FC236}">
              <a16:creationId xmlns:a16="http://schemas.microsoft.com/office/drawing/2014/main" id="{722A05AE-3202-49F0-BC60-C2930F6E28A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26" name="PoljeZBesedilom 325">
          <a:extLst>
            <a:ext uri="{FF2B5EF4-FFF2-40B4-BE49-F238E27FC236}">
              <a16:creationId xmlns:a16="http://schemas.microsoft.com/office/drawing/2014/main" id="{42272927-0F81-42D1-B1BF-1E6BFA4928D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27" name="PoljeZBesedilom 326">
          <a:extLst>
            <a:ext uri="{FF2B5EF4-FFF2-40B4-BE49-F238E27FC236}">
              <a16:creationId xmlns:a16="http://schemas.microsoft.com/office/drawing/2014/main" id="{3537A4FC-5BA6-4BBB-9893-E20CFC18499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28" name="PoljeZBesedilom 327">
          <a:extLst>
            <a:ext uri="{FF2B5EF4-FFF2-40B4-BE49-F238E27FC236}">
              <a16:creationId xmlns:a16="http://schemas.microsoft.com/office/drawing/2014/main" id="{B679F004-3A94-470A-95E3-1C75857617B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29" name="PoljeZBesedilom 328">
          <a:extLst>
            <a:ext uri="{FF2B5EF4-FFF2-40B4-BE49-F238E27FC236}">
              <a16:creationId xmlns:a16="http://schemas.microsoft.com/office/drawing/2014/main" id="{C582450B-279F-4EF1-BF8C-B508B59BFBD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30" name="PoljeZBesedilom 329">
          <a:extLst>
            <a:ext uri="{FF2B5EF4-FFF2-40B4-BE49-F238E27FC236}">
              <a16:creationId xmlns:a16="http://schemas.microsoft.com/office/drawing/2014/main" id="{88416516-664E-4511-BC15-14C9EAB7E096}"/>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31" name="PoljeZBesedilom 330">
          <a:extLst>
            <a:ext uri="{FF2B5EF4-FFF2-40B4-BE49-F238E27FC236}">
              <a16:creationId xmlns:a16="http://schemas.microsoft.com/office/drawing/2014/main" id="{C76C0B87-333A-4CFA-9568-DEF3B7F662A8}"/>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32" name="PoljeZBesedilom 331">
          <a:extLst>
            <a:ext uri="{FF2B5EF4-FFF2-40B4-BE49-F238E27FC236}">
              <a16:creationId xmlns:a16="http://schemas.microsoft.com/office/drawing/2014/main" id="{D3E194F9-14E4-4373-86DC-0C57EBA4712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33" name="PoljeZBesedilom 332">
          <a:extLst>
            <a:ext uri="{FF2B5EF4-FFF2-40B4-BE49-F238E27FC236}">
              <a16:creationId xmlns:a16="http://schemas.microsoft.com/office/drawing/2014/main" id="{E1CB3B7A-9FB8-435A-99E8-9E75ED719D0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34" name="PoljeZBesedilom 333">
          <a:extLst>
            <a:ext uri="{FF2B5EF4-FFF2-40B4-BE49-F238E27FC236}">
              <a16:creationId xmlns:a16="http://schemas.microsoft.com/office/drawing/2014/main" id="{20217437-2D9B-4300-AFE4-DF8CE700FAD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35" name="PoljeZBesedilom 334">
          <a:extLst>
            <a:ext uri="{FF2B5EF4-FFF2-40B4-BE49-F238E27FC236}">
              <a16:creationId xmlns:a16="http://schemas.microsoft.com/office/drawing/2014/main" id="{2AE0B02B-74A3-456A-B558-34F385F0F2ED}"/>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36" name="PoljeZBesedilom 335">
          <a:extLst>
            <a:ext uri="{FF2B5EF4-FFF2-40B4-BE49-F238E27FC236}">
              <a16:creationId xmlns:a16="http://schemas.microsoft.com/office/drawing/2014/main" id="{BBD24D12-1E13-4F1F-80B4-49D924393CC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37" name="PoljeZBesedilom 336">
          <a:extLst>
            <a:ext uri="{FF2B5EF4-FFF2-40B4-BE49-F238E27FC236}">
              <a16:creationId xmlns:a16="http://schemas.microsoft.com/office/drawing/2014/main" id="{549C5602-1176-4560-94BE-3EB6C0342A03}"/>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38" name="PoljeZBesedilom 337">
          <a:extLst>
            <a:ext uri="{FF2B5EF4-FFF2-40B4-BE49-F238E27FC236}">
              <a16:creationId xmlns:a16="http://schemas.microsoft.com/office/drawing/2014/main" id="{C0C8E0FD-2B7E-41AE-AE65-39FC177D0C2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39" name="PoljeZBesedilom 338">
          <a:extLst>
            <a:ext uri="{FF2B5EF4-FFF2-40B4-BE49-F238E27FC236}">
              <a16:creationId xmlns:a16="http://schemas.microsoft.com/office/drawing/2014/main" id="{1F174E9F-E2A4-49EA-B02A-BCE24F19A9A0}"/>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40" name="PoljeZBesedilom 339">
          <a:extLst>
            <a:ext uri="{FF2B5EF4-FFF2-40B4-BE49-F238E27FC236}">
              <a16:creationId xmlns:a16="http://schemas.microsoft.com/office/drawing/2014/main" id="{B6C6EDFB-21C2-45D5-B654-EB5E62DE0D9E}"/>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41" name="PoljeZBesedilom 340">
          <a:extLst>
            <a:ext uri="{FF2B5EF4-FFF2-40B4-BE49-F238E27FC236}">
              <a16:creationId xmlns:a16="http://schemas.microsoft.com/office/drawing/2014/main" id="{3A9B0EC0-1D3A-41F2-A4F0-164E097AC28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42" name="PoljeZBesedilom 341">
          <a:extLst>
            <a:ext uri="{FF2B5EF4-FFF2-40B4-BE49-F238E27FC236}">
              <a16:creationId xmlns:a16="http://schemas.microsoft.com/office/drawing/2014/main" id="{6023FA5E-B230-4367-A19A-B2050B490AA0}"/>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43" name="PoljeZBesedilom 342">
          <a:extLst>
            <a:ext uri="{FF2B5EF4-FFF2-40B4-BE49-F238E27FC236}">
              <a16:creationId xmlns:a16="http://schemas.microsoft.com/office/drawing/2014/main" id="{16BC6B1C-F7C8-4601-A9EA-F6BF62BFBEA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44" name="PoljeZBesedilom 343">
          <a:extLst>
            <a:ext uri="{FF2B5EF4-FFF2-40B4-BE49-F238E27FC236}">
              <a16:creationId xmlns:a16="http://schemas.microsoft.com/office/drawing/2014/main" id="{48B3639E-4328-4B3F-AE9A-58A185FD509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45" name="PoljeZBesedilom 344">
          <a:extLst>
            <a:ext uri="{FF2B5EF4-FFF2-40B4-BE49-F238E27FC236}">
              <a16:creationId xmlns:a16="http://schemas.microsoft.com/office/drawing/2014/main" id="{7406ED7A-312C-41ED-8BA0-D9AD4B18F7C5}"/>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46" name="PoljeZBesedilom 345">
          <a:extLst>
            <a:ext uri="{FF2B5EF4-FFF2-40B4-BE49-F238E27FC236}">
              <a16:creationId xmlns:a16="http://schemas.microsoft.com/office/drawing/2014/main" id="{6263D3DF-F1C1-461A-ABC6-453FBBD2F117}"/>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47" name="PoljeZBesedilom 346">
          <a:extLst>
            <a:ext uri="{FF2B5EF4-FFF2-40B4-BE49-F238E27FC236}">
              <a16:creationId xmlns:a16="http://schemas.microsoft.com/office/drawing/2014/main" id="{62EF0F01-3879-42D4-A857-99321B8A567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48" name="PoljeZBesedilom 347">
          <a:extLst>
            <a:ext uri="{FF2B5EF4-FFF2-40B4-BE49-F238E27FC236}">
              <a16:creationId xmlns:a16="http://schemas.microsoft.com/office/drawing/2014/main" id="{0CB61EBF-FD56-490A-A380-AFAA1831851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49" name="PoljeZBesedilom 348">
          <a:extLst>
            <a:ext uri="{FF2B5EF4-FFF2-40B4-BE49-F238E27FC236}">
              <a16:creationId xmlns:a16="http://schemas.microsoft.com/office/drawing/2014/main" id="{9994FA71-BC89-42C9-93CC-906021F5301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50" name="PoljeZBesedilom 349">
          <a:extLst>
            <a:ext uri="{FF2B5EF4-FFF2-40B4-BE49-F238E27FC236}">
              <a16:creationId xmlns:a16="http://schemas.microsoft.com/office/drawing/2014/main" id="{018361FC-1ED3-46DA-BE48-18E0B02AC90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51" name="PoljeZBesedilom 350">
          <a:extLst>
            <a:ext uri="{FF2B5EF4-FFF2-40B4-BE49-F238E27FC236}">
              <a16:creationId xmlns:a16="http://schemas.microsoft.com/office/drawing/2014/main" id="{3EF8037B-DCB7-47D7-B800-53D5C89D4C4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52" name="PoljeZBesedilom 351">
          <a:extLst>
            <a:ext uri="{FF2B5EF4-FFF2-40B4-BE49-F238E27FC236}">
              <a16:creationId xmlns:a16="http://schemas.microsoft.com/office/drawing/2014/main" id="{8888E1B3-5646-4AE4-A796-6F0C2EC352D1}"/>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53" name="PoljeZBesedilom 352">
          <a:extLst>
            <a:ext uri="{FF2B5EF4-FFF2-40B4-BE49-F238E27FC236}">
              <a16:creationId xmlns:a16="http://schemas.microsoft.com/office/drawing/2014/main" id="{2E9856CE-65AC-4F1E-8A4D-593C4ECC5FF6}"/>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54" name="PoljeZBesedilom 353">
          <a:extLst>
            <a:ext uri="{FF2B5EF4-FFF2-40B4-BE49-F238E27FC236}">
              <a16:creationId xmlns:a16="http://schemas.microsoft.com/office/drawing/2014/main" id="{42ECC58B-716D-40CB-AE6B-B962E06D1050}"/>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55" name="PoljeZBesedilom 354">
          <a:extLst>
            <a:ext uri="{FF2B5EF4-FFF2-40B4-BE49-F238E27FC236}">
              <a16:creationId xmlns:a16="http://schemas.microsoft.com/office/drawing/2014/main" id="{B036D108-71D4-405B-835D-53B871E1E2BE}"/>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56" name="PoljeZBesedilom 355">
          <a:extLst>
            <a:ext uri="{FF2B5EF4-FFF2-40B4-BE49-F238E27FC236}">
              <a16:creationId xmlns:a16="http://schemas.microsoft.com/office/drawing/2014/main" id="{5A100F7B-CF09-4133-9493-129C751216E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57" name="PoljeZBesedilom 356">
          <a:extLst>
            <a:ext uri="{FF2B5EF4-FFF2-40B4-BE49-F238E27FC236}">
              <a16:creationId xmlns:a16="http://schemas.microsoft.com/office/drawing/2014/main" id="{9EA513B7-1154-4AEB-81F8-2E29C839F298}"/>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58" name="PoljeZBesedilom 357">
          <a:extLst>
            <a:ext uri="{FF2B5EF4-FFF2-40B4-BE49-F238E27FC236}">
              <a16:creationId xmlns:a16="http://schemas.microsoft.com/office/drawing/2014/main" id="{13D77B83-B442-405A-88FD-FB28A29EC913}"/>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59" name="PoljeZBesedilom 358">
          <a:extLst>
            <a:ext uri="{FF2B5EF4-FFF2-40B4-BE49-F238E27FC236}">
              <a16:creationId xmlns:a16="http://schemas.microsoft.com/office/drawing/2014/main" id="{8DA0B213-DAEB-45AF-BE64-508102F45EC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60" name="PoljeZBesedilom 359">
          <a:extLst>
            <a:ext uri="{FF2B5EF4-FFF2-40B4-BE49-F238E27FC236}">
              <a16:creationId xmlns:a16="http://schemas.microsoft.com/office/drawing/2014/main" id="{747A94ED-0AEF-4D08-88E4-A870BD097DD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61" name="PoljeZBesedilom 360">
          <a:extLst>
            <a:ext uri="{FF2B5EF4-FFF2-40B4-BE49-F238E27FC236}">
              <a16:creationId xmlns:a16="http://schemas.microsoft.com/office/drawing/2014/main" id="{15707F0F-E541-4112-8D37-0A1EA443BDD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62" name="PoljeZBesedilom 361">
          <a:extLst>
            <a:ext uri="{FF2B5EF4-FFF2-40B4-BE49-F238E27FC236}">
              <a16:creationId xmlns:a16="http://schemas.microsoft.com/office/drawing/2014/main" id="{4896FC7A-2573-4B35-9D08-3B243150B80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63" name="PoljeZBesedilom 362">
          <a:extLst>
            <a:ext uri="{FF2B5EF4-FFF2-40B4-BE49-F238E27FC236}">
              <a16:creationId xmlns:a16="http://schemas.microsoft.com/office/drawing/2014/main" id="{CC35AD01-223A-42B4-B77E-B195AF5E07A1}"/>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64" name="PoljeZBesedilom 363">
          <a:extLst>
            <a:ext uri="{FF2B5EF4-FFF2-40B4-BE49-F238E27FC236}">
              <a16:creationId xmlns:a16="http://schemas.microsoft.com/office/drawing/2014/main" id="{FAEE7092-0062-41D5-8D49-BA75C918193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65" name="PoljeZBesedilom 364">
          <a:extLst>
            <a:ext uri="{FF2B5EF4-FFF2-40B4-BE49-F238E27FC236}">
              <a16:creationId xmlns:a16="http://schemas.microsoft.com/office/drawing/2014/main" id="{43331CC4-DE28-422D-8F6C-24CF7476F4B6}"/>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66" name="PoljeZBesedilom 365">
          <a:extLst>
            <a:ext uri="{FF2B5EF4-FFF2-40B4-BE49-F238E27FC236}">
              <a16:creationId xmlns:a16="http://schemas.microsoft.com/office/drawing/2014/main" id="{1895B080-D173-478D-BB3A-CE7BA93C88E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67" name="PoljeZBesedilom 366">
          <a:extLst>
            <a:ext uri="{FF2B5EF4-FFF2-40B4-BE49-F238E27FC236}">
              <a16:creationId xmlns:a16="http://schemas.microsoft.com/office/drawing/2014/main" id="{5ACEF2EF-FED1-421D-9723-C8E817E35427}"/>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68" name="PoljeZBesedilom 367">
          <a:extLst>
            <a:ext uri="{FF2B5EF4-FFF2-40B4-BE49-F238E27FC236}">
              <a16:creationId xmlns:a16="http://schemas.microsoft.com/office/drawing/2014/main" id="{6C7823E9-ABA2-4C12-B39C-33821F1080C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69" name="PoljeZBesedilom 368">
          <a:extLst>
            <a:ext uri="{FF2B5EF4-FFF2-40B4-BE49-F238E27FC236}">
              <a16:creationId xmlns:a16="http://schemas.microsoft.com/office/drawing/2014/main" id="{C444D523-261D-4C85-972F-4B6441228287}"/>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70" name="PoljeZBesedilom 369">
          <a:extLst>
            <a:ext uri="{FF2B5EF4-FFF2-40B4-BE49-F238E27FC236}">
              <a16:creationId xmlns:a16="http://schemas.microsoft.com/office/drawing/2014/main" id="{B214EC48-F423-4196-8549-30FE31D9B6C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71" name="PoljeZBesedilom 370">
          <a:extLst>
            <a:ext uri="{FF2B5EF4-FFF2-40B4-BE49-F238E27FC236}">
              <a16:creationId xmlns:a16="http://schemas.microsoft.com/office/drawing/2014/main" id="{14298B49-1D96-4253-B217-F00402636DE0}"/>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72" name="PoljeZBesedilom 371">
          <a:extLst>
            <a:ext uri="{FF2B5EF4-FFF2-40B4-BE49-F238E27FC236}">
              <a16:creationId xmlns:a16="http://schemas.microsoft.com/office/drawing/2014/main" id="{89508181-BBAA-4F31-9306-90DF85F7152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73" name="PoljeZBesedilom 372">
          <a:extLst>
            <a:ext uri="{FF2B5EF4-FFF2-40B4-BE49-F238E27FC236}">
              <a16:creationId xmlns:a16="http://schemas.microsoft.com/office/drawing/2014/main" id="{7B384CAE-6EF5-433C-94D3-604C4A5448A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74" name="PoljeZBesedilom 373">
          <a:extLst>
            <a:ext uri="{FF2B5EF4-FFF2-40B4-BE49-F238E27FC236}">
              <a16:creationId xmlns:a16="http://schemas.microsoft.com/office/drawing/2014/main" id="{CF279DFA-9548-4B71-8CAF-659CC372ADD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75" name="PoljeZBesedilom 374">
          <a:extLst>
            <a:ext uri="{FF2B5EF4-FFF2-40B4-BE49-F238E27FC236}">
              <a16:creationId xmlns:a16="http://schemas.microsoft.com/office/drawing/2014/main" id="{7AB14502-B7E5-4F3A-98F7-F0A403BAE578}"/>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76" name="PoljeZBesedilom 375">
          <a:extLst>
            <a:ext uri="{FF2B5EF4-FFF2-40B4-BE49-F238E27FC236}">
              <a16:creationId xmlns:a16="http://schemas.microsoft.com/office/drawing/2014/main" id="{92CC3FB9-7D66-4D73-B303-EDAF9AD62CD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77" name="PoljeZBesedilom 376">
          <a:extLst>
            <a:ext uri="{FF2B5EF4-FFF2-40B4-BE49-F238E27FC236}">
              <a16:creationId xmlns:a16="http://schemas.microsoft.com/office/drawing/2014/main" id="{7190D98E-252B-498A-B796-CEEA3B36B95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78" name="PoljeZBesedilom 377">
          <a:extLst>
            <a:ext uri="{FF2B5EF4-FFF2-40B4-BE49-F238E27FC236}">
              <a16:creationId xmlns:a16="http://schemas.microsoft.com/office/drawing/2014/main" id="{BB980B7D-81D4-4136-AE51-6539EC9E13B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79" name="PoljeZBesedilom 378">
          <a:extLst>
            <a:ext uri="{FF2B5EF4-FFF2-40B4-BE49-F238E27FC236}">
              <a16:creationId xmlns:a16="http://schemas.microsoft.com/office/drawing/2014/main" id="{AF5DCAF6-D9CB-4235-8ACC-D57A531D2592}"/>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80" name="PoljeZBesedilom 379">
          <a:extLst>
            <a:ext uri="{FF2B5EF4-FFF2-40B4-BE49-F238E27FC236}">
              <a16:creationId xmlns:a16="http://schemas.microsoft.com/office/drawing/2014/main" id="{5CB4FF3A-D4AB-44BA-9D75-B6A76C341EA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81" name="PoljeZBesedilom 380">
          <a:extLst>
            <a:ext uri="{FF2B5EF4-FFF2-40B4-BE49-F238E27FC236}">
              <a16:creationId xmlns:a16="http://schemas.microsoft.com/office/drawing/2014/main" id="{DE3460D0-2AB0-4AA5-B46D-0CC98E04B006}"/>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82" name="PoljeZBesedilom 381">
          <a:extLst>
            <a:ext uri="{FF2B5EF4-FFF2-40B4-BE49-F238E27FC236}">
              <a16:creationId xmlns:a16="http://schemas.microsoft.com/office/drawing/2014/main" id="{0FB40E1F-6D2A-4B7A-AD2F-FB72DDAA0CF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83" name="PoljeZBesedilom 382">
          <a:extLst>
            <a:ext uri="{FF2B5EF4-FFF2-40B4-BE49-F238E27FC236}">
              <a16:creationId xmlns:a16="http://schemas.microsoft.com/office/drawing/2014/main" id="{46663E97-C816-48EC-A664-ACD5D580FBDF}"/>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84" name="PoljeZBesedilom 383">
          <a:extLst>
            <a:ext uri="{FF2B5EF4-FFF2-40B4-BE49-F238E27FC236}">
              <a16:creationId xmlns:a16="http://schemas.microsoft.com/office/drawing/2014/main" id="{0A9121EC-621D-4907-841B-F0EEE578541D}"/>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85" name="PoljeZBesedilom 384">
          <a:extLst>
            <a:ext uri="{FF2B5EF4-FFF2-40B4-BE49-F238E27FC236}">
              <a16:creationId xmlns:a16="http://schemas.microsoft.com/office/drawing/2014/main" id="{71FE245D-9E7E-4061-9577-07132D5EFA24}"/>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86" name="PoljeZBesedilom 385">
          <a:extLst>
            <a:ext uri="{FF2B5EF4-FFF2-40B4-BE49-F238E27FC236}">
              <a16:creationId xmlns:a16="http://schemas.microsoft.com/office/drawing/2014/main" id="{5F20E151-2F6B-4473-9577-93AAE70499A1}"/>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87" name="PoljeZBesedilom 386">
          <a:extLst>
            <a:ext uri="{FF2B5EF4-FFF2-40B4-BE49-F238E27FC236}">
              <a16:creationId xmlns:a16="http://schemas.microsoft.com/office/drawing/2014/main" id="{89E0D00C-3825-489D-9E66-34734EAEEC8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88" name="PoljeZBesedilom 387">
          <a:extLst>
            <a:ext uri="{FF2B5EF4-FFF2-40B4-BE49-F238E27FC236}">
              <a16:creationId xmlns:a16="http://schemas.microsoft.com/office/drawing/2014/main" id="{76E8B007-E205-4EC0-AFF0-94A2101F02DB}"/>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89" name="PoljeZBesedilom 388">
          <a:extLst>
            <a:ext uri="{FF2B5EF4-FFF2-40B4-BE49-F238E27FC236}">
              <a16:creationId xmlns:a16="http://schemas.microsoft.com/office/drawing/2014/main" id="{689C7370-B8DA-4F24-A6A8-36C064B7A769}"/>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90" name="PoljeZBesedilom 389">
          <a:extLst>
            <a:ext uri="{FF2B5EF4-FFF2-40B4-BE49-F238E27FC236}">
              <a16:creationId xmlns:a16="http://schemas.microsoft.com/office/drawing/2014/main" id="{90B685FF-1C63-443B-9908-4223942DED53}"/>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91" name="PoljeZBesedilom 390">
          <a:extLst>
            <a:ext uri="{FF2B5EF4-FFF2-40B4-BE49-F238E27FC236}">
              <a16:creationId xmlns:a16="http://schemas.microsoft.com/office/drawing/2014/main" id="{9F16E88B-A95B-44A3-B5C7-F5B8A1F9F185}"/>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92" name="PoljeZBesedilom 391">
          <a:extLst>
            <a:ext uri="{FF2B5EF4-FFF2-40B4-BE49-F238E27FC236}">
              <a16:creationId xmlns:a16="http://schemas.microsoft.com/office/drawing/2014/main" id="{A56620F5-98DB-43D7-9A71-DEE96C5EC25C}"/>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221</xdr:row>
      <xdr:rowOff>0</xdr:rowOff>
    </xdr:from>
    <xdr:ext cx="65" cy="172227"/>
    <xdr:sp macro="" textlink="">
      <xdr:nvSpPr>
        <xdr:cNvPr id="393" name="PoljeZBesedilom 392">
          <a:extLst>
            <a:ext uri="{FF2B5EF4-FFF2-40B4-BE49-F238E27FC236}">
              <a16:creationId xmlns:a16="http://schemas.microsoft.com/office/drawing/2014/main" id="{E3FCBA9B-AD8F-4CD8-81BF-3D904BE999DA}"/>
            </a:ext>
          </a:extLst>
        </xdr:cNvPr>
        <xdr:cNvSpPr txBox="1"/>
      </xdr:nvSpPr>
      <xdr:spPr>
        <a:xfrm>
          <a:off x="0" y="60302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394" name="PoljeZBesedilom 393">
          <a:extLst>
            <a:ext uri="{FF2B5EF4-FFF2-40B4-BE49-F238E27FC236}">
              <a16:creationId xmlns:a16="http://schemas.microsoft.com/office/drawing/2014/main" id="{55D9C51C-0C7E-47CF-BFBA-1FA1FE9F674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395" name="PoljeZBesedilom 394">
          <a:extLst>
            <a:ext uri="{FF2B5EF4-FFF2-40B4-BE49-F238E27FC236}">
              <a16:creationId xmlns:a16="http://schemas.microsoft.com/office/drawing/2014/main" id="{BC2887B0-F0D9-43A2-9A00-9AEB535686C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396" name="PoljeZBesedilom 395">
          <a:extLst>
            <a:ext uri="{FF2B5EF4-FFF2-40B4-BE49-F238E27FC236}">
              <a16:creationId xmlns:a16="http://schemas.microsoft.com/office/drawing/2014/main" id="{D66D6E38-D345-4982-A9F4-CE2B55C1FF2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397" name="PoljeZBesedilom 396">
          <a:extLst>
            <a:ext uri="{FF2B5EF4-FFF2-40B4-BE49-F238E27FC236}">
              <a16:creationId xmlns:a16="http://schemas.microsoft.com/office/drawing/2014/main" id="{58B66250-0E19-47CA-B624-45760115C02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398" name="PoljeZBesedilom 397">
          <a:extLst>
            <a:ext uri="{FF2B5EF4-FFF2-40B4-BE49-F238E27FC236}">
              <a16:creationId xmlns:a16="http://schemas.microsoft.com/office/drawing/2014/main" id="{B7993803-0EED-4CFF-88D3-3CD0CC8A3BD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399" name="PoljeZBesedilom 398">
          <a:extLst>
            <a:ext uri="{FF2B5EF4-FFF2-40B4-BE49-F238E27FC236}">
              <a16:creationId xmlns:a16="http://schemas.microsoft.com/office/drawing/2014/main" id="{749268B2-F4B9-47BE-ADF0-9AE207A7141C}"/>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00" name="PoljeZBesedilom 399">
          <a:extLst>
            <a:ext uri="{FF2B5EF4-FFF2-40B4-BE49-F238E27FC236}">
              <a16:creationId xmlns:a16="http://schemas.microsoft.com/office/drawing/2014/main" id="{FD0E8582-8232-4F13-A2B0-A547C1CDC64C}"/>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01" name="PoljeZBesedilom 400">
          <a:extLst>
            <a:ext uri="{FF2B5EF4-FFF2-40B4-BE49-F238E27FC236}">
              <a16:creationId xmlns:a16="http://schemas.microsoft.com/office/drawing/2014/main" id="{5209B905-20CA-47D0-B2C8-DA3001C8492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02" name="PoljeZBesedilom 401">
          <a:extLst>
            <a:ext uri="{FF2B5EF4-FFF2-40B4-BE49-F238E27FC236}">
              <a16:creationId xmlns:a16="http://schemas.microsoft.com/office/drawing/2014/main" id="{3E5260F9-D0BD-4CF8-B137-19D024DCAFC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03" name="PoljeZBesedilom 402">
          <a:extLst>
            <a:ext uri="{FF2B5EF4-FFF2-40B4-BE49-F238E27FC236}">
              <a16:creationId xmlns:a16="http://schemas.microsoft.com/office/drawing/2014/main" id="{63527114-A8E2-4640-9DB6-4E90BDECCE7B}"/>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04" name="PoljeZBesedilom 403">
          <a:extLst>
            <a:ext uri="{FF2B5EF4-FFF2-40B4-BE49-F238E27FC236}">
              <a16:creationId xmlns:a16="http://schemas.microsoft.com/office/drawing/2014/main" id="{CC7FD5F3-3F15-45E6-9AAF-3ECCFBC17E9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05" name="PoljeZBesedilom 404">
          <a:extLst>
            <a:ext uri="{FF2B5EF4-FFF2-40B4-BE49-F238E27FC236}">
              <a16:creationId xmlns:a16="http://schemas.microsoft.com/office/drawing/2014/main" id="{B177AB9E-C086-4F5B-800B-2C47F7AD35C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06" name="PoljeZBesedilom 405">
          <a:extLst>
            <a:ext uri="{FF2B5EF4-FFF2-40B4-BE49-F238E27FC236}">
              <a16:creationId xmlns:a16="http://schemas.microsoft.com/office/drawing/2014/main" id="{6FF2876D-1763-47E8-8106-D85D0E7F3DE8}"/>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07" name="PoljeZBesedilom 406">
          <a:extLst>
            <a:ext uri="{FF2B5EF4-FFF2-40B4-BE49-F238E27FC236}">
              <a16:creationId xmlns:a16="http://schemas.microsoft.com/office/drawing/2014/main" id="{A237495F-D197-401F-B962-F64B7B51A94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08" name="PoljeZBesedilom 407">
          <a:extLst>
            <a:ext uri="{FF2B5EF4-FFF2-40B4-BE49-F238E27FC236}">
              <a16:creationId xmlns:a16="http://schemas.microsoft.com/office/drawing/2014/main" id="{68B88EB5-8A56-45B5-9173-83A62A2A1A6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09" name="PoljeZBesedilom 408">
          <a:extLst>
            <a:ext uri="{FF2B5EF4-FFF2-40B4-BE49-F238E27FC236}">
              <a16:creationId xmlns:a16="http://schemas.microsoft.com/office/drawing/2014/main" id="{BFDE9373-20F3-46DE-A1D8-9D9E5E0FC73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10" name="PoljeZBesedilom 409">
          <a:extLst>
            <a:ext uri="{FF2B5EF4-FFF2-40B4-BE49-F238E27FC236}">
              <a16:creationId xmlns:a16="http://schemas.microsoft.com/office/drawing/2014/main" id="{2638A839-E548-4B67-AEB9-E1D84B42F63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11" name="PoljeZBesedilom 410">
          <a:extLst>
            <a:ext uri="{FF2B5EF4-FFF2-40B4-BE49-F238E27FC236}">
              <a16:creationId xmlns:a16="http://schemas.microsoft.com/office/drawing/2014/main" id="{234A563C-64E7-443A-B57C-72ABC5305B08}"/>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12" name="PoljeZBesedilom 411">
          <a:extLst>
            <a:ext uri="{FF2B5EF4-FFF2-40B4-BE49-F238E27FC236}">
              <a16:creationId xmlns:a16="http://schemas.microsoft.com/office/drawing/2014/main" id="{AA39D96F-0CF1-4C8A-A817-C033A54B54B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13" name="PoljeZBesedilom 412">
          <a:extLst>
            <a:ext uri="{FF2B5EF4-FFF2-40B4-BE49-F238E27FC236}">
              <a16:creationId xmlns:a16="http://schemas.microsoft.com/office/drawing/2014/main" id="{F3D83309-5461-4027-B412-83B6B0DFDC4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14" name="PoljeZBesedilom 413">
          <a:extLst>
            <a:ext uri="{FF2B5EF4-FFF2-40B4-BE49-F238E27FC236}">
              <a16:creationId xmlns:a16="http://schemas.microsoft.com/office/drawing/2014/main" id="{C0C3DE2C-B99C-4F0A-9E04-31486259B5C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15" name="PoljeZBesedilom 414">
          <a:extLst>
            <a:ext uri="{FF2B5EF4-FFF2-40B4-BE49-F238E27FC236}">
              <a16:creationId xmlns:a16="http://schemas.microsoft.com/office/drawing/2014/main" id="{8EA43EBC-ED01-49ED-8A25-75FF47B6EBF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16" name="PoljeZBesedilom 415">
          <a:extLst>
            <a:ext uri="{FF2B5EF4-FFF2-40B4-BE49-F238E27FC236}">
              <a16:creationId xmlns:a16="http://schemas.microsoft.com/office/drawing/2014/main" id="{0DB1B055-70B3-4F18-A249-F2A8D59689F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17" name="PoljeZBesedilom 416">
          <a:extLst>
            <a:ext uri="{FF2B5EF4-FFF2-40B4-BE49-F238E27FC236}">
              <a16:creationId xmlns:a16="http://schemas.microsoft.com/office/drawing/2014/main" id="{145891B7-61B2-4A36-837F-243CFB2ABF2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18" name="PoljeZBesedilom 417">
          <a:extLst>
            <a:ext uri="{FF2B5EF4-FFF2-40B4-BE49-F238E27FC236}">
              <a16:creationId xmlns:a16="http://schemas.microsoft.com/office/drawing/2014/main" id="{34979B80-4068-4119-B381-2C4701A51E6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19" name="PoljeZBesedilom 418">
          <a:extLst>
            <a:ext uri="{FF2B5EF4-FFF2-40B4-BE49-F238E27FC236}">
              <a16:creationId xmlns:a16="http://schemas.microsoft.com/office/drawing/2014/main" id="{B7B891F0-F0F7-4021-BBCE-B3192241D5F8}"/>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20" name="PoljeZBesedilom 419">
          <a:extLst>
            <a:ext uri="{FF2B5EF4-FFF2-40B4-BE49-F238E27FC236}">
              <a16:creationId xmlns:a16="http://schemas.microsoft.com/office/drawing/2014/main" id="{48F9C737-9F53-442A-BFE7-EA112FA4490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21" name="PoljeZBesedilom 420">
          <a:extLst>
            <a:ext uri="{FF2B5EF4-FFF2-40B4-BE49-F238E27FC236}">
              <a16:creationId xmlns:a16="http://schemas.microsoft.com/office/drawing/2014/main" id="{16D28210-6910-44B0-8795-5BC6BAEB071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22" name="PoljeZBesedilom 421">
          <a:extLst>
            <a:ext uri="{FF2B5EF4-FFF2-40B4-BE49-F238E27FC236}">
              <a16:creationId xmlns:a16="http://schemas.microsoft.com/office/drawing/2014/main" id="{48BED8BC-D28D-488D-A165-598DE241F76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23" name="PoljeZBesedilom 422">
          <a:extLst>
            <a:ext uri="{FF2B5EF4-FFF2-40B4-BE49-F238E27FC236}">
              <a16:creationId xmlns:a16="http://schemas.microsoft.com/office/drawing/2014/main" id="{2FD76E9B-4A9F-44C7-A6D7-5CDFC79EE16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24" name="PoljeZBesedilom 423">
          <a:extLst>
            <a:ext uri="{FF2B5EF4-FFF2-40B4-BE49-F238E27FC236}">
              <a16:creationId xmlns:a16="http://schemas.microsoft.com/office/drawing/2014/main" id="{B6E7E722-5655-4017-872F-306318F15F3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25" name="PoljeZBesedilom 424">
          <a:extLst>
            <a:ext uri="{FF2B5EF4-FFF2-40B4-BE49-F238E27FC236}">
              <a16:creationId xmlns:a16="http://schemas.microsoft.com/office/drawing/2014/main" id="{6EB4D625-1532-4E6B-91D6-985F899AF7F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26" name="PoljeZBesedilom 425">
          <a:extLst>
            <a:ext uri="{FF2B5EF4-FFF2-40B4-BE49-F238E27FC236}">
              <a16:creationId xmlns:a16="http://schemas.microsoft.com/office/drawing/2014/main" id="{A4889A2D-6CE7-4C92-8ACD-254D3F41A37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27" name="PoljeZBesedilom 426">
          <a:extLst>
            <a:ext uri="{FF2B5EF4-FFF2-40B4-BE49-F238E27FC236}">
              <a16:creationId xmlns:a16="http://schemas.microsoft.com/office/drawing/2014/main" id="{A299F9B4-56DE-4E0B-9F1C-0442E50BFD8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28" name="PoljeZBesedilom 427">
          <a:extLst>
            <a:ext uri="{FF2B5EF4-FFF2-40B4-BE49-F238E27FC236}">
              <a16:creationId xmlns:a16="http://schemas.microsoft.com/office/drawing/2014/main" id="{12BEFD52-FD87-4C7C-96F0-0D5AF43BEB3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29" name="PoljeZBesedilom 428">
          <a:extLst>
            <a:ext uri="{FF2B5EF4-FFF2-40B4-BE49-F238E27FC236}">
              <a16:creationId xmlns:a16="http://schemas.microsoft.com/office/drawing/2014/main" id="{A8AB82A3-7431-4A3E-BB96-D755F26E70A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30" name="PoljeZBesedilom 429">
          <a:extLst>
            <a:ext uri="{FF2B5EF4-FFF2-40B4-BE49-F238E27FC236}">
              <a16:creationId xmlns:a16="http://schemas.microsoft.com/office/drawing/2014/main" id="{6306800C-5115-44DD-B6C5-8E6AD069782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31" name="PoljeZBesedilom 430">
          <a:extLst>
            <a:ext uri="{FF2B5EF4-FFF2-40B4-BE49-F238E27FC236}">
              <a16:creationId xmlns:a16="http://schemas.microsoft.com/office/drawing/2014/main" id="{350D8E85-2CC8-4F79-A983-6AE00985341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32" name="PoljeZBesedilom 431">
          <a:extLst>
            <a:ext uri="{FF2B5EF4-FFF2-40B4-BE49-F238E27FC236}">
              <a16:creationId xmlns:a16="http://schemas.microsoft.com/office/drawing/2014/main" id="{1657FD4F-AA61-4E3D-8267-7DA1FF574A5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33" name="PoljeZBesedilom 432">
          <a:extLst>
            <a:ext uri="{FF2B5EF4-FFF2-40B4-BE49-F238E27FC236}">
              <a16:creationId xmlns:a16="http://schemas.microsoft.com/office/drawing/2014/main" id="{3D9EAA33-A306-4FD4-8E3C-9CA19187087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34" name="PoljeZBesedilom 433">
          <a:extLst>
            <a:ext uri="{FF2B5EF4-FFF2-40B4-BE49-F238E27FC236}">
              <a16:creationId xmlns:a16="http://schemas.microsoft.com/office/drawing/2014/main" id="{59EA5807-CAFD-498B-8913-24A96D7FF72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35" name="PoljeZBesedilom 434">
          <a:extLst>
            <a:ext uri="{FF2B5EF4-FFF2-40B4-BE49-F238E27FC236}">
              <a16:creationId xmlns:a16="http://schemas.microsoft.com/office/drawing/2014/main" id="{F14B1AC9-7960-4000-B132-FD42A9F70BA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36" name="PoljeZBesedilom 435">
          <a:extLst>
            <a:ext uri="{FF2B5EF4-FFF2-40B4-BE49-F238E27FC236}">
              <a16:creationId xmlns:a16="http://schemas.microsoft.com/office/drawing/2014/main" id="{3D9DFE28-7995-40CF-8EB2-C28833FC96B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37" name="PoljeZBesedilom 436">
          <a:extLst>
            <a:ext uri="{FF2B5EF4-FFF2-40B4-BE49-F238E27FC236}">
              <a16:creationId xmlns:a16="http://schemas.microsoft.com/office/drawing/2014/main" id="{1866E71C-BF1E-46CC-8DD6-0F9FF6D2086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38" name="PoljeZBesedilom 437">
          <a:extLst>
            <a:ext uri="{FF2B5EF4-FFF2-40B4-BE49-F238E27FC236}">
              <a16:creationId xmlns:a16="http://schemas.microsoft.com/office/drawing/2014/main" id="{0C75D9F7-3D09-4979-8E89-26989B637EA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39" name="PoljeZBesedilom 438">
          <a:extLst>
            <a:ext uri="{FF2B5EF4-FFF2-40B4-BE49-F238E27FC236}">
              <a16:creationId xmlns:a16="http://schemas.microsoft.com/office/drawing/2014/main" id="{E346BB1F-0B8D-4C14-A13D-CA4C379E2098}"/>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40" name="PoljeZBesedilom 439">
          <a:extLst>
            <a:ext uri="{FF2B5EF4-FFF2-40B4-BE49-F238E27FC236}">
              <a16:creationId xmlns:a16="http://schemas.microsoft.com/office/drawing/2014/main" id="{1DCD2CFF-DB9D-4BC7-9077-613685CD5CA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41" name="PoljeZBesedilom 440">
          <a:extLst>
            <a:ext uri="{FF2B5EF4-FFF2-40B4-BE49-F238E27FC236}">
              <a16:creationId xmlns:a16="http://schemas.microsoft.com/office/drawing/2014/main" id="{5AAB0AFE-EC4A-4E9F-AA6D-0A3F4C66C89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42" name="PoljeZBesedilom 441">
          <a:extLst>
            <a:ext uri="{FF2B5EF4-FFF2-40B4-BE49-F238E27FC236}">
              <a16:creationId xmlns:a16="http://schemas.microsoft.com/office/drawing/2014/main" id="{0BFF76E0-FD15-4E06-AE14-3596FA58096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43" name="PoljeZBesedilom 442">
          <a:extLst>
            <a:ext uri="{FF2B5EF4-FFF2-40B4-BE49-F238E27FC236}">
              <a16:creationId xmlns:a16="http://schemas.microsoft.com/office/drawing/2014/main" id="{B817F25D-81D1-4EBF-9746-B48BD366B92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44" name="PoljeZBesedilom 443">
          <a:extLst>
            <a:ext uri="{FF2B5EF4-FFF2-40B4-BE49-F238E27FC236}">
              <a16:creationId xmlns:a16="http://schemas.microsoft.com/office/drawing/2014/main" id="{7A1A6046-653B-4439-912D-3639FF1B3EBC}"/>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45" name="PoljeZBesedilom 444">
          <a:extLst>
            <a:ext uri="{FF2B5EF4-FFF2-40B4-BE49-F238E27FC236}">
              <a16:creationId xmlns:a16="http://schemas.microsoft.com/office/drawing/2014/main" id="{635CE8D4-1FC8-4E61-94DF-BCD1CDA842E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46" name="PoljeZBesedilom 445">
          <a:extLst>
            <a:ext uri="{FF2B5EF4-FFF2-40B4-BE49-F238E27FC236}">
              <a16:creationId xmlns:a16="http://schemas.microsoft.com/office/drawing/2014/main" id="{00D2E2F4-FAE0-4FB9-99D9-39AD39AC52D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47" name="PoljeZBesedilom 446">
          <a:extLst>
            <a:ext uri="{FF2B5EF4-FFF2-40B4-BE49-F238E27FC236}">
              <a16:creationId xmlns:a16="http://schemas.microsoft.com/office/drawing/2014/main" id="{A631FC32-BB27-4107-9D88-49A10F5D06C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48" name="PoljeZBesedilom 447">
          <a:extLst>
            <a:ext uri="{FF2B5EF4-FFF2-40B4-BE49-F238E27FC236}">
              <a16:creationId xmlns:a16="http://schemas.microsoft.com/office/drawing/2014/main" id="{9BCA3716-CF77-470D-8881-6F16CDBE191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49" name="PoljeZBesedilom 448">
          <a:extLst>
            <a:ext uri="{FF2B5EF4-FFF2-40B4-BE49-F238E27FC236}">
              <a16:creationId xmlns:a16="http://schemas.microsoft.com/office/drawing/2014/main" id="{97F281B9-FE10-4CB4-B21D-56C3E931C23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50" name="PoljeZBesedilom 449">
          <a:extLst>
            <a:ext uri="{FF2B5EF4-FFF2-40B4-BE49-F238E27FC236}">
              <a16:creationId xmlns:a16="http://schemas.microsoft.com/office/drawing/2014/main" id="{2682BCDD-FE7E-424B-8D87-2892C0B95F7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51" name="PoljeZBesedilom 450">
          <a:extLst>
            <a:ext uri="{FF2B5EF4-FFF2-40B4-BE49-F238E27FC236}">
              <a16:creationId xmlns:a16="http://schemas.microsoft.com/office/drawing/2014/main" id="{F719083D-357F-487D-99D8-C3BC9806A70B}"/>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52" name="PoljeZBesedilom 451">
          <a:extLst>
            <a:ext uri="{FF2B5EF4-FFF2-40B4-BE49-F238E27FC236}">
              <a16:creationId xmlns:a16="http://schemas.microsoft.com/office/drawing/2014/main" id="{262F20F9-BDC2-438C-88C3-712E08BCBF5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53" name="PoljeZBesedilom 452">
          <a:extLst>
            <a:ext uri="{FF2B5EF4-FFF2-40B4-BE49-F238E27FC236}">
              <a16:creationId xmlns:a16="http://schemas.microsoft.com/office/drawing/2014/main" id="{652411EC-5094-4366-96BE-909506BDFD0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54" name="PoljeZBesedilom 453">
          <a:extLst>
            <a:ext uri="{FF2B5EF4-FFF2-40B4-BE49-F238E27FC236}">
              <a16:creationId xmlns:a16="http://schemas.microsoft.com/office/drawing/2014/main" id="{3EEC6E61-6E41-4FEB-857E-E8B580F1EEB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55" name="PoljeZBesedilom 454">
          <a:extLst>
            <a:ext uri="{FF2B5EF4-FFF2-40B4-BE49-F238E27FC236}">
              <a16:creationId xmlns:a16="http://schemas.microsoft.com/office/drawing/2014/main" id="{D32D1A14-DB7F-4EED-AE4A-49BB08A2D15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56" name="PoljeZBesedilom 455">
          <a:extLst>
            <a:ext uri="{FF2B5EF4-FFF2-40B4-BE49-F238E27FC236}">
              <a16:creationId xmlns:a16="http://schemas.microsoft.com/office/drawing/2014/main" id="{1759A27B-7C82-41E5-A91F-8CCFC65EFA6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57" name="PoljeZBesedilom 456">
          <a:extLst>
            <a:ext uri="{FF2B5EF4-FFF2-40B4-BE49-F238E27FC236}">
              <a16:creationId xmlns:a16="http://schemas.microsoft.com/office/drawing/2014/main" id="{7A6E2240-1D4B-4676-BBD7-9A2FDF751C6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58" name="PoljeZBesedilom 457">
          <a:extLst>
            <a:ext uri="{FF2B5EF4-FFF2-40B4-BE49-F238E27FC236}">
              <a16:creationId xmlns:a16="http://schemas.microsoft.com/office/drawing/2014/main" id="{46A94077-CB3A-434A-90E5-782BA6E1956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59" name="PoljeZBesedilom 458">
          <a:extLst>
            <a:ext uri="{FF2B5EF4-FFF2-40B4-BE49-F238E27FC236}">
              <a16:creationId xmlns:a16="http://schemas.microsoft.com/office/drawing/2014/main" id="{87B48187-D790-408A-A715-28B43665020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60" name="PoljeZBesedilom 459">
          <a:extLst>
            <a:ext uri="{FF2B5EF4-FFF2-40B4-BE49-F238E27FC236}">
              <a16:creationId xmlns:a16="http://schemas.microsoft.com/office/drawing/2014/main" id="{90AFBA2A-7904-4A2B-A042-657C675D944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61" name="PoljeZBesedilom 460">
          <a:extLst>
            <a:ext uri="{FF2B5EF4-FFF2-40B4-BE49-F238E27FC236}">
              <a16:creationId xmlns:a16="http://schemas.microsoft.com/office/drawing/2014/main" id="{5B6AAA6A-2F7C-4BB3-86CF-F77892A6006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62" name="PoljeZBesedilom 461">
          <a:extLst>
            <a:ext uri="{FF2B5EF4-FFF2-40B4-BE49-F238E27FC236}">
              <a16:creationId xmlns:a16="http://schemas.microsoft.com/office/drawing/2014/main" id="{58DBC27A-6C94-4A88-AC3C-E8F27FD1F2E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63" name="PoljeZBesedilom 462">
          <a:extLst>
            <a:ext uri="{FF2B5EF4-FFF2-40B4-BE49-F238E27FC236}">
              <a16:creationId xmlns:a16="http://schemas.microsoft.com/office/drawing/2014/main" id="{46D02040-D15A-4889-9FDD-84052B4C74B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64" name="PoljeZBesedilom 463">
          <a:extLst>
            <a:ext uri="{FF2B5EF4-FFF2-40B4-BE49-F238E27FC236}">
              <a16:creationId xmlns:a16="http://schemas.microsoft.com/office/drawing/2014/main" id="{DF956A4A-471D-404D-859F-B2E45899918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65" name="PoljeZBesedilom 464">
          <a:extLst>
            <a:ext uri="{FF2B5EF4-FFF2-40B4-BE49-F238E27FC236}">
              <a16:creationId xmlns:a16="http://schemas.microsoft.com/office/drawing/2014/main" id="{D7CB4B1C-9CC7-4CDB-B3CC-7C676D65715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66" name="PoljeZBesedilom 465">
          <a:extLst>
            <a:ext uri="{FF2B5EF4-FFF2-40B4-BE49-F238E27FC236}">
              <a16:creationId xmlns:a16="http://schemas.microsoft.com/office/drawing/2014/main" id="{4EEFDB08-A89A-4739-A65A-0B9FC8674CA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67" name="PoljeZBesedilom 466">
          <a:extLst>
            <a:ext uri="{FF2B5EF4-FFF2-40B4-BE49-F238E27FC236}">
              <a16:creationId xmlns:a16="http://schemas.microsoft.com/office/drawing/2014/main" id="{FFC89A05-8892-4399-84D4-2B5A98324E4C}"/>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68" name="PoljeZBesedilom 467">
          <a:extLst>
            <a:ext uri="{FF2B5EF4-FFF2-40B4-BE49-F238E27FC236}">
              <a16:creationId xmlns:a16="http://schemas.microsoft.com/office/drawing/2014/main" id="{2A15CBF0-FADE-4573-8F9C-501DD1403A6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69" name="PoljeZBesedilom 468">
          <a:extLst>
            <a:ext uri="{FF2B5EF4-FFF2-40B4-BE49-F238E27FC236}">
              <a16:creationId xmlns:a16="http://schemas.microsoft.com/office/drawing/2014/main" id="{5797B457-6759-4E2E-B363-6DBFEC50823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70" name="PoljeZBesedilom 469">
          <a:extLst>
            <a:ext uri="{FF2B5EF4-FFF2-40B4-BE49-F238E27FC236}">
              <a16:creationId xmlns:a16="http://schemas.microsoft.com/office/drawing/2014/main" id="{9E7DEF60-C70C-4E13-95A6-A53943B34B0B}"/>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71" name="PoljeZBesedilom 470">
          <a:extLst>
            <a:ext uri="{FF2B5EF4-FFF2-40B4-BE49-F238E27FC236}">
              <a16:creationId xmlns:a16="http://schemas.microsoft.com/office/drawing/2014/main" id="{7158750B-7F9A-4450-B41B-0CCB908D92F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72" name="PoljeZBesedilom 471">
          <a:extLst>
            <a:ext uri="{FF2B5EF4-FFF2-40B4-BE49-F238E27FC236}">
              <a16:creationId xmlns:a16="http://schemas.microsoft.com/office/drawing/2014/main" id="{6EB44FBE-38A7-4CD1-90F8-95C16272898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73" name="PoljeZBesedilom 472">
          <a:extLst>
            <a:ext uri="{FF2B5EF4-FFF2-40B4-BE49-F238E27FC236}">
              <a16:creationId xmlns:a16="http://schemas.microsoft.com/office/drawing/2014/main" id="{4948C1C5-EC73-4FA8-8686-34AFC2A94B9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74" name="PoljeZBesedilom 473">
          <a:extLst>
            <a:ext uri="{FF2B5EF4-FFF2-40B4-BE49-F238E27FC236}">
              <a16:creationId xmlns:a16="http://schemas.microsoft.com/office/drawing/2014/main" id="{2D98ACDA-62A4-47B1-B824-E7D21C2BA3C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75" name="PoljeZBesedilom 474">
          <a:extLst>
            <a:ext uri="{FF2B5EF4-FFF2-40B4-BE49-F238E27FC236}">
              <a16:creationId xmlns:a16="http://schemas.microsoft.com/office/drawing/2014/main" id="{05333C94-618D-43FB-9B8C-904918E4957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76" name="PoljeZBesedilom 475">
          <a:extLst>
            <a:ext uri="{FF2B5EF4-FFF2-40B4-BE49-F238E27FC236}">
              <a16:creationId xmlns:a16="http://schemas.microsoft.com/office/drawing/2014/main" id="{1D6A1C5E-3A6F-43BE-BEE4-81055128EEE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77" name="PoljeZBesedilom 476">
          <a:extLst>
            <a:ext uri="{FF2B5EF4-FFF2-40B4-BE49-F238E27FC236}">
              <a16:creationId xmlns:a16="http://schemas.microsoft.com/office/drawing/2014/main" id="{FAE01979-F9B3-44D4-9C85-9B800290512B}"/>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78" name="PoljeZBesedilom 477">
          <a:extLst>
            <a:ext uri="{FF2B5EF4-FFF2-40B4-BE49-F238E27FC236}">
              <a16:creationId xmlns:a16="http://schemas.microsoft.com/office/drawing/2014/main" id="{DD2E8FB5-4AD6-488F-84CB-A4E4C8B5A74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79" name="PoljeZBesedilom 478">
          <a:extLst>
            <a:ext uri="{FF2B5EF4-FFF2-40B4-BE49-F238E27FC236}">
              <a16:creationId xmlns:a16="http://schemas.microsoft.com/office/drawing/2014/main" id="{5CBF2F9C-765E-4957-9316-9CEC3675E84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80" name="PoljeZBesedilom 479">
          <a:extLst>
            <a:ext uri="{FF2B5EF4-FFF2-40B4-BE49-F238E27FC236}">
              <a16:creationId xmlns:a16="http://schemas.microsoft.com/office/drawing/2014/main" id="{233B3F44-7344-4587-BD64-A54D68B442A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81" name="PoljeZBesedilom 480">
          <a:extLst>
            <a:ext uri="{FF2B5EF4-FFF2-40B4-BE49-F238E27FC236}">
              <a16:creationId xmlns:a16="http://schemas.microsoft.com/office/drawing/2014/main" id="{E494B2C2-220A-45EC-BCF7-FB305DF58E9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82" name="PoljeZBesedilom 481">
          <a:extLst>
            <a:ext uri="{FF2B5EF4-FFF2-40B4-BE49-F238E27FC236}">
              <a16:creationId xmlns:a16="http://schemas.microsoft.com/office/drawing/2014/main" id="{2D2CD68F-573B-4272-B976-F7AC30703A3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83" name="PoljeZBesedilom 482">
          <a:extLst>
            <a:ext uri="{FF2B5EF4-FFF2-40B4-BE49-F238E27FC236}">
              <a16:creationId xmlns:a16="http://schemas.microsoft.com/office/drawing/2014/main" id="{DFA22926-5656-4C2A-BCF6-5F865080920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84" name="PoljeZBesedilom 483">
          <a:extLst>
            <a:ext uri="{FF2B5EF4-FFF2-40B4-BE49-F238E27FC236}">
              <a16:creationId xmlns:a16="http://schemas.microsoft.com/office/drawing/2014/main" id="{E0F13F62-EAD4-4D18-A5F4-4682B92B918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85" name="PoljeZBesedilom 484">
          <a:extLst>
            <a:ext uri="{FF2B5EF4-FFF2-40B4-BE49-F238E27FC236}">
              <a16:creationId xmlns:a16="http://schemas.microsoft.com/office/drawing/2014/main" id="{CF606192-4278-4615-938A-52363EE19E4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86" name="PoljeZBesedilom 485">
          <a:extLst>
            <a:ext uri="{FF2B5EF4-FFF2-40B4-BE49-F238E27FC236}">
              <a16:creationId xmlns:a16="http://schemas.microsoft.com/office/drawing/2014/main" id="{F1302208-6A8C-47F3-86E4-AFFCCEC66FA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87" name="PoljeZBesedilom 486">
          <a:extLst>
            <a:ext uri="{FF2B5EF4-FFF2-40B4-BE49-F238E27FC236}">
              <a16:creationId xmlns:a16="http://schemas.microsoft.com/office/drawing/2014/main" id="{B541C417-38EA-4D4E-A43F-EE5616B559C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88" name="PoljeZBesedilom 487">
          <a:extLst>
            <a:ext uri="{FF2B5EF4-FFF2-40B4-BE49-F238E27FC236}">
              <a16:creationId xmlns:a16="http://schemas.microsoft.com/office/drawing/2014/main" id="{15D70C2D-81A4-435C-ACD8-333FA4A9D3E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89" name="PoljeZBesedilom 488">
          <a:extLst>
            <a:ext uri="{FF2B5EF4-FFF2-40B4-BE49-F238E27FC236}">
              <a16:creationId xmlns:a16="http://schemas.microsoft.com/office/drawing/2014/main" id="{B9AB6892-CBF2-4601-B4D5-B37D95F99D3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90" name="PoljeZBesedilom 489">
          <a:extLst>
            <a:ext uri="{FF2B5EF4-FFF2-40B4-BE49-F238E27FC236}">
              <a16:creationId xmlns:a16="http://schemas.microsoft.com/office/drawing/2014/main" id="{C84EEFDA-CD9E-4970-8821-A2191E6C32F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91" name="PoljeZBesedilom 490">
          <a:extLst>
            <a:ext uri="{FF2B5EF4-FFF2-40B4-BE49-F238E27FC236}">
              <a16:creationId xmlns:a16="http://schemas.microsoft.com/office/drawing/2014/main" id="{977D59E3-62BC-4A62-AC6E-B0968FCB704C}"/>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92" name="PoljeZBesedilom 491">
          <a:extLst>
            <a:ext uri="{FF2B5EF4-FFF2-40B4-BE49-F238E27FC236}">
              <a16:creationId xmlns:a16="http://schemas.microsoft.com/office/drawing/2014/main" id="{75AD5177-41F0-4164-A655-D10BF064C0F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93" name="PoljeZBesedilom 492">
          <a:extLst>
            <a:ext uri="{FF2B5EF4-FFF2-40B4-BE49-F238E27FC236}">
              <a16:creationId xmlns:a16="http://schemas.microsoft.com/office/drawing/2014/main" id="{2A3D6F06-223B-423C-8FC3-567138D2C76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94" name="PoljeZBesedilom 493">
          <a:extLst>
            <a:ext uri="{FF2B5EF4-FFF2-40B4-BE49-F238E27FC236}">
              <a16:creationId xmlns:a16="http://schemas.microsoft.com/office/drawing/2014/main" id="{3FA4ABFC-26D6-4741-B80F-79562AB8BC8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95" name="PoljeZBesedilom 494">
          <a:extLst>
            <a:ext uri="{FF2B5EF4-FFF2-40B4-BE49-F238E27FC236}">
              <a16:creationId xmlns:a16="http://schemas.microsoft.com/office/drawing/2014/main" id="{50ED0BB6-75E9-4833-AC20-AE9C0669860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96" name="PoljeZBesedilom 495">
          <a:extLst>
            <a:ext uri="{FF2B5EF4-FFF2-40B4-BE49-F238E27FC236}">
              <a16:creationId xmlns:a16="http://schemas.microsoft.com/office/drawing/2014/main" id="{5D01302B-7CAD-41DC-A49B-4D3A916A959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97" name="PoljeZBesedilom 496">
          <a:extLst>
            <a:ext uri="{FF2B5EF4-FFF2-40B4-BE49-F238E27FC236}">
              <a16:creationId xmlns:a16="http://schemas.microsoft.com/office/drawing/2014/main" id="{EA205242-B7D8-4A98-805D-48C418766C5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98" name="PoljeZBesedilom 497">
          <a:extLst>
            <a:ext uri="{FF2B5EF4-FFF2-40B4-BE49-F238E27FC236}">
              <a16:creationId xmlns:a16="http://schemas.microsoft.com/office/drawing/2014/main" id="{4A757095-070A-4599-B7F6-6A4B1DF7883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499" name="PoljeZBesedilom 498">
          <a:extLst>
            <a:ext uri="{FF2B5EF4-FFF2-40B4-BE49-F238E27FC236}">
              <a16:creationId xmlns:a16="http://schemas.microsoft.com/office/drawing/2014/main" id="{FD9A6339-45AF-4C62-965A-C1C419294C8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00" name="PoljeZBesedilom 499">
          <a:extLst>
            <a:ext uri="{FF2B5EF4-FFF2-40B4-BE49-F238E27FC236}">
              <a16:creationId xmlns:a16="http://schemas.microsoft.com/office/drawing/2014/main" id="{0B44F16D-D451-4EE6-A6EE-29F8E053642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01" name="PoljeZBesedilom 500">
          <a:extLst>
            <a:ext uri="{FF2B5EF4-FFF2-40B4-BE49-F238E27FC236}">
              <a16:creationId xmlns:a16="http://schemas.microsoft.com/office/drawing/2014/main" id="{58898D1E-D59C-43B6-ADDC-53426316788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02" name="PoljeZBesedilom 501">
          <a:extLst>
            <a:ext uri="{FF2B5EF4-FFF2-40B4-BE49-F238E27FC236}">
              <a16:creationId xmlns:a16="http://schemas.microsoft.com/office/drawing/2014/main" id="{B1C42AF0-8D64-4F8A-8AAE-90A6C7EF978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03" name="PoljeZBesedilom 502">
          <a:extLst>
            <a:ext uri="{FF2B5EF4-FFF2-40B4-BE49-F238E27FC236}">
              <a16:creationId xmlns:a16="http://schemas.microsoft.com/office/drawing/2014/main" id="{AB069498-4033-4765-AF49-60EC4CD0ECD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04" name="PoljeZBesedilom 503">
          <a:extLst>
            <a:ext uri="{FF2B5EF4-FFF2-40B4-BE49-F238E27FC236}">
              <a16:creationId xmlns:a16="http://schemas.microsoft.com/office/drawing/2014/main" id="{E37DBC9F-7187-46E8-BE54-45F9D4B2988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05" name="PoljeZBesedilom 504">
          <a:extLst>
            <a:ext uri="{FF2B5EF4-FFF2-40B4-BE49-F238E27FC236}">
              <a16:creationId xmlns:a16="http://schemas.microsoft.com/office/drawing/2014/main" id="{8A78E2A1-36A5-45A2-A86C-D05245D905D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06" name="PoljeZBesedilom 505">
          <a:extLst>
            <a:ext uri="{FF2B5EF4-FFF2-40B4-BE49-F238E27FC236}">
              <a16:creationId xmlns:a16="http://schemas.microsoft.com/office/drawing/2014/main" id="{BA794438-E7F6-4C7F-8BF9-5197C924B5E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07" name="PoljeZBesedilom 506">
          <a:extLst>
            <a:ext uri="{FF2B5EF4-FFF2-40B4-BE49-F238E27FC236}">
              <a16:creationId xmlns:a16="http://schemas.microsoft.com/office/drawing/2014/main" id="{8281CB9A-E91B-4D23-A194-E1997D72E4F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08" name="PoljeZBesedilom 507">
          <a:extLst>
            <a:ext uri="{FF2B5EF4-FFF2-40B4-BE49-F238E27FC236}">
              <a16:creationId xmlns:a16="http://schemas.microsoft.com/office/drawing/2014/main" id="{E1AAF830-37C3-4C83-A301-86E3AB575CF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09" name="PoljeZBesedilom 508">
          <a:extLst>
            <a:ext uri="{FF2B5EF4-FFF2-40B4-BE49-F238E27FC236}">
              <a16:creationId xmlns:a16="http://schemas.microsoft.com/office/drawing/2014/main" id="{1833B0A0-98D4-479D-81CD-0D9D33751B1C}"/>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10" name="PoljeZBesedilom 509">
          <a:extLst>
            <a:ext uri="{FF2B5EF4-FFF2-40B4-BE49-F238E27FC236}">
              <a16:creationId xmlns:a16="http://schemas.microsoft.com/office/drawing/2014/main" id="{2F5287E4-DEE5-4336-8690-91521180907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11" name="PoljeZBesedilom 510">
          <a:extLst>
            <a:ext uri="{FF2B5EF4-FFF2-40B4-BE49-F238E27FC236}">
              <a16:creationId xmlns:a16="http://schemas.microsoft.com/office/drawing/2014/main" id="{2E34022E-EF2F-421E-870E-1AE2E8361F5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12" name="PoljeZBesedilom 511">
          <a:extLst>
            <a:ext uri="{FF2B5EF4-FFF2-40B4-BE49-F238E27FC236}">
              <a16:creationId xmlns:a16="http://schemas.microsoft.com/office/drawing/2014/main" id="{72955332-FDED-4582-BD08-051267DF9F2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13" name="PoljeZBesedilom 512">
          <a:extLst>
            <a:ext uri="{FF2B5EF4-FFF2-40B4-BE49-F238E27FC236}">
              <a16:creationId xmlns:a16="http://schemas.microsoft.com/office/drawing/2014/main" id="{5D50F4F4-2FE3-44CD-847B-4D92183D581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14" name="PoljeZBesedilom 513">
          <a:extLst>
            <a:ext uri="{FF2B5EF4-FFF2-40B4-BE49-F238E27FC236}">
              <a16:creationId xmlns:a16="http://schemas.microsoft.com/office/drawing/2014/main" id="{993ACB4B-5EFE-4368-B1DD-D5AEEC08B1F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15" name="PoljeZBesedilom 514">
          <a:extLst>
            <a:ext uri="{FF2B5EF4-FFF2-40B4-BE49-F238E27FC236}">
              <a16:creationId xmlns:a16="http://schemas.microsoft.com/office/drawing/2014/main" id="{028F9B27-2F5D-4CD9-9326-4DDD6000ECD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16" name="PoljeZBesedilom 515">
          <a:extLst>
            <a:ext uri="{FF2B5EF4-FFF2-40B4-BE49-F238E27FC236}">
              <a16:creationId xmlns:a16="http://schemas.microsoft.com/office/drawing/2014/main" id="{134B2E52-C6E6-4800-89E2-1220DB7FFBB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17" name="PoljeZBesedilom 516">
          <a:extLst>
            <a:ext uri="{FF2B5EF4-FFF2-40B4-BE49-F238E27FC236}">
              <a16:creationId xmlns:a16="http://schemas.microsoft.com/office/drawing/2014/main" id="{8A5EEA5B-051A-4502-98C6-735398C7E5D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18" name="PoljeZBesedilom 517">
          <a:extLst>
            <a:ext uri="{FF2B5EF4-FFF2-40B4-BE49-F238E27FC236}">
              <a16:creationId xmlns:a16="http://schemas.microsoft.com/office/drawing/2014/main" id="{78AB5CF3-B935-4DE3-9321-86B886399B9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19" name="PoljeZBesedilom 518">
          <a:extLst>
            <a:ext uri="{FF2B5EF4-FFF2-40B4-BE49-F238E27FC236}">
              <a16:creationId xmlns:a16="http://schemas.microsoft.com/office/drawing/2014/main" id="{0CE52B7B-32E7-4287-ABA6-3F65EBBB75C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20" name="PoljeZBesedilom 519">
          <a:extLst>
            <a:ext uri="{FF2B5EF4-FFF2-40B4-BE49-F238E27FC236}">
              <a16:creationId xmlns:a16="http://schemas.microsoft.com/office/drawing/2014/main" id="{0BC6721D-FE32-4087-908C-C42F9998F6C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21" name="PoljeZBesedilom 520">
          <a:extLst>
            <a:ext uri="{FF2B5EF4-FFF2-40B4-BE49-F238E27FC236}">
              <a16:creationId xmlns:a16="http://schemas.microsoft.com/office/drawing/2014/main" id="{EFDA38CE-AA20-4344-9094-07F49F79A46C}"/>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22" name="PoljeZBesedilom 521">
          <a:extLst>
            <a:ext uri="{FF2B5EF4-FFF2-40B4-BE49-F238E27FC236}">
              <a16:creationId xmlns:a16="http://schemas.microsoft.com/office/drawing/2014/main" id="{DF5937F0-48A8-47D5-B966-2BEF74C5112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23" name="PoljeZBesedilom 522">
          <a:extLst>
            <a:ext uri="{FF2B5EF4-FFF2-40B4-BE49-F238E27FC236}">
              <a16:creationId xmlns:a16="http://schemas.microsoft.com/office/drawing/2014/main" id="{0BE8F93B-0BD5-4446-9C9B-C297865EB7F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24" name="PoljeZBesedilom 523">
          <a:extLst>
            <a:ext uri="{FF2B5EF4-FFF2-40B4-BE49-F238E27FC236}">
              <a16:creationId xmlns:a16="http://schemas.microsoft.com/office/drawing/2014/main" id="{9867A0FA-A004-43D7-BA5F-9FACE7ECDA1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25" name="PoljeZBesedilom 524">
          <a:extLst>
            <a:ext uri="{FF2B5EF4-FFF2-40B4-BE49-F238E27FC236}">
              <a16:creationId xmlns:a16="http://schemas.microsoft.com/office/drawing/2014/main" id="{1AF140B1-1977-4314-BECC-58A6768DFF7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26" name="PoljeZBesedilom 525">
          <a:extLst>
            <a:ext uri="{FF2B5EF4-FFF2-40B4-BE49-F238E27FC236}">
              <a16:creationId xmlns:a16="http://schemas.microsoft.com/office/drawing/2014/main" id="{12A1301E-2005-45B2-9BD7-ABBC313464E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27" name="PoljeZBesedilom 526">
          <a:extLst>
            <a:ext uri="{FF2B5EF4-FFF2-40B4-BE49-F238E27FC236}">
              <a16:creationId xmlns:a16="http://schemas.microsoft.com/office/drawing/2014/main" id="{BC5BEEE4-4710-414A-BC59-409199E42D8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28" name="PoljeZBesedilom 527">
          <a:extLst>
            <a:ext uri="{FF2B5EF4-FFF2-40B4-BE49-F238E27FC236}">
              <a16:creationId xmlns:a16="http://schemas.microsoft.com/office/drawing/2014/main" id="{357F6174-9245-46EF-8DD6-BFCD410306B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29" name="PoljeZBesedilom 528">
          <a:extLst>
            <a:ext uri="{FF2B5EF4-FFF2-40B4-BE49-F238E27FC236}">
              <a16:creationId xmlns:a16="http://schemas.microsoft.com/office/drawing/2014/main" id="{80DB0352-DE71-4DDE-8291-A26C4F240DAB}"/>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30" name="PoljeZBesedilom 529">
          <a:extLst>
            <a:ext uri="{FF2B5EF4-FFF2-40B4-BE49-F238E27FC236}">
              <a16:creationId xmlns:a16="http://schemas.microsoft.com/office/drawing/2014/main" id="{BF4B6D1D-3FD7-4CC1-A0BE-88D75948114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31" name="PoljeZBesedilom 530">
          <a:extLst>
            <a:ext uri="{FF2B5EF4-FFF2-40B4-BE49-F238E27FC236}">
              <a16:creationId xmlns:a16="http://schemas.microsoft.com/office/drawing/2014/main" id="{7158EE5C-B410-45E6-BBB4-FEEF0BD04E4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32" name="PoljeZBesedilom 531">
          <a:extLst>
            <a:ext uri="{FF2B5EF4-FFF2-40B4-BE49-F238E27FC236}">
              <a16:creationId xmlns:a16="http://schemas.microsoft.com/office/drawing/2014/main" id="{96790755-160D-45BD-91EE-5C76584E554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33" name="PoljeZBesedilom 532">
          <a:extLst>
            <a:ext uri="{FF2B5EF4-FFF2-40B4-BE49-F238E27FC236}">
              <a16:creationId xmlns:a16="http://schemas.microsoft.com/office/drawing/2014/main" id="{6FE749CE-AA09-40D1-A380-C822E93A2A0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34" name="PoljeZBesedilom 533">
          <a:extLst>
            <a:ext uri="{FF2B5EF4-FFF2-40B4-BE49-F238E27FC236}">
              <a16:creationId xmlns:a16="http://schemas.microsoft.com/office/drawing/2014/main" id="{0187CF28-8CFA-44A4-9E10-357C451BCF4B}"/>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35" name="PoljeZBesedilom 534">
          <a:extLst>
            <a:ext uri="{FF2B5EF4-FFF2-40B4-BE49-F238E27FC236}">
              <a16:creationId xmlns:a16="http://schemas.microsoft.com/office/drawing/2014/main" id="{B6E5B7BB-4404-4558-9D2E-103AED9CE46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36" name="PoljeZBesedilom 535">
          <a:extLst>
            <a:ext uri="{FF2B5EF4-FFF2-40B4-BE49-F238E27FC236}">
              <a16:creationId xmlns:a16="http://schemas.microsoft.com/office/drawing/2014/main" id="{6732FE9C-F1A1-431E-BBA0-A3F78C5CDAD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37" name="PoljeZBesedilom 536">
          <a:extLst>
            <a:ext uri="{FF2B5EF4-FFF2-40B4-BE49-F238E27FC236}">
              <a16:creationId xmlns:a16="http://schemas.microsoft.com/office/drawing/2014/main" id="{5E5C6CA4-EFB5-4244-8519-EA3D689938D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38" name="PoljeZBesedilom 537">
          <a:extLst>
            <a:ext uri="{FF2B5EF4-FFF2-40B4-BE49-F238E27FC236}">
              <a16:creationId xmlns:a16="http://schemas.microsoft.com/office/drawing/2014/main" id="{E286F1AD-91B0-417D-877F-6891DC4433E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39" name="PoljeZBesedilom 538">
          <a:extLst>
            <a:ext uri="{FF2B5EF4-FFF2-40B4-BE49-F238E27FC236}">
              <a16:creationId xmlns:a16="http://schemas.microsoft.com/office/drawing/2014/main" id="{3293424E-6BB4-4C3A-BC3D-42D26B71068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40" name="PoljeZBesedilom 539">
          <a:extLst>
            <a:ext uri="{FF2B5EF4-FFF2-40B4-BE49-F238E27FC236}">
              <a16:creationId xmlns:a16="http://schemas.microsoft.com/office/drawing/2014/main" id="{D7F3FB16-8BD6-4E49-9615-365B5AE4A42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41" name="PoljeZBesedilom 540">
          <a:extLst>
            <a:ext uri="{FF2B5EF4-FFF2-40B4-BE49-F238E27FC236}">
              <a16:creationId xmlns:a16="http://schemas.microsoft.com/office/drawing/2014/main" id="{F20C3E45-4E44-407A-9184-06CE2EE61271}"/>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42" name="PoljeZBesedilom 541">
          <a:extLst>
            <a:ext uri="{FF2B5EF4-FFF2-40B4-BE49-F238E27FC236}">
              <a16:creationId xmlns:a16="http://schemas.microsoft.com/office/drawing/2014/main" id="{01191CF9-37D1-44B5-B885-F60851D7813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43" name="PoljeZBesedilom 542">
          <a:extLst>
            <a:ext uri="{FF2B5EF4-FFF2-40B4-BE49-F238E27FC236}">
              <a16:creationId xmlns:a16="http://schemas.microsoft.com/office/drawing/2014/main" id="{F9BBC167-3B20-475D-94D4-46C77D160EC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44" name="PoljeZBesedilom 543">
          <a:extLst>
            <a:ext uri="{FF2B5EF4-FFF2-40B4-BE49-F238E27FC236}">
              <a16:creationId xmlns:a16="http://schemas.microsoft.com/office/drawing/2014/main" id="{CC2E942B-7947-4AF5-9CC6-D21E568C74D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45" name="PoljeZBesedilom 544">
          <a:extLst>
            <a:ext uri="{FF2B5EF4-FFF2-40B4-BE49-F238E27FC236}">
              <a16:creationId xmlns:a16="http://schemas.microsoft.com/office/drawing/2014/main" id="{77DC377D-2F11-47B6-8205-189539C59AA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46" name="PoljeZBesedilom 545">
          <a:extLst>
            <a:ext uri="{FF2B5EF4-FFF2-40B4-BE49-F238E27FC236}">
              <a16:creationId xmlns:a16="http://schemas.microsoft.com/office/drawing/2014/main" id="{386F2EF9-6A62-4BDB-89F3-AF97C94E497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47" name="PoljeZBesedilom 546">
          <a:extLst>
            <a:ext uri="{FF2B5EF4-FFF2-40B4-BE49-F238E27FC236}">
              <a16:creationId xmlns:a16="http://schemas.microsoft.com/office/drawing/2014/main" id="{9FFE872D-D6ED-4A67-B3AC-DFC189C34DE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48" name="PoljeZBesedilom 547">
          <a:extLst>
            <a:ext uri="{FF2B5EF4-FFF2-40B4-BE49-F238E27FC236}">
              <a16:creationId xmlns:a16="http://schemas.microsoft.com/office/drawing/2014/main" id="{424EAE7D-80EF-47B2-A90C-A7B16341F10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49" name="PoljeZBesedilom 548">
          <a:extLst>
            <a:ext uri="{FF2B5EF4-FFF2-40B4-BE49-F238E27FC236}">
              <a16:creationId xmlns:a16="http://schemas.microsoft.com/office/drawing/2014/main" id="{243A105D-6327-4CB5-81F1-D2C779D8833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50" name="PoljeZBesedilom 549">
          <a:extLst>
            <a:ext uri="{FF2B5EF4-FFF2-40B4-BE49-F238E27FC236}">
              <a16:creationId xmlns:a16="http://schemas.microsoft.com/office/drawing/2014/main" id="{2C203638-E3D1-4979-B724-51E47424B9B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51" name="PoljeZBesedilom 550">
          <a:extLst>
            <a:ext uri="{FF2B5EF4-FFF2-40B4-BE49-F238E27FC236}">
              <a16:creationId xmlns:a16="http://schemas.microsoft.com/office/drawing/2014/main" id="{B0C78513-2B19-4134-A467-30DF1515CA55}"/>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52" name="PoljeZBesedilom 551">
          <a:extLst>
            <a:ext uri="{FF2B5EF4-FFF2-40B4-BE49-F238E27FC236}">
              <a16:creationId xmlns:a16="http://schemas.microsoft.com/office/drawing/2014/main" id="{508ED476-C823-47BD-A0B3-D6241FB8338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53" name="PoljeZBesedilom 552">
          <a:extLst>
            <a:ext uri="{FF2B5EF4-FFF2-40B4-BE49-F238E27FC236}">
              <a16:creationId xmlns:a16="http://schemas.microsoft.com/office/drawing/2014/main" id="{D9F6874A-E683-46B9-BB46-B9313E6FDBA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54" name="PoljeZBesedilom 553">
          <a:extLst>
            <a:ext uri="{FF2B5EF4-FFF2-40B4-BE49-F238E27FC236}">
              <a16:creationId xmlns:a16="http://schemas.microsoft.com/office/drawing/2014/main" id="{EB7BB7B2-FC18-45E5-A29C-DC0EB795DA7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55" name="PoljeZBesedilom 554">
          <a:extLst>
            <a:ext uri="{FF2B5EF4-FFF2-40B4-BE49-F238E27FC236}">
              <a16:creationId xmlns:a16="http://schemas.microsoft.com/office/drawing/2014/main" id="{F1D9B138-1F42-4FFD-919A-766B13D2FE7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56" name="PoljeZBesedilom 555">
          <a:extLst>
            <a:ext uri="{FF2B5EF4-FFF2-40B4-BE49-F238E27FC236}">
              <a16:creationId xmlns:a16="http://schemas.microsoft.com/office/drawing/2014/main" id="{0B020F41-522F-4E3E-B337-2B163568367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57" name="PoljeZBesedilom 556">
          <a:extLst>
            <a:ext uri="{FF2B5EF4-FFF2-40B4-BE49-F238E27FC236}">
              <a16:creationId xmlns:a16="http://schemas.microsoft.com/office/drawing/2014/main" id="{BE682299-ED30-4DFC-A87B-5324999BE276}"/>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58" name="PoljeZBesedilom 557">
          <a:extLst>
            <a:ext uri="{FF2B5EF4-FFF2-40B4-BE49-F238E27FC236}">
              <a16:creationId xmlns:a16="http://schemas.microsoft.com/office/drawing/2014/main" id="{B85F7C02-6C4B-459A-A3A5-42C72A2B385B}"/>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59" name="PoljeZBesedilom 558">
          <a:extLst>
            <a:ext uri="{FF2B5EF4-FFF2-40B4-BE49-F238E27FC236}">
              <a16:creationId xmlns:a16="http://schemas.microsoft.com/office/drawing/2014/main" id="{0306F69A-B6B3-4576-AEC5-60B29AE12B12}"/>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60" name="PoljeZBesedilom 559">
          <a:extLst>
            <a:ext uri="{FF2B5EF4-FFF2-40B4-BE49-F238E27FC236}">
              <a16:creationId xmlns:a16="http://schemas.microsoft.com/office/drawing/2014/main" id="{2A0EDEEE-4E48-4E26-8676-64DFA4F78044}"/>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61" name="PoljeZBesedilom 560">
          <a:extLst>
            <a:ext uri="{FF2B5EF4-FFF2-40B4-BE49-F238E27FC236}">
              <a16:creationId xmlns:a16="http://schemas.microsoft.com/office/drawing/2014/main" id="{77D65ABB-D4E7-4C02-A44C-C63A10BCF77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62" name="PoljeZBesedilom 561">
          <a:extLst>
            <a:ext uri="{FF2B5EF4-FFF2-40B4-BE49-F238E27FC236}">
              <a16:creationId xmlns:a16="http://schemas.microsoft.com/office/drawing/2014/main" id="{A905866D-50B1-4DF3-A15C-AE0F1C29656D}"/>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63" name="PoljeZBesedilom 562">
          <a:extLst>
            <a:ext uri="{FF2B5EF4-FFF2-40B4-BE49-F238E27FC236}">
              <a16:creationId xmlns:a16="http://schemas.microsoft.com/office/drawing/2014/main" id="{213A8240-D02C-4F65-AD9B-CFACFA61C5F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64" name="PoljeZBesedilom 563">
          <a:extLst>
            <a:ext uri="{FF2B5EF4-FFF2-40B4-BE49-F238E27FC236}">
              <a16:creationId xmlns:a16="http://schemas.microsoft.com/office/drawing/2014/main" id="{A912A9BD-2802-4074-BB0F-CAFA1A7532C7}"/>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65" name="PoljeZBesedilom 564">
          <a:extLst>
            <a:ext uri="{FF2B5EF4-FFF2-40B4-BE49-F238E27FC236}">
              <a16:creationId xmlns:a16="http://schemas.microsoft.com/office/drawing/2014/main" id="{C5F25B62-D7A5-4E82-85B2-E68EB6459430}"/>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66" name="PoljeZBesedilom 565">
          <a:extLst>
            <a:ext uri="{FF2B5EF4-FFF2-40B4-BE49-F238E27FC236}">
              <a16:creationId xmlns:a16="http://schemas.microsoft.com/office/drawing/2014/main" id="{6EDBB675-613D-4A90-9375-D70DED41F9E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67" name="PoljeZBesedilom 566">
          <a:extLst>
            <a:ext uri="{FF2B5EF4-FFF2-40B4-BE49-F238E27FC236}">
              <a16:creationId xmlns:a16="http://schemas.microsoft.com/office/drawing/2014/main" id="{2D93D2EA-813D-406E-AEF1-497EE19C4AAE}"/>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68" name="PoljeZBesedilom 567">
          <a:extLst>
            <a:ext uri="{FF2B5EF4-FFF2-40B4-BE49-F238E27FC236}">
              <a16:creationId xmlns:a16="http://schemas.microsoft.com/office/drawing/2014/main" id="{60A21AF4-4279-4570-AF9A-F4E2E66EFE5A}"/>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69" name="PoljeZBesedilom 568">
          <a:extLst>
            <a:ext uri="{FF2B5EF4-FFF2-40B4-BE49-F238E27FC236}">
              <a16:creationId xmlns:a16="http://schemas.microsoft.com/office/drawing/2014/main" id="{C41E3D6F-BF0F-4781-BD7B-F4D3C9057C8B}"/>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70" name="PoljeZBesedilom 569">
          <a:extLst>
            <a:ext uri="{FF2B5EF4-FFF2-40B4-BE49-F238E27FC236}">
              <a16:creationId xmlns:a16="http://schemas.microsoft.com/office/drawing/2014/main" id="{2C1C673D-7B6B-4201-8B42-6331A566D9D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71" name="PoljeZBesedilom 570">
          <a:extLst>
            <a:ext uri="{FF2B5EF4-FFF2-40B4-BE49-F238E27FC236}">
              <a16:creationId xmlns:a16="http://schemas.microsoft.com/office/drawing/2014/main" id="{AF2DD234-ECBF-4599-AE79-CCACB8DEFB63}"/>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72" name="PoljeZBesedilom 571">
          <a:extLst>
            <a:ext uri="{FF2B5EF4-FFF2-40B4-BE49-F238E27FC236}">
              <a16:creationId xmlns:a16="http://schemas.microsoft.com/office/drawing/2014/main" id="{A6D37D56-EE1B-46B8-8D15-930E526B4F5F}"/>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223</xdr:row>
      <xdr:rowOff>0</xdr:rowOff>
    </xdr:from>
    <xdr:ext cx="65" cy="172227"/>
    <xdr:sp macro="" textlink="">
      <xdr:nvSpPr>
        <xdr:cNvPr id="573" name="PoljeZBesedilom 572">
          <a:extLst>
            <a:ext uri="{FF2B5EF4-FFF2-40B4-BE49-F238E27FC236}">
              <a16:creationId xmlns:a16="http://schemas.microsoft.com/office/drawing/2014/main" id="{B36426D9-6C53-4BF1-B77D-7C789979AA99}"/>
            </a:ext>
          </a:extLst>
        </xdr:cNvPr>
        <xdr:cNvSpPr txBox="1"/>
      </xdr:nvSpPr>
      <xdr:spPr>
        <a:xfrm>
          <a:off x="0" y="61274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74" name="PoljeZBesedilom 573">
          <a:extLst>
            <a:ext uri="{FF2B5EF4-FFF2-40B4-BE49-F238E27FC236}">
              <a16:creationId xmlns:a16="http://schemas.microsoft.com/office/drawing/2014/main" id="{30930E0D-D9BB-4E2B-9A18-9FB48852AAF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75" name="PoljeZBesedilom 574">
          <a:extLst>
            <a:ext uri="{FF2B5EF4-FFF2-40B4-BE49-F238E27FC236}">
              <a16:creationId xmlns:a16="http://schemas.microsoft.com/office/drawing/2014/main" id="{AEB03763-E737-4FDE-953F-DC4F3D14908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76" name="PoljeZBesedilom 575">
          <a:extLst>
            <a:ext uri="{FF2B5EF4-FFF2-40B4-BE49-F238E27FC236}">
              <a16:creationId xmlns:a16="http://schemas.microsoft.com/office/drawing/2014/main" id="{C265A833-95B6-48CE-9C0B-065EF9A5367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77" name="PoljeZBesedilom 576">
          <a:extLst>
            <a:ext uri="{FF2B5EF4-FFF2-40B4-BE49-F238E27FC236}">
              <a16:creationId xmlns:a16="http://schemas.microsoft.com/office/drawing/2014/main" id="{D6A2528A-75F5-44A3-AE2A-A7C665AA98F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78" name="PoljeZBesedilom 577">
          <a:extLst>
            <a:ext uri="{FF2B5EF4-FFF2-40B4-BE49-F238E27FC236}">
              <a16:creationId xmlns:a16="http://schemas.microsoft.com/office/drawing/2014/main" id="{7C0A1294-52A1-4B14-9BF1-48A6E425516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79" name="PoljeZBesedilom 578">
          <a:extLst>
            <a:ext uri="{FF2B5EF4-FFF2-40B4-BE49-F238E27FC236}">
              <a16:creationId xmlns:a16="http://schemas.microsoft.com/office/drawing/2014/main" id="{75A73A30-991C-4CD9-949C-80EF2A09098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80" name="PoljeZBesedilom 579">
          <a:extLst>
            <a:ext uri="{FF2B5EF4-FFF2-40B4-BE49-F238E27FC236}">
              <a16:creationId xmlns:a16="http://schemas.microsoft.com/office/drawing/2014/main" id="{268F8457-0DD7-4F4A-BC55-631B7B7B44D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81" name="PoljeZBesedilom 580">
          <a:extLst>
            <a:ext uri="{FF2B5EF4-FFF2-40B4-BE49-F238E27FC236}">
              <a16:creationId xmlns:a16="http://schemas.microsoft.com/office/drawing/2014/main" id="{40744D4E-050B-4E37-92E8-794C3B36818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82" name="PoljeZBesedilom 581">
          <a:extLst>
            <a:ext uri="{FF2B5EF4-FFF2-40B4-BE49-F238E27FC236}">
              <a16:creationId xmlns:a16="http://schemas.microsoft.com/office/drawing/2014/main" id="{86AEA06C-A34E-4A97-B4AF-962597994FE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83" name="PoljeZBesedilom 582">
          <a:extLst>
            <a:ext uri="{FF2B5EF4-FFF2-40B4-BE49-F238E27FC236}">
              <a16:creationId xmlns:a16="http://schemas.microsoft.com/office/drawing/2014/main" id="{67F271C5-5F37-4A4A-B010-1B007BF2C2A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84" name="PoljeZBesedilom 583">
          <a:extLst>
            <a:ext uri="{FF2B5EF4-FFF2-40B4-BE49-F238E27FC236}">
              <a16:creationId xmlns:a16="http://schemas.microsoft.com/office/drawing/2014/main" id="{802D58EB-F2AA-4923-A3A5-4BDDCAA209D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85" name="PoljeZBesedilom 584">
          <a:extLst>
            <a:ext uri="{FF2B5EF4-FFF2-40B4-BE49-F238E27FC236}">
              <a16:creationId xmlns:a16="http://schemas.microsoft.com/office/drawing/2014/main" id="{630C3362-5EA5-41C2-AF8D-B720ED2B771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86" name="PoljeZBesedilom 585">
          <a:extLst>
            <a:ext uri="{FF2B5EF4-FFF2-40B4-BE49-F238E27FC236}">
              <a16:creationId xmlns:a16="http://schemas.microsoft.com/office/drawing/2014/main" id="{11B7B1CA-F7A1-4D8A-8B8D-67FBDCDF9E2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87" name="PoljeZBesedilom 586">
          <a:extLst>
            <a:ext uri="{FF2B5EF4-FFF2-40B4-BE49-F238E27FC236}">
              <a16:creationId xmlns:a16="http://schemas.microsoft.com/office/drawing/2014/main" id="{EA37446F-AC9A-4A70-98BC-AB7A2F07A20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88" name="PoljeZBesedilom 587">
          <a:extLst>
            <a:ext uri="{FF2B5EF4-FFF2-40B4-BE49-F238E27FC236}">
              <a16:creationId xmlns:a16="http://schemas.microsoft.com/office/drawing/2014/main" id="{BBEBB899-737B-432D-9F7B-1FAE61AF86A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89" name="PoljeZBesedilom 588">
          <a:extLst>
            <a:ext uri="{FF2B5EF4-FFF2-40B4-BE49-F238E27FC236}">
              <a16:creationId xmlns:a16="http://schemas.microsoft.com/office/drawing/2014/main" id="{FAA17D43-3683-446C-BF15-5C096FFA49D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90" name="PoljeZBesedilom 589">
          <a:extLst>
            <a:ext uri="{FF2B5EF4-FFF2-40B4-BE49-F238E27FC236}">
              <a16:creationId xmlns:a16="http://schemas.microsoft.com/office/drawing/2014/main" id="{F0CA35AB-2DC8-4814-A752-CCCBC2ACFDB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91" name="PoljeZBesedilom 590">
          <a:extLst>
            <a:ext uri="{FF2B5EF4-FFF2-40B4-BE49-F238E27FC236}">
              <a16:creationId xmlns:a16="http://schemas.microsoft.com/office/drawing/2014/main" id="{94068B69-9B73-4122-A0FA-12537A01C7B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92" name="PoljeZBesedilom 591">
          <a:extLst>
            <a:ext uri="{FF2B5EF4-FFF2-40B4-BE49-F238E27FC236}">
              <a16:creationId xmlns:a16="http://schemas.microsoft.com/office/drawing/2014/main" id="{6C23AFAC-D251-459D-8C0A-E64A8491B47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93" name="PoljeZBesedilom 592">
          <a:extLst>
            <a:ext uri="{FF2B5EF4-FFF2-40B4-BE49-F238E27FC236}">
              <a16:creationId xmlns:a16="http://schemas.microsoft.com/office/drawing/2014/main" id="{F030E807-14D3-40F6-9DAF-C8B2FF5A00B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94" name="PoljeZBesedilom 593">
          <a:extLst>
            <a:ext uri="{FF2B5EF4-FFF2-40B4-BE49-F238E27FC236}">
              <a16:creationId xmlns:a16="http://schemas.microsoft.com/office/drawing/2014/main" id="{16821B58-0774-48BB-83AF-7F1DC8069AE6}"/>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95" name="PoljeZBesedilom 594">
          <a:extLst>
            <a:ext uri="{FF2B5EF4-FFF2-40B4-BE49-F238E27FC236}">
              <a16:creationId xmlns:a16="http://schemas.microsoft.com/office/drawing/2014/main" id="{FE2D805C-D610-4766-9E59-ACAFB4A4359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96" name="PoljeZBesedilom 595">
          <a:extLst>
            <a:ext uri="{FF2B5EF4-FFF2-40B4-BE49-F238E27FC236}">
              <a16:creationId xmlns:a16="http://schemas.microsoft.com/office/drawing/2014/main" id="{D6427AC6-246F-4FA9-842E-B0977E3CEFC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97" name="PoljeZBesedilom 596">
          <a:extLst>
            <a:ext uri="{FF2B5EF4-FFF2-40B4-BE49-F238E27FC236}">
              <a16:creationId xmlns:a16="http://schemas.microsoft.com/office/drawing/2014/main" id="{7D8906E3-125B-41F7-835D-C632D90F1E8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98" name="PoljeZBesedilom 597">
          <a:extLst>
            <a:ext uri="{FF2B5EF4-FFF2-40B4-BE49-F238E27FC236}">
              <a16:creationId xmlns:a16="http://schemas.microsoft.com/office/drawing/2014/main" id="{8C6BA39C-F48B-46C3-8610-5AC5E97775F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599" name="PoljeZBesedilom 598">
          <a:extLst>
            <a:ext uri="{FF2B5EF4-FFF2-40B4-BE49-F238E27FC236}">
              <a16:creationId xmlns:a16="http://schemas.microsoft.com/office/drawing/2014/main" id="{A208D182-018D-416B-BB97-D21653A374D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00" name="PoljeZBesedilom 599">
          <a:extLst>
            <a:ext uri="{FF2B5EF4-FFF2-40B4-BE49-F238E27FC236}">
              <a16:creationId xmlns:a16="http://schemas.microsoft.com/office/drawing/2014/main" id="{BA3D4D11-0F64-4569-B1E1-C07AE91B435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01" name="PoljeZBesedilom 600">
          <a:extLst>
            <a:ext uri="{FF2B5EF4-FFF2-40B4-BE49-F238E27FC236}">
              <a16:creationId xmlns:a16="http://schemas.microsoft.com/office/drawing/2014/main" id="{466A4EE1-3F67-4826-9DE7-2341CE3F773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02" name="PoljeZBesedilom 601">
          <a:extLst>
            <a:ext uri="{FF2B5EF4-FFF2-40B4-BE49-F238E27FC236}">
              <a16:creationId xmlns:a16="http://schemas.microsoft.com/office/drawing/2014/main" id="{6D21C153-80D4-49FB-9517-BA8979A4D43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03" name="PoljeZBesedilom 602">
          <a:extLst>
            <a:ext uri="{FF2B5EF4-FFF2-40B4-BE49-F238E27FC236}">
              <a16:creationId xmlns:a16="http://schemas.microsoft.com/office/drawing/2014/main" id="{446E6700-E33B-4992-87B3-D8E4DCF8D4E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04" name="PoljeZBesedilom 603">
          <a:extLst>
            <a:ext uri="{FF2B5EF4-FFF2-40B4-BE49-F238E27FC236}">
              <a16:creationId xmlns:a16="http://schemas.microsoft.com/office/drawing/2014/main" id="{A17BB7B7-D159-4532-AE1C-82A4CEECE93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05" name="PoljeZBesedilom 604">
          <a:extLst>
            <a:ext uri="{FF2B5EF4-FFF2-40B4-BE49-F238E27FC236}">
              <a16:creationId xmlns:a16="http://schemas.microsoft.com/office/drawing/2014/main" id="{4ED11248-B931-42C2-86A7-0E1283EF392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06" name="PoljeZBesedilom 605">
          <a:extLst>
            <a:ext uri="{FF2B5EF4-FFF2-40B4-BE49-F238E27FC236}">
              <a16:creationId xmlns:a16="http://schemas.microsoft.com/office/drawing/2014/main" id="{EE80CDC6-C342-4370-9D1E-667ECBB681C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07" name="PoljeZBesedilom 606">
          <a:extLst>
            <a:ext uri="{FF2B5EF4-FFF2-40B4-BE49-F238E27FC236}">
              <a16:creationId xmlns:a16="http://schemas.microsoft.com/office/drawing/2014/main" id="{BE5F8FB8-B74F-4F16-94F8-ABEB34F06A9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08" name="PoljeZBesedilom 607">
          <a:extLst>
            <a:ext uri="{FF2B5EF4-FFF2-40B4-BE49-F238E27FC236}">
              <a16:creationId xmlns:a16="http://schemas.microsoft.com/office/drawing/2014/main" id="{20DABB8E-44A1-4898-B28D-54093360CF0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09" name="PoljeZBesedilom 608">
          <a:extLst>
            <a:ext uri="{FF2B5EF4-FFF2-40B4-BE49-F238E27FC236}">
              <a16:creationId xmlns:a16="http://schemas.microsoft.com/office/drawing/2014/main" id="{D35FABBA-CC65-4D44-83C9-50088F20862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10" name="PoljeZBesedilom 609">
          <a:extLst>
            <a:ext uri="{FF2B5EF4-FFF2-40B4-BE49-F238E27FC236}">
              <a16:creationId xmlns:a16="http://schemas.microsoft.com/office/drawing/2014/main" id="{013B5C46-B809-47E7-8BA0-8BE1D872FC0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11" name="PoljeZBesedilom 610">
          <a:extLst>
            <a:ext uri="{FF2B5EF4-FFF2-40B4-BE49-F238E27FC236}">
              <a16:creationId xmlns:a16="http://schemas.microsoft.com/office/drawing/2014/main" id="{4AE13293-CDF6-4426-9240-9710620F205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12" name="PoljeZBesedilom 611">
          <a:extLst>
            <a:ext uri="{FF2B5EF4-FFF2-40B4-BE49-F238E27FC236}">
              <a16:creationId xmlns:a16="http://schemas.microsoft.com/office/drawing/2014/main" id="{63B1AE04-D348-4D4B-8736-DE3DBFAD2E3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13" name="PoljeZBesedilom 612">
          <a:extLst>
            <a:ext uri="{FF2B5EF4-FFF2-40B4-BE49-F238E27FC236}">
              <a16:creationId xmlns:a16="http://schemas.microsoft.com/office/drawing/2014/main" id="{8DB0FA11-0EC1-4626-BA25-8E3E02D6850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14" name="PoljeZBesedilom 613">
          <a:extLst>
            <a:ext uri="{FF2B5EF4-FFF2-40B4-BE49-F238E27FC236}">
              <a16:creationId xmlns:a16="http://schemas.microsoft.com/office/drawing/2014/main" id="{E403D0E4-A967-4EC8-86FF-E5028C34500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15" name="PoljeZBesedilom 614">
          <a:extLst>
            <a:ext uri="{FF2B5EF4-FFF2-40B4-BE49-F238E27FC236}">
              <a16:creationId xmlns:a16="http://schemas.microsoft.com/office/drawing/2014/main" id="{4B159B95-58D3-491C-A8BC-CFA18834E6E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16" name="PoljeZBesedilom 615">
          <a:extLst>
            <a:ext uri="{FF2B5EF4-FFF2-40B4-BE49-F238E27FC236}">
              <a16:creationId xmlns:a16="http://schemas.microsoft.com/office/drawing/2014/main" id="{F7AA2148-1841-4A3F-BA51-65895A45451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17" name="PoljeZBesedilom 616">
          <a:extLst>
            <a:ext uri="{FF2B5EF4-FFF2-40B4-BE49-F238E27FC236}">
              <a16:creationId xmlns:a16="http://schemas.microsoft.com/office/drawing/2014/main" id="{0F6D88D5-D5F8-4D33-B1F3-9CCFBF0D26C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18" name="PoljeZBesedilom 617">
          <a:extLst>
            <a:ext uri="{FF2B5EF4-FFF2-40B4-BE49-F238E27FC236}">
              <a16:creationId xmlns:a16="http://schemas.microsoft.com/office/drawing/2014/main" id="{84CC12E4-8D6E-4DF2-9C09-CE7B4FFDD8B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19" name="PoljeZBesedilom 618">
          <a:extLst>
            <a:ext uri="{FF2B5EF4-FFF2-40B4-BE49-F238E27FC236}">
              <a16:creationId xmlns:a16="http://schemas.microsoft.com/office/drawing/2014/main" id="{3EC49309-90C0-4722-A34A-228E42C90C4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20" name="PoljeZBesedilom 619">
          <a:extLst>
            <a:ext uri="{FF2B5EF4-FFF2-40B4-BE49-F238E27FC236}">
              <a16:creationId xmlns:a16="http://schemas.microsoft.com/office/drawing/2014/main" id="{C06C1DD2-B0F6-4883-A688-F2F9525127B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21" name="PoljeZBesedilom 620">
          <a:extLst>
            <a:ext uri="{FF2B5EF4-FFF2-40B4-BE49-F238E27FC236}">
              <a16:creationId xmlns:a16="http://schemas.microsoft.com/office/drawing/2014/main" id="{BE067F34-0B92-4C54-8587-8275B9E4165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22" name="PoljeZBesedilom 621">
          <a:extLst>
            <a:ext uri="{FF2B5EF4-FFF2-40B4-BE49-F238E27FC236}">
              <a16:creationId xmlns:a16="http://schemas.microsoft.com/office/drawing/2014/main" id="{5EE73D5E-66FD-47E0-9507-604D7BC1A35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23" name="PoljeZBesedilom 622">
          <a:extLst>
            <a:ext uri="{FF2B5EF4-FFF2-40B4-BE49-F238E27FC236}">
              <a16:creationId xmlns:a16="http://schemas.microsoft.com/office/drawing/2014/main" id="{24265B5E-A897-48D7-B1F1-DC27F18E771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24" name="PoljeZBesedilom 623">
          <a:extLst>
            <a:ext uri="{FF2B5EF4-FFF2-40B4-BE49-F238E27FC236}">
              <a16:creationId xmlns:a16="http://schemas.microsoft.com/office/drawing/2014/main" id="{E3352988-ECB5-48A2-A5B8-F34C5B9E1C8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25" name="PoljeZBesedilom 624">
          <a:extLst>
            <a:ext uri="{FF2B5EF4-FFF2-40B4-BE49-F238E27FC236}">
              <a16:creationId xmlns:a16="http://schemas.microsoft.com/office/drawing/2014/main" id="{8B24B9C1-43CF-4C53-96AD-9D6CC003D24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26" name="PoljeZBesedilom 625">
          <a:extLst>
            <a:ext uri="{FF2B5EF4-FFF2-40B4-BE49-F238E27FC236}">
              <a16:creationId xmlns:a16="http://schemas.microsoft.com/office/drawing/2014/main" id="{7E6A668D-96ED-4651-82D6-C7BCBD632BF6}"/>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27" name="PoljeZBesedilom 626">
          <a:extLst>
            <a:ext uri="{FF2B5EF4-FFF2-40B4-BE49-F238E27FC236}">
              <a16:creationId xmlns:a16="http://schemas.microsoft.com/office/drawing/2014/main" id="{4B18D224-A360-406E-8CB4-7795A78F815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28" name="PoljeZBesedilom 627">
          <a:extLst>
            <a:ext uri="{FF2B5EF4-FFF2-40B4-BE49-F238E27FC236}">
              <a16:creationId xmlns:a16="http://schemas.microsoft.com/office/drawing/2014/main" id="{9CAF6149-30C0-4F27-97F1-3EE1288AC1A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29" name="PoljeZBesedilom 628">
          <a:extLst>
            <a:ext uri="{FF2B5EF4-FFF2-40B4-BE49-F238E27FC236}">
              <a16:creationId xmlns:a16="http://schemas.microsoft.com/office/drawing/2014/main" id="{B88A35D4-642A-4E51-8C05-D0CED74ECEF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30" name="PoljeZBesedilom 629">
          <a:extLst>
            <a:ext uri="{FF2B5EF4-FFF2-40B4-BE49-F238E27FC236}">
              <a16:creationId xmlns:a16="http://schemas.microsoft.com/office/drawing/2014/main" id="{89D931D0-917D-4BE9-A3AF-20A7D59235A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31" name="PoljeZBesedilom 630">
          <a:extLst>
            <a:ext uri="{FF2B5EF4-FFF2-40B4-BE49-F238E27FC236}">
              <a16:creationId xmlns:a16="http://schemas.microsoft.com/office/drawing/2014/main" id="{AFB4088B-FB8D-4999-8ACE-226CA7BC166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32" name="PoljeZBesedilom 631">
          <a:extLst>
            <a:ext uri="{FF2B5EF4-FFF2-40B4-BE49-F238E27FC236}">
              <a16:creationId xmlns:a16="http://schemas.microsoft.com/office/drawing/2014/main" id="{65F32533-BB03-4EF3-9FE6-FCDB75FC795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33" name="PoljeZBesedilom 632">
          <a:extLst>
            <a:ext uri="{FF2B5EF4-FFF2-40B4-BE49-F238E27FC236}">
              <a16:creationId xmlns:a16="http://schemas.microsoft.com/office/drawing/2014/main" id="{C977956A-5449-4F0F-8102-3496EA62DD6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34" name="PoljeZBesedilom 633">
          <a:extLst>
            <a:ext uri="{FF2B5EF4-FFF2-40B4-BE49-F238E27FC236}">
              <a16:creationId xmlns:a16="http://schemas.microsoft.com/office/drawing/2014/main" id="{F409B9E2-24AC-4C83-82DE-69B24A5E965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35" name="PoljeZBesedilom 634">
          <a:extLst>
            <a:ext uri="{FF2B5EF4-FFF2-40B4-BE49-F238E27FC236}">
              <a16:creationId xmlns:a16="http://schemas.microsoft.com/office/drawing/2014/main" id="{DC6CF0FB-5CC1-446C-9DE7-10E64A5C814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36" name="PoljeZBesedilom 635">
          <a:extLst>
            <a:ext uri="{FF2B5EF4-FFF2-40B4-BE49-F238E27FC236}">
              <a16:creationId xmlns:a16="http://schemas.microsoft.com/office/drawing/2014/main" id="{B7C20A76-FD3C-43FD-BC61-2EDCFBB35D6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37" name="PoljeZBesedilom 636">
          <a:extLst>
            <a:ext uri="{FF2B5EF4-FFF2-40B4-BE49-F238E27FC236}">
              <a16:creationId xmlns:a16="http://schemas.microsoft.com/office/drawing/2014/main" id="{50979319-3D3F-4F89-96B3-0513EFB99A1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38" name="PoljeZBesedilom 637">
          <a:extLst>
            <a:ext uri="{FF2B5EF4-FFF2-40B4-BE49-F238E27FC236}">
              <a16:creationId xmlns:a16="http://schemas.microsoft.com/office/drawing/2014/main" id="{625AB3B8-BF61-49EF-8641-970F179B16F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39" name="PoljeZBesedilom 638">
          <a:extLst>
            <a:ext uri="{FF2B5EF4-FFF2-40B4-BE49-F238E27FC236}">
              <a16:creationId xmlns:a16="http://schemas.microsoft.com/office/drawing/2014/main" id="{8D316AFE-F547-4FCD-8DAC-93D7CDD7DD8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40" name="PoljeZBesedilom 639">
          <a:extLst>
            <a:ext uri="{FF2B5EF4-FFF2-40B4-BE49-F238E27FC236}">
              <a16:creationId xmlns:a16="http://schemas.microsoft.com/office/drawing/2014/main" id="{431E008C-EF83-4DC3-9D76-9CEBF6A2C95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41" name="PoljeZBesedilom 640">
          <a:extLst>
            <a:ext uri="{FF2B5EF4-FFF2-40B4-BE49-F238E27FC236}">
              <a16:creationId xmlns:a16="http://schemas.microsoft.com/office/drawing/2014/main" id="{3BDB6E3E-3732-4057-8A8B-FDFD8292CD5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42" name="PoljeZBesedilom 641">
          <a:extLst>
            <a:ext uri="{FF2B5EF4-FFF2-40B4-BE49-F238E27FC236}">
              <a16:creationId xmlns:a16="http://schemas.microsoft.com/office/drawing/2014/main" id="{84023847-80AC-45A8-B211-0404287BB4E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43" name="PoljeZBesedilom 642">
          <a:extLst>
            <a:ext uri="{FF2B5EF4-FFF2-40B4-BE49-F238E27FC236}">
              <a16:creationId xmlns:a16="http://schemas.microsoft.com/office/drawing/2014/main" id="{87666EA3-137F-4D9A-89EF-21B8F62DAA9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44" name="PoljeZBesedilom 643">
          <a:extLst>
            <a:ext uri="{FF2B5EF4-FFF2-40B4-BE49-F238E27FC236}">
              <a16:creationId xmlns:a16="http://schemas.microsoft.com/office/drawing/2014/main" id="{047DCA41-0861-4446-B757-E7F1A73E7BB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45" name="PoljeZBesedilom 644">
          <a:extLst>
            <a:ext uri="{FF2B5EF4-FFF2-40B4-BE49-F238E27FC236}">
              <a16:creationId xmlns:a16="http://schemas.microsoft.com/office/drawing/2014/main" id="{8EC2B75F-903F-46C7-9C0F-A48F4C5F537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46" name="PoljeZBesedilom 645">
          <a:extLst>
            <a:ext uri="{FF2B5EF4-FFF2-40B4-BE49-F238E27FC236}">
              <a16:creationId xmlns:a16="http://schemas.microsoft.com/office/drawing/2014/main" id="{643A3E0A-AECA-4290-9143-9242CACC85E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47" name="PoljeZBesedilom 646">
          <a:extLst>
            <a:ext uri="{FF2B5EF4-FFF2-40B4-BE49-F238E27FC236}">
              <a16:creationId xmlns:a16="http://schemas.microsoft.com/office/drawing/2014/main" id="{77A55469-69A5-4111-BD1C-1219685EC7C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48" name="PoljeZBesedilom 647">
          <a:extLst>
            <a:ext uri="{FF2B5EF4-FFF2-40B4-BE49-F238E27FC236}">
              <a16:creationId xmlns:a16="http://schemas.microsoft.com/office/drawing/2014/main" id="{990903C5-E589-4D20-A00E-01A049ED1FF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49" name="PoljeZBesedilom 648">
          <a:extLst>
            <a:ext uri="{FF2B5EF4-FFF2-40B4-BE49-F238E27FC236}">
              <a16:creationId xmlns:a16="http://schemas.microsoft.com/office/drawing/2014/main" id="{21844948-46EB-4F47-BE85-0845FB43625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50" name="PoljeZBesedilom 649">
          <a:extLst>
            <a:ext uri="{FF2B5EF4-FFF2-40B4-BE49-F238E27FC236}">
              <a16:creationId xmlns:a16="http://schemas.microsoft.com/office/drawing/2014/main" id="{28FAB73C-E488-409B-B847-A6D2A035B85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51" name="PoljeZBesedilom 650">
          <a:extLst>
            <a:ext uri="{FF2B5EF4-FFF2-40B4-BE49-F238E27FC236}">
              <a16:creationId xmlns:a16="http://schemas.microsoft.com/office/drawing/2014/main" id="{CE2915AA-0F1F-441E-A6F0-8EBA4BE5342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52" name="PoljeZBesedilom 651">
          <a:extLst>
            <a:ext uri="{FF2B5EF4-FFF2-40B4-BE49-F238E27FC236}">
              <a16:creationId xmlns:a16="http://schemas.microsoft.com/office/drawing/2014/main" id="{7722F7C7-40EE-420E-A2FE-3B5C1DF75C6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53" name="PoljeZBesedilom 652">
          <a:extLst>
            <a:ext uri="{FF2B5EF4-FFF2-40B4-BE49-F238E27FC236}">
              <a16:creationId xmlns:a16="http://schemas.microsoft.com/office/drawing/2014/main" id="{5DF8BCE1-741B-4312-8A04-24BD9BF3F27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54" name="PoljeZBesedilom 653">
          <a:extLst>
            <a:ext uri="{FF2B5EF4-FFF2-40B4-BE49-F238E27FC236}">
              <a16:creationId xmlns:a16="http://schemas.microsoft.com/office/drawing/2014/main" id="{9CF2D184-FE20-40A7-ACC5-8972E35D14D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55" name="PoljeZBesedilom 654">
          <a:extLst>
            <a:ext uri="{FF2B5EF4-FFF2-40B4-BE49-F238E27FC236}">
              <a16:creationId xmlns:a16="http://schemas.microsoft.com/office/drawing/2014/main" id="{72D75662-B21B-4D5A-B3D3-F5076D71C68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56" name="PoljeZBesedilom 655">
          <a:extLst>
            <a:ext uri="{FF2B5EF4-FFF2-40B4-BE49-F238E27FC236}">
              <a16:creationId xmlns:a16="http://schemas.microsoft.com/office/drawing/2014/main" id="{E444C0F3-F433-4C51-BC9D-E54E20F03BB6}"/>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57" name="PoljeZBesedilom 656">
          <a:extLst>
            <a:ext uri="{FF2B5EF4-FFF2-40B4-BE49-F238E27FC236}">
              <a16:creationId xmlns:a16="http://schemas.microsoft.com/office/drawing/2014/main" id="{2CED9075-843B-4F73-9118-AAF8D8885E8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58" name="PoljeZBesedilom 657">
          <a:extLst>
            <a:ext uri="{FF2B5EF4-FFF2-40B4-BE49-F238E27FC236}">
              <a16:creationId xmlns:a16="http://schemas.microsoft.com/office/drawing/2014/main" id="{6A805E94-892D-4DF0-BFEC-13F86349624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59" name="PoljeZBesedilom 658">
          <a:extLst>
            <a:ext uri="{FF2B5EF4-FFF2-40B4-BE49-F238E27FC236}">
              <a16:creationId xmlns:a16="http://schemas.microsoft.com/office/drawing/2014/main" id="{7D801623-CCB9-43A9-BF83-99C9ACFB8E0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60" name="PoljeZBesedilom 659">
          <a:extLst>
            <a:ext uri="{FF2B5EF4-FFF2-40B4-BE49-F238E27FC236}">
              <a16:creationId xmlns:a16="http://schemas.microsoft.com/office/drawing/2014/main" id="{FFE299E5-4ADD-40EF-B79C-EC20CCAB51E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61" name="PoljeZBesedilom 660">
          <a:extLst>
            <a:ext uri="{FF2B5EF4-FFF2-40B4-BE49-F238E27FC236}">
              <a16:creationId xmlns:a16="http://schemas.microsoft.com/office/drawing/2014/main" id="{873768ED-D0CB-414B-BE5F-0DB8080B26A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62" name="PoljeZBesedilom 661">
          <a:extLst>
            <a:ext uri="{FF2B5EF4-FFF2-40B4-BE49-F238E27FC236}">
              <a16:creationId xmlns:a16="http://schemas.microsoft.com/office/drawing/2014/main" id="{D0DA06D1-FB75-423A-B1AB-2D20C803CB1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63" name="PoljeZBesedilom 662">
          <a:extLst>
            <a:ext uri="{FF2B5EF4-FFF2-40B4-BE49-F238E27FC236}">
              <a16:creationId xmlns:a16="http://schemas.microsoft.com/office/drawing/2014/main" id="{A63C0946-4FE7-4ECC-8219-F2DC4FA287B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64" name="PoljeZBesedilom 663">
          <a:extLst>
            <a:ext uri="{FF2B5EF4-FFF2-40B4-BE49-F238E27FC236}">
              <a16:creationId xmlns:a16="http://schemas.microsoft.com/office/drawing/2014/main" id="{8745EF8D-9174-4019-927D-C21EE96D608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65" name="PoljeZBesedilom 664">
          <a:extLst>
            <a:ext uri="{FF2B5EF4-FFF2-40B4-BE49-F238E27FC236}">
              <a16:creationId xmlns:a16="http://schemas.microsoft.com/office/drawing/2014/main" id="{D5CFEEF0-3150-4B0E-AC31-B300A6746CC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66" name="PoljeZBesedilom 665">
          <a:extLst>
            <a:ext uri="{FF2B5EF4-FFF2-40B4-BE49-F238E27FC236}">
              <a16:creationId xmlns:a16="http://schemas.microsoft.com/office/drawing/2014/main" id="{55032AA3-ABCB-410E-936F-26F9936EB8C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67" name="PoljeZBesedilom 666">
          <a:extLst>
            <a:ext uri="{FF2B5EF4-FFF2-40B4-BE49-F238E27FC236}">
              <a16:creationId xmlns:a16="http://schemas.microsoft.com/office/drawing/2014/main" id="{45BDE088-326B-461B-B128-A9E8FE0912A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68" name="PoljeZBesedilom 667">
          <a:extLst>
            <a:ext uri="{FF2B5EF4-FFF2-40B4-BE49-F238E27FC236}">
              <a16:creationId xmlns:a16="http://schemas.microsoft.com/office/drawing/2014/main" id="{369C271A-5568-4567-82C6-7280BAA49F26}"/>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69" name="PoljeZBesedilom 668">
          <a:extLst>
            <a:ext uri="{FF2B5EF4-FFF2-40B4-BE49-F238E27FC236}">
              <a16:creationId xmlns:a16="http://schemas.microsoft.com/office/drawing/2014/main" id="{B0CC967E-DDBF-43B6-AA55-31DF1449ED9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70" name="PoljeZBesedilom 669">
          <a:extLst>
            <a:ext uri="{FF2B5EF4-FFF2-40B4-BE49-F238E27FC236}">
              <a16:creationId xmlns:a16="http://schemas.microsoft.com/office/drawing/2014/main" id="{1D937451-1D10-4243-91EF-E15BED767E2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71" name="PoljeZBesedilom 670">
          <a:extLst>
            <a:ext uri="{FF2B5EF4-FFF2-40B4-BE49-F238E27FC236}">
              <a16:creationId xmlns:a16="http://schemas.microsoft.com/office/drawing/2014/main" id="{8A2BC489-5ECF-429E-9724-3DD7D13EAD9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72" name="PoljeZBesedilom 671">
          <a:extLst>
            <a:ext uri="{FF2B5EF4-FFF2-40B4-BE49-F238E27FC236}">
              <a16:creationId xmlns:a16="http://schemas.microsoft.com/office/drawing/2014/main" id="{047EC0CA-6DAA-440B-833E-D37AE7B0CC9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73" name="PoljeZBesedilom 672">
          <a:extLst>
            <a:ext uri="{FF2B5EF4-FFF2-40B4-BE49-F238E27FC236}">
              <a16:creationId xmlns:a16="http://schemas.microsoft.com/office/drawing/2014/main" id="{7D4C05FD-92D1-4D0D-B5FE-A6EDB2FABA0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74" name="PoljeZBesedilom 673">
          <a:extLst>
            <a:ext uri="{FF2B5EF4-FFF2-40B4-BE49-F238E27FC236}">
              <a16:creationId xmlns:a16="http://schemas.microsoft.com/office/drawing/2014/main" id="{085FBF84-D226-48F9-9C45-AD24593AC8D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75" name="PoljeZBesedilom 674">
          <a:extLst>
            <a:ext uri="{FF2B5EF4-FFF2-40B4-BE49-F238E27FC236}">
              <a16:creationId xmlns:a16="http://schemas.microsoft.com/office/drawing/2014/main" id="{EAC35302-72C4-4A77-BDD9-AC1063E267A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76" name="PoljeZBesedilom 675">
          <a:extLst>
            <a:ext uri="{FF2B5EF4-FFF2-40B4-BE49-F238E27FC236}">
              <a16:creationId xmlns:a16="http://schemas.microsoft.com/office/drawing/2014/main" id="{2162E046-6E16-41E3-9575-CC3000CFF6D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77" name="PoljeZBesedilom 676">
          <a:extLst>
            <a:ext uri="{FF2B5EF4-FFF2-40B4-BE49-F238E27FC236}">
              <a16:creationId xmlns:a16="http://schemas.microsoft.com/office/drawing/2014/main" id="{B2EC945E-6914-482E-A91D-2EB9E6BD440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78" name="PoljeZBesedilom 677">
          <a:extLst>
            <a:ext uri="{FF2B5EF4-FFF2-40B4-BE49-F238E27FC236}">
              <a16:creationId xmlns:a16="http://schemas.microsoft.com/office/drawing/2014/main" id="{3ED38C36-58C1-4EBD-A701-458FA2B499C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79" name="PoljeZBesedilom 678">
          <a:extLst>
            <a:ext uri="{FF2B5EF4-FFF2-40B4-BE49-F238E27FC236}">
              <a16:creationId xmlns:a16="http://schemas.microsoft.com/office/drawing/2014/main" id="{45B8C10F-4619-4F4B-A62D-1105D6611F2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80" name="PoljeZBesedilom 679">
          <a:extLst>
            <a:ext uri="{FF2B5EF4-FFF2-40B4-BE49-F238E27FC236}">
              <a16:creationId xmlns:a16="http://schemas.microsoft.com/office/drawing/2014/main" id="{521E37FA-8F55-45CE-80D7-CDC39564BD8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81" name="PoljeZBesedilom 680">
          <a:extLst>
            <a:ext uri="{FF2B5EF4-FFF2-40B4-BE49-F238E27FC236}">
              <a16:creationId xmlns:a16="http://schemas.microsoft.com/office/drawing/2014/main" id="{B2551B62-9853-4E69-A438-54C03920E2A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82" name="PoljeZBesedilom 681">
          <a:extLst>
            <a:ext uri="{FF2B5EF4-FFF2-40B4-BE49-F238E27FC236}">
              <a16:creationId xmlns:a16="http://schemas.microsoft.com/office/drawing/2014/main" id="{86DC5511-4A43-4C54-9652-95A4B4EA3C2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83" name="PoljeZBesedilom 682">
          <a:extLst>
            <a:ext uri="{FF2B5EF4-FFF2-40B4-BE49-F238E27FC236}">
              <a16:creationId xmlns:a16="http://schemas.microsoft.com/office/drawing/2014/main" id="{646DD8FC-0572-464A-8792-E309129ACB3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84" name="PoljeZBesedilom 683">
          <a:extLst>
            <a:ext uri="{FF2B5EF4-FFF2-40B4-BE49-F238E27FC236}">
              <a16:creationId xmlns:a16="http://schemas.microsoft.com/office/drawing/2014/main" id="{DEAE682D-BA40-4E12-A27A-454A7F469D6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85" name="PoljeZBesedilom 684">
          <a:extLst>
            <a:ext uri="{FF2B5EF4-FFF2-40B4-BE49-F238E27FC236}">
              <a16:creationId xmlns:a16="http://schemas.microsoft.com/office/drawing/2014/main" id="{864DA877-9EFC-48C7-AC29-1E27880D708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86" name="PoljeZBesedilom 685">
          <a:extLst>
            <a:ext uri="{FF2B5EF4-FFF2-40B4-BE49-F238E27FC236}">
              <a16:creationId xmlns:a16="http://schemas.microsoft.com/office/drawing/2014/main" id="{F5E625F3-74A1-44DE-862D-7805FFDC50F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87" name="PoljeZBesedilom 686">
          <a:extLst>
            <a:ext uri="{FF2B5EF4-FFF2-40B4-BE49-F238E27FC236}">
              <a16:creationId xmlns:a16="http://schemas.microsoft.com/office/drawing/2014/main" id="{C71481A0-AE69-4D8D-914E-B827C712294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88" name="PoljeZBesedilom 687">
          <a:extLst>
            <a:ext uri="{FF2B5EF4-FFF2-40B4-BE49-F238E27FC236}">
              <a16:creationId xmlns:a16="http://schemas.microsoft.com/office/drawing/2014/main" id="{E3856793-C86D-4AE3-BE84-78C7B596B4D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89" name="PoljeZBesedilom 688">
          <a:extLst>
            <a:ext uri="{FF2B5EF4-FFF2-40B4-BE49-F238E27FC236}">
              <a16:creationId xmlns:a16="http://schemas.microsoft.com/office/drawing/2014/main" id="{00493F4C-2F8B-49FD-AA4A-9B9BBF66C9C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90" name="PoljeZBesedilom 689">
          <a:extLst>
            <a:ext uri="{FF2B5EF4-FFF2-40B4-BE49-F238E27FC236}">
              <a16:creationId xmlns:a16="http://schemas.microsoft.com/office/drawing/2014/main" id="{5533A9B3-5A40-438F-AC1F-D8240DDC357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91" name="PoljeZBesedilom 690">
          <a:extLst>
            <a:ext uri="{FF2B5EF4-FFF2-40B4-BE49-F238E27FC236}">
              <a16:creationId xmlns:a16="http://schemas.microsoft.com/office/drawing/2014/main" id="{8A0D19E8-4DC0-4494-8DEF-C5B43A61A40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92" name="PoljeZBesedilom 691">
          <a:extLst>
            <a:ext uri="{FF2B5EF4-FFF2-40B4-BE49-F238E27FC236}">
              <a16:creationId xmlns:a16="http://schemas.microsoft.com/office/drawing/2014/main" id="{42197980-42F2-400E-9369-00BB2059143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93" name="PoljeZBesedilom 692">
          <a:extLst>
            <a:ext uri="{FF2B5EF4-FFF2-40B4-BE49-F238E27FC236}">
              <a16:creationId xmlns:a16="http://schemas.microsoft.com/office/drawing/2014/main" id="{E98C1AE5-20A1-4EE8-96DC-DF4613EFA8C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94" name="PoljeZBesedilom 693">
          <a:extLst>
            <a:ext uri="{FF2B5EF4-FFF2-40B4-BE49-F238E27FC236}">
              <a16:creationId xmlns:a16="http://schemas.microsoft.com/office/drawing/2014/main" id="{28494F42-BAD3-4FA5-8227-58287D8CFBD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95" name="PoljeZBesedilom 694">
          <a:extLst>
            <a:ext uri="{FF2B5EF4-FFF2-40B4-BE49-F238E27FC236}">
              <a16:creationId xmlns:a16="http://schemas.microsoft.com/office/drawing/2014/main" id="{FEFC22EC-CDE4-4FCF-BBF2-A1C9B34DC74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96" name="PoljeZBesedilom 695">
          <a:extLst>
            <a:ext uri="{FF2B5EF4-FFF2-40B4-BE49-F238E27FC236}">
              <a16:creationId xmlns:a16="http://schemas.microsoft.com/office/drawing/2014/main" id="{021F8E81-3CA4-4D2D-8607-674B7F05A50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97" name="PoljeZBesedilom 696">
          <a:extLst>
            <a:ext uri="{FF2B5EF4-FFF2-40B4-BE49-F238E27FC236}">
              <a16:creationId xmlns:a16="http://schemas.microsoft.com/office/drawing/2014/main" id="{146864C2-C942-4435-933B-63F6F4D6574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98" name="PoljeZBesedilom 697">
          <a:extLst>
            <a:ext uri="{FF2B5EF4-FFF2-40B4-BE49-F238E27FC236}">
              <a16:creationId xmlns:a16="http://schemas.microsoft.com/office/drawing/2014/main" id="{CA14ECE3-81A3-41E2-B8B3-359B1AE9714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699" name="PoljeZBesedilom 698">
          <a:extLst>
            <a:ext uri="{FF2B5EF4-FFF2-40B4-BE49-F238E27FC236}">
              <a16:creationId xmlns:a16="http://schemas.microsoft.com/office/drawing/2014/main" id="{10A481E5-F6F5-44CB-88E5-002F8C85092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00" name="PoljeZBesedilom 699">
          <a:extLst>
            <a:ext uri="{FF2B5EF4-FFF2-40B4-BE49-F238E27FC236}">
              <a16:creationId xmlns:a16="http://schemas.microsoft.com/office/drawing/2014/main" id="{5080A0ED-9692-4C48-B784-9C20C4501E0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01" name="PoljeZBesedilom 700">
          <a:extLst>
            <a:ext uri="{FF2B5EF4-FFF2-40B4-BE49-F238E27FC236}">
              <a16:creationId xmlns:a16="http://schemas.microsoft.com/office/drawing/2014/main" id="{DCAC03B7-A2A8-412D-A124-BF39DE1FDB0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02" name="PoljeZBesedilom 701">
          <a:extLst>
            <a:ext uri="{FF2B5EF4-FFF2-40B4-BE49-F238E27FC236}">
              <a16:creationId xmlns:a16="http://schemas.microsoft.com/office/drawing/2014/main" id="{B7372277-1439-4EBE-A9A8-2480C337D43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03" name="PoljeZBesedilom 702">
          <a:extLst>
            <a:ext uri="{FF2B5EF4-FFF2-40B4-BE49-F238E27FC236}">
              <a16:creationId xmlns:a16="http://schemas.microsoft.com/office/drawing/2014/main" id="{481A8800-F3CE-45D1-9A2E-FBE520378E4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04" name="PoljeZBesedilom 703">
          <a:extLst>
            <a:ext uri="{FF2B5EF4-FFF2-40B4-BE49-F238E27FC236}">
              <a16:creationId xmlns:a16="http://schemas.microsoft.com/office/drawing/2014/main" id="{627C2DEA-8C7A-447B-8118-BF01BD19B61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05" name="PoljeZBesedilom 704">
          <a:extLst>
            <a:ext uri="{FF2B5EF4-FFF2-40B4-BE49-F238E27FC236}">
              <a16:creationId xmlns:a16="http://schemas.microsoft.com/office/drawing/2014/main" id="{4288DAEC-7F67-4D06-BB10-9284C1DE6FB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06" name="PoljeZBesedilom 705">
          <a:extLst>
            <a:ext uri="{FF2B5EF4-FFF2-40B4-BE49-F238E27FC236}">
              <a16:creationId xmlns:a16="http://schemas.microsoft.com/office/drawing/2014/main" id="{4F95D1BE-002B-4259-A1A3-FDDECD7FDFE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07" name="PoljeZBesedilom 706">
          <a:extLst>
            <a:ext uri="{FF2B5EF4-FFF2-40B4-BE49-F238E27FC236}">
              <a16:creationId xmlns:a16="http://schemas.microsoft.com/office/drawing/2014/main" id="{6FC08AC0-0087-4732-84D1-F0FAB76FD54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08" name="PoljeZBesedilom 707">
          <a:extLst>
            <a:ext uri="{FF2B5EF4-FFF2-40B4-BE49-F238E27FC236}">
              <a16:creationId xmlns:a16="http://schemas.microsoft.com/office/drawing/2014/main" id="{10FCA037-58E2-4273-AB9C-784611D738B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09" name="PoljeZBesedilom 708">
          <a:extLst>
            <a:ext uri="{FF2B5EF4-FFF2-40B4-BE49-F238E27FC236}">
              <a16:creationId xmlns:a16="http://schemas.microsoft.com/office/drawing/2014/main" id="{2B5BDF2D-BC19-49C4-B78C-C6C99AD4A6E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10" name="PoljeZBesedilom 709">
          <a:extLst>
            <a:ext uri="{FF2B5EF4-FFF2-40B4-BE49-F238E27FC236}">
              <a16:creationId xmlns:a16="http://schemas.microsoft.com/office/drawing/2014/main" id="{2050CFD7-8E1E-487C-AD1A-B5EE8214578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11" name="PoljeZBesedilom 710">
          <a:extLst>
            <a:ext uri="{FF2B5EF4-FFF2-40B4-BE49-F238E27FC236}">
              <a16:creationId xmlns:a16="http://schemas.microsoft.com/office/drawing/2014/main" id="{7E9C8B5E-F7D1-49F4-A0EF-88C94B4FFEA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12" name="PoljeZBesedilom 711">
          <a:extLst>
            <a:ext uri="{FF2B5EF4-FFF2-40B4-BE49-F238E27FC236}">
              <a16:creationId xmlns:a16="http://schemas.microsoft.com/office/drawing/2014/main" id="{54FE2EED-1F9C-4066-8FAA-61B46CAFE16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13" name="PoljeZBesedilom 712">
          <a:extLst>
            <a:ext uri="{FF2B5EF4-FFF2-40B4-BE49-F238E27FC236}">
              <a16:creationId xmlns:a16="http://schemas.microsoft.com/office/drawing/2014/main" id="{D2FFCE08-F786-4F33-B4A9-9F9CDA9217D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14" name="PoljeZBesedilom 713">
          <a:extLst>
            <a:ext uri="{FF2B5EF4-FFF2-40B4-BE49-F238E27FC236}">
              <a16:creationId xmlns:a16="http://schemas.microsoft.com/office/drawing/2014/main" id="{99FC1E90-FA6F-4E89-B4E5-3D606F7BB03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15" name="PoljeZBesedilom 714">
          <a:extLst>
            <a:ext uri="{FF2B5EF4-FFF2-40B4-BE49-F238E27FC236}">
              <a16:creationId xmlns:a16="http://schemas.microsoft.com/office/drawing/2014/main" id="{F0AA2025-DBC1-4D8D-A47D-45FFE3AB000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16" name="PoljeZBesedilom 715">
          <a:extLst>
            <a:ext uri="{FF2B5EF4-FFF2-40B4-BE49-F238E27FC236}">
              <a16:creationId xmlns:a16="http://schemas.microsoft.com/office/drawing/2014/main" id="{FC8AF007-19FB-4924-98A5-0359732928C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17" name="PoljeZBesedilom 716">
          <a:extLst>
            <a:ext uri="{FF2B5EF4-FFF2-40B4-BE49-F238E27FC236}">
              <a16:creationId xmlns:a16="http://schemas.microsoft.com/office/drawing/2014/main" id="{466C23B0-C534-40B4-8262-E14F458D0DA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18" name="PoljeZBesedilom 717">
          <a:extLst>
            <a:ext uri="{FF2B5EF4-FFF2-40B4-BE49-F238E27FC236}">
              <a16:creationId xmlns:a16="http://schemas.microsoft.com/office/drawing/2014/main" id="{3B03F8E7-9B2E-4278-A38C-F1513ED6893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19" name="PoljeZBesedilom 718">
          <a:extLst>
            <a:ext uri="{FF2B5EF4-FFF2-40B4-BE49-F238E27FC236}">
              <a16:creationId xmlns:a16="http://schemas.microsoft.com/office/drawing/2014/main" id="{4AEEED93-A53A-4E06-A29E-0ADAD85D747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20" name="PoljeZBesedilom 719">
          <a:extLst>
            <a:ext uri="{FF2B5EF4-FFF2-40B4-BE49-F238E27FC236}">
              <a16:creationId xmlns:a16="http://schemas.microsoft.com/office/drawing/2014/main" id="{2B00C001-B0DD-451E-9EA5-44A2EC1CE4D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21" name="PoljeZBesedilom 720">
          <a:extLst>
            <a:ext uri="{FF2B5EF4-FFF2-40B4-BE49-F238E27FC236}">
              <a16:creationId xmlns:a16="http://schemas.microsoft.com/office/drawing/2014/main" id="{2EE8797E-DF11-4947-933A-F925965E858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22" name="PoljeZBesedilom 721">
          <a:extLst>
            <a:ext uri="{FF2B5EF4-FFF2-40B4-BE49-F238E27FC236}">
              <a16:creationId xmlns:a16="http://schemas.microsoft.com/office/drawing/2014/main" id="{6C233B68-0BA3-4C49-B4D5-8A5B5B2E8D9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23" name="PoljeZBesedilom 722">
          <a:extLst>
            <a:ext uri="{FF2B5EF4-FFF2-40B4-BE49-F238E27FC236}">
              <a16:creationId xmlns:a16="http://schemas.microsoft.com/office/drawing/2014/main" id="{7834B517-B275-4AE6-A471-9DCB11DE1B0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24" name="PoljeZBesedilom 723">
          <a:extLst>
            <a:ext uri="{FF2B5EF4-FFF2-40B4-BE49-F238E27FC236}">
              <a16:creationId xmlns:a16="http://schemas.microsoft.com/office/drawing/2014/main" id="{3A1255E6-2F6F-452D-98B6-D7EF772EC59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25" name="PoljeZBesedilom 724">
          <a:extLst>
            <a:ext uri="{FF2B5EF4-FFF2-40B4-BE49-F238E27FC236}">
              <a16:creationId xmlns:a16="http://schemas.microsoft.com/office/drawing/2014/main" id="{756C244A-95A5-411F-ACBF-B8A8EE369BE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26" name="PoljeZBesedilom 725">
          <a:extLst>
            <a:ext uri="{FF2B5EF4-FFF2-40B4-BE49-F238E27FC236}">
              <a16:creationId xmlns:a16="http://schemas.microsoft.com/office/drawing/2014/main" id="{FD12827E-57E2-4BE8-BCD4-21BBE04EA53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27" name="PoljeZBesedilom 726">
          <a:extLst>
            <a:ext uri="{FF2B5EF4-FFF2-40B4-BE49-F238E27FC236}">
              <a16:creationId xmlns:a16="http://schemas.microsoft.com/office/drawing/2014/main" id="{96BF8D47-5EC5-4068-9209-4A5A822EDD4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28" name="PoljeZBesedilom 727">
          <a:extLst>
            <a:ext uri="{FF2B5EF4-FFF2-40B4-BE49-F238E27FC236}">
              <a16:creationId xmlns:a16="http://schemas.microsoft.com/office/drawing/2014/main" id="{18B6B6CE-D955-4021-A3CA-BBB9EE06D71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29" name="PoljeZBesedilom 728">
          <a:extLst>
            <a:ext uri="{FF2B5EF4-FFF2-40B4-BE49-F238E27FC236}">
              <a16:creationId xmlns:a16="http://schemas.microsoft.com/office/drawing/2014/main" id="{EC937DEF-518B-418B-A0CC-5E5DEB4DA5D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30" name="PoljeZBesedilom 729">
          <a:extLst>
            <a:ext uri="{FF2B5EF4-FFF2-40B4-BE49-F238E27FC236}">
              <a16:creationId xmlns:a16="http://schemas.microsoft.com/office/drawing/2014/main" id="{779B62CF-A730-4EFC-B2AD-2A0CDCF1BB3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31" name="PoljeZBesedilom 730">
          <a:extLst>
            <a:ext uri="{FF2B5EF4-FFF2-40B4-BE49-F238E27FC236}">
              <a16:creationId xmlns:a16="http://schemas.microsoft.com/office/drawing/2014/main" id="{4D9B0932-E86C-4BCF-9853-B08BDB3A7B8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32" name="PoljeZBesedilom 731">
          <a:extLst>
            <a:ext uri="{FF2B5EF4-FFF2-40B4-BE49-F238E27FC236}">
              <a16:creationId xmlns:a16="http://schemas.microsoft.com/office/drawing/2014/main" id="{D4C93FCE-E7F4-45DE-9790-FACAC23949B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33" name="PoljeZBesedilom 732">
          <a:extLst>
            <a:ext uri="{FF2B5EF4-FFF2-40B4-BE49-F238E27FC236}">
              <a16:creationId xmlns:a16="http://schemas.microsoft.com/office/drawing/2014/main" id="{B1865D78-4705-4E19-98D5-98CA9246150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34" name="PoljeZBesedilom 733">
          <a:extLst>
            <a:ext uri="{FF2B5EF4-FFF2-40B4-BE49-F238E27FC236}">
              <a16:creationId xmlns:a16="http://schemas.microsoft.com/office/drawing/2014/main" id="{33F4CC2B-998B-4160-BE5D-DF12C247CE2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35" name="PoljeZBesedilom 734">
          <a:extLst>
            <a:ext uri="{FF2B5EF4-FFF2-40B4-BE49-F238E27FC236}">
              <a16:creationId xmlns:a16="http://schemas.microsoft.com/office/drawing/2014/main" id="{785E6CA4-8297-44AD-BBDF-E4238EC3A41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36" name="PoljeZBesedilom 735">
          <a:extLst>
            <a:ext uri="{FF2B5EF4-FFF2-40B4-BE49-F238E27FC236}">
              <a16:creationId xmlns:a16="http://schemas.microsoft.com/office/drawing/2014/main" id="{B53D2CBD-CCDE-4D8B-97C0-CFE3FE84080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37" name="PoljeZBesedilom 736">
          <a:extLst>
            <a:ext uri="{FF2B5EF4-FFF2-40B4-BE49-F238E27FC236}">
              <a16:creationId xmlns:a16="http://schemas.microsoft.com/office/drawing/2014/main" id="{0E50FE06-B5AF-480D-ABCB-3F26113407C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38" name="PoljeZBesedilom 737">
          <a:extLst>
            <a:ext uri="{FF2B5EF4-FFF2-40B4-BE49-F238E27FC236}">
              <a16:creationId xmlns:a16="http://schemas.microsoft.com/office/drawing/2014/main" id="{2791F3EC-22CB-478B-95FF-E2121575E3B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39" name="PoljeZBesedilom 738">
          <a:extLst>
            <a:ext uri="{FF2B5EF4-FFF2-40B4-BE49-F238E27FC236}">
              <a16:creationId xmlns:a16="http://schemas.microsoft.com/office/drawing/2014/main" id="{3AE2D85A-8F95-4FBE-8C4C-1CF73E0529A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40" name="PoljeZBesedilom 739">
          <a:extLst>
            <a:ext uri="{FF2B5EF4-FFF2-40B4-BE49-F238E27FC236}">
              <a16:creationId xmlns:a16="http://schemas.microsoft.com/office/drawing/2014/main" id="{13E49890-F96A-4248-AFE5-AB6D07EEBCA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41" name="PoljeZBesedilom 740">
          <a:extLst>
            <a:ext uri="{FF2B5EF4-FFF2-40B4-BE49-F238E27FC236}">
              <a16:creationId xmlns:a16="http://schemas.microsoft.com/office/drawing/2014/main" id="{1BFFA09D-037E-4FAD-A5AF-4DEE9AE5AF1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42" name="PoljeZBesedilom 741">
          <a:extLst>
            <a:ext uri="{FF2B5EF4-FFF2-40B4-BE49-F238E27FC236}">
              <a16:creationId xmlns:a16="http://schemas.microsoft.com/office/drawing/2014/main" id="{41232FC1-F52D-482D-99C4-360188F0FB3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43" name="PoljeZBesedilom 742">
          <a:extLst>
            <a:ext uri="{FF2B5EF4-FFF2-40B4-BE49-F238E27FC236}">
              <a16:creationId xmlns:a16="http://schemas.microsoft.com/office/drawing/2014/main" id="{6638F453-9A99-4D2D-A816-35A4556D6C1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44" name="PoljeZBesedilom 743">
          <a:extLst>
            <a:ext uri="{FF2B5EF4-FFF2-40B4-BE49-F238E27FC236}">
              <a16:creationId xmlns:a16="http://schemas.microsoft.com/office/drawing/2014/main" id="{EA74D388-1504-489D-9735-CFCA5509FE2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45" name="PoljeZBesedilom 744">
          <a:extLst>
            <a:ext uri="{FF2B5EF4-FFF2-40B4-BE49-F238E27FC236}">
              <a16:creationId xmlns:a16="http://schemas.microsoft.com/office/drawing/2014/main" id="{8F9C4F8E-B55E-48F8-AC82-6C4C65326E4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46" name="PoljeZBesedilom 745">
          <a:extLst>
            <a:ext uri="{FF2B5EF4-FFF2-40B4-BE49-F238E27FC236}">
              <a16:creationId xmlns:a16="http://schemas.microsoft.com/office/drawing/2014/main" id="{90B4C76D-94EE-4484-9DF8-A33BF5475E7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47" name="PoljeZBesedilom 746">
          <a:extLst>
            <a:ext uri="{FF2B5EF4-FFF2-40B4-BE49-F238E27FC236}">
              <a16:creationId xmlns:a16="http://schemas.microsoft.com/office/drawing/2014/main" id="{7C15928B-8C1D-45C2-879F-8A25650A43F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48" name="PoljeZBesedilom 747">
          <a:extLst>
            <a:ext uri="{FF2B5EF4-FFF2-40B4-BE49-F238E27FC236}">
              <a16:creationId xmlns:a16="http://schemas.microsoft.com/office/drawing/2014/main" id="{D4F7C485-0B8E-4144-A65F-E10FB6423C1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49" name="PoljeZBesedilom 748">
          <a:extLst>
            <a:ext uri="{FF2B5EF4-FFF2-40B4-BE49-F238E27FC236}">
              <a16:creationId xmlns:a16="http://schemas.microsoft.com/office/drawing/2014/main" id="{56D3866A-F331-46B8-B2D7-718283051C0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50" name="PoljeZBesedilom 749">
          <a:extLst>
            <a:ext uri="{FF2B5EF4-FFF2-40B4-BE49-F238E27FC236}">
              <a16:creationId xmlns:a16="http://schemas.microsoft.com/office/drawing/2014/main" id="{E4F5FE6B-949C-49E8-890B-0CC26339B6C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51" name="PoljeZBesedilom 750">
          <a:extLst>
            <a:ext uri="{FF2B5EF4-FFF2-40B4-BE49-F238E27FC236}">
              <a16:creationId xmlns:a16="http://schemas.microsoft.com/office/drawing/2014/main" id="{5BC57D21-7400-490C-8A7E-E16AE8E1D11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52" name="PoljeZBesedilom 751">
          <a:extLst>
            <a:ext uri="{FF2B5EF4-FFF2-40B4-BE49-F238E27FC236}">
              <a16:creationId xmlns:a16="http://schemas.microsoft.com/office/drawing/2014/main" id="{54B96D02-D11D-421B-A9FC-7D0F978406C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53" name="PoljeZBesedilom 752">
          <a:extLst>
            <a:ext uri="{FF2B5EF4-FFF2-40B4-BE49-F238E27FC236}">
              <a16:creationId xmlns:a16="http://schemas.microsoft.com/office/drawing/2014/main" id="{3B2BD6F9-A426-4DDC-99D6-3CC882F9C1D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54" name="PoljeZBesedilom 753">
          <a:extLst>
            <a:ext uri="{FF2B5EF4-FFF2-40B4-BE49-F238E27FC236}">
              <a16:creationId xmlns:a16="http://schemas.microsoft.com/office/drawing/2014/main" id="{46147940-BAB7-4E85-9EED-74CF62E058A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55" name="PoljeZBesedilom 754">
          <a:extLst>
            <a:ext uri="{FF2B5EF4-FFF2-40B4-BE49-F238E27FC236}">
              <a16:creationId xmlns:a16="http://schemas.microsoft.com/office/drawing/2014/main" id="{5C8DC19F-3748-4D35-8E80-0DE9A987CCD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56" name="PoljeZBesedilom 755">
          <a:extLst>
            <a:ext uri="{FF2B5EF4-FFF2-40B4-BE49-F238E27FC236}">
              <a16:creationId xmlns:a16="http://schemas.microsoft.com/office/drawing/2014/main" id="{1D1C9553-5DFD-41B7-B3D5-5A9BC808C9B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57" name="PoljeZBesedilom 756">
          <a:extLst>
            <a:ext uri="{FF2B5EF4-FFF2-40B4-BE49-F238E27FC236}">
              <a16:creationId xmlns:a16="http://schemas.microsoft.com/office/drawing/2014/main" id="{4983FC56-E5A0-411D-98CE-F8B1E4D265C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58" name="PoljeZBesedilom 757">
          <a:extLst>
            <a:ext uri="{FF2B5EF4-FFF2-40B4-BE49-F238E27FC236}">
              <a16:creationId xmlns:a16="http://schemas.microsoft.com/office/drawing/2014/main" id="{0BCF1DC6-8F20-4110-ABA5-2F95B2C33C7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59" name="PoljeZBesedilom 758">
          <a:extLst>
            <a:ext uri="{FF2B5EF4-FFF2-40B4-BE49-F238E27FC236}">
              <a16:creationId xmlns:a16="http://schemas.microsoft.com/office/drawing/2014/main" id="{1168B348-7380-4CF1-BA11-151ABA0EBF0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60" name="PoljeZBesedilom 759">
          <a:extLst>
            <a:ext uri="{FF2B5EF4-FFF2-40B4-BE49-F238E27FC236}">
              <a16:creationId xmlns:a16="http://schemas.microsoft.com/office/drawing/2014/main" id="{551881AC-B897-466C-B05D-C9A12FEE5A71}"/>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61" name="PoljeZBesedilom 760">
          <a:extLst>
            <a:ext uri="{FF2B5EF4-FFF2-40B4-BE49-F238E27FC236}">
              <a16:creationId xmlns:a16="http://schemas.microsoft.com/office/drawing/2014/main" id="{9FF50974-2A2A-4543-9891-37CC42BE359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62" name="PoljeZBesedilom 761">
          <a:extLst>
            <a:ext uri="{FF2B5EF4-FFF2-40B4-BE49-F238E27FC236}">
              <a16:creationId xmlns:a16="http://schemas.microsoft.com/office/drawing/2014/main" id="{BCEC26E5-F577-4EC2-B6E9-5676CD4FAE3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63" name="PoljeZBesedilom 762">
          <a:extLst>
            <a:ext uri="{FF2B5EF4-FFF2-40B4-BE49-F238E27FC236}">
              <a16:creationId xmlns:a16="http://schemas.microsoft.com/office/drawing/2014/main" id="{A25AB1EF-8EEE-48FC-9215-1924D3D2FA7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64" name="PoljeZBesedilom 763">
          <a:extLst>
            <a:ext uri="{FF2B5EF4-FFF2-40B4-BE49-F238E27FC236}">
              <a16:creationId xmlns:a16="http://schemas.microsoft.com/office/drawing/2014/main" id="{D85AE738-8E72-4B42-A4B9-87F2E231884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65" name="PoljeZBesedilom 764">
          <a:extLst>
            <a:ext uri="{FF2B5EF4-FFF2-40B4-BE49-F238E27FC236}">
              <a16:creationId xmlns:a16="http://schemas.microsoft.com/office/drawing/2014/main" id="{56DE8D86-E500-4900-8536-6F5875B3688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66" name="PoljeZBesedilom 765">
          <a:extLst>
            <a:ext uri="{FF2B5EF4-FFF2-40B4-BE49-F238E27FC236}">
              <a16:creationId xmlns:a16="http://schemas.microsoft.com/office/drawing/2014/main" id="{CF867B78-785A-400D-828C-3865960A686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67" name="PoljeZBesedilom 766">
          <a:extLst>
            <a:ext uri="{FF2B5EF4-FFF2-40B4-BE49-F238E27FC236}">
              <a16:creationId xmlns:a16="http://schemas.microsoft.com/office/drawing/2014/main" id="{FF55F386-4E4B-488F-A701-73BAFC846B8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68" name="PoljeZBesedilom 767">
          <a:extLst>
            <a:ext uri="{FF2B5EF4-FFF2-40B4-BE49-F238E27FC236}">
              <a16:creationId xmlns:a16="http://schemas.microsoft.com/office/drawing/2014/main" id="{52DBE297-399A-418E-A976-32AB3BDE94E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69" name="PoljeZBesedilom 768">
          <a:extLst>
            <a:ext uri="{FF2B5EF4-FFF2-40B4-BE49-F238E27FC236}">
              <a16:creationId xmlns:a16="http://schemas.microsoft.com/office/drawing/2014/main" id="{8B899611-3AB2-422B-B73D-5E61185051B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70" name="PoljeZBesedilom 769">
          <a:extLst>
            <a:ext uri="{FF2B5EF4-FFF2-40B4-BE49-F238E27FC236}">
              <a16:creationId xmlns:a16="http://schemas.microsoft.com/office/drawing/2014/main" id="{3A0D9DA2-F5B4-4DC3-9EC3-734AD46F2F4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71" name="PoljeZBesedilom 770">
          <a:extLst>
            <a:ext uri="{FF2B5EF4-FFF2-40B4-BE49-F238E27FC236}">
              <a16:creationId xmlns:a16="http://schemas.microsoft.com/office/drawing/2014/main" id="{CB2DB308-093E-4500-BF67-07C863AEEFE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72" name="PoljeZBesedilom 771">
          <a:extLst>
            <a:ext uri="{FF2B5EF4-FFF2-40B4-BE49-F238E27FC236}">
              <a16:creationId xmlns:a16="http://schemas.microsoft.com/office/drawing/2014/main" id="{821A53D3-BF9D-4A57-B9A5-DD015350526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73" name="PoljeZBesedilom 772">
          <a:extLst>
            <a:ext uri="{FF2B5EF4-FFF2-40B4-BE49-F238E27FC236}">
              <a16:creationId xmlns:a16="http://schemas.microsoft.com/office/drawing/2014/main" id="{CBD03311-7DE1-49A5-A5A8-4C0043F728E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74" name="PoljeZBesedilom 773">
          <a:extLst>
            <a:ext uri="{FF2B5EF4-FFF2-40B4-BE49-F238E27FC236}">
              <a16:creationId xmlns:a16="http://schemas.microsoft.com/office/drawing/2014/main" id="{01151B81-D5BA-4659-B32D-28C60D2488B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75" name="PoljeZBesedilom 774">
          <a:extLst>
            <a:ext uri="{FF2B5EF4-FFF2-40B4-BE49-F238E27FC236}">
              <a16:creationId xmlns:a16="http://schemas.microsoft.com/office/drawing/2014/main" id="{B7F96ECA-EEC7-4F94-BA64-E26BCB21AF8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76" name="PoljeZBesedilom 775">
          <a:extLst>
            <a:ext uri="{FF2B5EF4-FFF2-40B4-BE49-F238E27FC236}">
              <a16:creationId xmlns:a16="http://schemas.microsoft.com/office/drawing/2014/main" id="{0F84CABB-E000-4133-A1DB-BBCF60590A9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77" name="PoljeZBesedilom 776">
          <a:extLst>
            <a:ext uri="{FF2B5EF4-FFF2-40B4-BE49-F238E27FC236}">
              <a16:creationId xmlns:a16="http://schemas.microsoft.com/office/drawing/2014/main" id="{628A13F3-86EC-497A-B93D-C0864D551D4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78" name="PoljeZBesedilom 777">
          <a:extLst>
            <a:ext uri="{FF2B5EF4-FFF2-40B4-BE49-F238E27FC236}">
              <a16:creationId xmlns:a16="http://schemas.microsoft.com/office/drawing/2014/main" id="{1BC83BBD-20F8-45BE-BF64-DD8CD0F5EF1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79" name="PoljeZBesedilom 778">
          <a:extLst>
            <a:ext uri="{FF2B5EF4-FFF2-40B4-BE49-F238E27FC236}">
              <a16:creationId xmlns:a16="http://schemas.microsoft.com/office/drawing/2014/main" id="{8C099C50-9D57-4C86-B109-44ACD45E810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80" name="PoljeZBesedilom 779">
          <a:extLst>
            <a:ext uri="{FF2B5EF4-FFF2-40B4-BE49-F238E27FC236}">
              <a16:creationId xmlns:a16="http://schemas.microsoft.com/office/drawing/2014/main" id="{8D379781-3157-44E3-B4D0-56C3FC775C6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81" name="PoljeZBesedilom 780">
          <a:extLst>
            <a:ext uri="{FF2B5EF4-FFF2-40B4-BE49-F238E27FC236}">
              <a16:creationId xmlns:a16="http://schemas.microsoft.com/office/drawing/2014/main" id="{A987CF25-DAB5-4FFD-A5E4-BCAF35A7E03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82" name="PoljeZBesedilom 781">
          <a:extLst>
            <a:ext uri="{FF2B5EF4-FFF2-40B4-BE49-F238E27FC236}">
              <a16:creationId xmlns:a16="http://schemas.microsoft.com/office/drawing/2014/main" id="{12FB5114-6923-45C9-8E12-F061491B26F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83" name="PoljeZBesedilom 782">
          <a:extLst>
            <a:ext uri="{FF2B5EF4-FFF2-40B4-BE49-F238E27FC236}">
              <a16:creationId xmlns:a16="http://schemas.microsoft.com/office/drawing/2014/main" id="{3A2CA2DA-6240-458B-A72A-1ABFA7E6597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84" name="PoljeZBesedilom 783">
          <a:extLst>
            <a:ext uri="{FF2B5EF4-FFF2-40B4-BE49-F238E27FC236}">
              <a16:creationId xmlns:a16="http://schemas.microsoft.com/office/drawing/2014/main" id="{195798D5-088C-4E99-B5AB-62D8537827C6}"/>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85" name="PoljeZBesedilom 784">
          <a:extLst>
            <a:ext uri="{FF2B5EF4-FFF2-40B4-BE49-F238E27FC236}">
              <a16:creationId xmlns:a16="http://schemas.microsoft.com/office/drawing/2014/main" id="{06E9DF54-B624-48A4-8107-8CC36141E0E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86" name="PoljeZBesedilom 785">
          <a:extLst>
            <a:ext uri="{FF2B5EF4-FFF2-40B4-BE49-F238E27FC236}">
              <a16:creationId xmlns:a16="http://schemas.microsoft.com/office/drawing/2014/main" id="{B40BF7BE-9BD8-4A45-8349-14C8D71AD72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87" name="PoljeZBesedilom 786">
          <a:extLst>
            <a:ext uri="{FF2B5EF4-FFF2-40B4-BE49-F238E27FC236}">
              <a16:creationId xmlns:a16="http://schemas.microsoft.com/office/drawing/2014/main" id="{153FFF7E-C7BE-4BCB-B154-318EE06D8AC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88" name="PoljeZBesedilom 787">
          <a:extLst>
            <a:ext uri="{FF2B5EF4-FFF2-40B4-BE49-F238E27FC236}">
              <a16:creationId xmlns:a16="http://schemas.microsoft.com/office/drawing/2014/main" id="{15DE3257-1863-4BFB-8F23-701642070CD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89" name="PoljeZBesedilom 788">
          <a:extLst>
            <a:ext uri="{FF2B5EF4-FFF2-40B4-BE49-F238E27FC236}">
              <a16:creationId xmlns:a16="http://schemas.microsoft.com/office/drawing/2014/main" id="{54FACD60-E813-4D21-B589-3384341163A3}"/>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90" name="PoljeZBesedilom 789">
          <a:extLst>
            <a:ext uri="{FF2B5EF4-FFF2-40B4-BE49-F238E27FC236}">
              <a16:creationId xmlns:a16="http://schemas.microsoft.com/office/drawing/2014/main" id="{9CB0ADC6-2B4F-416E-8FA8-1B78E9308BD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91" name="PoljeZBesedilom 790">
          <a:extLst>
            <a:ext uri="{FF2B5EF4-FFF2-40B4-BE49-F238E27FC236}">
              <a16:creationId xmlns:a16="http://schemas.microsoft.com/office/drawing/2014/main" id="{61EDC2B9-A05C-44BF-A8A0-8D6DD36A0F1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92" name="PoljeZBesedilom 791">
          <a:extLst>
            <a:ext uri="{FF2B5EF4-FFF2-40B4-BE49-F238E27FC236}">
              <a16:creationId xmlns:a16="http://schemas.microsoft.com/office/drawing/2014/main" id="{845BF030-FF0A-409F-B91F-B167E319F63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93" name="PoljeZBesedilom 792">
          <a:extLst>
            <a:ext uri="{FF2B5EF4-FFF2-40B4-BE49-F238E27FC236}">
              <a16:creationId xmlns:a16="http://schemas.microsoft.com/office/drawing/2014/main" id="{084E143D-B8C1-4FC8-901E-F877AEC2A4B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94" name="PoljeZBesedilom 793">
          <a:extLst>
            <a:ext uri="{FF2B5EF4-FFF2-40B4-BE49-F238E27FC236}">
              <a16:creationId xmlns:a16="http://schemas.microsoft.com/office/drawing/2014/main" id="{ABC814E3-FABF-407A-86A1-F5D736473AC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95" name="PoljeZBesedilom 794">
          <a:extLst>
            <a:ext uri="{FF2B5EF4-FFF2-40B4-BE49-F238E27FC236}">
              <a16:creationId xmlns:a16="http://schemas.microsoft.com/office/drawing/2014/main" id="{113ED7C5-B9B6-4AE2-AB96-03048ED14F6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96" name="PoljeZBesedilom 795">
          <a:extLst>
            <a:ext uri="{FF2B5EF4-FFF2-40B4-BE49-F238E27FC236}">
              <a16:creationId xmlns:a16="http://schemas.microsoft.com/office/drawing/2014/main" id="{1651A134-53D2-4DD7-BD26-6232309F0B5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97" name="PoljeZBesedilom 796">
          <a:extLst>
            <a:ext uri="{FF2B5EF4-FFF2-40B4-BE49-F238E27FC236}">
              <a16:creationId xmlns:a16="http://schemas.microsoft.com/office/drawing/2014/main" id="{DB578143-E9FF-48F7-A156-FF98CAE1302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98" name="PoljeZBesedilom 797">
          <a:extLst>
            <a:ext uri="{FF2B5EF4-FFF2-40B4-BE49-F238E27FC236}">
              <a16:creationId xmlns:a16="http://schemas.microsoft.com/office/drawing/2014/main" id="{9FCF84F2-B021-4490-B14B-5DF72805074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799" name="PoljeZBesedilom 798">
          <a:extLst>
            <a:ext uri="{FF2B5EF4-FFF2-40B4-BE49-F238E27FC236}">
              <a16:creationId xmlns:a16="http://schemas.microsoft.com/office/drawing/2014/main" id="{B26E4018-24B4-465D-ADE4-CDC46FF34A1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00" name="PoljeZBesedilom 799">
          <a:extLst>
            <a:ext uri="{FF2B5EF4-FFF2-40B4-BE49-F238E27FC236}">
              <a16:creationId xmlns:a16="http://schemas.microsoft.com/office/drawing/2014/main" id="{C306679E-53F1-403E-985E-531C083F7C9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01" name="PoljeZBesedilom 800">
          <a:extLst>
            <a:ext uri="{FF2B5EF4-FFF2-40B4-BE49-F238E27FC236}">
              <a16:creationId xmlns:a16="http://schemas.microsoft.com/office/drawing/2014/main" id="{F5ED8604-DEBB-4DFC-AEBA-C2188763533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02" name="PoljeZBesedilom 801">
          <a:extLst>
            <a:ext uri="{FF2B5EF4-FFF2-40B4-BE49-F238E27FC236}">
              <a16:creationId xmlns:a16="http://schemas.microsoft.com/office/drawing/2014/main" id="{61F71F57-E7B2-4EC3-91D6-B9911E27693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03" name="PoljeZBesedilom 802">
          <a:extLst>
            <a:ext uri="{FF2B5EF4-FFF2-40B4-BE49-F238E27FC236}">
              <a16:creationId xmlns:a16="http://schemas.microsoft.com/office/drawing/2014/main" id="{612632BC-3237-42E8-91CB-3A34630E817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04" name="PoljeZBesedilom 803">
          <a:extLst>
            <a:ext uri="{FF2B5EF4-FFF2-40B4-BE49-F238E27FC236}">
              <a16:creationId xmlns:a16="http://schemas.microsoft.com/office/drawing/2014/main" id="{9CAED17B-D0A9-4C0F-ABCF-CE9A2DD17A9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05" name="PoljeZBesedilom 804">
          <a:extLst>
            <a:ext uri="{FF2B5EF4-FFF2-40B4-BE49-F238E27FC236}">
              <a16:creationId xmlns:a16="http://schemas.microsoft.com/office/drawing/2014/main" id="{17B05177-CD2F-4E59-A1DB-1BB5109FEA0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06" name="PoljeZBesedilom 805">
          <a:extLst>
            <a:ext uri="{FF2B5EF4-FFF2-40B4-BE49-F238E27FC236}">
              <a16:creationId xmlns:a16="http://schemas.microsoft.com/office/drawing/2014/main" id="{D4A7315A-AB0A-46E6-8060-0B2443E483ED}"/>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07" name="PoljeZBesedilom 806">
          <a:extLst>
            <a:ext uri="{FF2B5EF4-FFF2-40B4-BE49-F238E27FC236}">
              <a16:creationId xmlns:a16="http://schemas.microsoft.com/office/drawing/2014/main" id="{77458C12-5C0B-445A-8B5A-E22CFCB3883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08" name="PoljeZBesedilom 807">
          <a:extLst>
            <a:ext uri="{FF2B5EF4-FFF2-40B4-BE49-F238E27FC236}">
              <a16:creationId xmlns:a16="http://schemas.microsoft.com/office/drawing/2014/main" id="{C4E74F97-9DC3-46CA-8723-FBA2EC356C8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09" name="PoljeZBesedilom 808">
          <a:extLst>
            <a:ext uri="{FF2B5EF4-FFF2-40B4-BE49-F238E27FC236}">
              <a16:creationId xmlns:a16="http://schemas.microsoft.com/office/drawing/2014/main" id="{9E5667DB-1331-49AA-BE69-8FFDEEC0740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10" name="PoljeZBesedilom 809">
          <a:extLst>
            <a:ext uri="{FF2B5EF4-FFF2-40B4-BE49-F238E27FC236}">
              <a16:creationId xmlns:a16="http://schemas.microsoft.com/office/drawing/2014/main" id="{FFEFDB3D-430C-4BEE-8837-F076A6400AD6}"/>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11" name="PoljeZBesedilom 810">
          <a:extLst>
            <a:ext uri="{FF2B5EF4-FFF2-40B4-BE49-F238E27FC236}">
              <a16:creationId xmlns:a16="http://schemas.microsoft.com/office/drawing/2014/main" id="{1B8965AD-740F-450C-BED5-1318A413362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12" name="PoljeZBesedilom 811">
          <a:extLst>
            <a:ext uri="{FF2B5EF4-FFF2-40B4-BE49-F238E27FC236}">
              <a16:creationId xmlns:a16="http://schemas.microsoft.com/office/drawing/2014/main" id="{86FDF5F4-103D-479C-AEDC-450F03A1614E}"/>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13" name="PoljeZBesedilom 812">
          <a:extLst>
            <a:ext uri="{FF2B5EF4-FFF2-40B4-BE49-F238E27FC236}">
              <a16:creationId xmlns:a16="http://schemas.microsoft.com/office/drawing/2014/main" id="{E08333DE-09AC-42D8-88F6-F6C73D3D1FB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14" name="PoljeZBesedilom 813">
          <a:extLst>
            <a:ext uri="{FF2B5EF4-FFF2-40B4-BE49-F238E27FC236}">
              <a16:creationId xmlns:a16="http://schemas.microsoft.com/office/drawing/2014/main" id="{D9FE7902-0039-4053-BE58-AC6CD08761F6}"/>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15" name="PoljeZBesedilom 814">
          <a:extLst>
            <a:ext uri="{FF2B5EF4-FFF2-40B4-BE49-F238E27FC236}">
              <a16:creationId xmlns:a16="http://schemas.microsoft.com/office/drawing/2014/main" id="{2E7EF2D8-803B-42DC-BC33-034A61C82DF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16" name="PoljeZBesedilom 815">
          <a:extLst>
            <a:ext uri="{FF2B5EF4-FFF2-40B4-BE49-F238E27FC236}">
              <a16:creationId xmlns:a16="http://schemas.microsoft.com/office/drawing/2014/main" id="{4076F7F4-F771-4671-BD0C-1A10267BA0A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17" name="PoljeZBesedilom 816">
          <a:extLst>
            <a:ext uri="{FF2B5EF4-FFF2-40B4-BE49-F238E27FC236}">
              <a16:creationId xmlns:a16="http://schemas.microsoft.com/office/drawing/2014/main" id="{76EDD44E-EB8D-4BEE-854A-B2A84BAE97A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18" name="PoljeZBesedilom 817">
          <a:extLst>
            <a:ext uri="{FF2B5EF4-FFF2-40B4-BE49-F238E27FC236}">
              <a16:creationId xmlns:a16="http://schemas.microsoft.com/office/drawing/2014/main" id="{AFA17919-477D-4B8E-B995-A293A56F55A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19" name="PoljeZBesedilom 818">
          <a:extLst>
            <a:ext uri="{FF2B5EF4-FFF2-40B4-BE49-F238E27FC236}">
              <a16:creationId xmlns:a16="http://schemas.microsoft.com/office/drawing/2014/main" id="{0EC56806-06DE-4BBF-9AA0-86978C0A01E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20" name="PoljeZBesedilom 819">
          <a:extLst>
            <a:ext uri="{FF2B5EF4-FFF2-40B4-BE49-F238E27FC236}">
              <a16:creationId xmlns:a16="http://schemas.microsoft.com/office/drawing/2014/main" id="{2B05C625-8E71-4B9C-ABF0-F92BD0C49F5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21" name="PoljeZBesedilom 820">
          <a:extLst>
            <a:ext uri="{FF2B5EF4-FFF2-40B4-BE49-F238E27FC236}">
              <a16:creationId xmlns:a16="http://schemas.microsoft.com/office/drawing/2014/main" id="{FB00A225-4B4B-46E1-B97C-CAEFC580FAC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22" name="PoljeZBesedilom 821">
          <a:extLst>
            <a:ext uri="{FF2B5EF4-FFF2-40B4-BE49-F238E27FC236}">
              <a16:creationId xmlns:a16="http://schemas.microsoft.com/office/drawing/2014/main" id="{68A04E54-31C0-42D9-9C08-BC5C0713F5D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23" name="PoljeZBesedilom 822">
          <a:extLst>
            <a:ext uri="{FF2B5EF4-FFF2-40B4-BE49-F238E27FC236}">
              <a16:creationId xmlns:a16="http://schemas.microsoft.com/office/drawing/2014/main" id="{AFF807D6-9B60-4220-AAE6-3743DA4AC61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24" name="PoljeZBesedilom 823">
          <a:extLst>
            <a:ext uri="{FF2B5EF4-FFF2-40B4-BE49-F238E27FC236}">
              <a16:creationId xmlns:a16="http://schemas.microsoft.com/office/drawing/2014/main" id="{50BC7740-A82F-4AE6-8BE6-ECCBFF99C8F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25" name="PoljeZBesedilom 824">
          <a:extLst>
            <a:ext uri="{FF2B5EF4-FFF2-40B4-BE49-F238E27FC236}">
              <a16:creationId xmlns:a16="http://schemas.microsoft.com/office/drawing/2014/main" id="{A2ED37B7-6E1F-43B8-AF89-6C4B1508ED35}"/>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26" name="PoljeZBesedilom 825">
          <a:extLst>
            <a:ext uri="{FF2B5EF4-FFF2-40B4-BE49-F238E27FC236}">
              <a16:creationId xmlns:a16="http://schemas.microsoft.com/office/drawing/2014/main" id="{7E37D580-B2A7-4EA7-B707-DFC60BAF7F0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27" name="PoljeZBesedilom 826">
          <a:extLst>
            <a:ext uri="{FF2B5EF4-FFF2-40B4-BE49-F238E27FC236}">
              <a16:creationId xmlns:a16="http://schemas.microsoft.com/office/drawing/2014/main" id="{F7D8544D-D83F-43E4-8EC9-CB20A94FD0B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28" name="PoljeZBesedilom 827">
          <a:extLst>
            <a:ext uri="{FF2B5EF4-FFF2-40B4-BE49-F238E27FC236}">
              <a16:creationId xmlns:a16="http://schemas.microsoft.com/office/drawing/2014/main" id="{18ECD74D-883A-4E26-90C1-D16781C02BC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29" name="PoljeZBesedilom 828">
          <a:extLst>
            <a:ext uri="{FF2B5EF4-FFF2-40B4-BE49-F238E27FC236}">
              <a16:creationId xmlns:a16="http://schemas.microsoft.com/office/drawing/2014/main" id="{41D885D8-69D0-4108-AA49-BC98BECBE0F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30" name="PoljeZBesedilom 829">
          <a:extLst>
            <a:ext uri="{FF2B5EF4-FFF2-40B4-BE49-F238E27FC236}">
              <a16:creationId xmlns:a16="http://schemas.microsoft.com/office/drawing/2014/main" id="{06AE8BAA-BF71-4F32-9013-F3EE4244F6A9}"/>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31" name="PoljeZBesedilom 830">
          <a:extLst>
            <a:ext uri="{FF2B5EF4-FFF2-40B4-BE49-F238E27FC236}">
              <a16:creationId xmlns:a16="http://schemas.microsoft.com/office/drawing/2014/main" id="{72866C3D-3565-4A94-A35C-9B7C925E678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32" name="PoljeZBesedilom 831">
          <a:extLst>
            <a:ext uri="{FF2B5EF4-FFF2-40B4-BE49-F238E27FC236}">
              <a16:creationId xmlns:a16="http://schemas.microsoft.com/office/drawing/2014/main" id="{FE5BBB68-2DFD-4401-A73A-8206560EF577}"/>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33" name="PoljeZBesedilom 832">
          <a:extLst>
            <a:ext uri="{FF2B5EF4-FFF2-40B4-BE49-F238E27FC236}">
              <a16:creationId xmlns:a16="http://schemas.microsoft.com/office/drawing/2014/main" id="{AD4E9CCB-F8A0-4DF1-A073-5FD7FA95ED4F}"/>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34" name="PoljeZBesedilom 833">
          <a:extLst>
            <a:ext uri="{FF2B5EF4-FFF2-40B4-BE49-F238E27FC236}">
              <a16:creationId xmlns:a16="http://schemas.microsoft.com/office/drawing/2014/main" id="{AD36C748-2574-4CD0-882A-B20DF5B7A664}"/>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35" name="PoljeZBesedilom 834">
          <a:extLst>
            <a:ext uri="{FF2B5EF4-FFF2-40B4-BE49-F238E27FC236}">
              <a16:creationId xmlns:a16="http://schemas.microsoft.com/office/drawing/2014/main" id="{97C9D567-0D5C-449B-BE0A-D86C0E7C1A2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36" name="PoljeZBesedilom 835">
          <a:extLst>
            <a:ext uri="{FF2B5EF4-FFF2-40B4-BE49-F238E27FC236}">
              <a16:creationId xmlns:a16="http://schemas.microsoft.com/office/drawing/2014/main" id="{BDB570B5-CFD7-4F1A-AAC5-07DDAB5DB8F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37" name="PoljeZBesedilom 836">
          <a:extLst>
            <a:ext uri="{FF2B5EF4-FFF2-40B4-BE49-F238E27FC236}">
              <a16:creationId xmlns:a16="http://schemas.microsoft.com/office/drawing/2014/main" id="{B86D9DE6-EAEC-4BFB-A4FD-52274085A672}"/>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38" name="PoljeZBesedilom 837">
          <a:extLst>
            <a:ext uri="{FF2B5EF4-FFF2-40B4-BE49-F238E27FC236}">
              <a16:creationId xmlns:a16="http://schemas.microsoft.com/office/drawing/2014/main" id="{B939C417-CE41-4130-9259-41B85DB87D10}"/>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39" name="PoljeZBesedilom 838">
          <a:extLst>
            <a:ext uri="{FF2B5EF4-FFF2-40B4-BE49-F238E27FC236}">
              <a16:creationId xmlns:a16="http://schemas.microsoft.com/office/drawing/2014/main" id="{C7C789D2-0F3E-4B8E-A21A-FC4DE7A46D6A}"/>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40" name="PoljeZBesedilom 839">
          <a:extLst>
            <a:ext uri="{FF2B5EF4-FFF2-40B4-BE49-F238E27FC236}">
              <a16:creationId xmlns:a16="http://schemas.microsoft.com/office/drawing/2014/main" id="{C7074189-5972-4D59-A7D4-E432D70433B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41" name="PoljeZBesedilom 840">
          <a:extLst>
            <a:ext uri="{FF2B5EF4-FFF2-40B4-BE49-F238E27FC236}">
              <a16:creationId xmlns:a16="http://schemas.microsoft.com/office/drawing/2014/main" id="{CB2EB8ED-F2E2-412C-980F-A942204B50EB}"/>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42" name="PoljeZBesedilom 841">
          <a:extLst>
            <a:ext uri="{FF2B5EF4-FFF2-40B4-BE49-F238E27FC236}">
              <a16:creationId xmlns:a16="http://schemas.microsoft.com/office/drawing/2014/main" id="{4E89CF0B-A448-4B8A-9DC8-A89BDC8E5AA8}"/>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0</xdr:col>
      <xdr:colOff>0</xdr:colOff>
      <xdr:row>225</xdr:row>
      <xdr:rowOff>0</xdr:rowOff>
    </xdr:from>
    <xdr:ext cx="65" cy="172227"/>
    <xdr:sp macro="" textlink="">
      <xdr:nvSpPr>
        <xdr:cNvPr id="843" name="PoljeZBesedilom 842">
          <a:extLst>
            <a:ext uri="{FF2B5EF4-FFF2-40B4-BE49-F238E27FC236}">
              <a16:creationId xmlns:a16="http://schemas.microsoft.com/office/drawing/2014/main" id="{1991CD3B-5AF7-464A-BDEC-686DEC3A389C}"/>
            </a:ext>
          </a:extLst>
        </xdr:cNvPr>
        <xdr:cNvSpPr txBox="1"/>
      </xdr:nvSpPr>
      <xdr:spPr>
        <a:xfrm>
          <a:off x="0" y="61788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4" name="PoljeZBesedilom 843">
          <a:extLst>
            <a:ext uri="{FF2B5EF4-FFF2-40B4-BE49-F238E27FC236}">
              <a16:creationId xmlns:a16="http://schemas.microsoft.com/office/drawing/2014/main" id="{E594605B-BD3E-4438-B822-0C6F599CC66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5" name="PoljeZBesedilom 844">
          <a:extLst>
            <a:ext uri="{FF2B5EF4-FFF2-40B4-BE49-F238E27FC236}">
              <a16:creationId xmlns:a16="http://schemas.microsoft.com/office/drawing/2014/main" id="{05727AFD-00E9-4116-A34C-28A78EC5A00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6" name="PoljeZBesedilom 845">
          <a:extLst>
            <a:ext uri="{FF2B5EF4-FFF2-40B4-BE49-F238E27FC236}">
              <a16:creationId xmlns:a16="http://schemas.microsoft.com/office/drawing/2014/main" id="{C6BD5F93-CE2B-4E1A-9EDD-542D5CD26E3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7" name="PoljeZBesedilom 846">
          <a:extLst>
            <a:ext uri="{FF2B5EF4-FFF2-40B4-BE49-F238E27FC236}">
              <a16:creationId xmlns:a16="http://schemas.microsoft.com/office/drawing/2014/main" id="{242D005B-E732-419F-8FBA-7111D79B32A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8" name="PoljeZBesedilom 847">
          <a:extLst>
            <a:ext uri="{FF2B5EF4-FFF2-40B4-BE49-F238E27FC236}">
              <a16:creationId xmlns:a16="http://schemas.microsoft.com/office/drawing/2014/main" id="{63DF8673-6155-4674-9F4E-0050F84A4A3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49" name="PoljeZBesedilom 848">
          <a:extLst>
            <a:ext uri="{FF2B5EF4-FFF2-40B4-BE49-F238E27FC236}">
              <a16:creationId xmlns:a16="http://schemas.microsoft.com/office/drawing/2014/main" id="{5E204FF1-AE62-47E9-9983-9C7E96B8DBE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0" name="PoljeZBesedilom 849">
          <a:extLst>
            <a:ext uri="{FF2B5EF4-FFF2-40B4-BE49-F238E27FC236}">
              <a16:creationId xmlns:a16="http://schemas.microsoft.com/office/drawing/2014/main" id="{23BC69F5-C6BF-4BA5-B17D-EDF8CFA3E90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1" name="PoljeZBesedilom 850">
          <a:extLst>
            <a:ext uri="{FF2B5EF4-FFF2-40B4-BE49-F238E27FC236}">
              <a16:creationId xmlns:a16="http://schemas.microsoft.com/office/drawing/2014/main" id="{A7996B9D-AB8E-4EE5-B238-94B6AC456AB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2" name="PoljeZBesedilom 851">
          <a:extLst>
            <a:ext uri="{FF2B5EF4-FFF2-40B4-BE49-F238E27FC236}">
              <a16:creationId xmlns:a16="http://schemas.microsoft.com/office/drawing/2014/main" id="{B89AB115-B3FE-4618-AE02-94C58F27570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3" name="PoljeZBesedilom 852">
          <a:extLst>
            <a:ext uri="{FF2B5EF4-FFF2-40B4-BE49-F238E27FC236}">
              <a16:creationId xmlns:a16="http://schemas.microsoft.com/office/drawing/2014/main" id="{3B0B2A71-3A03-4065-BDAA-89C117E85BD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4" name="PoljeZBesedilom 853">
          <a:extLst>
            <a:ext uri="{FF2B5EF4-FFF2-40B4-BE49-F238E27FC236}">
              <a16:creationId xmlns:a16="http://schemas.microsoft.com/office/drawing/2014/main" id="{F5B791A6-066A-440E-AC19-36F96294DB6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5" name="PoljeZBesedilom 854">
          <a:extLst>
            <a:ext uri="{FF2B5EF4-FFF2-40B4-BE49-F238E27FC236}">
              <a16:creationId xmlns:a16="http://schemas.microsoft.com/office/drawing/2014/main" id="{EF8C9A00-83DB-41EE-BD8A-B3FF56B5864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6" name="PoljeZBesedilom 855">
          <a:extLst>
            <a:ext uri="{FF2B5EF4-FFF2-40B4-BE49-F238E27FC236}">
              <a16:creationId xmlns:a16="http://schemas.microsoft.com/office/drawing/2014/main" id="{8A4A7E50-BF27-4AFA-91E4-D2458B6A44B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7" name="PoljeZBesedilom 856">
          <a:extLst>
            <a:ext uri="{FF2B5EF4-FFF2-40B4-BE49-F238E27FC236}">
              <a16:creationId xmlns:a16="http://schemas.microsoft.com/office/drawing/2014/main" id="{5026C8E2-3255-4CA1-ACB7-0ACEF125E0C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8" name="PoljeZBesedilom 857">
          <a:extLst>
            <a:ext uri="{FF2B5EF4-FFF2-40B4-BE49-F238E27FC236}">
              <a16:creationId xmlns:a16="http://schemas.microsoft.com/office/drawing/2014/main" id="{0A4C2984-8E16-462C-B02D-38E7653B16A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59" name="PoljeZBesedilom 858">
          <a:extLst>
            <a:ext uri="{FF2B5EF4-FFF2-40B4-BE49-F238E27FC236}">
              <a16:creationId xmlns:a16="http://schemas.microsoft.com/office/drawing/2014/main" id="{77D7E339-810B-464F-B6EB-411224E4DA6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0" name="PoljeZBesedilom 859">
          <a:extLst>
            <a:ext uri="{FF2B5EF4-FFF2-40B4-BE49-F238E27FC236}">
              <a16:creationId xmlns:a16="http://schemas.microsoft.com/office/drawing/2014/main" id="{A391A9F4-BDB7-4A0C-A381-B7192F697FF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1" name="PoljeZBesedilom 860">
          <a:extLst>
            <a:ext uri="{FF2B5EF4-FFF2-40B4-BE49-F238E27FC236}">
              <a16:creationId xmlns:a16="http://schemas.microsoft.com/office/drawing/2014/main" id="{0691A343-B1A6-4F6D-A5EB-8A4EAA421E9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2" name="PoljeZBesedilom 861">
          <a:extLst>
            <a:ext uri="{FF2B5EF4-FFF2-40B4-BE49-F238E27FC236}">
              <a16:creationId xmlns:a16="http://schemas.microsoft.com/office/drawing/2014/main" id="{740B9A55-34F1-4904-9421-3FD82A708B1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3" name="PoljeZBesedilom 862">
          <a:extLst>
            <a:ext uri="{FF2B5EF4-FFF2-40B4-BE49-F238E27FC236}">
              <a16:creationId xmlns:a16="http://schemas.microsoft.com/office/drawing/2014/main" id="{6CC3E764-3C97-4968-AEAA-B89A3410794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4" name="PoljeZBesedilom 863">
          <a:extLst>
            <a:ext uri="{FF2B5EF4-FFF2-40B4-BE49-F238E27FC236}">
              <a16:creationId xmlns:a16="http://schemas.microsoft.com/office/drawing/2014/main" id="{1C75650B-4776-4E04-B17A-196D259E505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5" name="PoljeZBesedilom 864">
          <a:extLst>
            <a:ext uri="{FF2B5EF4-FFF2-40B4-BE49-F238E27FC236}">
              <a16:creationId xmlns:a16="http://schemas.microsoft.com/office/drawing/2014/main" id="{76101F55-B7AA-428D-A08D-69E9637CE57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6" name="PoljeZBesedilom 865">
          <a:extLst>
            <a:ext uri="{FF2B5EF4-FFF2-40B4-BE49-F238E27FC236}">
              <a16:creationId xmlns:a16="http://schemas.microsoft.com/office/drawing/2014/main" id="{1AB3A83F-F8DE-46CF-84A9-C663CD14444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7" name="PoljeZBesedilom 866">
          <a:extLst>
            <a:ext uri="{FF2B5EF4-FFF2-40B4-BE49-F238E27FC236}">
              <a16:creationId xmlns:a16="http://schemas.microsoft.com/office/drawing/2014/main" id="{78412203-C363-4AD7-8542-25FE71112D1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8" name="PoljeZBesedilom 867">
          <a:extLst>
            <a:ext uri="{FF2B5EF4-FFF2-40B4-BE49-F238E27FC236}">
              <a16:creationId xmlns:a16="http://schemas.microsoft.com/office/drawing/2014/main" id="{ED99D2C5-20BC-4684-84BA-7337FE7C446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69" name="PoljeZBesedilom 868">
          <a:extLst>
            <a:ext uri="{FF2B5EF4-FFF2-40B4-BE49-F238E27FC236}">
              <a16:creationId xmlns:a16="http://schemas.microsoft.com/office/drawing/2014/main" id="{2953FEE9-C64D-45AA-823C-5992BBBE382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0" name="PoljeZBesedilom 869">
          <a:extLst>
            <a:ext uri="{FF2B5EF4-FFF2-40B4-BE49-F238E27FC236}">
              <a16:creationId xmlns:a16="http://schemas.microsoft.com/office/drawing/2014/main" id="{1295D3C6-6A24-4C19-8930-DDA353270D1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1" name="PoljeZBesedilom 870">
          <a:extLst>
            <a:ext uri="{FF2B5EF4-FFF2-40B4-BE49-F238E27FC236}">
              <a16:creationId xmlns:a16="http://schemas.microsoft.com/office/drawing/2014/main" id="{737E1FAA-6E9F-4414-B3A9-844272711D9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2" name="PoljeZBesedilom 871">
          <a:extLst>
            <a:ext uri="{FF2B5EF4-FFF2-40B4-BE49-F238E27FC236}">
              <a16:creationId xmlns:a16="http://schemas.microsoft.com/office/drawing/2014/main" id="{7B66E247-F806-41C5-BE24-913FAFBBB35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3" name="PoljeZBesedilom 872">
          <a:extLst>
            <a:ext uri="{FF2B5EF4-FFF2-40B4-BE49-F238E27FC236}">
              <a16:creationId xmlns:a16="http://schemas.microsoft.com/office/drawing/2014/main" id="{F3F87573-E001-443E-977A-766CAF3BEC0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4" name="PoljeZBesedilom 873">
          <a:extLst>
            <a:ext uri="{FF2B5EF4-FFF2-40B4-BE49-F238E27FC236}">
              <a16:creationId xmlns:a16="http://schemas.microsoft.com/office/drawing/2014/main" id="{AF39D08D-1778-4B36-8DF6-7E63E8C1C87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5" name="PoljeZBesedilom 874">
          <a:extLst>
            <a:ext uri="{FF2B5EF4-FFF2-40B4-BE49-F238E27FC236}">
              <a16:creationId xmlns:a16="http://schemas.microsoft.com/office/drawing/2014/main" id="{00343AC1-ED27-4213-9AB3-6B003149395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6" name="PoljeZBesedilom 875">
          <a:extLst>
            <a:ext uri="{FF2B5EF4-FFF2-40B4-BE49-F238E27FC236}">
              <a16:creationId xmlns:a16="http://schemas.microsoft.com/office/drawing/2014/main" id="{8A3760AD-8EBB-42C9-8412-38478D39750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7" name="PoljeZBesedilom 876">
          <a:extLst>
            <a:ext uri="{FF2B5EF4-FFF2-40B4-BE49-F238E27FC236}">
              <a16:creationId xmlns:a16="http://schemas.microsoft.com/office/drawing/2014/main" id="{E4E3A413-F47E-46EF-90B7-5E48947A40F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8" name="PoljeZBesedilom 877">
          <a:extLst>
            <a:ext uri="{FF2B5EF4-FFF2-40B4-BE49-F238E27FC236}">
              <a16:creationId xmlns:a16="http://schemas.microsoft.com/office/drawing/2014/main" id="{78E516A4-DB5F-427E-8EE7-C766048863C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79" name="PoljeZBesedilom 878">
          <a:extLst>
            <a:ext uri="{FF2B5EF4-FFF2-40B4-BE49-F238E27FC236}">
              <a16:creationId xmlns:a16="http://schemas.microsoft.com/office/drawing/2014/main" id="{5842F303-4B1F-4548-8831-B3A63F73704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0" name="PoljeZBesedilom 879">
          <a:extLst>
            <a:ext uri="{FF2B5EF4-FFF2-40B4-BE49-F238E27FC236}">
              <a16:creationId xmlns:a16="http://schemas.microsoft.com/office/drawing/2014/main" id="{7E26827F-EFEC-4D95-981D-69B3E128362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1" name="PoljeZBesedilom 880">
          <a:extLst>
            <a:ext uri="{FF2B5EF4-FFF2-40B4-BE49-F238E27FC236}">
              <a16:creationId xmlns:a16="http://schemas.microsoft.com/office/drawing/2014/main" id="{FA44ADCC-08D1-43C9-91FC-860590CDC81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2" name="PoljeZBesedilom 881">
          <a:extLst>
            <a:ext uri="{FF2B5EF4-FFF2-40B4-BE49-F238E27FC236}">
              <a16:creationId xmlns:a16="http://schemas.microsoft.com/office/drawing/2014/main" id="{096E863E-560E-48C1-80EF-A7E2C4EDDA5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3" name="PoljeZBesedilom 882">
          <a:extLst>
            <a:ext uri="{FF2B5EF4-FFF2-40B4-BE49-F238E27FC236}">
              <a16:creationId xmlns:a16="http://schemas.microsoft.com/office/drawing/2014/main" id="{C8193794-AD18-4585-9F11-E14CA780C49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4" name="PoljeZBesedilom 883">
          <a:extLst>
            <a:ext uri="{FF2B5EF4-FFF2-40B4-BE49-F238E27FC236}">
              <a16:creationId xmlns:a16="http://schemas.microsoft.com/office/drawing/2014/main" id="{78C178D8-733A-4A82-A69D-0A2FAAEA2B9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5" name="PoljeZBesedilom 884">
          <a:extLst>
            <a:ext uri="{FF2B5EF4-FFF2-40B4-BE49-F238E27FC236}">
              <a16:creationId xmlns:a16="http://schemas.microsoft.com/office/drawing/2014/main" id="{44FFB0EA-40FB-417D-B4A7-C6571C8F862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6" name="PoljeZBesedilom 885">
          <a:extLst>
            <a:ext uri="{FF2B5EF4-FFF2-40B4-BE49-F238E27FC236}">
              <a16:creationId xmlns:a16="http://schemas.microsoft.com/office/drawing/2014/main" id="{49ED7BE7-D6B3-4529-B25F-76A3B9A72FD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7" name="PoljeZBesedilom 886">
          <a:extLst>
            <a:ext uri="{FF2B5EF4-FFF2-40B4-BE49-F238E27FC236}">
              <a16:creationId xmlns:a16="http://schemas.microsoft.com/office/drawing/2014/main" id="{18AA359D-BF47-4DA9-9984-17F9733157D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8" name="PoljeZBesedilom 887">
          <a:extLst>
            <a:ext uri="{FF2B5EF4-FFF2-40B4-BE49-F238E27FC236}">
              <a16:creationId xmlns:a16="http://schemas.microsoft.com/office/drawing/2014/main" id="{72BE29B4-C9B5-4B63-A8D9-22158A5160E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89" name="PoljeZBesedilom 888">
          <a:extLst>
            <a:ext uri="{FF2B5EF4-FFF2-40B4-BE49-F238E27FC236}">
              <a16:creationId xmlns:a16="http://schemas.microsoft.com/office/drawing/2014/main" id="{CA9C3F50-2E75-4E97-86BF-A21C5D587FF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0" name="PoljeZBesedilom 889">
          <a:extLst>
            <a:ext uri="{FF2B5EF4-FFF2-40B4-BE49-F238E27FC236}">
              <a16:creationId xmlns:a16="http://schemas.microsoft.com/office/drawing/2014/main" id="{49E47E1B-A84D-4DFF-9072-97B23092FB6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1" name="PoljeZBesedilom 890">
          <a:extLst>
            <a:ext uri="{FF2B5EF4-FFF2-40B4-BE49-F238E27FC236}">
              <a16:creationId xmlns:a16="http://schemas.microsoft.com/office/drawing/2014/main" id="{7759D772-ADE7-4CB3-9445-829970C992C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2" name="PoljeZBesedilom 891">
          <a:extLst>
            <a:ext uri="{FF2B5EF4-FFF2-40B4-BE49-F238E27FC236}">
              <a16:creationId xmlns:a16="http://schemas.microsoft.com/office/drawing/2014/main" id="{A9BE579F-96BA-4BA3-A835-7306E8D42FB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3" name="PoljeZBesedilom 892">
          <a:extLst>
            <a:ext uri="{FF2B5EF4-FFF2-40B4-BE49-F238E27FC236}">
              <a16:creationId xmlns:a16="http://schemas.microsoft.com/office/drawing/2014/main" id="{873F7F10-2D08-4719-A3A2-39DDEBB37A9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4" name="PoljeZBesedilom 893">
          <a:extLst>
            <a:ext uri="{FF2B5EF4-FFF2-40B4-BE49-F238E27FC236}">
              <a16:creationId xmlns:a16="http://schemas.microsoft.com/office/drawing/2014/main" id="{DFFCAA1C-AFA9-4F08-A8EC-4C5F974596E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5" name="PoljeZBesedilom 894">
          <a:extLst>
            <a:ext uri="{FF2B5EF4-FFF2-40B4-BE49-F238E27FC236}">
              <a16:creationId xmlns:a16="http://schemas.microsoft.com/office/drawing/2014/main" id="{A3031E30-9691-4C7D-BC9A-9E05507F66E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6" name="PoljeZBesedilom 895">
          <a:extLst>
            <a:ext uri="{FF2B5EF4-FFF2-40B4-BE49-F238E27FC236}">
              <a16:creationId xmlns:a16="http://schemas.microsoft.com/office/drawing/2014/main" id="{ADD2E8B5-6F26-479A-8260-84DEC67CB68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7" name="PoljeZBesedilom 896">
          <a:extLst>
            <a:ext uri="{FF2B5EF4-FFF2-40B4-BE49-F238E27FC236}">
              <a16:creationId xmlns:a16="http://schemas.microsoft.com/office/drawing/2014/main" id="{FF955A44-E991-43C0-BEDB-53C0E4394F6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8" name="PoljeZBesedilom 897">
          <a:extLst>
            <a:ext uri="{FF2B5EF4-FFF2-40B4-BE49-F238E27FC236}">
              <a16:creationId xmlns:a16="http://schemas.microsoft.com/office/drawing/2014/main" id="{7CD4AE9F-9820-41C9-9535-6170DEA50EC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99" name="PoljeZBesedilom 898">
          <a:extLst>
            <a:ext uri="{FF2B5EF4-FFF2-40B4-BE49-F238E27FC236}">
              <a16:creationId xmlns:a16="http://schemas.microsoft.com/office/drawing/2014/main" id="{941D1391-E758-46A2-8BF2-9F869FD2F77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0" name="PoljeZBesedilom 899">
          <a:extLst>
            <a:ext uri="{FF2B5EF4-FFF2-40B4-BE49-F238E27FC236}">
              <a16:creationId xmlns:a16="http://schemas.microsoft.com/office/drawing/2014/main" id="{76E63FAA-02BA-49DB-9500-322CFAA892D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1" name="PoljeZBesedilom 900">
          <a:extLst>
            <a:ext uri="{FF2B5EF4-FFF2-40B4-BE49-F238E27FC236}">
              <a16:creationId xmlns:a16="http://schemas.microsoft.com/office/drawing/2014/main" id="{DE1DFFEB-75CA-43D7-B423-D19EBAAAD20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2" name="PoljeZBesedilom 901">
          <a:extLst>
            <a:ext uri="{FF2B5EF4-FFF2-40B4-BE49-F238E27FC236}">
              <a16:creationId xmlns:a16="http://schemas.microsoft.com/office/drawing/2014/main" id="{FB04C777-3E2F-469E-A482-D1AE6EFA21C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3" name="PoljeZBesedilom 902">
          <a:extLst>
            <a:ext uri="{FF2B5EF4-FFF2-40B4-BE49-F238E27FC236}">
              <a16:creationId xmlns:a16="http://schemas.microsoft.com/office/drawing/2014/main" id="{B4E80620-9CB1-4F1D-A918-3368F217319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4" name="PoljeZBesedilom 903">
          <a:extLst>
            <a:ext uri="{FF2B5EF4-FFF2-40B4-BE49-F238E27FC236}">
              <a16:creationId xmlns:a16="http://schemas.microsoft.com/office/drawing/2014/main" id="{079D9557-6773-4A87-9368-75677CF8EEC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5" name="PoljeZBesedilom 904">
          <a:extLst>
            <a:ext uri="{FF2B5EF4-FFF2-40B4-BE49-F238E27FC236}">
              <a16:creationId xmlns:a16="http://schemas.microsoft.com/office/drawing/2014/main" id="{A762EC56-C65D-4FFF-B5A1-40AD24897FA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6" name="PoljeZBesedilom 905">
          <a:extLst>
            <a:ext uri="{FF2B5EF4-FFF2-40B4-BE49-F238E27FC236}">
              <a16:creationId xmlns:a16="http://schemas.microsoft.com/office/drawing/2014/main" id="{67567BBA-0EC1-491D-8646-8AF68C59994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7" name="PoljeZBesedilom 906">
          <a:extLst>
            <a:ext uri="{FF2B5EF4-FFF2-40B4-BE49-F238E27FC236}">
              <a16:creationId xmlns:a16="http://schemas.microsoft.com/office/drawing/2014/main" id="{C2F49ED7-48CB-49E7-8265-698DC902B74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8" name="PoljeZBesedilom 907">
          <a:extLst>
            <a:ext uri="{FF2B5EF4-FFF2-40B4-BE49-F238E27FC236}">
              <a16:creationId xmlns:a16="http://schemas.microsoft.com/office/drawing/2014/main" id="{26DA5409-D42B-456A-AF2C-9B2CB103C91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09" name="PoljeZBesedilom 908">
          <a:extLst>
            <a:ext uri="{FF2B5EF4-FFF2-40B4-BE49-F238E27FC236}">
              <a16:creationId xmlns:a16="http://schemas.microsoft.com/office/drawing/2014/main" id="{79AF8CDC-EB2C-42D9-89BD-20E6EE1E906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10" name="PoljeZBesedilom 909">
          <a:extLst>
            <a:ext uri="{FF2B5EF4-FFF2-40B4-BE49-F238E27FC236}">
              <a16:creationId xmlns:a16="http://schemas.microsoft.com/office/drawing/2014/main" id="{9DF2D146-ED10-4F55-8D9D-77BC707E4A6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11" name="PoljeZBesedilom 910">
          <a:extLst>
            <a:ext uri="{FF2B5EF4-FFF2-40B4-BE49-F238E27FC236}">
              <a16:creationId xmlns:a16="http://schemas.microsoft.com/office/drawing/2014/main" id="{08B92E90-3DC2-4001-9E6B-326E7DE331E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12" name="PoljeZBesedilom 911">
          <a:extLst>
            <a:ext uri="{FF2B5EF4-FFF2-40B4-BE49-F238E27FC236}">
              <a16:creationId xmlns:a16="http://schemas.microsoft.com/office/drawing/2014/main" id="{AB89A47A-811B-43F1-AB26-7C0710945C4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13" name="PoljeZBesedilom 912">
          <a:extLst>
            <a:ext uri="{FF2B5EF4-FFF2-40B4-BE49-F238E27FC236}">
              <a16:creationId xmlns:a16="http://schemas.microsoft.com/office/drawing/2014/main" id="{56AE0B43-D3F8-4E92-9203-0E40656737B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14" name="PoljeZBesedilom 913">
          <a:extLst>
            <a:ext uri="{FF2B5EF4-FFF2-40B4-BE49-F238E27FC236}">
              <a16:creationId xmlns:a16="http://schemas.microsoft.com/office/drawing/2014/main" id="{337A336D-70FE-4B94-9A88-4F64742F23A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15" name="PoljeZBesedilom 914">
          <a:extLst>
            <a:ext uri="{FF2B5EF4-FFF2-40B4-BE49-F238E27FC236}">
              <a16:creationId xmlns:a16="http://schemas.microsoft.com/office/drawing/2014/main" id="{66D4DCA7-81D9-49E9-BA5D-60E63A45EF3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16" name="PoljeZBesedilom 915">
          <a:extLst>
            <a:ext uri="{FF2B5EF4-FFF2-40B4-BE49-F238E27FC236}">
              <a16:creationId xmlns:a16="http://schemas.microsoft.com/office/drawing/2014/main" id="{D9929997-74D7-491B-9F77-01E7D1B2BF1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17" name="PoljeZBesedilom 916">
          <a:extLst>
            <a:ext uri="{FF2B5EF4-FFF2-40B4-BE49-F238E27FC236}">
              <a16:creationId xmlns:a16="http://schemas.microsoft.com/office/drawing/2014/main" id="{6CCFCA27-9503-42DD-8F92-100BC00F024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18" name="PoljeZBesedilom 917">
          <a:extLst>
            <a:ext uri="{FF2B5EF4-FFF2-40B4-BE49-F238E27FC236}">
              <a16:creationId xmlns:a16="http://schemas.microsoft.com/office/drawing/2014/main" id="{4D343EF3-9168-4BE1-B137-F05EA0C8313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19" name="PoljeZBesedilom 918">
          <a:extLst>
            <a:ext uri="{FF2B5EF4-FFF2-40B4-BE49-F238E27FC236}">
              <a16:creationId xmlns:a16="http://schemas.microsoft.com/office/drawing/2014/main" id="{35E0FBD4-39AD-439F-B35E-40C5F48A414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20" name="PoljeZBesedilom 919">
          <a:extLst>
            <a:ext uri="{FF2B5EF4-FFF2-40B4-BE49-F238E27FC236}">
              <a16:creationId xmlns:a16="http://schemas.microsoft.com/office/drawing/2014/main" id="{D0AE9CE0-B057-4A93-89F6-37B450B7E05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21" name="PoljeZBesedilom 920">
          <a:extLst>
            <a:ext uri="{FF2B5EF4-FFF2-40B4-BE49-F238E27FC236}">
              <a16:creationId xmlns:a16="http://schemas.microsoft.com/office/drawing/2014/main" id="{360B1BBA-7141-4A07-A3B2-63A66532D75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22" name="PoljeZBesedilom 921">
          <a:extLst>
            <a:ext uri="{FF2B5EF4-FFF2-40B4-BE49-F238E27FC236}">
              <a16:creationId xmlns:a16="http://schemas.microsoft.com/office/drawing/2014/main" id="{2353517C-F5AF-4B06-8482-B9D81DDDE8E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23" name="PoljeZBesedilom 922">
          <a:extLst>
            <a:ext uri="{FF2B5EF4-FFF2-40B4-BE49-F238E27FC236}">
              <a16:creationId xmlns:a16="http://schemas.microsoft.com/office/drawing/2014/main" id="{D9EBAD9B-433B-419E-8D02-7E0633B9F69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24" name="PoljeZBesedilom 923">
          <a:extLst>
            <a:ext uri="{FF2B5EF4-FFF2-40B4-BE49-F238E27FC236}">
              <a16:creationId xmlns:a16="http://schemas.microsoft.com/office/drawing/2014/main" id="{F0608D1A-93CB-4946-99AA-3522A89DAAE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25" name="PoljeZBesedilom 924">
          <a:extLst>
            <a:ext uri="{FF2B5EF4-FFF2-40B4-BE49-F238E27FC236}">
              <a16:creationId xmlns:a16="http://schemas.microsoft.com/office/drawing/2014/main" id="{C5268A5E-2A0C-4B3C-91D2-FC0E79FFB14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26" name="PoljeZBesedilom 925">
          <a:extLst>
            <a:ext uri="{FF2B5EF4-FFF2-40B4-BE49-F238E27FC236}">
              <a16:creationId xmlns:a16="http://schemas.microsoft.com/office/drawing/2014/main" id="{5FD64EBA-8FFB-4EE9-82BA-017AC89B991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27" name="PoljeZBesedilom 926">
          <a:extLst>
            <a:ext uri="{FF2B5EF4-FFF2-40B4-BE49-F238E27FC236}">
              <a16:creationId xmlns:a16="http://schemas.microsoft.com/office/drawing/2014/main" id="{B322C67D-6366-4651-AFC6-4C692EE92CD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28" name="PoljeZBesedilom 927">
          <a:extLst>
            <a:ext uri="{FF2B5EF4-FFF2-40B4-BE49-F238E27FC236}">
              <a16:creationId xmlns:a16="http://schemas.microsoft.com/office/drawing/2014/main" id="{7A5247A3-D756-46FE-9B2E-7A321836176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29" name="PoljeZBesedilom 928">
          <a:extLst>
            <a:ext uri="{FF2B5EF4-FFF2-40B4-BE49-F238E27FC236}">
              <a16:creationId xmlns:a16="http://schemas.microsoft.com/office/drawing/2014/main" id="{659D6EA7-8E3F-4B74-AB3F-DC2F251CE6A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30" name="PoljeZBesedilom 929">
          <a:extLst>
            <a:ext uri="{FF2B5EF4-FFF2-40B4-BE49-F238E27FC236}">
              <a16:creationId xmlns:a16="http://schemas.microsoft.com/office/drawing/2014/main" id="{B89A136B-E4D3-4CCF-9ED4-C1E1E16497E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31" name="PoljeZBesedilom 930">
          <a:extLst>
            <a:ext uri="{FF2B5EF4-FFF2-40B4-BE49-F238E27FC236}">
              <a16:creationId xmlns:a16="http://schemas.microsoft.com/office/drawing/2014/main" id="{C5CD387D-0FE1-4608-8939-1AFB865C462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32" name="PoljeZBesedilom 931">
          <a:extLst>
            <a:ext uri="{FF2B5EF4-FFF2-40B4-BE49-F238E27FC236}">
              <a16:creationId xmlns:a16="http://schemas.microsoft.com/office/drawing/2014/main" id="{D7947AF8-8CDC-4728-8B90-88AE457794D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33" name="PoljeZBesedilom 932">
          <a:extLst>
            <a:ext uri="{FF2B5EF4-FFF2-40B4-BE49-F238E27FC236}">
              <a16:creationId xmlns:a16="http://schemas.microsoft.com/office/drawing/2014/main" id="{1A73801A-1B71-40BC-991E-0CD94062995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34" name="PoljeZBesedilom 933">
          <a:extLst>
            <a:ext uri="{FF2B5EF4-FFF2-40B4-BE49-F238E27FC236}">
              <a16:creationId xmlns:a16="http://schemas.microsoft.com/office/drawing/2014/main" id="{B1BF0787-6439-4640-9E26-469EC965861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35" name="PoljeZBesedilom 934">
          <a:extLst>
            <a:ext uri="{FF2B5EF4-FFF2-40B4-BE49-F238E27FC236}">
              <a16:creationId xmlns:a16="http://schemas.microsoft.com/office/drawing/2014/main" id="{422ACA7C-6F79-4715-851C-C97083ABB73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36" name="PoljeZBesedilom 935">
          <a:extLst>
            <a:ext uri="{FF2B5EF4-FFF2-40B4-BE49-F238E27FC236}">
              <a16:creationId xmlns:a16="http://schemas.microsoft.com/office/drawing/2014/main" id="{43F8348C-FAC3-4A16-9C0C-45655418A7F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37" name="PoljeZBesedilom 936">
          <a:extLst>
            <a:ext uri="{FF2B5EF4-FFF2-40B4-BE49-F238E27FC236}">
              <a16:creationId xmlns:a16="http://schemas.microsoft.com/office/drawing/2014/main" id="{115D3C1E-50EF-42F2-92BB-6FD80AA878A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38" name="PoljeZBesedilom 937">
          <a:extLst>
            <a:ext uri="{FF2B5EF4-FFF2-40B4-BE49-F238E27FC236}">
              <a16:creationId xmlns:a16="http://schemas.microsoft.com/office/drawing/2014/main" id="{F5BF1E60-AEC4-4D0F-A1D0-D413B18F6B3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39" name="PoljeZBesedilom 938">
          <a:extLst>
            <a:ext uri="{FF2B5EF4-FFF2-40B4-BE49-F238E27FC236}">
              <a16:creationId xmlns:a16="http://schemas.microsoft.com/office/drawing/2014/main" id="{2133FE1F-7FB9-4F1E-81D8-7231C2E2A3A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40" name="PoljeZBesedilom 939">
          <a:extLst>
            <a:ext uri="{FF2B5EF4-FFF2-40B4-BE49-F238E27FC236}">
              <a16:creationId xmlns:a16="http://schemas.microsoft.com/office/drawing/2014/main" id="{4ACECB39-8B45-41CA-9C5C-4EC5AD4AF3E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41" name="PoljeZBesedilom 940">
          <a:extLst>
            <a:ext uri="{FF2B5EF4-FFF2-40B4-BE49-F238E27FC236}">
              <a16:creationId xmlns:a16="http://schemas.microsoft.com/office/drawing/2014/main" id="{550747CD-05BB-4546-9B4A-FC149CAD39C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42" name="PoljeZBesedilom 941">
          <a:extLst>
            <a:ext uri="{FF2B5EF4-FFF2-40B4-BE49-F238E27FC236}">
              <a16:creationId xmlns:a16="http://schemas.microsoft.com/office/drawing/2014/main" id="{79327D61-30A6-42ED-829A-F1C5CF2C350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43" name="PoljeZBesedilom 942">
          <a:extLst>
            <a:ext uri="{FF2B5EF4-FFF2-40B4-BE49-F238E27FC236}">
              <a16:creationId xmlns:a16="http://schemas.microsoft.com/office/drawing/2014/main" id="{F4F813FE-906F-48C1-80A8-4C8D9AD9485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44" name="PoljeZBesedilom 943">
          <a:extLst>
            <a:ext uri="{FF2B5EF4-FFF2-40B4-BE49-F238E27FC236}">
              <a16:creationId xmlns:a16="http://schemas.microsoft.com/office/drawing/2014/main" id="{2E95D386-A020-453B-B367-E099DB4A763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45" name="PoljeZBesedilom 944">
          <a:extLst>
            <a:ext uri="{FF2B5EF4-FFF2-40B4-BE49-F238E27FC236}">
              <a16:creationId xmlns:a16="http://schemas.microsoft.com/office/drawing/2014/main" id="{B6824833-54DA-439C-B4CA-A425B7F6EF3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46" name="PoljeZBesedilom 945">
          <a:extLst>
            <a:ext uri="{FF2B5EF4-FFF2-40B4-BE49-F238E27FC236}">
              <a16:creationId xmlns:a16="http://schemas.microsoft.com/office/drawing/2014/main" id="{4479E950-69E7-450B-9A9C-3A8EDBB1F86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47" name="PoljeZBesedilom 946">
          <a:extLst>
            <a:ext uri="{FF2B5EF4-FFF2-40B4-BE49-F238E27FC236}">
              <a16:creationId xmlns:a16="http://schemas.microsoft.com/office/drawing/2014/main" id="{F468BA73-7FAE-4103-B8D6-45BB37A6AE1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48" name="PoljeZBesedilom 947">
          <a:extLst>
            <a:ext uri="{FF2B5EF4-FFF2-40B4-BE49-F238E27FC236}">
              <a16:creationId xmlns:a16="http://schemas.microsoft.com/office/drawing/2014/main" id="{BFB57F40-1108-4A32-ACC5-5F6E4DEF0F2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49" name="PoljeZBesedilom 948">
          <a:extLst>
            <a:ext uri="{FF2B5EF4-FFF2-40B4-BE49-F238E27FC236}">
              <a16:creationId xmlns:a16="http://schemas.microsoft.com/office/drawing/2014/main" id="{0125409D-4060-46CA-B41D-AB4B38BD397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50" name="PoljeZBesedilom 949">
          <a:extLst>
            <a:ext uri="{FF2B5EF4-FFF2-40B4-BE49-F238E27FC236}">
              <a16:creationId xmlns:a16="http://schemas.microsoft.com/office/drawing/2014/main" id="{AFF3202A-1F77-436D-AB9D-7EAC7FD4C23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51" name="PoljeZBesedilom 950">
          <a:extLst>
            <a:ext uri="{FF2B5EF4-FFF2-40B4-BE49-F238E27FC236}">
              <a16:creationId xmlns:a16="http://schemas.microsoft.com/office/drawing/2014/main" id="{140FC750-C463-49F9-828A-4640FFBD137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52" name="PoljeZBesedilom 951">
          <a:extLst>
            <a:ext uri="{FF2B5EF4-FFF2-40B4-BE49-F238E27FC236}">
              <a16:creationId xmlns:a16="http://schemas.microsoft.com/office/drawing/2014/main" id="{F7F1040B-29D4-41E8-AFA4-0B893BCC096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53" name="PoljeZBesedilom 952">
          <a:extLst>
            <a:ext uri="{FF2B5EF4-FFF2-40B4-BE49-F238E27FC236}">
              <a16:creationId xmlns:a16="http://schemas.microsoft.com/office/drawing/2014/main" id="{A5448E44-A959-4B22-81EE-E856C5AB101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54" name="PoljeZBesedilom 953">
          <a:extLst>
            <a:ext uri="{FF2B5EF4-FFF2-40B4-BE49-F238E27FC236}">
              <a16:creationId xmlns:a16="http://schemas.microsoft.com/office/drawing/2014/main" id="{3FCAF40E-96B7-4B7B-B513-E8849751369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55" name="PoljeZBesedilom 954">
          <a:extLst>
            <a:ext uri="{FF2B5EF4-FFF2-40B4-BE49-F238E27FC236}">
              <a16:creationId xmlns:a16="http://schemas.microsoft.com/office/drawing/2014/main" id="{43582C59-4938-4BDB-B690-EE3F6F0FDD8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56" name="PoljeZBesedilom 955">
          <a:extLst>
            <a:ext uri="{FF2B5EF4-FFF2-40B4-BE49-F238E27FC236}">
              <a16:creationId xmlns:a16="http://schemas.microsoft.com/office/drawing/2014/main" id="{FAB3131F-9E93-4C2C-A5C3-3DF14A892D0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57" name="PoljeZBesedilom 956">
          <a:extLst>
            <a:ext uri="{FF2B5EF4-FFF2-40B4-BE49-F238E27FC236}">
              <a16:creationId xmlns:a16="http://schemas.microsoft.com/office/drawing/2014/main" id="{F27BB053-96DB-41CA-A615-465F7299D49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58" name="PoljeZBesedilom 957">
          <a:extLst>
            <a:ext uri="{FF2B5EF4-FFF2-40B4-BE49-F238E27FC236}">
              <a16:creationId xmlns:a16="http://schemas.microsoft.com/office/drawing/2014/main" id="{DBF9744E-E245-45F3-8E62-67C888600B0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59" name="PoljeZBesedilom 958">
          <a:extLst>
            <a:ext uri="{FF2B5EF4-FFF2-40B4-BE49-F238E27FC236}">
              <a16:creationId xmlns:a16="http://schemas.microsoft.com/office/drawing/2014/main" id="{B44E37E5-ECE8-4AEE-80B2-D1E50D9CCA4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60" name="PoljeZBesedilom 959">
          <a:extLst>
            <a:ext uri="{FF2B5EF4-FFF2-40B4-BE49-F238E27FC236}">
              <a16:creationId xmlns:a16="http://schemas.microsoft.com/office/drawing/2014/main" id="{9BD12A3A-DB3B-4738-97F5-D0B1E0D55ED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61" name="PoljeZBesedilom 960">
          <a:extLst>
            <a:ext uri="{FF2B5EF4-FFF2-40B4-BE49-F238E27FC236}">
              <a16:creationId xmlns:a16="http://schemas.microsoft.com/office/drawing/2014/main" id="{135E6C26-8B9F-4479-A046-5A9655C3041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62" name="PoljeZBesedilom 961">
          <a:extLst>
            <a:ext uri="{FF2B5EF4-FFF2-40B4-BE49-F238E27FC236}">
              <a16:creationId xmlns:a16="http://schemas.microsoft.com/office/drawing/2014/main" id="{73D18089-9EB5-430E-B430-7024181D39B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63" name="PoljeZBesedilom 962">
          <a:extLst>
            <a:ext uri="{FF2B5EF4-FFF2-40B4-BE49-F238E27FC236}">
              <a16:creationId xmlns:a16="http://schemas.microsoft.com/office/drawing/2014/main" id="{A9DA96B1-409F-4B5E-8C2D-A3FDB01AE8F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64" name="PoljeZBesedilom 963">
          <a:extLst>
            <a:ext uri="{FF2B5EF4-FFF2-40B4-BE49-F238E27FC236}">
              <a16:creationId xmlns:a16="http://schemas.microsoft.com/office/drawing/2014/main" id="{B9188227-A129-4FA3-9262-6A4D285D375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65" name="PoljeZBesedilom 964">
          <a:extLst>
            <a:ext uri="{FF2B5EF4-FFF2-40B4-BE49-F238E27FC236}">
              <a16:creationId xmlns:a16="http://schemas.microsoft.com/office/drawing/2014/main" id="{8F45A063-1759-44FA-85E1-ACF53B66D87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66" name="PoljeZBesedilom 965">
          <a:extLst>
            <a:ext uri="{FF2B5EF4-FFF2-40B4-BE49-F238E27FC236}">
              <a16:creationId xmlns:a16="http://schemas.microsoft.com/office/drawing/2014/main" id="{C7A13960-B5A2-4E9C-BF18-741336BAC49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67" name="PoljeZBesedilom 966">
          <a:extLst>
            <a:ext uri="{FF2B5EF4-FFF2-40B4-BE49-F238E27FC236}">
              <a16:creationId xmlns:a16="http://schemas.microsoft.com/office/drawing/2014/main" id="{554847F3-7323-4238-93FD-2576BAF42F3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68" name="PoljeZBesedilom 967">
          <a:extLst>
            <a:ext uri="{FF2B5EF4-FFF2-40B4-BE49-F238E27FC236}">
              <a16:creationId xmlns:a16="http://schemas.microsoft.com/office/drawing/2014/main" id="{5B50C789-EA00-4168-9797-4BAA925D239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69" name="PoljeZBesedilom 968">
          <a:extLst>
            <a:ext uri="{FF2B5EF4-FFF2-40B4-BE49-F238E27FC236}">
              <a16:creationId xmlns:a16="http://schemas.microsoft.com/office/drawing/2014/main" id="{AA5E1BCC-A4EA-4B12-8BA6-0890A1EAF04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70" name="PoljeZBesedilom 969">
          <a:extLst>
            <a:ext uri="{FF2B5EF4-FFF2-40B4-BE49-F238E27FC236}">
              <a16:creationId xmlns:a16="http://schemas.microsoft.com/office/drawing/2014/main" id="{B19BAD6A-1C9D-4AAA-A765-6936DABA1C4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71" name="PoljeZBesedilom 970">
          <a:extLst>
            <a:ext uri="{FF2B5EF4-FFF2-40B4-BE49-F238E27FC236}">
              <a16:creationId xmlns:a16="http://schemas.microsoft.com/office/drawing/2014/main" id="{EC9D4BFB-9524-4DE3-B8BB-F0AF8380E8D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72" name="PoljeZBesedilom 971">
          <a:extLst>
            <a:ext uri="{FF2B5EF4-FFF2-40B4-BE49-F238E27FC236}">
              <a16:creationId xmlns:a16="http://schemas.microsoft.com/office/drawing/2014/main" id="{F3313FB4-E284-46F7-94FC-16982191E8B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73" name="PoljeZBesedilom 972">
          <a:extLst>
            <a:ext uri="{FF2B5EF4-FFF2-40B4-BE49-F238E27FC236}">
              <a16:creationId xmlns:a16="http://schemas.microsoft.com/office/drawing/2014/main" id="{900832BA-0F74-484E-99F4-092881E25FB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74" name="PoljeZBesedilom 973">
          <a:extLst>
            <a:ext uri="{FF2B5EF4-FFF2-40B4-BE49-F238E27FC236}">
              <a16:creationId xmlns:a16="http://schemas.microsoft.com/office/drawing/2014/main" id="{9ACFAE81-61A4-4F70-8431-0BDE2E82393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75" name="PoljeZBesedilom 974">
          <a:extLst>
            <a:ext uri="{FF2B5EF4-FFF2-40B4-BE49-F238E27FC236}">
              <a16:creationId xmlns:a16="http://schemas.microsoft.com/office/drawing/2014/main" id="{C3896CDE-5B78-4F04-96D2-57B10CA9254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76" name="PoljeZBesedilom 975">
          <a:extLst>
            <a:ext uri="{FF2B5EF4-FFF2-40B4-BE49-F238E27FC236}">
              <a16:creationId xmlns:a16="http://schemas.microsoft.com/office/drawing/2014/main" id="{88FE4336-D65B-4EB1-95DB-A2D2AFD29BE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77" name="PoljeZBesedilom 976">
          <a:extLst>
            <a:ext uri="{FF2B5EF4-FFF2-40B4-BE49-F238E27FC236}">
              <a16:creationId xmlns:a16="http://schemas.microsoft.com/office/drawing/2014/main" id="{7A0D761F-3B64-4399-96C8-B1D433B3618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78" name="PoljeZBesedilom 977">
          <a:extLst>
            <a:ext uri="{FF2B5EF4-FFF2-40B4-BE49-F238E27FC236}">
              <a16:creationId xmlns:a16="http://schemas.microsoft.com/office/drawing/2014/main" id="{E237576E-0D18-4899-99D2-7BFD9D22F0A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79" name="PoljeZBesedilom 978">
          <a:extLst>
            <a:ext uri="{FF2B5EF4-FFF2-40B4-BE49-F238E27FC236}">
              <a16:creationId xmlns:a16="http://schemas.microsoft.com/office/drawing/2014/main" id="{6BF7E275-7E07-4ED9-87E4-DA261726E50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80" name="PoljeZBesedilom 979">
          <a:extLst>
            <a:ext uri="{FF2B5EF4-FFF2-40B4-BE49-F238E27FC236}">
              <a16:creationId xmlns:a16="http://schemas.microsoft.com/office/drawing/2014/main" id="{9CD50766-4470-42B1-881F-8DD50850239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81" name="PoljeZBesedilom 980">
          <a:extLst>
            <a:ext uri="{FF2B5EF4-FFF2-40B4-BE49-F238E27FC236}">
              <a16:creationId xmlns:a16="http://schemas.microsoft.com/office/drawing/2014/main" id="{39D4A177-BFE9-4732-B732-26CC48459B9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82" name="PoljeZBesedilom 981">
          <a:extLst>
            <a:ext uri="{FF2B5EF4-FFF2-40B4-BE49-F238E27FC236}">
              <a16:creationId xmlns:a16="http://schemas.microsoft.com/office/drawing/2014/main" id="{71603CB2-F7E5-47C6-8B0F-585E878ABDC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83" name="PoljeZBesedilom 982">
          <a:extLst>
            <a:ext uri="{FF2B5EF4-FFF2-40B4-BE49-F238E27FC236}">
              <a16:creationId xmlns:a16="http://schemas.microsoft.com/office/drawing/2014/main" id="{454FC90B-5BC7-48F7-AA2B-EAF4D96874C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84" name="PoljeZBesedilom 983">
          <a:extLst>
            <a:ext uri="{FF2B5EF4-FFF2-40B4-BE49-F238E27FC236}">
              <a16:creationId xmlns:a16="http://schemas.microsoft.com/office/drawing/2014/main" id="{DE440BC5-C51B-4F09-AAAE-DCD26C71306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85" name="PoljeZBesedilom 984">
          <a:extLst>
            <a:ext uri="{FF2B5EF4-FFF2-40B4-BE49-F238E27FC236}">
              <a16:creationId xmlns:a16="http://schemas.microsoft.com/office/drawing/2014/main" id="{0D376A54-69CE-444F-AF6E-D421627FF07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86" name="PoljeZBesedilom 985">
          <a:extLst>
            <a:ext uri="{FF2B5EF4-FFF2-40B4-BE49-F238E27FC236}">
              <a16:creationId xmlns:a16="http://schemas.microsoft.com/office/drawing/2014/main" id="{D33A4FF0-A32E-4D19-B1E3-31D1FDAA67D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87" name="PoljeZBesedilom 986">
          <a:extLst>
            <a:ext uri="{FF2B5EF4-FFF2-40B4-BE49-F238E27FC236}">
              <a16:creationId xmlns:a16="http://schemas.microsoft.com/office/drawing/2014/main" id="{F53DD213-FC2B-4977-A937-2A80C439E34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88" name="PoljeZBesedilom 987">
          <a:extLst>
            <a:ext uri="{FF2B5EF4-FFF2-40B4-BE49-F238E27FC236}">
              <a16:creationId xmlns:a16="http://schemas.microsoft.com/office/drawing/2014/main" id="{6857A1D0-2950-463E-BD59-6F127A0D256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89" name="PoljeZBesedilom 988">
          <a:extLst>
            <a:ext uri="{FF2B5EF4-FFF2-40B4-BE49-F238E27FC236}">
              <a16:creationId xmlns:a16="http://schemas.microsoft.com/office/drawing/2014/main" id="{55700A49-95D6-43DF-9F56-9E33A0EF054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90" name="PoljeZBesedilom 989">
          <a:extLst>
            <a:ext uri="{FF2B5EF4-FFF2-40B4-BE49-F238E27FC236}">
              <a16:creationId xmlns:a16="http://schemas.microsoft.com/office/drawing/2014/main" id="{F2EE8E69-17B7-4A17-81DC-E88C0C41219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91" name="PoljeZBesedilom 990">
          <a:extLst>
            <a:ext uri="{FF2B5EF4-FFF2-40B4-BE49-F238E27FC236}">
              <a16:creationId xmlns:a16="http://schemas.microsoft.com/office/drawing/2014/main" id="{521B1CF0-F9DE-46FE-960B-6A172C811B0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92" name="PoljeZBesedilom 991">
          <a:extLst>
            <a:ext uri="{FF2B5EF4-FFF2-40B4-BE49-F238E27FC236}">
              <a16:creationId xmlns:a16="http://schemas.microsoft.com/office/drawing/2014/main" id="{DEB7AF1A-21D4-448C-983F-8D378564835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93" name="PoljeZBesedilom 992">
          <a:extLst>
            <a:ext uri="{FF2B5EF4-FFF2-40B4-BE49-F238E27FC236}">
              <a16:creationId xmlns:a16="http://schemas.microsoft.com/office/drawing/2014/main" id="{CD770AA1-30F2-4CED-9E93-E91A14B835C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94" name="PoljeZBesedilom 993">
          <a:extLst>
            <a:ext uri="{FF2B5EF4-FFF2-40B4-BE49-F238E27FC236}">
              <a16:creationId xmlns:a16="http://schemas.microsoft.com/office/drawing/2014/main" id="{FCF9F4DB-4F56-4551-9876-456B8D1B73A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95" name="PoljeZBesedilom 994">
          <a:extLst>
            <a:ext uri="{FF2B5EF4-FFF2-40B4-BE49-F238E27FC236}">
              <a16:creationId xmlns:a16="http://schemas.microsoft.com/office/drawing/2014/main" id="{7236AA94-9427-4E8F-A57F-DF91F62AFFF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96" name="PoljeZBesedilom 995">
          <a:extLst>
            <a:ext uri="{FF2B5EF4-FFF2-40B4-BE49-F238E27FC236}">
              <a16:creationId xmlns:a16="http://schemas.microsoft.com/office/drawing/2014/main" id="{00CC52D6-BB46-4B9C-A311-97A3CE8F6C7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97" name="PoljeZBesedilom 996">
          <a:extLst>
            <a:ext uri="{FF2B5EF4-FFF2-40B4-BE49-F238E27FC236}">
              <a16:creationId xmlns:a16="http://schemas.microsoft.com/office/drawing/2014/main" id="{9F4CC719-FD3B-4308-9E85-CFFDE77CDE8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98" name="PoljeZBesedilom 997">
          <a:extLst>
            <a:ext uri="{FF2B5EF4-FFF2-40B4-BE49-F238E27FC236}">
              <a16:creationId xmlns:a16="http://schemas.microsoft.com/office/drawing/2014/main" id="{9690A683-394F-4D91-9236-1B60418EF10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99" name="PoljeZBesedilom 998">
          <a:extLst>
            <a:ext uri="{FF2B5EF4-FFF2-40B4-BE49-F238E27FC236}">
              <a16:creationId xmlns:a16="http://schemas.microsoft.com/office/drawing/2014/main" id="{02E044D1-0F38-4BD2-9912-310878D3209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00" name="PoljeZBesedilom 999">
          <a:extLst>
            <a:ext uri="{FF2B5EF4-FFF2-40B4-BE49-F238E27FC236}">
              <a16:creationId xmlns:a16="http://schemas.microsoft.com/office/drawing/2014/main" id="{CC4FC040-97EC-4F37-BCFE-03B96A66E9A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01" name="PoljeZBesedilom 1000">
          <a:extLst>
            <a:ext uri="{FF2B5EF4-FFF2-40B4-BE49-F238E27FC236}">
              <a16:creationId xmlns:a16="http://schemas.microsoft.com/office/drawing/2014/main" id="{0613A48F-6109-49ED-B37C-7A2783C90B6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02" name="PoljeZBesedilom 1001">
          <a:extLst>
            <a:ext uri="{FF2B5EF4-FFF2-40B4-BE49-F238E27FC236}">
              <a16:creationId xmlns:a16="http://schemas.microsoft.com/office/drawing/2014/main" id="{975C2DA9-950B-4DD3-BA51-24C18D24490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03" name="PoljeZBesedilom 1002">
          <a:extLst>
            <a:ext uri="{FF2B5EF4-FFF2-40B4-BE49-F238E27FC236}">
              <a16:creationId xmlns:a16="http://schemas.microsoft.com/office/drawing/2014/main" id="{A9328C4A-DD4D-46EE-AA0B-D035B61C5B1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04" name="PoljeZBesedilom 1003">
          <a:extLst>
            <a:ext uri="{FF2B5EF4-FFF2-40B4-BE49-F238E27FC236}">
              <a16:creationId xmlns:a16="http://schemas.microsoft.com/office/drawing/2014/main" id="{2FAB9B23-E4C8-42FD-8299-D999E96F9BC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05" name="PoljeZBesedilom 1004">
          <a:extLst>
            <a:ext uri="{FF2B5EF4-FFF2-40B4-BE49-F238E27FC236}">
              <a16:creationId xmlns:a16="http://schemas.microsoft.com/office/drawing/2014/main" id="{CAABDD3A-0194-472C-9B31-AFA622CFC68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06" name="PoljeZBesedilom 1005">
          <a:extLst>
            <a:ext uri="{FF2B5EF4-FFF2-40B4-BE49-F238E27FC236}">
              <a16:creationId xmlns:a16="http://schemas.microsoft.com/office/drawing/2014/main" id="{D48A5583-C755-44AE-8314-6745FD6B5DC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07" name="PoljeZBesedilom 1006">
          <a:extLst>
            <a:ext uri="{FF2B5EF4-FFF2-40B4-BE49-F238E27FC236}">
              <a16:creationId xmlns:a16="http://schemas.microsoft.com/office/drawing/2014/main" id="{4DE5F3E5-8CDC-4A6C-B7F5-BCB895667E8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08" name="PoljeZBesedilom 1007">
          <a:extLst>
            <a:ext uri="{FF2B5EF4-FFF2-40B4-BE49-F238E27FC236}">
              <a16:creationId xmlns:a16="http://schemas.microsoft.com/office/drawing/2014/main" id="{F930C6A2-C685-4214-B478-709C15EFE99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09" name="PoljeZBesedilom 1008">
          <a:extLst>
            <a:ext uri="{FF2B5EF4-FFF2-40B4-BE49-F238E27FC236}">
              <a16:creationId xmlns:a16="http://schemas.microsoft.com/office/drawing/2014/main" id="{94071C4F-C0C8-4FAC-8F15-0E50029CA15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10" name="PoljeZBesedilom 1009">
          <a:extLst>
            <a:ext uri="{FF2B5EF4-FFF2-40B4-BE49-F238E27FC236}">
              <a16:creationId xmlns:a16="http://schemas.microsoft.com/office/drawing/2014/main" id="{2A645EC2-014D-4AC5-8692-BD644B45E10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11" name="PoljeZBesedilom 1010">
          <a:extLst>
            <a:ext uri="{FF2B5EF4-FFF2-40B4-BE49-F238E27FC236}">
              <a16:creationId xmlns:a16="http://schemas.microsoft.com/office/drawing/2014/main" id="{78AF5272-CC78-4FC5-B581-EFFE5434710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12" name="PoljeZBesedilom 1011">
          <a:extLst>
            <a:ext uri="{FF2B5EF4-FFF2-40B4-BE49-F238E27FC236}">
              <a16:creationId xmlns:a16="http://schemas.microsoft.com/office/drawing/2014/main" id="{5FBA2B3B-38B3-4C33-B70C-BC31BDD76C4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13" name="PoljeZBesedilom 1012">
          <a:extLst>
            <a:ext uri="{FF2B5EF4-FFF2-40B4-BE49-F238E27FC236}">
              <a16:creationId xmlns:a16="http://schemas.microsoft.com/office/drawing/2014/main" id="{F44A16C8-D439-4871-A370-A0796A5E993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14" name="PoljeZBesedilom 1013">
          <a:extLst>
            <a:ext uri="{FF2B5EF4-FFF2-40B4-BE49-F238E27FC236}">
              <a16:creationId xmlns:a16="http://schemas.microsoft.com/office/drawing/2014/main" id="{918AEC2A-FFAA-4B29-A0B9-A0057EEDB18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15" name="PoljeZBesedilom 1014">
          <a:extLst>
            <a:ext uri="{FF2B5EF4-FFF2-40B4-BE49-F238E27FC236}">
              <a16:creationId xmlns:a16="http://schemas.microsoft.com/office/drawing/2014/main" id="{E3A2B9CC-BDE5-4260-81CC-27EF7055B30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16" name="PoljeZBesedilom 1015">
          <a:extLst>
            <a:ext uri="{FF2B5EF4-FFF2-40B4-BE49-F238E27FC236}">
              <a16:creationId xmlns:a16="http://schemas.microsoft.com/office/drawing/2014/main" id="{4FC2F3D6-B79D-4EDC-A445-07657C9E75A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17" name="PoljeZBesedilom 1016">
          <a:extLst>
            <a:ext uri="{FF2B5EF4-FFF2-40B4-BE49-F238E27FC236}">
              <a16:creationId xmlns:a16="http://schemas.microsoft.com/office/drawing/2014/main" id="{919DB3DF-0DB3-4690-ADCA-80CD2968AA6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18" name="PoljeZBesedilom 1017">
          <a:extLst>
            <a:ext uri="{FF2B5EF4-FFF2-40B4-BE49-F238E27FC236}">
              <a16:creationId xmlns:a16="http://schemas.microsoft.com/office/drawing/2014/main" id="{4912AB1F-3077-4F54-95BA-B0440EC2A68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19" name="PoljeZBesedilom 1018">
          <a:extLst>
            <a:ext uri="{FF2B5EF4-FFF2-40B4-BE49-F238E27FC236}">
              <a16:creationId xmlns:a16="http://schemas.microsoft.com/office/drawing/2014/main" id="{4D94E084-AAD0-4CD6-A584-F01023C3E1F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20" name="PoljeZBesedilom 1019">
          <a:extLst>
            <a:ext uri="{FF2B5EF4-FFF2-40B4-BE49-F238E27FC236}">
              <a16:creationId xmlns:a16="http://schemas.microsoft.com/office/drawing/2014/main" id="{11F87925-A6D7-459F-B1A0-F2A2BFF85E3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21" name="PoljeZBesedilom 1020">
          <a:extLst>
            <a:ext uri="{FF2B5EF4-FFF2-40B4-BE49-F238E27FC236}">
              <a16:creationId xmlns:a16="http://schemas.microsoft.com/office/drawing/2014/main" id="{46FF9198-5AAA-423E-88B4-0D85D08999D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22" name="PoljeZBesedilom 1021">
          <a:extLst>
            <a:ext uri="{FF2B5EF4-FFF2-40B4-BE49-F238E27FC236}">
              <a16:creationId xmlns:a16="http://schemas.microsoft.com/office/drawing/2014/main" id="{320E1860-8F28-45E3-B6A4-FD09658E71C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23" name="PoljeZBesedilom 1022">
          <a:extLst>
            <a:ext uri="{FF2B5EF4-FFF2-40B4-BE49-F238E27FC236}">
              <a16:creationId xmlns:a16="http://schemas.microsoft.com/office/drawing/2014/main" id="{F07E3382-3B38-4490-AF72-1349110101D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24" name="PoljeZBesedilom 1023">
          <a:extLst>
            <a:ext uri="{FF2B5EF4-FFF2-40B4-BE49-F238E27FC236}">
              <a16:creationId xmlns:a16="http://schemas.microsoft.com/office/drawing/2014/main" id="{59DFD1DE-3B17-46F6-A886-06E5F44909B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25" name="PoljeZBesedilom 1024">
          <a:extLst>
            <a:ext uri="{FF2B5EF4-FFF2-40B4-BE49-F238E27FC236}">
              <a16:creationId xmlns:a16="http://schemas.microsoft.com/office/drawing/2014/main" id="{4AF2570D-8159-469C-8C7D-6A7A764F36D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26" name="PoljeZBesedilom 1025">
          <a:extLst>
            <a:ext uri="{FF2B5EF4-FFF2-40B4-BE49-F238E27FC236}">
              <a16:creationId xmlns:a16="http://schemas.microsoft.com/office/drawing/2014/main" id="{82630E34-5AEC-4319-813B-8BC04AAE870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27" name="PoljeZBesedilom 1026">
          <a:extLst>
            <a:ext uri="{FF2B5EF4-FFF2-40B4-BE49-F238E27FC236}">
              <a16:creationId xmlns:a16="http://schemas.microsoft.com/office/drawing/2014/main" id="{6D4DAEA6-9955-4B51-8A2E-C525B9D244E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28" name="PoljeZBesedilom 1027">
          <a:extLst>
            <a:ext uri="{FF2B5EF4-FFF2-40B4-BE49-F238E27FC236}">
              <a16:creationId xmlns:a16="http://schemas.microsoft.com/office/drawing/2014/main" id="{D554F6D8-9106-4D77-9848-80A5B82FDB3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29" name="PoljeZBesedilom 1028">
          <a:extLst>
            <a:ext uri="{FF2B5EF4-FFF2-40B4-BE49-F238E27FC236}">
              <a16:creationId xmlns:a16="http://schemas.microsoft.com/office/drawing/2014/main" id="{D2E179EB-0B2E-4A13-B94C-BC2AA19ABEB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30" name="PoljeZBesedilom 1029">
          <a:extLst>
            <a:ext uri="{FF2B5EF4-FFF2-40B4-BE49-F238E27FC236}">
              <a16:creationId xmlns:a16="http://schemas.microsoft.com/office/drawing/2014/main" id="{C5A9201E-2C68-4DA7-9D74-0C3716D683E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31" name="PoljeZBesedilom 1030">
          <a:extLst>
            <a:ext uri="{FF2B5EF4-FFF2-40B4-BE49-F238E27FC236}">
              <a16:creationId xmlns:a16="http://schemas.microsoft.com/office/drawing/2014/main" id="{5DE2CE03-30C3-4A18-AE30-CCEC9A5E25F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32" name="PoljeZBesedilom 1031">
          <a:extLst>
            <a:ext uri="{FF2B5EF4-FFF2-40B4-BE49-F238E27FC236}">
              <a16:creationId xmlns:a16="http://schemas.microsoft.com/office/drawing/2014/main" id="{388420A3-56B8-41A5-B280-1F240707C34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33" name="PoljeZBesedilom 1032">
          <a:extLst>
            <a:ext uri="{FF2B5EF4-FFF2-40B4-BE49-F238E27FC236}">
              <a16:creationId xmlns:a16="http://schemas.microsoft.com/office/drawing/2014/main" id="{0F84A26C-9DFB-4883-BC55-CC8D11A31F4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34" name="PoljeZBesedilom 1033">
          <a:extLst>
            <a:ext uri="{FF2B5EF4-FFF2-40B4-BE49-F238E27FC236}">
              <a16:creationId xmlns:a16="http://schemas.microsoft.com/office/drawing/2014/main" id="{88E5947B-71B3-4A72-9668-B9D5DB96201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35" name="PoljeZBesedilom 1034">
          <a:extLst>
            <a:ext uri="{FF2B5EF4-FFF2-40B4-BE49-F238E27FC236}">
              <a16:creationId xmlns:a16="http://schemas.microsoft.com/office/drawing/2014/main" id="{67741B7C-91E8-4F41-8758-426EA37D758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36" name="PoljeZBesedilom 1035">
          <a:extLst>
            <a:ext uri="{FF2B5EF4-FFF2-40B4-BE49-F238E27FC236}">
              <a16:creationId xmlns:a16="http://schemas.microsoft.com/office/drawing/2014/main" id="{500E13C9-8BC8-43C5-B54C-9FA9C7B654A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37" name="PoljeZBesedilom 1036">
          <a:extLst>
            <a:ext uri="{FF2B5EF4-FFF2-40B4-BE49-F238E27FC236}">
              <a16:creationId xmlns:a16="http://schemas.microsoft.com/office/drawing/2014/main" id="{3B4C7025-43D5-4EB2-9939-AA5A0D21FB7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38" name="PoljeZBesedilom 1037">
          <a:extLst>
            <a:ext uri="{FF2B5EF4-FFF2-40B4-BE49-F238E27FC236}">
              <a16:creationId xmlns:a16="http://schemas.microsoft.com/office/drawing/2014/main" id="{42E606B1-AC0C-4D38-8D65-F587CF4C82F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39" name="PoljeZBesedilom 1038">
          <a:extLst>
            <a:ext uri="{FF2B5EF4-FFF2-40B4-BE49-F238E27FC236}">
              <a16:creationId xmlns:a16="http://schemas.microsoft.com/office/drawing/2014/main" id="{9A179347-A628-4E70-86B8-5ADC9192E7E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40" name="PoljeZBesedilom 1039">
          <a:extLst>
            <a:ext uri="{FF2B5EF4-FFF2-40B4-BE49-F238E27FC236}">
              <a16:creationId xmlns:a16="http://schemas.microsoft.com/office/drawing/2014/main" id="{DB10F7BF-923B-45D8-A39B-6A8CD0B1EBB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41" name="PoljeZBesedilom 1040">
          <a:extLst>
            <a:ext uri="{FF2B5EF4-FFF2-40B4-BE49-F238E27FC236}">
              <a16:creationId xmlns:a16="http://schemas.microsoft.com/office/drawing/2014/main" id="{854FED61-C933-4CA0-9399-100F8C64A4A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42" name="PoljeZBesedilom 1041">
          <a:extLst>
            <a:ext uri="{FF2B5EF4-FFF2-40B4-BE49-F238E27FC236}">
              <a16:creationId xmlns:a16="http://schemas.microsoft.com/office/drawing/2014/main" id="{5F72E093-A1D8-488B-9B2A-32414E614D3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43" name="PoljeZBesedilom 1042">
          <a:extLst>
            <a:ext uri="{FF2B5EF4-FFF2-40B4-BE49-F238E27FC236}">
              <a16:creationId xmlns:a16="http://schemas.microsoft.com/office/drawing/2014/main" id="{73A8E676-4F49-42FC-BDE8-9C04CA31AE4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44" name="PoljeZBesedilom 1043">
          <a:extLst>
            <a:ext uri="{FF2B5EF4-FFF2-40B4-BE49-F238E27FC236}">
              <a16:creationId xmlns:a16="http://schemas.microsoft.com/office/drawing/2014/main" id="{7EBD57C3-D67D-4EFD-B4AE-1122C4972EA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45" name="PoljeZBesedilom 1044">
          <a:extLst>
            <a:ext uri="{FF2B5EF4-FFF2-40B4-BE49-F238E27FC236}">
              <a16:creationId xmlns:a16="http://schemas.microsoft.com/office/drawing/2014/main" id="{93B88BE8-447C-440A-916A-932CDB78A5D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46" name="PoljeZBesedilom 1045">
          <a:extLst>
            <a:ext uri="{FF2B5EF4-FFF2-40B4-BE49-F238E27FC236}">
              <a16:creationId xmlns:a16="http://schemas.microsoft.com/office/drawing/2014/main" id="{50F24006-ABA7-41CF-838E-CD73307934C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47" name="PoljeZBesedilom 1046">
          <a:extLst>
            <a:ext uri="{FF2B5EF4-FFF2-40B4-BE49-F238E27FC236}">
              <a16:creationId xmlns:a16="http://schemas.microsoft.com/office/drawing/2014/main" id="{4C0118DA-35B9-49EA-9C79-F04A75C2415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48" name="PoljeZBesedilom 1047">
          <a:extLst>
            <a:ext uri="{FF2B5EF4-FFF2-40B4-BE49-F238E27FC236}">
              <a16:creationId xmlns:a16="http://schemas.microsoft.com/office/drawing/2014/main" id="{97B4C24B-3DD3-4060-BD7E-2AE3B6BB806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49" name="PoljeZBesedilom 1048">
          <a:extLst>
            <a:ext uri="{FF2B5EF4-FFF2-40B4-BE49-F238E27FC236}">
              <a16:creationId xmlns:a16="http://schemas.microsoft.com/office/drawing/2014/main" id="{A2A629B9-1E64-4E5E-8806-563AF79460A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50" name="PoljeZBesedilom 1049">
          <a:extLst>
            <a:ext uri="{FF2B5EF4-FFF2-40B4-BE49-F238E27FC236}">
              <a16:creationId xmlns:a16="http://schemas.microsoft.com/office/drawing/2014/main" id="{48DE327D-D704-49BA-B5F6-AF2429AA0B7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51" name="PoljeZBesedilom 1050">
          <a:extLst>
            <a:ext uri="{FF2B5EF4-FFF2-40B4-BE49-F238E27FC236}">
              <a16:creationId xmlns:a16="http://schemas.microsoft.com/office/drawing/2014/main" id="{E94A91DB-39F0-4642-A667-97A2EA9841F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52" name="PoljeZBesedilom 1051">
          <a:extLst>
            <a:ext uri="{FF2B5EF4-FFF2-40B4-BE49-F238E27FC236}">
              <a16:creationId xmlns:a16="http://schemas.microsoft.com/office/drawing/2014/main" id="{BC5F9009-886C-47AB-B3BC-1E27382BD3A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53" name="PoljeZBesedilom 1052">
          <a:extLst>
            <a:ext uri="{FF2B5EF4-FFF2-40B4-BE49-F238E27FC236}">
              <a16:creationId xmlns:a16="http://schemas.microsoft.com/office/drawing/2014/main" id="{0F80FCFD-B937-4A2B-833F-A92CE43AFC9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54" name="PoljeZBesedilom 1053">
          <a:extLst>
            <a:ext uri="{FF2B5EF4-FFF2-40B4-BE49-F238E27FC236}">
              <a16:creationId xmlns:a16="http://schemas.microsoft.com/office/drawing/2014/main" id="{16FC8ABF-5DC5-438E-BA4D-EE2E9AA763C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55" name="PoljeZBesedilom 1054">
          <a:extLst>
            <a:ext uri="{FF2B5EF4-FFF2-40B4-BE49-F238E27FC236}">
              <a16:creationId xmlns:a16="http://schemas.microsoft.com/office/drawing/2014/main" id="{3B34BD83-D10B-489C-90C7-D3C8717C82E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56" name="PoljeZBesedilom 1055">
          <a:extLst>
            <a:ext uri="{FF2B5EF4-FFF2-40B4-BE49-F238E27FC236}">
              <a16:creationId xmlns:a16="http://schemas.microsoft.com/office/drawing/2014/main" id="{A68AF47A-511B-474C-BFC6-7A6F86B814E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57" name="PoljeZBesedilom 1056">
          <a:extLst>
            <a:ext uri="{FF2B5EF4-FFF2-40B4-BE49-F238E27FC236}">
              <a16:creationId xmlns:a16="http://schemas.microsoft.com/office/drawing/2014/main" id="{3CA606B5-9F8F-4F2D-9C97-0D25D9C797F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58" name="PoljeZBesedilom 1057">
          <a:extLst>
            <a:ext uri="{FF2B5EF4-FFF2-40B4-BE49-F238E27FC236}">
              <a16:creationId xmlns:a16="http://schemas.microsoft.com/office/drawing/2014/main" id="{7CBB4CB6-230C-4AF6-80CE-24D25D5F340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59" name="PoljeZBesedilom 1058">
          <a:extLst>
            <a:ext uri="{FF2B5EF4-FFF2-40B4-BE49-F238E27FC236}">
              <a16:creationId xmlns:a16="http://schemas.microsoft.com/office/drawing/2014/main" id="{AF860956-A961-4B8D-A49C-14665250F1D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60" name="PoljeZBesedilom 1059">
          <a:extLst>
            <a:ext uri="{FF2B5EF4-FFF2-40B4-BE49-F238E27FC236}">
              <a16:creationId xmlns:a16="http://schemas.microsoft.com/office/drawing/2014/main" id="{7D42F31E-A9AA-494F-9CCF-84CB7163BFF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61" name="PoljeZBesedilom 1060">
          <a:extLst>
            <a:ext uri="{FF2B5EF4-FFF2-40B4-BE49-F238E27FC236}">
              <a16:creationId xmlns:a16="http://schemas.microsoft.com/office/drawing/2014/main" id="{486079E7-9A25-4D47-A59A-DBC0C760E81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62" name="PoljeZBesedilom 1061">
          <a:extLst>
            <a:ext uri="{FF2B5EF4-FFF2-40B4-BE49-F238E27FC236}">
              <a16:creationId xmlns:a16="http://schemas.microsoft.com/office/drawing/2014/main" id="{12D55E43-D384-487E-A6C7-D06EDBF014E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63" name="PoljeZBesedilom 1062">
          <a:extLst>
            <a:ext uri="{FF2B5EF4-FFF2-40B4-BE49-F238E27FC236}">
              <a16:creationId xmlns:a16="http://schemas.microsoft.com/office/drawing/2014/main" id="{CF347CDB-D376-44E3-A956-4E95C98A7C6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64" name="PoljeZBesedilom 1063">
          <a:extLst>
            <a:ext uri="{FF2B5EF4-FFF2-40B4-BE49-F238E27FC236}">
              <a16:creationId xmlns:a16="http://schemas.microsoft.com/office/drawing/2014/main" id="{9C413A7E-394F-48BE-9500-FF8E7F04D8D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65" name="PoljeZBesedilom 1064">
          <a:extLst>
            <a:ext uri="{FF2B5EF4-FFF2-40B4-BE49-F238E27FC236}">
              <a16:creationId xmlns:a16="http://schemas.microsoft.com/office/drawing/2014/main" id="{9612A2AF-2108-4CA0-9666-5A54867A3BE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66" name="PoljeZBesedilom 1065">
          <a:extLst>
            <a:ext uri="{FF2B5EF4-FFF2-40B4-BE49-F238E27FC236}">
              <a16:creationId xmlns:a16="http://schemas.microsoft.com/office/drawing/2014/main" id="{0F4A07ED-F4D2-4BB2-A964-598CC38A599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67" name="PoljeZBesedilom 1066">
          <a:extLst>
            <a:ext uri="{FF2B5EF4-FFF2-40B4-BE49-F238E27FC236}">
              <a16:creationId xmlns:a16="http://schemas.microsoft.com/office/drawing/2014/main" id="{61E28B97-BF11-4C37-A664-59534F3B1F3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68" name="PoljeZBesedilom 1067">
          <a:extLst>
            <a:ext uri="{FF2B5EF4-FFF2-40B4-BE49-F238E27FC236}">
              <a16:creationId xmlns:a16="http://schemas.microsoft.com/office/drawing/2014/main" id="{E6BDDE6C-041B-4CD9-9E86-AD054BD99FB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69" name="PoljeZBesedilom 1068">
          <a:extLst>
            <a:ext uri="{FF2B5EF4-FFF2-40B4-BE49-F238E27FC236}">
              <a16:creationId xmlns:a16="http://schemas.microsoft.com/office/drawing/2014/main" id="{494D2ECE-13F3-49A7-B1CB-CF6ADE0E391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70" name="PoljeZBesedilom 1069">
          <a:extLst>
            <a:ext uri="{FF2B5EF4-FFF2-40B4-BE49-F238E27FC236}">
              <a16:creationId xmlns:a16="http://schemas.microsoft.com/office/drawing/2014/main" id="{C1626CB2-D5AA-41E6-950E-5CBB281CC39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71" name="PoljeZBesedilom 1070">
          <a:extLst>
            <a:ext uri="{FF2B5EF4-FFF2-40B4-BE49-F238E27FC236}">
              <a16:creationId xmlns:a16="http://schemas.microsoft.com/office/drawing/2014/main" id="{FC35245D-8EFE-44D4-9DEA-3319CB32978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72" name="PoljeZBesedilom 1071">
          <a:extLst>
            <a:ext uri="{FF2B5EF4-FFF2-40B4-BE49-F238E27FC236}">
              <a16:creationId xmlns:a16="http://schemas.microsoft.com/office/drawing/2014/main" id="{CFB498D2-8186-4E82-AE5E-E2B6F2BA15B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73" name="PoljeZBesedilom 1072">
          <a:extLst>
            <a:ext uri="{FF2B5EF4-FFF2-40B4-BE49-F238E27FC236}">
              <a16:creationId xmlns:a16="http://schemas.microsoft.com/office/drawing/2014/main" id="{312C62F6-0638-43CE-A676-774AE899CC1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74" name="PoljeZBesedilom 1073">
          <a:extLst>
            <a:ext uri="{FF2B5EF4-FFF2-40B4-BE49-F238E27FC236}">
              <a16:creationId xmlns:a16="http://schemas.microsoft.com/office/drawing/2014/main" id="{7B4F5729-02C7-4390-82A3-3247E5A0EF9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75" name="PoljeZBesedilom 1074">
          <a:extLst>
            <a:ext uri="{FF2B5EF4-FFF2-40B4-BE49-F238E27FC236}">
              <a16:creationId xmlns:a16="http://schemas.microsoft.com/office/drawing/2014/main" id="{9C2FE222-457C-472E-86FB-19719B9F748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76" name="PoljeZBesedilom 1075">
          <a:extLst>
            <a:ext uri="{FF2B5EF4-FFF2-40B4-BE49-F238E27FC236}">
              <a16:creationId xmlns:a16="http://schemas.microsoft.com/office/drawing/2014/main" id="{2B811E89-132E-4BC1-8A50-FD82C4FA83C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77" name="PoljeZBesedilom 1076">
          <a:extLst>
            <a:ext uri="{FF2B5EF4-FFF2-40B4-BE49-F238E27FC236}">
              <a16:creationId xmlns:a16="http://schemas.microsoft.com/office/drawing/2014/main" id="{A6F700E0-549B-44B3-8CE1-BFF5323EC53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78" name="PoljeZBesedilom 1077">
          <a:extLst>
            <a:ext uri="{FF2B5EF4-FFF2-40B4-BE49-F238E27FC236}">
              <a16:creationId xmlns:a16="http://schemas.microsoft.com/office/drawing/2014/main" id="{57010954-7023-4C44-8C55-F56343C6D92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79" name="PoljeZBesedilom 1078">
          <a:extLst>
            <a:ext uri="{FF2B5EF4-FFF2-40B4-BE49-F238E27FC236}">
              <a16:creationId xmlns:a16="http://schemas.microsoft.com/office/drawing/2014/main" id="{25233171-2F0A-45FB-A6F4-88F4A7951C5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80" name="PoljeZBesedilom 1079">
          <a:extLst>
            <a:ext uri="{FF2B5EF4-FFF2-40B4-BE49-F238E27FC236}">
              <a16:creationId xmlns:a16="http://schemas.microsoft.com/office/drawing/2014/main" id="{954544D6-F0B5-45BA-85A6-58AEF21EB7A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81" name="PoljeZBesedilom 1080">
          <a:extLst>
            <a:ext uri="{FF2B5EF4-FFF2-40B4-BE49-F238E27FC236}">
              <a16:creationId xmlns:a16="http://schemas.microsoft.com/office/drawing/2014/main" id="{EDDD0628-5E62-4521-B535-87024BAF85A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82" name="PoljeZBesedilom 1081">
          <a:extLst>
            <a:ext uri="{FF2B5EF4-FFF2-40B4-BE49-F238E27FC236}">
              <a16:creationId xmlns:a16="http://schemas.microsoft.com/office/drawing/2014/main" id="{19B3CFE9-9A74-4D1D-BB4C-5A8D83A5919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83" name="PoljeZBesedilom 1082">
          <a:extLst>
            <a:ext uri="{FF2B5EF4-FFF2-40B4-BE49-F238E27FC236}">
              <a16:creationId xmlns:a16="http://schemas.microsoft.com/office/drawing/2014/main" id="{EFA6A1C1-748E-41E9-861A-AEFDE93231D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84" name="PoljeZBesedilom 1083">
          <a:extLst>
            <a:ext uri="{FF2B5EF4-FFF2-40B4-BE49-F238E27FC236}">
              <a16:creationId xmlns:a16="http://schemas.microsoft.com/office/drawing/2014/main" id="{2CAF51EA-BD19-48B0-ADD7-DBCEF2EB1E8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85" name="PoljeZBesedilom 1084">
          <a:extLst>
            <a:ext uri="{FF2B5EF4-FFF2-40B4-BE49-F238E27FC236}">
              <a16:creationId xmlns:a16="http://schemas.microsoft.com/office/drawing/2014/main" id="{A9C17471-C955-4B6E-B766-077D04D5219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86" name="PoljeZBesedilom 1085">
          <a:extLst>
            <a:ext uri="{FF2B5EF4-FFF2-40B4-BE49-F238E27FC236}">
              <a16:creationId xmlns:a16="http://schemas.microsoft.com/office/drawing/2014/main" id="{948BF566-C285-402B-838D-F3D9AA93AF4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87" name="PoljeZBesedilom 1086">
          <a:extLst>
            <a:ext uri="{FF2B5EF4-FFF2-40B4-BE49-F238E27FC236}">
              <a16:creationId xmlns:a16="http://schemas.microsoft.com/office/drawing/2014/main" id="{C2636713-C321-4281-B709-2388A30D2C2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88" name="PoljeZBesedilom 1087">
          <a:extLst>
            <a:ext uri="{FF2B5EF4-FFF2-40B4-BE49-F238E27FC236}">
              <a16:creationId xmlns:a16="http://schemas.microsoft.com/office/drawing/2014/main" id="{FA93799E-C86A-4D6B-A491-2C1BF59BAA6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89" name="PoljeZBesedilom 1088">
          <a:extLst>
            <a:ext uri="{FF2B5EF4-FFF2-40B4-BE49-F238E27FC236}">
              <a16:creationId xmlns:a16="http://schemas.microsoft.com/office/drawing/2014/main" id="{E68572C3-6C1E-4515-A08F-0ED41A7A9D7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90" name="PoljeZBesedilom 1089">
          <a:extLst>
            <a:ext uri="{FF2B5EF4-FFF2-40B4-BE49-F238E27FC236}">
              <a16:creationId xmlns:a16="http://schemas.microsoft.com/office/drawing/2014/main" id="{53A73BCF-9245-4EFA-A841-D72B4158F47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91" name="PoljeZBesedilom 1090">
          <a:extLst>
            <a:ext uri="{FF2B5EF4-FFF2-40B4-BE49-F238E27FC236}">
              <a16:creationId xmlns:a16="http://schemas.microsoft.com/office/drawing/2014/main" id="{9826D037-79AD-4200-BE73-A892DD67369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92" name="PoljeZBesedilom 1091">
          <a:extLst>
            <a:ext uri="{FF2B5EF4-FFF2-40B4-BE49-F238E27FC236}">
              <a16:creationId xmlns:a16="http://schemas.microsoft.com/office/drawing/2014/main" id="{F92E66FB-FF67-43A7-ABF5-5FB4432A6EC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93" name="PoljeZBesedilom 1092">
          <a:extLst>
            <a:ext uri="{FF2B5EF4-FFF2-40B4-BE49-F238E27FC236}">
              <a16:creationId xmlns:a16="http://schemas.microsoft.com/office/drawing/2014/main" id="{649C4E5E-D752-4FB9-BF79-B52B73F08CD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94" name="PoljeZBesedilom 1093">
          <a:extLst>
            <a:ext uri="{FF2B5EF4-FFF2-40B4-BE49-F238E27FC236}">
              <a16:creationId xmlns:a16="http://schemas.microsoft.com/office/drawing/2014/main" id="{CA33A045-FE41-46D3-95B3-7272228E158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95" name="PoljeZBesedilom 1094">
          <a:extLst>
            <a:ext uri="{FF2B5EF4-FFF2-40B4-BE49-F238E27FC236}">
              <a16:creationId xmlns:a16="http://schemas.microsoft.com/office/drawing/2014/main" id="{F71EA73B-BEF7-4F9D-BA22-79A2CD59C3E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96" name="PoljeZBesedilom 1095">
          <a:extLst>
            <a:ext uri="{FF2B5EF4-FFF2-40B4-BE49-F238E27FC236}">
              <a16:creationId xmlns:a16="http://schemas.microsoft.com/office/drawing/2014/main" id="{2465B813-738A-49C7-98B5-0B2040F3128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97" name="PoljeZBesedilom 1096">
          <a:extLst>
            <a:ext uri="{FF2B5EF4-FFF2-40B4-BE49-F238E27FC236}">
              <a16:creationId xmlns:a16="http://schemas.microsoft.com/office/drawing/2014/main" id="{13748F2A-F4C1-434D-844F-93DEC803BD9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98" name="PoljeZBesedilom 1097">
          <a:extLst>
            <a:ext uri="{FF2B5EF4-FFF2-40B4-BE49-F238E27FC236}">
              <a16:creationId xmlns:a16="http://schemas.microsoft.com/office/drawing/2014/main" id="{ACB707AF-AC1A-4CD4-B0E7-0166A8227C3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99" name="PoljeZBesedilom 1098">
          <a:extLst>
            <a:ext uri="{FF2B5EF4-FFF2-40B4-BE49-F238E27FC236}">
              <a16:creationId xmlns:a16="http://schemas.microsoft.com/office/drawing/2014/main" id="{AA2F3062-1EF9-47DC-A712-C74938B17D8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00" name="PoljeZBesedilom 1099">
          <a:extLst>
            <a:ext uri="{FF2B5EF4-FFF2-40B4-BE49-F238E27FC236}">
              <a16:creationId xmlns:a16="http://schemas.microsoft.com/office/drawing/2014/main" id="{F081F40F-7F95-4662-91C3-4116E9C7308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01" name="PoljeZBesedilom 1100">
          <a:extLst>
            <a:ext uri="{FF2B5EF4-FFF2-40B4-BE49-F238E27FC236}">
              <a16:creationId xmlns:a16="http://schemas.microsoft.com/office/drawing/2014/main" id="{776BD7F9-FD29-46CA-BEA8-4569D00C2F4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02" name="PoljeZBesedilom 1101">
          <a:extLst>
            <a:ext uri="{FF2B5EF4-FFF2-40B4-BE49-F238E27FC236}">
              <a16:creationId xmlns:a16="http://schemas.microsoft.com/office/drawing/2014/main" id="{1B349952-FBF9-488D-BA31-21E4F7F2C76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03" name="PoljeZBesedilom 1102">
          <a:extLst>
            <a:ext uri="{FF2B5EF4-FFF2-40B4-BE49-F238E27FC236}">
              <a16:creationId xmlns:a16="http://schemas.microsoft.com/office/drawing/2014/main" id="{B1482849-5F8C-4A72-A5EE-768AB45CA65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04" name="PoljeZBesedilom 1103">
          <a:extLst>
            <a:ext uri="{FF2B5EF4-FFF2-40B4-BE49-F238E27FC236}">
              <a16:creationId xmlns:a16="http://schemas.microsoft.com/office/drawing/2014/main" id="{D218DB73-D5C8-4029-8A63-E0521E214F1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05" name="PoljeZBesedilom 1104">
          <a:extLst>
            <a:ext uri="{FF2B5EF4-FFF2-40B4-BE49-F238E27FC236}">
              <a16:creationId xmlns:a16="http://schemas.microsoft.com/office/drawing/2014/main" id="{AD3C8126-0427-4FD6-A5F7-5F9A9C9D93D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06" name="PoljeZBesedilom 1105">
          <a:extLst>
            <a:ext uri="{FF2B5EF4-FFF2-40B4-BE49-F238E27FC236}">
              <a16:creationId xmlns:a16="http://schemas.microsoft.com/office/drawing/2014/main" id="{4A927011-3F7A-459B-AC93-4BEF6B8F679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07" name="PoljeZBesedilom 1106">
          <a:extLst>
            <a:ext uri="{FF2B5EF4-FFF2-40B4-BE49-F238E27FC236}">
              <a16:creationId xmlns:a16="http://schemas.microsoft.com/office/drawing/2014/main" id="{248B310F-CF53-4DA5-9156-3114BCB4142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08" name="PoljeZBesedilom 1107">
          <a:extLst>
            <a:ext uri="{FF2B5EF4-FFF2-40B4-BE49-F238E27FC236}">
              <a16:creationId xmlns:a16="http://schemas.microsoft.com/office/drawing/2014/main" id="{D3194297-070A-4C9F-B606-D34CB99A7A2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09" name="PoljeZBesedilom 1108">
          <a:extLst>
            <a:ext uri="{FF2B5EF4-FFF2-40B4-BE49-F238E27FC236}">
              <a16:creationId xmlns:a16="http://schemas.microsoft.com/office/drawing/2014/main" id="{F6E603CA-5D75-4277-8514-6A112288DA1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10" name="PoljeZBesedilom 1109">
          <a:extLst>
            <a:ext uri="{FF2B5EF4-FFF2-40B4-BE49-F238E27FC236}">
              <a16:creationId xmlns:a16="http://schemas.microsoft.com/office/drawing/2014/main" id="{CB91DA08-43E5-4AE4-8239-B498172BA89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11" name="PoljeZBesedilom 1110">
          <a:extLst>
            <a:ext uri="{FF2B5EF4-FFF2-40B4-BE49-F238E27FC236}">
              <a16:creationId xmlns:a16="http://schemas.microsoft.com/office/drawing/2014/main" id="{57A610C9-6B3E-4E4F-A9FE-59A8669FC31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12" name="PoljeZBesedilom 1111">
          <a:extLst>
            <a:ext uri="{FF2B5EF4-FFF2-40B4-BE49-F238E27FC236}">
              <a16:creationId xmlns:a16="http://schemas.microsoft.com/office/drawing/2014/main" id="{9D7DD993-CEAB-4603-AB83-E5FDBB673F2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13" name="PoljeZBesedilom 1112">
          <a:extLst>
            <a:ext uri="{FF2B5EF4-FFF2-40B4-BE49-F238E27FC236}">
              <a16:creationId xmlns:a16="http://schemas.microsoft.com/office/drawing/2014/main" id="{6A0E1D20-98DE-41A5-A4C4-5E44A6A09B6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14" name="PoljeZBesedilom 1113">
          <a:extLst>
            <a:ext uri="{FF2B5EF4-FFF2-40B4-BE49-F238E27FC236}">
              <a16:creationId xmlns:a16="http://schemas.microsoft.com/office/drawing/2014/main" id="{60E77619-E043-40B5-98B3-39E22794806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15" name="PoljeZBesedilom 1114">
          <a:extLst>
            <a:ext uri="{FF2B5EF4-FFF2-40B4-BE49-F238E27FC236}">
              <a16:creationId xmlns:a16="http://schemas.microsoft.com/office/drawing/2014/main" id="{E2D297F5-415F-43B3-A63E-EE26B969DB1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16" name="PoljeZBesedilom 1115">
          <a:extLst>
            <a:ext uri="{FF2B5EF4-FFF2-40B4-BE49-F238E27FC236}">
              <a16:creationId xmlns:a16="http://schemas.microsoft.com/office/drawing/2014/main" id="{671DFB05-E55A-4FB2-B122-8F8BCEBF82B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17" name="PoljeZBesedilom 1116">
          <a:extLst>
            <a:ext uri="{FF2B5EF4-FFF2-40B4-BE49-F238E27FC236}">
              <a16:creationId xmlns:a16="http://schemas.microsoft.com/office/drawing/2014/main" id="{1A4A5AED-6E81-47D6-BAA1-BA5E038C9C0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18" name="PoljeZBesedilom 1117">
          <a:extLst>
            <a:ext uri="{FF2B5EF4-FFF2-40B4-BE49-F238E27FC236}">
              <a16:creationId xmlns:a16="http://schemas.microsoft.com/office/drawing/2014/main" id="{2C7193A2-A80B-4FF0-8450-98FD49B952C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19" name="PoljeZBesedilom 1118">
          <a:extLst>
            <a:ext uri="{FF2B5EF4-FFF2-40B4-BE49-F238E27FC236}">
              <a16:creationId xmlns:a16="http://schemas.microsoft.com/office/drawing/2014/main" id="{F04AE377-98C0-478B-9B3A-E031622EB97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20" name="PoljeZBesedilom 1119">
          <a:extLst>
            <a:ext uri="{FF2B5EF4-FFF2-40B4-BE49-F238E27FC236}">
              <a16:creationId xmlns:a16="http://schemas.microsoft.com/office/drawing/2014/main" id="{11407018-7D74-4CAF-9656-7C89C6AA803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21" name="PoljeZBesedilom 1120">
          <a:extLst>
            <a:ext uri="{FF2B5EF4-FFF2-40B4-BE49-F238E27FC236}">
              <a16:creationId xmlns:a16="http://schemas.microsoft.com/office/drawing/2014/main" id="{E96AD523-2929-4FB5-9E20-B6B44AC52D9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22" name="PoljeZBesedilom 1121">
          <a:extLst>
            <a:ext uri="{FF2B5EF4-FFF2-40B4-BE49-F238E27FC236}">
              <a16:creationId xmlns:a16="http://schemas.microsoft.com/office/drawing/2014/main" id="{BD0F08F6-8669-45CA-A43A-CA270125662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23" name="PoljeZBesedilom 1122">
          <a:extLst>
            <a:ext uri="{FF2B5EF4-FFF2-40B4-BE49-F238E27FC236}">
              <a16:creationId xmlns:a16="http://schemas.microsoft.com/office/drawing/2014/main" id="{A8B2FA45-A9EC-4DA9-BD7D-23091E177C6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24" name="PoljeZBesedilom 1123">
          <a:extLst>
            <a:ext uri="{FF2B5EF4-FFF2-40B4-BE49-F238E27FC236}">
              <a16:creationId xmlns:a16="http://schemas.microsoft.com/office/drawing/2014/main" id="{2D8FEFF7-48D5-4434-BB44-C0C885E07D3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25" name="PoljeZBesedilom 1124">
          <a:extLst>
            <a:ext uri="{FF2B5EF4-FFF2-40B4-BE49-F238E27FC236}">
              <a16:creationId xmlns:a16="http://schemas.microsoft.com/office/drawing/2014/main" id="{5A94F872-2095-4D99-A3C9-7DD496197AA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26" name="PoljeZBesedilom 1125">
          <a:extLst>
            <a:ext uri="{FF2B5EF4-FFF2-40B4-BE49-F238E27FC236}">
              <a16:creationId xmlns:a16="http://schemas.microsoft.com/office/drawing/2014/main" id="{2C235F55-DB4D-4E1F-897C-447AC684086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27" name="PoljeZBesedilom 1126">
          <a:extLst>
            <a:ext uri="{FF2B5EF4-FFF2-40B4-BE49-F238E27FC236}">
              <a16:creationId xmlns:a16="http://schemas.microsoft.com/office/drawing/2014/main" id="{CC4D5BF4-52E9-4DAE-B1C1-E95598E72E1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28" name="PoljeZBesedilom 1127">
          <a:extLst>
            <a:ext uri="{FF2B5EF4-FFF2-40B4-BE49-F238E27FC236}">
              <a16:creationId xmlns:a16="http://schemas.microsoft.com/office/drawing/2014/main" id="{EDCBB4AA-A63B-4C7E-AABB-14663282944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29" name="PoljeZBesedilom 1128">
          <a:extLst>
            <a:ext uri="{FF2B5EF4-FFF2-40B4-BE49-F238E27FC236}">
              <a16:creationId xmlns:a16="http://schemas.microsoft.com/office/drawing/2014/main" id="{75ECD96C-AE79-4AAE-8C07-ED678486ABB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30" name="PoljeZBesedilom 1129">
          <a:extLst>
            <a:ext uri="{FF2B5EF4-FFF2-40B4-BE49-F238E27FC236}">
              <a16:creationId xmlns:a16="http://schemas.microsoft.com/office/drawing/2014/main" id="{A877CAEB-3ED1-4EF6-9EDD-D2189E69B8A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31" name="PoljeZBesedilom 1130">
          <a:extLst>
            <a:ext uri="{FF2B5EF4-FFF2-40B4-BE49-F238E27FC236}">
              <a16:creationId xmlns:a16="http://schemas.microsoft.com/office/drawing/2014/main" id="{22ABD7AF-5D5C-4D00-9169-30C381A69A1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32" name="PoljeZBesedilom 1131">
          <a:extLst>
            <a:ext uri="{FF2B5EF4-FFF2-40B4-BE49-F238E27FC236}">
              <a16:creationId xmlns:a16="http://schemas.microsoft.com/office/drawing/2014/main" id="{380F3242-5DC9-4AA1-AA74-4999E704365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33" name="PoljeZBesedilom 1132">
          <a:extLst>
            <a:ext uri="{FF2B5EF4-FFF2-40B4-BE49-F238E27FC236}">
              <a16:creationId xmlns:a16="http://schemas.microsoft.com/office/drawing/2014/main" id="{BF350864-0D2D-4440-AEB3-BA449C2F915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34" name="PoljeZBesedilom 1133">
          <a:extLst>
            <a:ext uri="{FF2B5EF4-FFF2-40B4-BE49-F238E27FC236}">
              <a16:creationId xmlns:a16="http://schemas.microsoft.com/office/drawing/2014/main" id="{AE62C3F7-0F00-498E-82BF-F0F76A5DEFF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35" name="PoljeZBesedilom 1134">
          <a:extLst>
            <a:ext uri="{FF2B5EF4-FFF2-40B4-BE49-F238E27FC236}">
              <a16:creationId xmlns:a16="http://schemas.microsoft.com/office/drawing/2014/main" id="{07618422-06AD-408E-8E66-A32D9595699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36" name="PoljeZBesedilom 1135">
          <a:extLst>
            <a:ext uri="{FF2B5EF4-FFF2-40B4-BE49-F238E27FC236}">
              <a16:creationId xmlns:a16="http://schemas.microsoft.com/office/drawing/2014/main" id="{D60F599F-311F-433F-8404-9BF08484844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37" name="PoljeZBesedilom 1136">
          <a:extLst>
            <a:ext uri="{FF2B5EF4-FFF2-40B4-BE49-F238E27FC236}">
              <a16:creationId xmlns:a16="http://schemas.microsoft.com/office/drawing/2014/main" id="{9C7E319B-AFA0-4DCD-ADBC-0564C3FA5BF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38" name="PoljeZBesedilom 1137">
          <a:extLst>
            <a:ext uri="{FF2B5EF4-FFF2-40B4-BE49-F238E27FC236}">
              <a16:creationId xmlns:a16="http://schemas.microsoft.com/office/drawing/2014/main" id="{D709F9E3-2B72-478E-A770-F2947909D04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39" name="PoljeZBesedilom 1138">
          <a:extLst>
            <a:ext uri="{FF2B5EF4-FFF2-40B4-BE49-F238E27FC236}">
              <a16:creationId xmlns:a16="http://schemas.microsoft.com/office/drawing/2014/main" id="{8F04D6D6-C4F8-42E4-BCB3-4B7F213A979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40" name="PoljeZBesedilom 1139">
          <a:extLst>
            <a:ext uri="{FF2B5EF4-FFF2-40B4-BE49-F238E27FC236}">
              <a16:creationId xmlns:a16="http://schemas.microsoft.com/office/drawing/2014/main" id="{720D56CB-21AB-4775-8E1C-FD37FCA94A2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41" name="PoljeZBesedilom 1140">
          <a:extLst>
            <a:ext uri="{FF2B5EF4-FFF2-40B4-BE49-F238E27FC236}">
              <a16:creationId xmlns:a16="http://schemas.microsoft.com/office/drawing/2014/main" id="{EBAA2395-823F-4035-AD59-2F8A71AFD63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42" name="PoljeZBesedilom 1141">
          <a:extLst>
            <a:ext uri="{FF2B5EF4-FFF2-40B4-BE49-F238E27FC236}">
              <a16:creationId xmlns:a16="http://schemas.microsoft.com/office/drawing/2014/main" id="{30A4A32D-B94D-4981-A20B-79CBDCE11C3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43" name="PoljeZBesedilom 1142">
          <a:extLst>
            <a:ext uri="{FF2B5EF4-FFF2-40B4-BE49-F238E27FC236}">
              <a16:creationId xmlns:a16="http://schemas.microsoft.com/office/drawing/2014/main" id="{A57A9FD5-1211-4282-8715-7E7FD7178F1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44" name="PoljeZBesedilom 1143">
          <a:extLst>
            <a:ext uri="{FF2B5EF4-FFF2-40B4-BE49-F238E27FC236}">
              <a16:creationId xmlns:a16="http://schemas.microsoft.com/office/drawing/2014/main" id="{FC359C1C-906B-40F1-BC98-AD35082F24F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45" name="PoljeZBesedilom 1144">
          <a:extLst>
            <a:ext uri="{FF2B5EF4-FFF2-40B4-BE49-F238E27FC236}">
              <a16:creationId xmlns:a16="http://schemas.microsoft.com/office/drawing/2014/main" id="{406CBC85-5CC7-4938-87F4-9E44F15BF2B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46" name="PoljeZBesedilom 1145">
          <a:extLst>
            <a:ext uri="{FF2B5EF4-FFF2-40B4-BE49-F238E27FC236}">
              <a16:creationId xmlns:a16="http://schemas.microsoft.com/office/drawing/2014/main" id="{048E9AC0-9DA6-405B-84B4-7DBD69B6FCF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47" name="PoljeZBesedilom 1146">
          <a:extLst>
            <a:ext uri="{FF2B5EF4-FFF2-40B4-BE49-F238E27FC236}">
              <a16:creationId xmlns:a16="http://schemas.microsoft.com/office/drawing/2014/main" id="{5FCD0A00-C466-4C86-BFFE-8248DC3A702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48" name="PoljeZBesedilom 1147">
          <a:extLst>
            <a:ext uri="{FF2B5EF4-FFF2-40B4-BE49-F238E27FC236}">
              <a16:creationId xmlns:a16="http://schemas.microsoft.com/office/drawing/2014/main" id="{74A57E3F-6EAD-439F-9974-8743FE1D436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49" name="PoljeZBesedilom 1148">
          <a:extLst>
            <a:ext uri="{FF2B5EF4-FFF2-40B4-BE49-F238E27FC236}">
              <a16:creationId xmlns:a16="http://schemas.microsoft.com/office/drawing/2014/main" id="{4DA7D59E-62EE-4039-BD2C-80D781111A3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50" name="PoljeZBesedilom 1149">
          <a:extLst>
            <a:ext uri="{FF2B5EF4-FFF2-40B4-BE49-F238E27FC236}">
              <a16:creationId xmlns:a16="http://schemas.microsoft.com/office/drawing/2014/main" id="{BDEAAE3A-D2AE-4C62-925B-62BE7D426FE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51" name="PoljeZBesedilom 1150">
          <a:extLst>
            <a:ext uri="{FF2B5EF4-FFF2-40B4-BE49-F238E27FC236}">
              <a16:creationId xmlns:a16="http://schemas.microsoft.com/office/drawing/2014/main" id="{42234D8D-469E-4D01-BCA0-2BC58B2EA5C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52" name="PoljeZBesedilom 1151">
          <a:extLst>
            <a:ext uri="{FF2B5EF4-FFF2-40B4-BE49-F238E27FC236}">
              <a16:creationId xmlns:a16="http://schemas.microsoft.com/office/drawing/2014/main" id="{3E0DBDBB-9AE6-4132-81F5-D47FFB2ADB6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53" name="PoljeZBesedilom 1152">
          <a:extLst>
            <a:ext uri="{FF2B5EF4-FFF2-40B4-BE49-F238E27FC236}">
              <a16:creationId xmlns:a16="http://schemas.microsoft.com/office/drawing/2014/main" id="{3B593550-9CE7-4CA4-88E9-5E6BCE5CFC7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54" name="PoljeZBesedilom 1153">
          <a:extLst>
            <a:ext uri="{FF2B5EF4-FFF2-40B4-BE49-F238E27FC236}">
              <a16:creationId xmlns:a16="http://schemas.microsoft.com/office/drawing/2014/main" id="{A4F5DD64-50FA-4847-9144-FB90DB0A1A1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55" name="PoljeZBesedilom 1154">
          <a:extLst>
            <a:ext uri="{FF2B5EF4-FFF2-40B4-BE49-F238E27FC236}">
              <a16:creationId xmlns:a16="http://schemas.microsoft.com/office/drawing/2014/main" id="{FE675999-0B6D-4F4F-96DC-E91D75B48F1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56" name="PoljeZBesedilom 1155">
          <a:extLst>
            <a:ext uri="{FF2B5EF4-FFF2-40B4-BE49-F238E27FC236}">
              <a16:creationId xmlns:a16="http://schemas.microsoft.com/office/drawing/2014/main" id="{298C4649-8267-4787-A62D-FB526140D03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57" name="PoljeZBesedilom 1156">
          <a:extLst>
            <a:ext uri="{FF2B5EF4-FFF2-40B4-BE49-F238E27FC236}">
              <a16:creationId xmlns:a16="http://schemas.microsoft.com/office/drawing/2014/main" id="{CC0CE62D-9608-491F-9B0D-1BBA3EF5399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58" name="PoljeZBesedilom 1157">
          <a:extLst>
            <a:ext uri="{FF2B5EF4-FFF2-40B4-BE49-F238E27FC236}">
              <a16:creationId xmlns:a16="http://schemas.microsoft.com/office/drawing/2014/main" id="{F33C3A7A-E3A5-495C-B956-FFE9BD1441D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59" name="PoljeZBesedilom 1158">
          <a:extLst>
            <a:ext uri="{FF2B5EF4-FFF2-40B4-BE49-F238E27FC236}">
              <a16:creationId xmlns:a16="http://schemas.microsoft.com/office/drawing/2014/main" id="{DDF3D093-6B9E-4971-B62E-54777F742B1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60" name="PoljeZBesedilom 1159">
          <a:extLst>
            <a:ext uri="{FF2B5EF4-FFF2-40B4-BE49-F238E27FC236}">
              <a16:creationId xmlns:a16="http://schemas.microsoft.com/office/drawing/2014/main" id="{038D5859-9355-4B33-81E0-F79A69A67D1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61" name="PoljeZBesedilom 1160">
          <a:extLst>
            <a:ext uri="{FF2B5EF4-FFF2-40B4-BE49-F238E27FC236}">
              <a16:creationId xmlns:a16="http://schemas.microsoft.com/office/drawing/2014/main" id="{B1AE70CA-588F-49B8-A963-5E3179C59AA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62" name="PoljeZBesedilom 1161">
          <a:extLst>
            <a:ext uri="{FF2B5EF4-FFF2-40B4-BE49-F238E27FC236}">
              <a16:creationId xmlns:a16="http://schemas.microsoft.com/office/drawing/2014/main" id="{A216A919-0C96-483C-8AE6-BAABB042789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63" name="PoljeZBesedilom 1162">
          <a:extLst>
            <a:ext uri="{FF2B5EF4-FFF2-40B4-BE49-F238E27FC236}">
              <a16:creationId xmlns:a16="http://schemas.microsoft.com/office/drawing/2014/main" id="{22A33336-2E8E-44E3-AC10-06B4D05F06B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64" name="PoljeZBesedilom 1163">
          <a:extLst>
            <a:ext uri="{FF2B5EF4-FFF2-40B4-BE49-F238E27FC236}">
              <a16:creationId xmlns:a16="http://schemas.microsoft.com/office/drawing/2014/main" id="{58D3CDB9-9454-4CEE-9DA8-C3B2449F63B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65" name="PoljeZBesedilom 1164">
          <a:extLst>
            <a:ext uri="{FF2B5EF4-FFF2-40B4-BE49-F238E27FC236}">
              <a16:creationId xmlns:a16="http://schemas.microsoft.com/office/drawing/2014/main" id="{CEE39819-8846-41F3-BA22-D8B5F74FF60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66" name="PoljeZBesedilom 1165">
          <a:extLst>
            <a:ext uri="{FF2B5EF4-FFF2-40B4-BE49-F238E27FC236}">
              <a16:creationId xmlns:a16="http://schemas.microsoft.com/office/drawing/2014/main" id="{0E53BF81-5FFC-47FB-9FCD-9747CA78673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67" name="PoljeZBesedilom 1166">
          <a:extLst>
            <a:ext uri="{FF2B5EF4-FFF2-40B4-BE49-F238E27FC236}">
              <a16:creationId xmlns:a16="http://schemas.microsoft.com/office/drawing/2014/main" id="{453F269E-2002-4460-94B7-4ECD1B59545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68" name="PoljeZBesedilom 1167">
          <a:extLst>
            <a:ext uri="{FF2B5EF4-FFF2-40B4-BE49-F238E27FC236}">
              <a16:creationId xmlns:a16="http://schemas.microsoft.com/office/drawing/2014/main" id="{4E65340E-D05E-4CA5-943A-E7E870D8AE8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69" name="PoljeZBesedilom 1168">
          <a:extLst>
            <a:ext uri="{FF2B5EF4-FFF2-40B4-BE49-F238E27FC236}">
              <a16:creationId xmlns:a16="http://schemas.microsoft.com/office/drawing/2014/main" id="{D2F26D47-260E-4C59-A694-EFD73DDB0E0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70" name="PoljeZBesedilom 1169">
          <a:extLst>
            <a:ext uri="{FF2B5EF4-FFF2-40B4-BE49-F238E27FC236}">
              <a16:creationId xmlns:a16="http://schemas.microsoft.com/office/drawing/2014/main" id="{D24C7A9F-EA93-44C8-B1C0-A70142C0DE9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71" name="PoljeZBesedilom 1170">
          <a:extLst>
            <a:ext uri="{FF2B5EF4-FFF2-40B4-BE49-F238E27FC236}">
              <a16:creationId xmlns:a16="http://schemas.microsoft.com/office/drawing/2014/main" id="{425EF5DC-AB7F-4814-BA22-3587CC7E812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72" name="PoljeZBesedilom 1171">
          <a:extLst>
            <a:ext uri="{FF2B5EF4-FFF2-40B4-BE49-F238E27FC236}">
              <a16:creationId xmlns:a16="http://schemas.microsoft.com/office/drawing/2014/main" id="{62CCD850-78D8-4A3D-8174-1C423074D3A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73" name="PoljeZBesedilom 1172">
          <a:extLst>
            <a:ext uri="{FF2B5EF4-FFF2-40B4-BE49-F238E27FC236}">
              <a16:creationId xmlns:a16="http://schemas.microsoft.com/office/drawing/2014/main" id="{694296B7-0CDA-4707-B5FE-CDBBD09FBF0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74" name="PoljeZBesedilom 1173">
          <a:extLst>
            <a:ext uri="{FF2B5EF4-FFF2-40B4-BE49-F238E27FC236}">
              <a16:creationId xmlns:a16="http://schemas.microsoft.com/office/drawing/2014/main" id="{3DAD119F-42FB-4369-8920-8581706FFF2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75" name="PoljeZBesedilom 1174">
          <a:extLst>
            <a:ext uri="{FF2B5EF4-FFF2-40B4-BE49-F238E27FC236}">
              <a16:creationId xmlns:a16="http://schemas.microsoft.com/office/drawing/2014/main" id="{D23A3FCC-3518-4E05-B8A0-D4D3C8C868F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76" name="PoljeZBesedilom 1175">
          <a:extLst>
            <a:ext uri="{FF2B5EF4-FFF2-40B4-BE49-F238E27FC236}">
              <a16:creationId xmlns:a16="http://schemas.microsoft.com/office/drawing/2014/main" id="{E89358E5-E8FD-4109-9ED6-7222C04C4B5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77" name="PoljeZBesedilom 1176">
          <a:extLst>
            <a:ext uri="{FF2B5EF4-FFF2-40B4-BE49-F238E27FC236}">
              <a16:creationId xmlns:a16="http://schemas.microsoft.com/office/drawing/2014/main" id="{25A63047-1E58-4BCB-AC3B-E4860375E8A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78" name="PoljeZBesedilom 1177">
          <a:extLst>
            <a:ext uri="{FF2B5EF4-FFF2-40B4-BE49-F238E27FC236}">
              <a16:creationId xmlns:a16="http://schemas.microsoft.com/office/drawing/2014/main" id="{B0F8FA83-39A4-447A-8ADC-F28E694C513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79" name="PoljeZBesedilom 1178">
          <a:extLst>
            <a:ext uri="{FF2B5EF4-FFF2-40B4-BE49-F238E27FC236}">
              <a16:creationId xmlns:a16="http://schemas.microsoft.com/office/drawing/2014/main" id="{88455C5B-F4C8-4400-84EB-E866DA76ECC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80" name="PoljeZBesedilom 1179">
          <a:extLst>
            <a:ext uri="{FF2B5EF4-FFF2-40B4-BE49-F238E27FC236}">
              <a16:creationId xmlns:a16="http://schemas.microsoft.com/office/drawing/2014/main" id="{BB793852-BB38-4CC5-8ED0-18C97BCE4D1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81" name="PoljeZBesedilom 1180">
          <a:extLst>
            <a:ext uri="{FF2B5EF4-FFF2-40B4-BE49-F238E27FC236}">
              <a16:creationId xmlns:a16="http://schemas.microsoft.com/office/drawing/2014/main" id="{4362D216-EF9A-432A-A4FC-C0D8128C331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82" name="PoljeZBesedilom 1181">
          <a:extLst>
            <a:ext uri="{FF2B5EF4-FFF2-40B4-BE49-F238E27FC236}">
              <a16:creationId xmlns:a16="http://schemas.microsoft.com/office/drawing/2014/main" id="{8D0B3B79-5379-4D17-8997-06F765F7A55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83" name="PoljeZBesedilom 1182">
          <a:extLst>
            <a:ext uri="{FF2B5EF4-FFF2-40B4-BE49-F238E27FC236}">
              <a16:creationId xmlns:a16="http://schemas.microsoft.com/office/drawing/2014/main" id="{6CF8CBD6-7C43-4F90-BE29-3C183F2555B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84" name="PoljeZBesedilom 1183">
          <a:extLst>
            <a:ext uri="{FF2B5EF4-FFF2-40B4-BE49-F238E27FC236}">
              <a16:creationId xmlns:a16="http://schemas.microsoft.com/office/drawing/2014/main" id="{E83A9C09-B208-4465-91B7-0B2E25E2390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85" name="PoljeZBesedilom 1184">
          <a:extLst>
            <a:ext uri="{FF2B5EF4-FFF2-40B4-BE49-F238E27FC236}">
              <a16:creationId xmlns:a16="http://schemas.microsoft.com/office/drawing/2014/main" id="{8EFAD4FD-6227-4D6F-A7F3-1D844C80155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86" name="PoljeZBesedilom 1185">
          <a:extLst>
            <a:ext uri="{FF2B5EF4-FFF2-40B4-BE49-F238E27FC236}">
              <a16:creationId xmlns:a16="http://schemas.microsoft.com/office/drawing/2014/main" id="{FB1C2967-2B53-4467-BFF4-6E78F451D32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87" name="PoljeZBesedilom 1186">
          <a:extLst>
            <a:ext uri="{FF2B5EF4-FFF2-40B4-BE49-F238E27FC236}">
              <a16:creationId xmlns:a16="http://schemas.microsoft.com/office/drawing/2014/main" id="{F917C844-B074-443E-9E57-F882246280C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88" name="PoljeZBesedilom 1187">
          <a:extLst>
            <a:ext uri="{FF2B5EF4-FFF2-40B4-BE49-F238E27FC236}">
              <a16:creationId xmlns:a16="http://schemas.microsoft.com/office/drawing/2014/main" id="{9D34A44D-ACA4-419F-ADA9-C1FD291FB6B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89" name="PoljeZBesedilom 1188">
          <a:extLst>
            <a:ext uri="{FF2B5EF4-FFF2-40B4-BE49-F238E27FC236}">
              <a16:creationId xmlns:a16="http://schemas.microsoft.com/office/drawing/2014/main" id="{A3A55E67-E281-401E-A5EE-5B8297BB823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90" name="PoljeZBesedilom 1189">
          <a:extLst>
            <a:ext uri="{FF2B5EF4-FFF2-40B4-BE49-F238E27FC236}">
              <a16:creationId xmlns:a16="http://schemas.microsoft.com/office/drawing/2014/main" id="{10DCC7D6-FC96-442A-BC29-C349D03BF09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91" name="PoljeZBesedilom 1190">
          <a:extLst>
            <a:ext uri="{FF2B5EF4-FFF2-40B4-BE49-F238E27FC236}">
              <a16:creationId xmlns:a16="http://schemas.microsoft.com/office/drawing/2014/main" id="{8D619D9A-CEB6-4953-ACB7-128C2787C39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92" name="PoljeZBesedilom 1191">
          <a:extLst>
            <a:ext uri="{FF2B5EF4-FFF2-40B4-BE49-F238E27FC236}">
              <a16:creationId xmlns:a16="http://schemas.microsoft.com/office/drawing/2014/main" id="{6333CFAB-4640-4181-A2B6-A35F1056112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93" name="PoljeZBesedilom 1192">
          <a:extLst>
            <a:ext uri="{FF2B5EF4-FFF2-40B4-BE49-F238E27FC236}">
              <a16:creationId xmlns:a16="http://schemas.microsoft.com/office/drawing/2014/main" id="{1EFD871A-BD95-4E72-8A76-D40B040735A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94" name="PoljeZBesedilom 1193">
          <a:extLst>
            <a:ext uri="{FF2B5EF4-FFF2-40B4-BE49-F238E27FC236}">
              <a16:creationId xmlns:a16="http://schemas.microsoft.com/office/drawing/2014/main" id="{3407B4BD-EEEC-47D6-8DA0-BE9D3457151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95" name="PoljeZBesedilom 1194">
          <a:extLst>
            <a:ext uri="{FF2B5EF4-FFF2-40B4-BE49-F238E27FC236}">
              <a16:creationId xmlns:a16="http://schemas.microsoft.com/office/drawing/2014/main" id="{3A9D3BF8-FD3B-4F89-884F-63948FD7F45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96" name="PoljeZBesedilom 1195">
          <a:extLst>
            <a:ext uri="{FF2B5EF4-FFF2-40B4-BE49-F238E27FC236}">
              <a16:creationId xmlns:a16="http://schemas.microsoft.com/office/drawing/2014/main" id="{24830868-DB05-4FD4-A0C7-11088986C5A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97" name="PoljeZBesedilom 1196">
          <a:extLst>
            <a:ext uri="{FF2B5EF4-FFF2-40B4-BE49-F238E27FC236}">
              <a16:creationId xmlns:a16="http://schemas.microsoft.com/office/drawing/2014/main" id="{E0F08FE2-7BA7-472F-B855-960CBF69319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98" name="PoljeZBesedilom 1197">
          <a:extLst>
            <a:ext uri="{FF2B5EF4-FFF2-40B4-BE49-F238E27FC236}">
              <a16:creationId xmlns:a16="http://schemas.microsoft.com/office/drawing/2014/main" id="{8C03A8E8-C995-4C85-8A2E-13B486E90B8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99" name="PoljeZBesedilom 1198">
          <a:extLst>
            <a:ext uri="{FF2B5EF4-FFF2-40B4-BE49-F238E27FC236}">
              <a16:creationId xmlns:a16="http://schemas.microsoft.com/office/drawing/2014/main" id="{CD96724D-7357-403B-BBBC-0ABD95DF614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00" name="PoljeZBesedilom 1199">
          <a:extLst>
            <a:ext uri="{FF2B5EF4-FFF2-40B4-BE49-F238E27FC236}">
              <a16:creationId xmlns:a16="http://schemas.microsoft.com/office/drawing/2014/main" id="{949DCBA5-EF3A-473A-824F-9B24B130A1C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01" name="PoljeZBesedilom 1200">
          <a:extLst>
            <a:ext uri="{FF2B5EF4-FFF2-40B4-BE49-F238E27FC236}">
              <a16:creationId xmlns:a16="http://schemas.microsoft.com/office/drawing/2014/main" id="{94815703-4F38-48B7-A0DB-F9FD55C03F8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02" name="PoljeZBesedilom 1201">
          <a:extLst>
            <a:ext uri="{FF2B5EF4-FFF2-40B4-BE49-F238E27FC236}">
              <a16:creationId xmlns:a16="http://schemas.microsoft.com/office/drawing/2014/main" id="{C24CB673-15B7-4505-BBCF-9D3CB3049E3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03" name="PoljeZBesedilom 1202">
          <a:extLst>
            <a:ext uri="{FF2B5EF4-FFF2-40B4-BE49-F238E27FC236}">
              <a16:creationId xmlns:a16="http://schemas.microsoft.com/office/drawing/2014/main" id="{98532DD5-A8AD-4652-B371-41669116E09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04" name="PoljeZBesedilom 1203">
          <a:extLst>
            <a:ext uri="{FF2B5EF4-FFF2-40B4-BE49-F238E27FC236}">
              <a16:creationId xmlns:a16="http://schemas.microsoft.com/office/drawing/2014/main" id="{F9565CB8-2B65-48A1-B3D4-4FCD5EED4E1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05" name="PoljeZBesedilom 1204">
          <a:extLst>
            <a:ext uri="{FF2B5EF4-FFF2-40B4-BE49-F238E27FC236}">
              <a16:creationId xmlns:a16="http://schemas.microsoft.com/office/drawing/2014/main" id="{42FCF3D8-F45B-4F69-9287-32F41CD3A93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06" name="PoljeZBesedilom 1205">
          <a:extLst>
            <a:ext uri="{FF2B5EF4-FFF2-40B4-BE49-F238E27FC236}">
              <a16:creationId xmlns:a16="http://schemas.microsoft.com/office/drawing/2014/main" id="{98BD91C1-4E8C-48D2-A3AB-FE2B1B22076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07" name="PoljeZBesedilom 1206">
          <a:extLst>
            <a:ext uri="{FF2B5EF4-FFF2-40B4-BE49-F238E27FC236}">
              <a16:creationId xmlns:a16="http://schemas.microsoft.com/office/drawing/2014/main" id="{11E4EDD9-9984-4154-92E1-B2257503939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08" name="PoljeZBesedilom 1207">
          <a:extLst>
            <a:ext uri="{FF2B5EF4-FFF2-40B4-BE49-F238E27FC236}">
              <a16:creationId xmlns:a16="http://schemas.microsoft.com/office/drawing/2014/main" id="{F129008B-5270-41AF-9B9A-BFC011DD5B0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09" name="PoljeZBesedilom 1208">
          <a:extLst>
            <a:ext uri="{FF2B5EF4-FFF2-40B4-BE49-F238E27FC236}">
              <a16:creationId xmlns:a16="http://schemas.microsoft.com/office/drawing/2014/main" id="{D080723A-9143-4E6B-A035-7B81CF13869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10" name="PoljeZBesedilom 1209">
          <a:extLst>
            <a:ext uri="{FF2B5EF4-FFF2-40B4-BE49-F238E27FC236}">
              <a16:creationId xmlns:a16="http://schemas.microsoft.com/office/drawing/2014/main" id="{3FF2A797-FF1C-4A7E-983A-C96D93135A0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11" name="PoljeZBesedilom 1210">
          <a:extLst>
            <a:ext uri="{FF2B5EF4-FFF2-40B4-BE49-F238E27FC236}">
              <a16:creationId xmlns:a16="http://schemas.microsoft.com/office/drawing/2014/main" id="{48D600D4-72D3-45DC-867B-43BC8D7ACA3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12" name="PoljeZBesedilom 1211">
          <a:extLst>
            <a:ext uri="{FF2B5EF4-FFF2-40B4-BE49-F238E27FC236}">
              <a16:creationId xmlns:a16="http://schemas.microsoft.com/office/drawing/2014/main" id="{9D17D48C-67FA-45AA-90DE-7819DC9ADFC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13" name="PoljeZBesedilom 1212">
          <a:extLst>
            <a:ext uri="{FF2B5EF4-FFF2-40B4-BE49-F238E27FC236}">
              <a16:creationId xmlns:a16="http://schemas.microsoft.com/office/drawing/2014/main" id="{253908E0-8F40-47C8-9A6C-68C149D7689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14" name="PoljeZBesedilom 1213">
          <a:extLst>
            <a:ext uri="{FF2B5EF4-FFF2-40B4-BE49-F238E27FC236}">
              <a16:creationId xmlns:a16="http://schemas.microsoft.com/office/drawing/2014/main" id="{529CFBFA-E339-43D0-8D7B-6D87707985B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15" name="PoljeZBesedilom 1214">
          <a:extLst>
            <a:ext uri="{FF2B5EF4-FFF2-40B4-BE49-F238E27FC236}">
              <a16:creationId xmlns:a16="http://schemas.microsoft.com/office/drawing/2014/main" id="{4D40568F-CA33-41D8-8735-DA6E7628D29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16" name="PoljeZBesedilom 1215">
          <a:extLst>
            <a:ext uri="{FF2B5EF4-FFF2-40B4-BE49-F238E27FC236}">
              <a16:creationId xmlns:a16="http://schemas.microsoft.com/office/drawing/2014/main" id="{47780863-EB0C-4BB5-AD8A-604E5ADBCCC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17" name="PoljeZBesedilom 1216">
          <a:extLst>
            <a:ext uri="{FF2B5EF4-FFF2-40B4-BE49-F238E27FC236}">
              <a16:creationId xmlns:a16="http://schemas.microsoft.com/office/drawing/2014/main" id="{AD72D809-DB04-4CD1-8342-BB1C6BD3A09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18" name="PoljeZBesedilom 1217">
          <a:extLst>
            <a:ext uri="{FF2B5EF4-FFF2-40B4-BE49-F238E27FC236}">
              <a16:creationId xmlns:a16="http://schemas.microsoft.com/office/drawing/2014/main" id="{5FB56A66-CE29-407D-8342-F68AAC115C1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19" name="PoljeZBesedilom 1218">
          <a:extLst>
            <a:ext uri="{FF2B5EF4-FFF2-40B4-BE49-F238E27FC236}">
              <a16:creationId xmlns:a16="http://schemas.microsoft.com/office/drawing/2014/main" id="{0A718234-6448-4650-B87B-FD42359C71E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20" name="PoljeZBesedilom 1219">
          <a:extLst>
            <a:ext uri="{FF2B5EF4-FFF2-40B4-BE49-F238E27FC236}">
              <a16:creationId xmlns:a16="http://schemas.microsoft.com/office/drawing/2014/main" id="{7CB34C07-D2FA-442A-A729-509AE04B93C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21" name="PoljeZBesedilom 1220">
          <a:extLst>
            <a:ext uri="{FF2B5EF4-FFF2-40B4-BE49-F238E27FC236}">
              <a16:creationId xmlns:a16="http://schemas.microsoft.com/office/drawing/2014/main" id="{6F68134B-CC65-48AD-9CD3-A01B7A6BC28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22" name="PoljeZBesedilom 1221">
          <a:extLst>
            <a:ext uri="{FF2B5EF4-FFF2-40B4-BE49-F238E27FC236}">
              <a16:creationId xmlns:a16="http://schemas.microsoft.com/office/drawing/2014/main" id="{F74CD748-E4F0-4A9C-A743-53732E18A8D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23" name="PoljeZBesedilom 1222">
          <a:extLst>
            <a:ext uri="{FF2B5EF4-FFF2-40B4-BE49-F238E27FC236}">
              <a16:creationId xmlns:a16="http://schemas.microsoft.com/office/drawing/2014/main" id="{0C89B375-707A-4663-93CD-52BA60CE889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24" name="PoljeZBesedilom 1223">
          <a:extLst>
            <a:ext uri="{FF2B5EF4-FFF2-40B4-BE49-F238E27FC236}">
              <a16:creationId xmlns:a16="http://schemas.microsoft.com/office/drawing/2014/main" id="{FCF3ACDC-FF22-45FA-8DB5-8B4C3DD387D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25" name="PoljeZBesedilom 1224">
          <a:extLst>
            <a:ext uri="{FF2B5EF4-FFF2-40B4-BE49-F238E27FC236}">
              <a16:creationId xmlns:a16="http://schemas.microsoft.com/office/drawing/2014/main" id="{EE6E0E5B-8B6F-461E-89D6-5A9E7A7BA38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26" name="PoljeZBesedilom 1225">
          <a:extLst>
            <a:ext uri="{FF2B5EF4-FFF2-40B4-BE49-F238E27FC236}">
              <a16:creationId xmlns:a16="http://schemas.microsoft.com/office/drawing/2014/main" id="{102A3BA8-8645-4E4D-AB3A-583E1575895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27" name="PoljeZBesedilom 1226">
          <a:extLst>
            <a:ext uri="{FF2B5EF4-FFF2-40B4-BE49-F238E27FC236}">
              <a16:creationId xmlns:a16="http://schemas.microsoft.com/office/drawing/2014/main" id="{FBF3F574-A5A6-4035-B49F-22649EF0BC5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28" name="PoljeZBesedilom 1227">
          <a:extLst>
            <a:ext uri="{FF2B5EF4-FFF2-40B4-BE49-F238E27FC236}">
              <a16:creationId xmlns:a16="http://schemas.microsoft.com/office/drawing/2014/main" id="{28F1B011-8EC6-4C20-A2D5-C7ED6268A59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29" name="PoljeZBesedilom 1228">
          <a:extLst>
            <a:ext uri="{FF2B5EF4-FFF2-40B4-BE49-F238E27FC236}">
              <a16:creationId xmlns:a16="http://schemas.microsoft.com/office/drawing/2014/main" id="{34B6BF85-84F5-4C48-B507-2AB43B887DD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30" name="PoljeZBesedilom 1229">
          <a:extLst>
            <a:ext uri="{FF2B5EF4-FFF2-40B4-BE49-F238E27FC236}">
              <a16:creationId xmlns:a16="http://schemas.microsoft.com/office/drawing/2014/main" id="{75EA2E1C-AEC1-4E0F-958E-726F9E6A3ED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31" name="PoljeZBesedilom 1230">
          <a:extLst>
            <a:ext uri="{FF2B5EF4-FFF2-40B4-BE49-F238E27FC236}">
              <a16:creationId xmlns:a16="http://schemas.microsoft.com/office/drawing/2014/main" id="{9B376EEF-A1B5-4F2C-831E-7CAF92F8E68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32" name="PoljeZBesedilom 1231">
          <a:extLst>
            <a:ext uri="{FF2B5EF4-FFF2-40B4-BE49-F238E27FC236}">
              <a16:creationId xmlns:a16="http://schemas.microsoft.com/office/drawing/2014/main" id="{048B3471-C01C-4EB0-924B-8EF9839FBBA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33" name="PoljeZBesedilom 1232">
          <a:extLst>
            <a:ext uri="{FF2B5EF4-FFF2-40B4-BE49-F238E27FC236}">
              <a16:creationId xmlns:a16="http://schemas.microsoft.com/office/drawing/2014/main" id="{3C514ABB-2762-418F-BF9E-2C935E6BA02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34" name="PoljeZBesedilom 1233">
          <a:extLst>
            <a:ext uri="{FF2B5EF4-FFF2-40B4-BE49-F238E27FC236}">
              <a16:creationId xmlns:a16="http://schemas.microsoft.com/office/drawing/2014/main" id="{D8D21697-18AA-4807-8D4F-5D16FE9E95F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35" name="PoljeZBesedilom 1234">
          <a:extLst>
            <a:ext uri="{FF2B5EF4-FFF2-40B4-BE49-F238E27FC236}">
              <a16:creationId xmlns:a16="http://schemas.microsoft.com/office/drawing/2014/main" id="{7F2B3F87-BF9D-4444-BA0B-06F93BB8552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36" name="PoljeZBesedilom 1235">
          <a:extLst>
            <a:ext uri="{FF2B5EF4-FFF2-40B4-BE49-F238E27FC236}">
              <a16:creationId xmlns:a16="http://schemas.microsoft.com/office/drawing/2014/main" id="{38BBA889-F654-4E17-B35D-7891CC7D834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37" name="PoljeZBesedilom 1236">
          <a:extLst>
            <a:ext uri="{FF2B5EF4-FFF2-40B4-BE49-F238E27FC236}">
              <a16:creationId xmlns:a16="http://schemas.microsoft.com/office/drawing/2014/main" id="{05600629-07BD-4253-B350-66FC412FE3E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38" name="PoljeZBesedilom 1237">
          <a:extLst>
            <a:ext uri="{FF2B5EF4-FFF2-40B4-BE49-F238E27FC236}">
              <a16:creationId xmlns:a16="http://schemas.microsoft.com/office/drawing/2014/main" id="{ECFB8164-4169-44EE-92EA-74B28D0FF9E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39" name="PoljeZBesedilom 1238">
          <a:extLst>
            <a:ext uri="{FF2B5EF4-FFF2-40B4-BE49-F238E27FC236}">
              <a16:creationId xmlns:a16="http://schemas.microsoft.com/office/drawing/2014/main" id="{DFD3440E-122F-4193-8D78-49B4193E0CD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40" name="PoljeZBesedilom 1239">
          <a:extLst>
            <a:ext uri="{FF2B5EF4-FFF2-40B4-BE49-F238E27FC236}">
              <a16:creationId xmlns:a16="http://schemas.microsoft.com/office/drawing/2014/main" id="{7B05A25B-8B23-4834-A0F5-E69E7729D23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41" name="PoljeZBesedilom 1240">
          <a:extLst>
            <a:ext uri="{FF2B5EF4-FFF2-40B4-BE49-F238E27FC236}">
              <a16:creationId xmlns:a16="http://schemas.microsoft.com/office/drawing/2014/main" id="{8C7ABBDB-4DF0-4354-83B9-61E9CAB491E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42" name="PoljeZBesedilom 1241">
          <a:extLst>
            <a:ext uri="{FF2B5EF4-FFF2-40B4-BE49-F238E27FC236}">
              <a16:creationId xmlns:a16="http://schemas.microsoft.com/office/drawing/2014/main" id="{FB3D3793-7816-4D95-9EE8-11B038C10E1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43" name="PoljeZBesedilom 1242">
          <a:extLst>
            <a:ext uri="{FF2B5EF4-FFF2-40B4-BE49-F238E27FC236}">
              <a16:creationId xmlns:a16="http://schemas.microsoft.com/office/drawing/2014/main" id="{34DD63F6-CC42-4358-9A42-C06890A5ED5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44" name="PoljeZBesedilom 1243">
          <a:extLst>
            <a:ext uri="{FF2B5EF4-FFF2-40B4-BE49-F238E27FC236}">
              <a16:creationId xmlns:a16="http://schemas.microsoft.com/office/drawing/2014/main" id="{BA8783AC-43FE-49FE-AFDA-ED2525D91EC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45" name="PoljeZBesedilom 1244">
          <a:extLst>
            <a:ext uri="{FF2B5EF4-FFF2-40B4-BE49-F238E27FC236}">
              <a16:creationId xmlns:a16="http://schemas.microsoft.com/office/drawing/2014/main" id="{B889455E-9B6A-4343-8747-EA5396E2185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46" name="PoljeZBesedilom 1245">
          <a:extLst>
            <a:ext uri="{FF2B5EF4-FFF2-40B4-BE49-F238E27FC236}">
              <a16:creationId xmlns:a16="http://schemas.microsoft.com/office/drawing/2014/main" id="{CAC3C5D8-C677-47B5-994F-E1EB9E437E0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47" name="PoljeZBesedilom 1246">
          <a:extLst>
            <a:ext uri="{FF2B5EF4-FFF2-40B4-BE49-F238E27FC236}">
              <a16:creationId xmlns:a16="http://schemas.microsoft.com/office/drawing/2014/main" id="{F1D5C377-3B70-42A9-BD88-D40B722EA0F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48" name="PoljeZBesedilom 1247">
          <a:extLst>
            <a:ext uri="{FF2B5EF4-FFF2-40B4-BE49-F238E27FC236}">
              <a16:creationId xmlns:a16="http://schemas.microsoft.com/office/drawing/2014/main" id="{A8E09624-6BC5-419B-A29C-8504459B968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49" name="PoljeZBesedilom 1248">
          <a:extLst>
            <a:ext uri="{FF2B5EF4-FFF2-40B4-BE49-F238E27FC236}">
              <a16:creationId xmlns:a16="http://schemas.microsoft.com/office/drawing/2014/main" id="{CE583394-6AE2-48BA-A407-AB750E7F987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50" name="PoljeZBesedilom 1249">
          <a:extLst>
            <a:ext uri="{FF2B5EF4-FFF2-40B4-BE49-F238E27FC236}">
              <a16:creationId xmlns:a16="http://schemas.microsoft.com/office/drawing/2014/main" id="{2FFBAFD0-6434-45CA-900A-F8AB5C4EBEF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51" name="PoljeZBesedilom 1250">
          <a:extLst>
            <a:ext uri="{FF2B5EF4-FFF2-40B4-BE49-F238E27FC236}">
              <a16:creationId xmlns:a16="http://schemas.microsoft.com/office/drawing/2014/main" id="{ACB3170D-9501-4BA9-AF72-03285EF898C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52" name="PoljeZBesedilom 1251">
          <a:extLst>
            <a:ext uri="{FF2B5EF4-FFF2-40B4-BE49-F238E27FC236}">
              <a16:creationId xmlns:a16="http://schemas.microsoft.com/office/drawing/2014/main" id="{26C7DCD9-4613-400B-BBB3-41ED933F8E8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53" name="PoljeZBesedilom 1252">
          <a:extLst>
            <a:ext uri="{FF2B5EF4-FFF2-40B4-BE49-F238E27FC236}">
              <a16:creationId xmlns:a16="http://schemas.microsoft.com/office/drawing/2014/main" id="{0E718D09-FDB0-4AC2-B4F8-6AA77AB4675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54" name="PoljeZBesedilom 1253">
          <a:extLst>
            <a:ext uri="{FF2B5EF4-FFF2-40B4-BE49-F238E27FC236}">
              <a16:creationId xmlns:a16="http://schemas.microsoft.com/office/drawing/2014/main" id="{1418357B-F145-461A-9B71-CE1863606F6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55" name="PoljeZBesedilom 1254">
          <a:extLst>
            <a:ext uri="{FF2B5EF4-FFF2-40B4-BE49-F238E27FC236}">
              <a16:creationId xmlns:a16="http://schemas.microsoft.com/office/drawing/2014/main" id="{9A1DB559-A9A7-4ABE-80B1-0CEC79C3B6B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56" name="PoljeZBesedilom 1255">
          <a:extLst>
            <a:ext uri="{FF2B5EF4-FFF2-40B4-BE49-F238E27FC236}">
              <a16:creationId xmlns:a16="http://schemas.microsoft.com/office/drawing/2014/main" id="{D0CEC083-611E-4E65-A3D9-2806872E541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57" name="PoljeZBesedilom 1256">
          <a:extLst>
            <a:ext uri="{FF2B5EF4-FFF2-40B4-BE49-F238E27FC236}">
              <a16:creationId xmlns:a16="http://schemas.microsoft.com/office/drawing/2014/main" id="{EDDBE70E-8A06-4D01-A6AF-8599F556FC4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58" name="PoljeZBesedilom 1257">
          <a:extLst>
            <a:ext uri="{FF2B5EF4-FFF2-40B4-BE49-F238E27FC236}">
              <a16:creationId xmlns:a16="http://schemas.microsoft.com/office/drawing/2014/main" id="{90E34E93-F04F-4C80-AA07-3439C51C500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59" name="PoljeZBesedilom 1258">
          <a:extLst>
            <a:ext uri="{FF2B5EF4-FFF2-40B4-BE49-F238E27FC236}">
              <a16:creationId xmlns:a16="http://schemas.microsoft.com/office/drawing/2014/main" id="{88546C98-F0B8-41CF-A936-224E5757C58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60" name="PoljeZBesedilom 1259">
          <a:extLst>
            <a:ext uri="{FF2B5EF4-FFF2-40B4-BE49-F238E27FC236}">
              <a16:creationId xmlns:a16="http://schemas.microsoft.com/office/drawing/2014/main" id="{6D40D6F6-5670-445A-B843-D4037B31925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61" name="PoljeZBesedilom 1260">
          <a:extLst>
            <a:ext uri="{FF2B5EF4-FFF2-40B4-BE49-F238E27FC236}">
              <a16:creationId xmlns:a16="http://schemas.microsoft.com/office/drawing/2014/main" id="{C14E5C0A-1695-4952-B117-B02495CFC2F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62" name="PoljeZBesedilom 1261">
          <a:extLst>
            <a:ext uri="{FF2B5EF4-FFF2-40B4-BE49-F238E27FC236}">
              <a16:creationId xmlns:a16="http://schemas.microsoft.com/office/drawing/2014/main" id="{8513681B-B7A1-4386-B966-AE75C28214C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63" name="PoljeZBesedilom 1262">
          <a:extLst>
            <a:ext uri="{FF2B5EF4-FFF2-40B4-BE49-F238E27FC236}">
              <a16:creationId xmlns:a16="http://schemas.microsoft.com/office/drawing/2014/main" id="{95DC729C-364C-4AB8-B5D5-A3B5852979B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64" name="PoljeZBesedilom 1263">
          <a:extLst>
            <a:ext uri="{FF2B5EF4-FFF2-40B4-BE49-F238E27FC236}">
              <a16:creationId xmlns:a16="http://schemas.microsoft.com/office/drawing/2014/main" id="{84C412A8-B700-499E-957A-9E554C444B6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65" name="PoljeZBesedilom 1264">
          <a:extLst>
            <a:ext uri="{FF2B5EF4-FFF2-40B4-BE49-F238E27FC236}">
              <a16:creationId xmlns:a16="http://schemas.microsoft.com/office/drawing/2014/main" id="{71D65ACB-CF00-462B-A66C-02F5285EBDE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66" name="PoljeZBesedilom 1265">
          <a:extLst>
            <a:ext uri="{FF2B5EF4-FFF2-40B4-BE49-F238E27FC236}">
              <a16:creationId xmlns:a16="http://schemas.microsoft.com/office/drawing/2014/main" id="{71CB7132-0419-466D-8BC8-BD750A19D8B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67" name="PoljeZBesedilom 1266">
          <a:extLst>
            <a:ext uri="{FF2B5EF4-FFF2-40B4-BE49-F238E27FC236}">
              <a16:creationId xmlns:a16="http://schemas.microsoft.com/office/drawing/2014/main" id="{B66436A2-BD2E-4F9F-9DAA-97BAD7609FC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68" name="PoljeZBesedilom 1267">
          <a:extLst>
            <a:ext uri="{FF2B5EF4-FFF2-40B4-BE49-F238E27FC236}">
              <a16:creationId xmlns:a16="http://schemas.microsoft.com/office/drawing/2014/main" id="{2009A2EA-01F3-410B-A5DA-92261D69288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69" name="PoljeZBesedilom 1268">
          <a:extLst>
            <a:ext uri="{FF2B5EF4-FFF2-40B4-BE49-F238E27FC236}">
              <a16:creationId xmlns:a16="http://schemas.microsoft.com/office/drawing/2014/main" id="{3E79CBB0-B67F-4387-B826-A1A55104610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70" name="PoljeZBesedilom 1269">
          <a:extLst>
            <a:ext uri="{FF2B5EF4-FFF2-40B4-BE49-F238E27FC236}">
              <a16:creationId xmlns:a16="http://schemas.microsoft.com/office/drawing/2014/main" id="{01D21ED5-13F1-4F7E-85D1-9D0612888A3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71" name="PoljeZBesedilom 1270">
          <a:extLst>
            <a:ext uri="{FF2B5EF4-FFF2-40B4-BE49-F238E27FC236}">
              <a16:creationId xmlns:a16="http://schemas.microsoft.com/office/drawing/2014/main" id="{B2F285FE-4C6C-4C48-AD18-1685D4E4D13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72" name="PoljeZBesedilom 1271">
          <a:extLst>
            <a:ext uri="{FF2B5EF4-FFF2-40B4-BE49-F238E27FC236}">
              <a16:creationId xmlns:a16="http://schemas.microsoft.com/office/drawing/2014/main" id="{C83DBC8D-174A-4332-91A2-2B62008E912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73" name="PoljeZBesedilom 1272">
          <a:extLst>
            <a:ext uri="{FF2B5EF4-FFF2-40B4-BE49-F238E27FC236}">
              <a16:creationId xmlns:a16="http://schemas.microsoft.com/office/drawing/2014/main" id="{0E7D608C-CC1F-4118-BF10-4FF0FB27E61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74" name="PoljeZBesedilom 1273">
          <a:extLst>
            <a:ext uri="{FF2B5EF4-FFF2-40B4-BE49-F238E27FC236}">
              <a16:creationId xmlns:a16="http://schemas.microsoft.com/office/drawing/2014/main" id="{E5D4A725-9DD0-450E-91B8-73EBB285F69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75" name="PoljeZBesedilom 1274">
          <a:extLst>
            <a:ext uri="{FF2B5EF4-FFF2-40B4-BE49-F238E27FC236}">
              <a16:creationId xmlns:a16="http://schemas.microsoft.com/office/drawing/2014/main" id="{A5A9E82D-2178-4B9F-931A-31F69E87E7A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76" name="PoljeZBesedilom 1275">
          <a:extLst>
            <a:ext uri="{FF2B5EF4-FFF2-40B4-BE49-F238E27FC236}">
              <a16:creationId xmlns:a16="http://schemas.microsoft.com/office/drawing/2014/main" id="{52472C21-3001-4175-B246-CB1ECAA9D24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77" name="PoljeZBesedilom 1276">
          <a:extLst>
            <a:ext uri="{FF2B5EF4-FFF2-40B4-BE49-F238E27FC236}">
              <a16:creationId xmlns:a16="http://schemas.microsoft.com/office/drawing/2014/main" id="{CF2F6BFD-3099-4284-91CC-C3DD7846AB4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78" name="PoljeZBesedilom 1277">
          <a:extLst>
            <a:ext uri="{FF2B5EF4-FFF2-40B4-BE49-F238E27FC236}">
              <a16:creationId xmlns:a16="http://schemas.microsoft.com/office/drawing/2014/main" id="{334F5C1A-F318-4D96-92C0-053711F4496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79" name="PoljeZBesedilom 1278">
          <a:extLst>
            <a:ext uri="{FF2B5EF4-FFF2-40B4-BE49-F238E27FC236}">
              <a16:creationId xmlns:a16="http://schemas.microsoft.com/office/drawing/2014/main" id="{C1B93686-0210-4CB1-B425-F90525731F5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80" name="PoljeZBesedilom 1279">
          <a:extLst>
            <a:ext uri="{FF2B5EF4-FFF2-40B4-BE49-F238E27FC236}">
              <a16:creationId xmlns:a16="http://schemas.microsoft.com/office/drawing/2014/main" id="{BFD01326-537A-461A-818E-418CCA12D74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81" name="PoljeZBesedilom 1280">
          <a:extLst>
            <a:ext uri="{FF2B5EF4-FFF2-40B4-BE49-F238E27FC236}">
              <a16:creationId xmlns:a16="http://schemas.microsoft.com/office/drawing/2014/main" id="{78DDAD55-88CB-4E68-88E8-C1FCF820A8B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82" name="PoljeZBesedilom 1281">
          <a:extLst>
            <a:ext uri="{FF2B5EF4-FFF2-40B4-BE49-F238E27FC236}">
              <a16:creationId xmlns:a16="http://schemas.microsoft.com/office/drawing/2014/main" id="{FF13E0B8-0DEA-41DC-B6D0-460661724DD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83" name="PoljeZBesedilom 1282">
          <a:extLst>
            <a:ext uri="{FF2B5EF4-FFF2-40B4-BE49-F238E27FC236}">
              <a16:creationId xmlns:a16="http://schemas.microsoft.com/office/drawing/2014/main" id="{96061211-1F4A-43D7-BA1C-4D991110930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84" name="PoljeZBesedilom 1283">
          <a:extLst>
            <a:ext uri="{FF2B5EF4-FFF2-40B4-BE49-F238E27FC236}">
              <a16:creationId xmlns:a16="http://schemas.microsoft.com/office/drawing/2014/main" id="{44FF801D-69EE-4478-8394-7AB9E399EA5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85" name="PoljeZBesedilom 1284">
          <a:extLst>
            <a:ext uri="{FF2B5EF4-FFF2-40B4-BE49-F238E27FC236}">
              <a16:creationId xmlns:a16="http://schemas.microsoft.com/office/drawing/2014/main" id="{98850759-89F1-4821-9AA6-F176F1B59F4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86" name="PoljeZBesedilom 1285">
          <a:extLst>
            <a:ext uri="{FF2B5EF4-FFF2-40B4-BE49-F238E27FC236}">
              <a16:creationId xmlns:a16="http://schemas.microsoft.com/office/drawing/2014/main" id="{F744B1FC-7A06-45A4-8ED4-B00F43E3497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87" name="PoljeZBesedilom 1286">
          <a:extLst>
            <a:ext uri="{FF2B5EF4-FFF2-40B4-BE49-F238E27FC236}">
              <a16:creationId xmlns:a16="http://schemas.microsoft.com/office/drawing/2014/main" id="{1C578A4D-7D20-4370-BA09-A25C9D0E597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88" name="PoljeZBesedilom 1287">
          <a:extLst>
            <a:ext uri="{FF2B5EF4-FFF2-40B4-BE49-F238E27FC236}">
              <a16:creationId xmlns:a16="http://schemas.microsoft.com/office/drawing/2014/main" id="{9E74E3E3-7F9F-4DAD-9DC6-6C19C901990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89" name="PoljeZBesedilom 1288">
          <a:extLst>
            <a:ext uri="{FF2B5EF4-FFF2-40B4-BE49-F238E27FC236}">
              <a16:creationId xmlns:a16="http://schemas.microsoft.com/office/drawing/2014/main" id="{71DBFC5D-E622-4CF4-B55E-C14587A19F7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90" name="PoljeZBesedilom 1289">
          <a:extLst>
            <a:ext uri="{FF2B5EF4-FFF2-40B4-BE49-F238E27FC236}">
              <a16:creationId xmlns:a16="http://schemas.microsoft.com/office/drawing/2014/main" id="{28CE429F-BDA5-4361-9017-BD349FA3CAF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91" name="PoljeZBesedilom 1290">
          <a:extLst>
            <a:ext uri="{FF2B5EF4-FFF2-40B4-BE49-F238E27FC236}">
              <a16:creationId xmlns:a16="http://schemas.microsoft.com/office/drawing/2014/main" id="{14C3B673-FC4D-4C28-A548-F6474EF1877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92" name="PoljeZBesedilom 1291">
          <a:extLst>
            <a:ext uri="{FF2B5EF4-FFF2-40B4-BE49-F238E27FC236}">
              <a16:creationId xmlns:a16="http://schemas.microsoft.com/office/drawing/2014/main" id="{A0240C14-8B38-4138-837B-DBDC9BB021A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93" name="PoljeZBesedilom 1292">
          <a:extLst>
            <a:ext uri="{FF2B5EF4-FFF2-40B4-BE49-F238E27FC236}">
              <a16:creationId xmlns:a16="http://schemas.microsoft.com/office/drawing/2014/main" id="{F44834EC-9FDD-4382-A072-B84DAAF7923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94" name="PoljeZBesedilom 1293">
          <a:extLst>
            <a:ext uri="{FF2B5EF4-FFF2-40B4-BE49-F238E27FC236}">
              <a16:creationId xmlns:a16="http://schemas.microsoft.com/office/drawing/2014/main" id="{F7025168-B509-44B3-BCC2-B31F0233976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95" name="PoljeZBesedilom 1294">
          <a:extLst>
            <a:ext uri="{FF2B5EF4-FFF2-40B4-BE49-F238E27FC236}">
              <a16:creationId xmlns:a16="http://schemas.microsoft.com/office/drawing/2014/main" id="{B1706B3E-747C-4395-BDC4-B3F85846CE9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96" name="PoljeZBesedilom 1295">
          <a:extLst>
            <a:ext uri="{FF2B5EF4-FFF2-40B4-BE49-F238E27FC236}">
              <a16:creationId xmlns:a16="http://schemas.microsoft.com/office/drawing/2014/main" id="{67C49B4B-75A5-49D5-BA7F-AC14C875E19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97" name="PoljeZBesedilom 1296">
          <a:extLst>
            <a:ext uri="{FF2B5EF4-FFF2-40B4-BE49-F238E27FC236}">
              <a16:creationId xmlns:a16="http://schemas.microsoft.com/office/drawing/2014/main" id="{AF065B42-C717-4AAD-A6F2-0D38C0AE58D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98" name="PoljeZBesedilom 1297">
          <a:extLst>
            <a:ext uri="{FF2B5EF4-FFF2-40B4-BE49-F238E27FC236}">
              <a16:creationId xmlns:a16="http://schemas.microsoft.com/office/drawing/2014/main" id="{179C40EE-12D9-4D5A-8194-AD556240309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99" name="PoljeZBesedilom 1298">
          <a:extLst>
            <a:ext uri="{FF2B5EF4-FFF2-40B4-BE49-F238E27FC236}">
              <a16:creationId xmlns:a16="http://schemas.microsoft.com/office/drawing/2014/main" id="{D1DFB8E8-A764-41C6-BA48-FCE7D4E07EF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00" name="PoljeZBesedilom 1299">
          <a:extLst>
            <a:ext uri="{FF2B5EF4-FFF2-40B4-BE49-F238E27FC236}">
              <a16:creationId xmlns:a16="http://schemas.microsoft.com/office/drawing/2014/main" id="{B101B2AC-4D95-4D07-B179-2008161CC45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01" name="PoljeZBesedilom 1300">
          <a:extLst>
            <a:ext uri="{FF2B5EF4-FFF2-40B4-BE49-F238E27FC236}">
              <a16:creationId xmlns:a16="http://schemas.microsoft.com/office/drawing/2014/main" id="{C6416DA4-B66B-4CB1-9E2D-6D594CB8193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02" name="PoljeZBesedilom 1301">
          <a:extLst>
            <a:ext uri="{FF2B5EF4-FFF2-40B4-BE49-F238E27FC236}">
              <a16:creationId xmlns:a16="http://schemas.microsoft.com/office/drawing/2014/main" id="{2D2AACFF-94C8-455A-9FE4-E93F67DE505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03" name="PoljeZBesedilom 1302">
          <a:extLst>
            <a:ext uri="{FF2B5EF4-FFF2-40B4-BE49-F238E27FC236}">
              <a16:creationId xmlns:a16="http://schemas.microsoft.com/office/drawing/2014/main" id="{104D5647-79AC-47A8-A84C-3B6A19FF619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04" name="PoljeZBesedilom 1303">
          <a:extLst>
            <a:ext uri="{FF2B5EF4-FFF2-40B4-BE49-F238E27FC236}">
              <a16:creationId xmlns:a16="http://schemas.microsoft.com/office/drawing/2014/main" id="{B716D514-A67C-4A76-8269-0D160CC06F7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05" name="PoljeZBesedilom 1304">
          <a:extLst>
            <a:ext uri="{FF2B5EF4-FFF2-40B4-BE49-F238E27FC236}">
              <a16:creationId xmlns:a16="http://schemas.microsoft.com/office/drawing/2014/main" id="{1253E7E2-9E10-4BD9-AF3C-8AF6F53BB9B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06" name="PoljeZBesedilom 1305">
          <a:extLst>
            <a:ext uri="{FF2B5EF4-FFF2-40B4-BE49-F238E27FC236}">
              <a16:creationId xmlns:a16="http://schemas.microsoft.com/office/drawing/2014/main" id="{04F8DB33-0ED8-4ED9-BC17-D143D87677D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07" name="PoljeZBesedilom 1306">
          <a:extLst>
            <a:ext uri="{FF2B5EF4-FFF2-40B4-BE49-F238E27FC236}">
              <a16:creationId xmlns:a16="http://schemas.microsoft.com/office/drawing/2014/main" id="{B82E9285-7863-403F-A6C6-512CC2623B1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08" name="PoljeZBesedilom 1307">
          <a:extLst>
            <a:ext uri="{FF2B5EF4-FFF2-40B4-BE49-F238E27FC236}">
              <a16:creationId xmlns:a16="http://schemas.microsoft.com/office/drawing/2014/main" id="{25C35FCB-45DA-4AE4-A3B6-731C8EE5CF1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09" name="PoljeZBesedilom 1308">
          <a:extLst>
            <a:ext uri="{FF2B5EF4-FFF2-40B4-BE49-F238E27FC236}">
              <a16:creationId xmlns:a16="http://schemas.microsoft.com/office/drawing/2014/main" id="{272A353B-8F2C-4ACF-BDF1-C0536D50200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10" name="PoljeZBesedilom 1309">
          <a:extLst>
            <a:ext uri="{FF2B5EF4-FFF2-40B4-BE49-F238E27FC236}">
              <a16:creationId xmlns:a16="http://schemas.microsoft.com/office/drawing/2014/main" id="{8732287A-850F-45A3-98EA-52212F77348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11" name="PoljeZBesedilom 1310">
          <a:extLst>
            <a:ext uri="{FF2B5EF4-FFF2-40B4-BE49-F238E27FC236}">
              <a16:creationId xmlns:a16="http://schemas.microsoft.com/office/drawing/2014/main" id="{98E81994-5C2C-45F3-84D6-9B616D341AD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12" name="PoljeZBesedilom 1311">
          <a:extLst>
            <a:ext uri="{FF2B5EF4-FFF2-40B4-BE49-F238E27FC236}">
              <a16:creationId xmlns:a16="http://schemas.microsoft.com/office/drawing/2014/main" id="{0D12FEF2-198F-42FB-A507-811BE19C40A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13" name="PoljeZBesedilom 1312">
          <a:extLst>
            <a:ext uri="{FF2B5EF4-FFF2-40B4-BE49-F238E27FC236}">
              <a16:creationId xmlns:a16="http://schemas.microsoft.com/office/drawing/2014/main" id="{F0A96707-6502-4B2E-90BC-755DEA4B4AF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14" name="PoljeZBesedilom 1313">
          <a:extLst>
            <a:ext uri="{FF2B5EF4-FFF2-40B4-BE49-F238E27FC236}">
              <a16:creationId xmlns:a16="http://schemas.microsoft.com/office/drawing/2014/main" id="{A8E69D8C-E874-4A98-ACFA-D625E04FE53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15" name="PoljeZBesedilom 1314">
          <a:extLst>
            <a:ext uri="{FF2B5EF4-FFF2-40B4-BE49-F238E27FC236}">
              <a16:creationId xmlns:a16="http://schemas.microsoft.com/office/drawing/2014/main" id="{90FEDC30-3E0A-4C0C-A5EE-33D5AE872D8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16" name="PoljeZBesedilom 1315">
          <a:extLst>
            <a:ext uri="{FF2B5EF4-FFF2-40B4-BE49-F238E27FC236}">
              <a16:creationId xmlns:a16="http://schemas.microsoft.com/office/drawing/2014/main" id="{898CCBFD-574A-442E-96F0-EB1D2D79CB0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17" name="PoljeZBesedilom 1316">
          <a:extLst>
            <a:ext uri="{FF2B5EF4-FFF2-40B4-BE49-F238E27FC236}">
              <a16:creationId xmlns:a16="http://schemas.microsoft.com/office/drawing/2014/main" id="{88587CA4-96B0-473B-A595-10F5AF43903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18" name="PoljeZBesedilom 1317">
          <a:extLst>
            <a:ext uri="{FF2B5EF4-FFF2-40B4-BE49-F238E27FC236}">
              <a16:creationId xmlns:a16="http://schemas.microsoft.com/office/drawing/2014/main" id="{B41D2216-7563-4313-B6F0-8ED361F6A22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19" name="PoljeZBesedilom 1318">
          <a:extLst>
            <a:ext uri="{FF2B5EF4-FFF2-40B4-BE49-F238E27FC236}">
              <a16:creationId xmlns:a16="http://schemas.microsoft.com/office/drawing/2014/main" id="{C322C1BB-5E16-4239-9580-6D00C0D51F5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20" name="PoljeZBesedilom 1319">
          <a:extLst>
            <a:ext uri="{FF2B5EF4-FFF2-40B4-BE49-F238E27FC236}">
              <a16:creationId xmlns:a16="http://schemas.microsoft.com/office/drawing/2014/main" id="{1DF9DEE3-CB19-4E76-A1A3-02C80053E55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21" name="PoljeZBesedilom 1320">
          <a:extLst>
            <a:ext uri="{FF2B5EF4-FFF2-40B4-BE49-F238E27FC236}">
              <a16:creationId xmlns:a16="http://schemas.microsoft.com/office/drawing/2014/main" id="{9BAA0C58-6BEF-48A2-A0A4-BF0D8D1D3C4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22" name="PoljeZBesedilom 1321">
          <a:extLst>
            <a:ext uri="{FF2B5EF4-FFF2-40B4-BE49-F238E27FC236}">
              <a16:creationId xmlns:a16="http://schemas.microsoft.com/office/drawing/2014/main" id="{48F2B539-78A4-448E-B118-F31C5B4FC5A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23" name="PoljeZBesedilom 1322">
          <a:extLst>
            <a:ext uri="{FF2B5EF4-FFF2-40B4-BE49-F238E27FC236}">
              <a16:creationId xmlns:a16="http://schemas.microsoft.com/office/drawing/2014/main" id="{929DDA38-5FCD-4E33-A997-13FA4B586C5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24" name="PoljeZBesedilom 1323">
          <a:extLst>
            <a:ext uri="{FF2B5EF4-FFF2-40B4-BE49-F238E27FC236}">
              <a16:creationId xmlns:a16="http://schemas.microsoft.com/office/drawing/2014/main" id="{EF404067-F7B5-4EB2-8647-8100E11EF3D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25" name="PoljeZBesedilom 1324">
          <a:extLst>
            <a:ext uri="{FF2B5EF4-FFF2-40B4-BE49-F238E27FC236}">
              <a16:creationId xmlns:a16="http://schemas.microsoft.com/office/drawing/2014/main" id="{3637D93C-AEDB-4E2E-957D-30914DFEC36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26" name="PoljeZBesedilom 1325">
          <a:extLst>
            <a:ext uri="{FF2B5EF4-FFF2-40B4-BE49-F238E27FC236}">
              <a16:creationId xmlns:a16="http://schemas.microsoft.com/office/drawing/2014/main" id="{0F9E9536-7F39-4B0C-AC82-B3015F49B06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27" name="PoljeZBesedilom 1326">
          <a:extLst>
            <a:ext uri="{FF2B5EF4-FFF2-40B4-BE49-F238E27FC236}">
              <a16:creationId xmlns:a16="http://schemas.microsoft.com/office/drawing/2014/main" id="{157D49E8-3597-412D-A92F-1FFD31AED3B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28" name="PoljeZBesedilom 1327">
          <a:extLst>
            <a:ext uri="{FF2B5EF4-FFF2-40B4-BE49-F238E27FC236}">
              <a16:creationId xmlns:a16="http://schemas.microsoft.com/office/drawing/2014/main" id="{2BD266C8-8B68-40EA-A2A9-9FD42F95DDE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29" name="PoljeZBesedilom 1328">
          <a:extLst>
            <a:ext uri="{FF2B5EF4-FFF2-40B4-BE49-F238E27FC236}">
              <a16:creationId xmlns:a16="http://schemas.microsoft.com/office/drawing/2014/main" id="{64E793ED-7FDB-4E5F-A820-C837775D229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30" name="PoljeZBesedilom 1329">
          <a:extLst>
            <a:ext uri="{FF2B5EF4-FFF2-40B4-BE49-F238E27FC236}">
              <a16:creationId xmlns:a16="http://schemas.microsoft.com/office/drawing/2014/main" id="{0FEC1AE6-C70C-420C-AECA-2F41844A783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31" name="PoljeZBesedilom 1330">
          <a:extLst>
            <a:ext uri="{FF2B5EF4-FFF2-40B4-BE49-F238E27FC236}">
              <a16:creationId xmlns:a16="http://schemas.microsoft.com/office/drawing/2014/main" id="{A31D4CC6-47B0-4EAC-A3A2-F92A70D1503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32" name="PoljeZBesedilom 1331">
          <a:extLst>
            <a:ext uri="{FF2B5EF4-FFF2-40B4-BE49-F238E27FC236}">
              <a16:creationId xmlns:a16="http://schemas.microsoft.com/office/drawing/2014/main" id="{13F7BCEA-2BD9-45B3-99FA-8D1FFDEA9F6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33" name="PoljeZBesedilom 1332">
          <a:extLst>
            <a:ext uri="{FF2B5EF4-FFF2-40B4-BE49-F238E27FC236}">
              <a16:creationId xmlns:a16="http://schemas.microsoft.com/office/drawing/2014/main" id="{B0C0C000-5DED-4985-A530-D220525D5E6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34" name="PoljeZBesedilom 1333">
          <a:extLst>
            <a:ext uri="{FF2B5EF4-FFF2-40B4-BE49-F238E27FC236}">
              <a16:creationId xmlns:a16="http://schemas.microsoft.com/office/drawing/2014/main" id="{E6F7AD29-7BFD-4091-9F02-AA3B128C530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35" name="PoljeZBesedilom 1334">
          <a:extLst>
            <a:ext uri="{FF2B5EF4-FFF2-40B4-BE49-F238E27FC236}">
              <a16:creationId xmlns:a16="http://schemas.microsoft.com/office/drawing/2014/main" id="{EF432D95-BBE9-43C5-87CC-F88FF07D645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36" name="PoljeZBesedilom 1335">
          <a:extLst>
            <a:ext uri="{FF2B5EF4-FFF2-40B4-BE49-F238E27FC236}">
              <a16:creationId xmlns:a16="http://schemas.microsoft.com/office/drawing/2014/main" id="{80D7C711-2807-479D-A622-0C975DA6ED3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37" name="PoljeZBesedilom 1336">
          <a:extLst>
            <a:ext uri="{FF2B5EF4-FFF2-40B4-BE49-F238E27FC236}">
              <a16:creationId xmlns:a16="http://schemas.microsoft.com/office/drawing/2014/main" id="{5B2797DB-7D2D-44B4-B92B-A0E137F76CC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38" name="PoljeZBesedilom 1337">
          <a:extLst>
            <a:ext uri="{FF2B5EF4-FFF2-40B4-BE49-F238E27FC236}">
              <a16:creationId xmlns:a16="http://schemas.microsoft.com/office/drawing/2014/main" id="{0A85BE58-5A48-4C9D-BAF7-4DEA915840D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39" name="PoljeZBesedilom 1338">
          <a:extLst>
            <a:ext uri="{FF2B5EF4-FFF2-40B4-BE49-F238E27FC236}">
              <a16:creationId xmlns:a16="http://schemas.microsoft.com/office/drawing/2014/main" id="{FFC3B97A-475D-4494-A163-E23B2B3DBF0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40" name="PoljeZBesedilom 1339">
          <a:extLst>
            <a:ext uri="{FF2B5EF4-FFF2-40B4-BE49-F238E27FC236}">
              <a16:creationId xmlns:a16="http://schemas.microsoft.com/office/drawing/2014/main" id="{29AF5928-4473-443B-B353-43866DB0A17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41" name="PoljeZBesedilom 1340">
          <a:extLst>
            <a:ext uri="{FF2B5EF4-FFF2-40B4-BE49-F238E27FC236}">
              <a16:creationId xmlns:a16="http://schemas.microsoft.com/office/drawing/2014/main" id="{B333C7CB-47C8-4CAC-92E2-F21D7B0E353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42" name="PoljeZBesedilom 1341">
          <a:extLst>
            <a:ext uri="{FF2B5EF4-FFF2-40B4-BE49-F238E27FC236}">
              <a16:creationId xmlns:a16="http://schemas.microsoft.com/office/drawing/2014/main" id="{934064F9-E82B-423D-9183-5288CA47BCC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43" name="PoljeZBesedilom 1342">
          <a:extLst>
            <a:ext uri="{FF2B5EF4-FFF2-40B4-BE49-F238E27FC236}">
              <a16:creationId xmlns:a16="http://schemas.microsoft.com/office/drawing/2014/main" id="{EEFC1BA3-BC49-4EED-A30D-66AB4AF6CD5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44" name="PoljeZBesedilom 1343">
          <a:extLst>
            <a:ext uri="{FF2B5EF4-FFF2-40B4-BE49-F238E27FC236}">
              <a16:creationId xmlns:a16="http://schemas.microsoft.com/office/drawing/2014/main" id="{AA92629B-9564-44F6-901B-B87E47A9EDB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45" name="PoljeZBesedilom 1344">
          <a:extLst>
            <a:ext uri="{FF2B5EF4-FFF2-40B4-BE49-F238E27FC236}">
              <a16:creationId xmlns:a16="http://schemas.microsoft.com/office/drawing/2014/main" id="{E221C23C-3ED8-4E22-9103-B7EBE5745B9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46" name="PoljeZBesedilom 1345">
          <a:extLst>
            <a:ext uri="{FF2B5EF4-FFF2-40B4-BE49-F238E27FC236}">
              <a16:creationId xmlns:a16="http://schemas.microsoft.com/office/drawing/2014/main" id="{B841D92E-9B04-41A7-9046-17D78BEC462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47" name="PoljeZBesedilom 1346">
          <a:extLst>
            <a:ext uri="{FF2B5EF4-FFF2-40B4-BE49-F238E27FC236}">
              <a16:creationId xmlns:a16="http://schemas.microsoft.com/office/drawing/2014/main" id="{AB2D6AA9-5333-4A36-A460-3F718A3BC7F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48" name="PoljeZBesedilom 1347">
          <a:extLst>
            <a:ext uri="{FF2B5EF4-FFF2-40B4-BE49-F238E27FC236}">
              <a16:creationId xmlns:a16="http://schemas.microsoft.com/office/drawing/2014/main" id="{2D9E5254-A6B6-4011-B2DF-4F49D5EEAFC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49" name="PoljeZBesedilom 1348">
          <a:extLst>
            <a:ext uri="{FF2B5EF4-FFF2-40B4-BE49-F238E27FC236}">
              <a16:creationId xmlns:a16="http://schemas.microsoft.com/office/drawing/2014/main" id="{174BC33C-3FC5-4271-9055-D7D46037EE9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50" name="PoljeZBesedilom 1349">
          <a:extLst>
            <a:ext uri="{FF2B5EF4-FFF2-40B4-BE49-F238E27FC236}">
              <a16:creationId xmlns:a16="http://schemas.microsoft.com/office/drawing/2014/main" id="{19A7BB6D-1D0D-4C6E-A9A8-997C93850A6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51" name="PoljeZBesedilom 1350">
          <a:extLst>
            <a:ext uri="{FF2B5EF4-FFF2-40B4-BE49-F238E27FC236}">
              <a16:creationId xmlns:a16="http://schemas.microsoft.com/office/drawing/2014/main" id="{5705E53D-A207-4737-8A85-7711E6CA263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52" name="PoljeZBesedilom 1351">
          <a:extLst>
            <a:ext uri="{FF2B5EF4-FFF2-40B4-BE49-F238E27FC236}">
              <a16:creationId xmlns:a16="http://schemas.microsoft.com/office/drawing/2014/main" id="{755103C1-46CC-457A-87C1-9F122361145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53" name="PoljeZBesedilom 1352">
          <a:extLst>
            <a:ext uri="{FF2B5EF4-FFF2-40B4-BE49-F238E27FC236}">
              <a16:creationId xmlns:a16="http://schemas.microsoft.com/office/drawing/2014/main" id="{9C238BDB-E621-4430-B13B-C1EC0D49ABF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54" name="PoljeZBesedilom 1353">
          <a:extLst>
            <a:ext uri="{FF2B5EF4-FFF2-40B4-BE49-F238E27FC236}">
              <a16:creationId xmlns:a16="http://schemas.microsoft.com/office/drawing/2014/main" id="{0AAF83AF-1F46-4313-B8FB-68F0F9DC44D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55" name="PoljeZBesedilom 1354">
          <a:extLst>
            <a:ext uri="{FF2B5EF4-FFF2-40B4-BE49-F238E27FC236}">
              <a16:creationId xmlns:a16="http://schemas.microsoft.com/office/drawing/2014/main" id="{80519055-B3F4-45B1-8B6D-4E19854FBCF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56" name="PoljeZBesedilom 1355">
          <a:extLst>
            <a:ext uri="{FF2B5EF4-FFF2-40B4-BE49-F238E27FC236}">
              <a16:creationId xmlns:a16="http://schemas.microsoft.com/office/drawing/2014/main" id="{E45FB6E7-F7C9-4379-8271-73D977010E7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57" name="PoljeZBesedilom 1356">
          <a:extLst>
            <a:ext uri="{FF2B5EF4-FFF2-40B4-BE49-F238E27FC236}">
              <a16:creationId xmlns:a16="http://schemas.microsoft.com/office/drawing/2014/main" id="{0E08821C-1EDA-44A9-A041-914DAB63060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58" name="PoljeZBesedilom 1357">
          <a:extLst>
            <a:ext uri="{FF2B5EF4-FFF2-40B4-BE49-F238E27FC236}">
              <a16:creationId xmlns:a16="http://schemas.microsoft.com/office/drawing/2014/main" id="{EC23E77E-87EA-4225-91D1-185EA457A5C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59" name="PoljeZBesedilom 1358">
          <a:extLst>
            <a:ext uri="{FF2B5EF4-FFF2-40B4-BE49-F238E27FC236}">
              <a16:creationId xmlns:a16="http://schemas.microsoft.com/office/drawing/2014/main" id="{930F7F40-AB0B-4077-8318-2EA734D836A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60" name="PoljeZBesedilom 1359">
          <a:extLst>
            <a:ext uri="{FF2B5EF4-FFF2-40B4-BE49-F238E27FC236}">
              <a16:creationId xmlns:a16="http://schemas.microsoft.com/office/drawing/2014/main" id="{E0A45C65-91C5-40DF-A1D7-5B03F50ED1B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61" name="PoljeZBesedilom 1360">
          <a:extLst>
            <a:ext uri="{FF2B5EF4-FFF2-40B4-BE49-F238E27FC236}">
              <a16:creationId xmlns:a16="http://schemas.microsoft.com/office/drawing/2014/main" id="{F68FFFA4-932C-4BA0-B6C2-EF894197150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62" name="PoljeZBesedilom 1361">
          <a:extLst>
            <a:ext uri="{FF2B5EF4-FFF2-40B4-BE49-F238E27FC236}">
              <a16:creationId xmlns:a16="http://schemas.microsoft.com/office/drawing/2014/main" id="{83F4D0AA-FF94-4147-8F79-0950A6F49A2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63" name="PoljeZBesedilom 1362">
          <a:extLst>
            <a:ext uri="{FF2B5EF4-FFF2-40B4-BE49-F238E27FC236}">
              <a16:creationId xmlns:a16="http://schemas.microsoft.com/office/drawing/2014/main" id="{DEBF7DF2-9446-411A-AFE4-4B72DFE4D23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64" name="PoljeZBesedilom 1363">
          <a:extLst>
            <a:ext uri="{FF2B5EF4-FFF2-40B4-BE49-F238E27FC236}">
              <a16:creationId xmlns:a16="http://schemas.microsoft.com/office/drawing/2014/main" id="{96EB067D-9997-43FA-8498-9630010410A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65" name="PoljeZBesedilom 1364">
          <a:extLst>
            <a:ext uri="{FF2B5EF4-FFF2-40B4-BE49-F238E27FC236}">
              <a16:creationId xmlns:a16="http://schemas.microsoft.com/office/drawing/2014/main" id="{F8710A1B-8E94-41D8-9E24-33A5E0CF4D5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66" name="PoljeZBesedilom 1365">
          <a:extLst>
            <a:ext uri="{FF2B5EF4-FFF2-40B4-BE49-F238E27FC236}">
              <a16:creationId xmlns:a16="http://schemas.microsoft.com/office/drawing/2014/main" id="{0AC070DB-D54B-45CE-B38D-14DD8BEF034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67" name="PoljeZBesedilom 1366">
          <a:extLst>
            <a:ext uri="{FF2B5EF4-FFF2-40B4-BE49-F238E27FC236}">
              <a16:creationId xmlns:a16="http://schemas.microsoft.com/office/drawing/2014/main" id="{E7AB58BA-19BE-4152-BD85-CA987E3BC58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68" name="PoljeZBesedilom 1367">
          <a:extLst>
            <a:ext uri="{FF2B5EF4-FFF2-40B4-BE49-F238E27FC236}">
              <a16:creationId xmlns:a16="http://schemas.microsoft.com/office/drawing/2014/main" id="{A2E85ECD-FC79-4F4D-938D-B777E7688C0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69" name="PoljeZBesedilom 1368">
          <a:extLst>
            <a:ext uri="{FF2B5EF4-FFF2-40B4-BE49-F238E27FC236}">
              <a16:creationId xmlns:a16="http://schemas.microsoft.com/office/drawing/2014/main" id="{1CB1852E-0B1D-4152-99AA-B785ECA3A32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70" name="PoljeZBesedilom 1369">
          <a:extLst>
            <a:ext uri="{FF2B5EF4-FFF2-40B4-BE49-F238E27FC236}">
              <a16:creationId xmlns:a16="http://schemas.microsoft.com/office/drawing/2014/main" id="{53328601-8849-4164-AF1C-9CA260A188B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71" name="PoljeZBesedilom 1370">
          <a:extLst>
            <a:ext uri="{FF2B5EF4-FFF2-40B4-BE49-F238E27FC236}">
              <a16:creationId xmlns:a16="http://schemas.microsoft.com/office/drawing/2014/main" id="{3083A1F3-E596-414F-90CD-C869D30BA4B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72" name="PoljeZBesedilom 1371">
          <a:extLst>
            <a:ext uri="{FF2B5EF4-FFF2-40B4-BE49-F238E27FC236}">
              <a16:creationId xmlns:a16="http://schemas.microsoft.com/office/drawing/2014/main" id="{FDC392DC-5DCC-41E2-9B33-0AD3893955D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73" name="PoljeZBesedilom 1372">
          <a:extLst>
            <a:ext uri="{FF2B5EF4-FFF2-40B4-BE49-F238E27FC236}">
              <a16:creationId xmlns:a16="http://schemas.microsoft.com/office/drawing/2014/main" id="{81F775C2-2E91-4FCE-9516-78CE4AA0120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74" name="PoljeZBesedilom 1373">
          <a:extLst>
            <a:ext uri="{FF2B5EF4-FFF2-40B4-BE49-F238E27FC236}">
              <a16:creationId xmlns:a16="http://schemas.microsoft.com/office/drawing/2014/main" id="{5A0EF1C5-365B-457B-9680-9B785666F9B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75" name="PoljeZBesedilom 1374">
          <a:extLst>
            <a:ext uri="{FF2B5EF4-FFF2-40B4-BE49-F238E27FC236}">
              <a16:creationId xmlns:a16="http://schemas.microsoft.com/office/drawing/2014/main" id="{07826874-4CCE-487E-A4C6-9B3B3EF494A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76" name="PoljeZBesedilom 1375">
          <a:extLst>
            <a:ext uri="{FF2B5EF4-FFF2-40B4-BE49-F238E27FC236}">
              <a16:creationId xmlns:a16="http://schemas.microsoft.com/office/drawing/2014/main" id="{9BD92573-FA4D-48CF-8F50-6265E0A8E0B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77" name="PoljeZBesedilom 1376">
          <a:extLst>
            <a:ext uri="{FF2B5EF4-FFF2-40B4-BE49-F238E27FC236}">
              <a16:creationId xmlns:a16="http://schemas.microsoft.com/office/drawing/2014/main" id="{AD9E2BB6-6290-4009-94C3-418A87B1A53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78" name="PoljeZBesedilom 1377">
          <a:extLst>
            <a:ext uri="{FF2B5EF4-FFF2-40B4-BE49-F238E27FC236}">
              <a16:creationId xmlns:a16="http://schemas.microsoft.com/office/drawing/2014/main" id="{DC94D885-7C5D-481A-ACC9-8AC0FBB0946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79" name="PoljeZBesedilom 1378">
          <a:extLst>
            <a:ext uri="{FF2B5EF4-FFF2-40B4-BE49-F238E27FC236}">
              <a16:creationId xmlns:a16="http://schemas.microsoft.com/office/drawing/2014/main" id="{A29E6B81-F03C-494F-BCD8-40144C53E1B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80" name="PoljeZBesedilom 1379">
          <a:extLst>
            <a:ext uri="{FF2B5EF4-FFF2-40B4-BE49-F238E27FC236}">
              <a16:creationId xmlns:a16="http://schemas.microsoft.com/office/drawing/2014/main" id="{30DFED6E-C427-4235-AC01-953F64F6D5D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81" name="PoljeZBesedilom 1380">
          <a:extLst>
            <a:ext uri="{FF2B5EF4-FFF2-40B4-BE49-F238E27FC236}">
              <a16:creationId xmlns:a16="http://schemas.microsoft.com/office/drawing/2014/main" id="{A39C9745-BD02-4FC6-ADF1-3F2E5CDBC95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82" name="PoljeZBesedilom 1381">
          <a:extLst>
            <a:ext uri="{FF2B5EF4-FFF2-40B4-BE49-F238E27FC236}">
              <a16:creationId xmlns:a16="http://schemas.microsoft.com/office/drawing/2014/main" id="{6B0559EA-E6BB-43F0-8B25-79D6BCFAA37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83" name="PoljeZBesedilom 1382">
          <a:extLst>
            <a:ext uri="{FF2B5EF4-FFF2-40B4-BE49-F238E27FC236}">
              <a16:creationId xmlns:a16="http://schemas.microsoft.com/office/drawing/2014/main" id="{59C5D905-9C84-4192-BC43-85931B7459E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84" name="PoljeZBesedilom 1383">
          <a:extLst>
            <a:ext uri="{FF2B5EF4-FFF2-40B4-BE49-F238E27FC236}">
              <a16:creationId xmlns:a16="http://schemas.microsoft.com/office/drawing/2014/main" id="{F4F2020A-0E0D-438F-90C8-21D1D693EE4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85" name="PoljeZBesedilom 1384">
          <a:extLst>
            <a:ext uri="{FF2B5EF4-FFF2-40B4-BE49-F238E27FC236}">
              <a16:creationId xmlns:a16="http://schemas.microsoft.com/office/drawing/2014/main" id="{9947089E-1B21-40FA-BC7F-3CB9697434C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86" name="PoljeZBesedilom 1385">
          <a:extLst>
            <a:ext uri="{FF2B5EF4-FFF2-40B4-BE49-F238E27FC236}">
              <a16:creationId xmlns:a16="http://schemas.microsoft.com/office/drawing/2014/main" id="{E73A62C9-985E-485D-BEBF-3D3CC44C2E3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87" name="PoljeZBesedilom 1386">
          <a:extLst>
            <a:ext uri="{FF2B5EF4-FFF2-40B4-BE49-F238E27FC236}">
              <a16:creationId xmlns:a16="http://schemas.microsoft.com/office/drawing/2014/main" id="{5199B5F5-DC4C-4E3C-967F-4F835F101F2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88" name="PoljeZBesedilom 1387">
          <a:extLst>
            <a:ext uri="{FF2B5EF4-FFF2-40B4-BE49-F238E27FC236}">
              <a16:creationId xmlns:a16="http://schemas.microsoft.com/office/drawing/2014/main" id="{ADE448D2-6DE8-4FC9-97DB-306783BB6B1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89" name="PoljeZBesedilom 1388">
          <a:extLst>
            <a:ext uri="{FF2B5EF4-FFF2-40B4-BE49-F238E27FC236}">
              <a16:creationId xmlns:a16="http://schemas.microsoft.com/office/drawing/2014/main" id="{092071B7-17F6-4FBE-BDA4-2DF8078757D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90" name="PoljeZBesedilom 1389">
          <a:extLst>
            <a:ext uri="{FF2B5EF4-FFF2-40B4-BE49-F238E27FC236}">
              <a16:creationId xmlns:a16="http://schemas.microsoft.com/office/drawing/2014/main" id="{7EA13FB5-9B24-4314-9609-DA12DF5154C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91" name="PoljeZBesedilom 1390">
          <a:extLst>
            <a:ext uri="{FF2B5EF4-FFF2-40B4-BE49-F238E27FC236}">
              <a16:creationId xmlns:a16="http://schemas.microsoft.com/office/drawing/2014/main" id="{47D3D73A-E5D9-4B78-8763-DC59DBC3BD6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92" name="PoljeZBesedilom 1391">
          <a:extLst>
            <a:ext uri="{FF2B5EF4-FFF2-40B4-BE49-F238E27FC236}">
              <a16:creationId xmlns:a16="http://schemas.microsoft.com/office/drawing/2014/main" id="{9FBA0547-9046-4A0D-A06D-E6A811D6967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93" name="PoljeZBesedilom 1392">
          <a:extLst>
            <a:ext uri="{FF2B5EF4-FFF2-40B4-BE49-F238E27FC236}">
              <a16:creationId xmlns:a16="http://schemas.microsoft.com/office/drawing/2014/main" id="{045CA2EA-CC88-49EE-B018-3F9055CC1FA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94" name="PoljeZBesedilom 1393">
          <a:extLst>
            <a:ext uri="{FF2B5EF4-FFF2-40B4-BE49-F238E27FC236}">
              <a16:creationId xmlns:a16="http://schemas.microsoft.com/office/drawing/2014/main" id="{77C7162A-8B8C-42C4-9BA8-7551C4827E9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95" name="PoljeZBesedilom 1394">
          <a:extLst>
            <a:ext uri="{FF2B5EF4-FFF2-40B4-BE49-F238E27FC236}">
              <a16:creationId xmlns:a16="http://schemas.microsoft.com/office/drawing/2014/main" id="{C5BAC1D3-E69C-4990-AC64-053FA07CA76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96" name="PoljeZBesedilom 1395">
          <a:extLst>
            <a:ext uri="{FF2B5EF4-FFF2-40B4-BE49-F238E27FC236}">
              <a16:creationId xmlns:a16="http://schemas.microsoft.com/office/drawing/2014/main" id="{6C9E2197-191E-4A63-BC51-BC1D5920024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97" name="PoljeZBesedilom 1396">
          <a:extLst>
            <a:ext uri="{FF2B5EF4-FFF2-40B4-BE49-F238E27FC236}">
              <a16:creationId xmlns:a16="http://schemas.microsoft.com/office/drawing/2014/main" id="{B26CE770-07B9-489F-BAC3-999A277C404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98" name="PoljeZBesedilom 1397">
          <a:extLst>
            <a:ext uri="{FF2B5EF4-FFF2-40B4-BE49-F238E27FC236}">
              <a16:creationId xmlns:a16="http://schemas.microsoft.com/office/drawing/2014/main" id="{B1E163C3-C0C5-4C01-972D-B2743875D89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99" name="PoljeZBesedilom 1398">
          <a:extLst>
            <a:ext uri="{FF2B5EF4-FFF2-40B4-BE49-F238E27FC236}">
              <a16:creationId xmlns:a16="http://schemas.microsoft.com/office/drawing/2014/main" id="{11C93DC9-4E17-49D2-A002-A0E76D07FF0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00" name="PoljeZBesedilom 1399">
          <a:extLst>
            <a:ext uri="{FF2B5EF4-FFF2-40B4-BE49-F238E27FC236}">
              <a16:creationId xmlns:a16="http://schemas.microsoft.com/office/drawing/2014/main" id="{817312F2-C051-44BF-B7D0-4DB1E3C85C2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01" name="PoljeZBesedilom 1400">
          <a:extLst>
            <a:ext uri="{FF2B5EF4-FFF2-40B4-BE49-F238E27FC236}">
              <a16:creationId xmlns:a16="http://schemas.microsoft.com/office/drawing/2014/main" id="{EC38D4C1-F5B9-4EC7-A206-EDA364AFB60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02" name="PoljeZBesedilom 1401">
          <a:extLst>
            <a:ext uri="{FF2B5EF4-FFF2-40B4-BE49-F238E27FC236}">
              <a16:creationId xmlns:a16="http://schemas.microsoft.com/office/drawing/2014/main" id="{255CB3B7-ECFA-4EF4-BF4A-8CB9ACD6425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03" name="PoljeZBesedilom 1402">
          <a:extLst>
            <a:ext uri="{FF2B5EF4-FFF2-40B4-BE49-F238E27FC236}">
              <a16:creationId xmlns:a16="http://schemas.microsoft.com/office/drawing/2014/main" id="{BBADE0BD-2C4F-4ED0-8E29-481EA6D5913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04" name="PoljeZBesedilom 1403">
          <a:extLst>
            <a:ext uri="{FF2B5EF4-FFF2-40B4-BE49-F238E27FC236}">
              <a16:creationId xmlns:a16="http://schemas.microsoft.com/office/drawing/2014/main" id="{243B560D-76C9-4373-A1A7-13F6EE67998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05" name="PoljeZBesedilom 1404">
          <a:extLst>
            <a:ext uri="{FF2B5EF4-FFF2-40B4-BE49-F238E27FC236}">
              <a16:creationId xmlns:a16="http://schemas.microsoft.com/office/drawing/2014/main" id="{4E624B34-7740-4773-B576-F87D53B8DA9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06" name="PoljeZBesedilom 1405">
          <a:extLst>
            <a:ext uri="{FF2B5EF4-FFF2-40B4-BE49-F238E27FC236}">
              <a16:creationId xmlns:a16="http://schemas.microsoft.com/office/drawing/2014/main" id="{AEA1073C-00E2-4674-A1BE-7185FB92ACB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07" name="PoljeZBesedilom 1406">
          <a:extLst>
            <a:ext uri="{FF2B5EF4-FFF2-40B4-BE49-F238E27FC236}">
              <a16:creationId xmlns:a16="http://schemas.microsoft.com/office/drawing/2014/main" id="{07EDB26C-1781-43E8-A8A2-1A7D875E2CB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08" name="PoljeZBesedilom 1407">
          <a:extLst>
            <a:ext uri="{FF2B5EF4-FFF2-40B4-BE49-F238E27FC236}">
              <a16:creationId xmlns:a16="http://schemas.microsoft.com/office/drawing/2014/main" id="{C3B5CC24-0C67-4DBF-AC28-779688E0B83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09" name="PoljeZBesedilom 1408">
          <a:extLst>
            <a:ext uri="{FF2B5EF4-FFF2-40B4-BE49-F238E27FC236}">
              <a16:creationId xmlns:a16="http://schemas.microsoft.com/office/drawing/2014/main" id="{FFB00B8F-F451-4C43-99BC-321BC60B69E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10" name="PoljeZBesedilom 1409">
          <a:extLst>
            <a:ext uri="{FF2B5EF4-FFF2-40B4-BE49-F238E27FC236}">
              <a16:creationId xmlns:a16="http://schemas.microsoft.com/office/drawing/2014/main" id="{6E3F0449-9F82-42C8-BC9C-B7DBE1EAE2D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11" name="PoljeZBesedilom 1410">
          <a:extLst>
            <a:ext uri="{FF2B5EF4-FFF2-40B4-BE49-F238E27FC236}">
              <a16:creationId xmlns:a16="http://schemas.microsoft.com/office/drawing/2014/main" id="{F00E386D-7543-423F-BE83-618A0593112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12" name="PoljeZBesedilom 1411">
          <a:extLst>
            <a:ext uri="{FF2B5EF4-FFF2-40B4-BE49-F238E27FC236}">
              <a16:creationId xmlns:a16="http://schemas.microsoft.com/office/drawing/2014/main" id="{45B490FF-486C-417E-9756-2219D07F73F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13" name="PoljeZBesedilom 1412">
          <a:extLst>
            <a:ext uri="{FF2B5EF4-FFF2-40B4-BE49-F238E27FC236}">
              <a16:creationId xmlns:a16="http://schemas.microsoft.com/office/drawing/2014/main" id="{334D4B85-FF6B-4211-8901-643408866D5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14" name="PoljeZBesedilom 1413">
          <a:extLst>
            <a:ext uri="{FF2B5EF4-FFF2-40B4-BE49-F238E27FC236}">
              <a16:creationId xmlns:a16="http://schemas.microsoft.com/office/drawing/2014/main" id="{BFE16766-3FD8-4787-9746-C9989DC6D42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15" name="PoljeZBesedilom 1414">
          <a:extLst>
            <a:ext uri="{FF2B5EF4-FFF2-40B4-BE49-F238E27FC236}">
              <a16:creationId xmlns:a16="http://schemas.microsoft.com/office/drawing/2014/main" id="{AA21AA0E-D4B7-4A77-9F82-A9F065F4108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16" name="PoljeZBesedilom 1415">
          <a:extLst>
            <a:ext uri="{FF2B5EF4-FFF2-40B4-BE49-F238E27FC236}">
              <a16:creationId xmlns:a16="http://schemas.microsoft.com/office/drawing/2014/main" id="{F36754B3-B6AB-43E2-BEDE-4874B5FDBD8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17" name="PoljeZBesedilom 1416">
          <a:extLst>
            <a:ext uri="{FF2B5EF4-FFF2-40B4-BE49-F238E27FC236}">
              <a16:creationId xmlns:a16="http://schemas.microsoft.com/office/drawing/2014/main" id="{AB5EDF30-1C81-45BD-AB16-8EA84DAF0EA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18" name="PoljeZBesedilom 1417">
          <a:extLst>
            <a:ext uri="{FF2B5EF4-FFF2-40B4-BE49-F238E27FC236}">
              <a16:creationId xmlns:a16="http://schemas.microsoft.com/office/drawing/2014/main" id="{DE735F4B-14A9-4696-A074-190DE04C7DC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19" name="PoljeZBesedilom 1418">
          <a:extLst>
            <a:ext uri="{FF2B5EF4-FFF2-40B4-BE49-F238E27FC236}">
              <a16:creationId xmlns:a16="http://schemas.microsoft.com/office/drawing/2014/main" id="{99E379F1-9654-41C0-84A0-7CCED4EC296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20" name="PoljeZBesedilom 1419">
          <a:extLst>
            <a:ext uri="{FF2B5EF4-FFF2-40B4-BE49-F238E27FC236}">
              <a16:creationId xmlns:a16="http://schemas.microsoft.com/office/drawing/2014/main" id="{436BBFB6-440C-48B2-9CB2-713A412D023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21" name="PoljeZBesedilom 1420">
          <a:extLst>
            <a:ext uri="{FF2B5EF4-FFF2-40B4-BE49-F238E27FC236}">
              <a16:creationId xmlns:a16="http://schemas.microsoft.com/office/drawing/2014/main" id="{2CC89107-C826-433F-BB1E-879F69915A4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22" name="PoljeZBesedilom 1421">
          <a:extLst>
            <a:ext uri="{FF2B5EF4-FFF2-40B4-BE49-F238E27FC236}">
              <a16:creationId xmlns:a16="http://schemas.microsoft.com/office/drawing/2014/main" id="{D5ED7484-2248-4EEF-91DC-1E9FA48B57C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23" name="PoljeZBesedilom 1422">
          <a:extLst>
            <a:ext uri="{FF2B5EF4-FFF2-40B4-BE49-F238E27FC236}">
              <a16:creationId xmlns:a16="http://schemas.microsoft.com/office/drawing/2014/main" id="{610E9E6B-D40E-4230-B559-9F81A3B5548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24" name="PoljeZBesedilom 1423">
          <a:extLst>
            <a:ext uri="{FF2B5EF4-FFF2-40B4-BE49-F238E27FC236}">
              <a16:creationId xmlns:a16="http://schemas.microsoft.com/office/drawing/2014/main" id="{9414CBA0-0CA9-4F90-8F8D-B1B68205CEC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25" name="PoljeZBesedilom 1424">
          <a:extLst>
            <a:ext uri="{FF2B5EF4-FFF2-40B4-BE49-F238E27FC236}">
              <a16:creationId xmlns:a16="http://schemas.microsoft.com/office/drawing/2014/main" id="{29684225-ADC3-4D57-9C62-9472FD44D8D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26" name="PoljeZBesedilom 1425">
          <a:extLst>
            <a:ext uri="{FF2B5EF4-FFF2-40B4-BE49-F238E27FC236}">
              <a16:creationId xmlns:a16="http://schemas.microsoft.com/office/drawing/2014/main" id="{B7BFC64A-00F8-4F68-A4CC-C4955D1C28F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27" name="PoljeZBesedilom 1426">
          <a:extLst>
            <a:ext uri="{FF2B5EF4-FFF2-40B4-BE49-F238E27FC236}">
              <a16:creationId xmlns:a16="http://schemas.microsoft.com/office/drawing/2014/main" id="{ABB41D09-AF0C-4A1A-AA42-F708A2E8FFF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28" name="PoljeZBesedilom 1427">
          <a:extLst>
            <a:ext uri="{FF2B5EF4-FFF2-40B4-BE49-F238E27FC236}">
              <a16:creationId xmlns:a16="http://schemas.microsoft.com/office/drawing/2014/main" id="{A517328F-2C9D-4951-AED8-9974B822C83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29" name="PoljeZBesedilom 1428">
          <a:extLst>
            <a:ext uri="{FF2B5EF4-FFF2-40B4-BE49-F238E27FC236}">
              <a16:creationId xmlns:a16="http://schemas.microsoft.com/office/drawing/2014/main" id="{8223FC50-B782-4FA6-9519-9314945265A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30" name="PoljeZBesedilom 1429">
          <a:extLst>
            <a:ext uri="{FF2B5EF4-FFF2-40B4-BE49-F238E27FC236}">
              <a16:creationId xmlns:a16="http://schemas.microsoft.com/office/drawing/2014/main" id="{6563A83C-8A09-449F-81F5-C498CD8E881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31" name="PoljeZBesedilom 1430">
          <a:extLst>
            <a:ext uri="{FF2B5EF4-FFF2-40B4-BE49-F238E27FC236}">
              <a16:creationId xmlns:a16="http://schemas.microsoft.com/office/drawing/2014/main" id="{3992BE97-5703-4A11-A52A-8CD703D4FF5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32" name="PoljeZBesedilom 1431">
          <a:extLst>
            <a:ext uri="{FF2B5EF4-FFF2-40B4-BE49-F238E27FC236}">
              <a16:creationId xmlns:a16="http://schemas.microsoft.com/office/drawing/2014/main" id="{B3DFDD1E-FA26-4898-A8B6-8006668D9E0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33" name="PoljeZBesedilom 1432">
          <a:extLst>
            <a:ext uri="{FF2B5EF4-FFF2-40B4-BE49-F238E27FC236}">
              <a16:creationId xmlns:a16="http://schemas.microsoft.com/office/drawing/2014/main" id="{72459E87-7931-4A9E-B69F-092C39F3BD0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34" name="PoljeZBesedilom 1433">
          <a:extLst>
            <a:ext uri="{FF2B5EF4-FFF2-40B4-BE49-F238E27FC236}">
              <a16:creationId xmlns:a16="http://schemas.microsoft.com/office/drawing/2014/main" id="{E2D7EB3E-FFD9-483A-8E6A-7CFBC8A4D44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35" name="PoljeZBesedilom 1434">
          <a:extLst>
            <a:ext uri="{FF2B5EF4-FFF2-40B4-BE49-F238E27FC236}">
              <a16:creationId xmlns:a16="http://schemas.microsoft.com/office/drawing/2014/main" id="{96F0BB8D-A193-4F38-B0BE-DCE1F9CB932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36" name="PoljeZBesedilom 1435">
          <a:extLst>
            <a:ext uri="{FF2B5EF4-FFF2-40B4-BE49-F238E27FC236}">
              <a16:creationId xmlns:a16="http://schemas.microsoft.com/office/drawing/2014/main" id="{DA6FDE87-C5B9-4BD1-A0DC-4499A72AB41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37" name="PoljeZBesedilom 1436">
          <a:extLst>
            <a:ext uri="{FF2B5EF4-FFF2-40B4-BE49-F238E27FC236}">
              <a16:creationId xmlns:a16="http://schemas.microsoft.com/office/drawing/2014/main" id="{C96F9194-CC14-4722-8589-0965D02E3C3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38" name="PoljeZBesedilom 1437">
          <a:extLst>
            <a:ext uri="{FF2B5EF4-FFF2-40B4-BE49-F238E27FC236}">
              <a16:creationId xmlns:a16="http://schemas.microsoft.com/office/drawing/2014/main" id="{3D89F136-D4CA-44D1-BFDE-D0992678EFA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39" name="PoljeZBesedilom 1438">
          <a:extLst>
            <a:ext uri="{FF2B5EF4-FFF2-40B4-BE49-F238E27FC236}">
              <a16:creationId xmlns:a16="http://schemas.microsoft.com/office/drawing/2014/main" id="{9BA96A2A-E72B-4662-B7B0-C5FB076A60E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40" name="PoljeZBesedilom 1439">
          <a:extLst>
            <a:ext uri="{FF2B5EF4-FFF2-40B4-BE49-F238E27FC236}">
              <a16:creationId xmlns:a16="http://schemas.microsoft.com/office/drawing/2014/main" id="{7BA6EEB5-D61B-4260-A022-70CA2E4F7DF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41" name="PoljeZBesedilom 1440">
          <a:extLst>
            <a:ext uri="{FF2B5EF4-FFF2-40B4-BE49-F238E27FC236}">
              <a16:creationId xmlns:a16="http://schemas.microsoft.com/office/drawing/2014/main" id="{6517FFDF-02C6-4609-A285-91EB2C1EA27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42" name="PoljeZBesedilom 1441">
          <a:extLst>
            <a:ext uri="{FF2B5EF4-FFF2-40B4-BE49-F238E27FC236}">
              <a16:creationId xmlns:a16="http://schemas.microsoft.com/office/drawing/2014/main" id="{8F316819-C19B-4932-8AD1-05C4D9889D0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43" name="PoljeZBesedilom 1442">
          <a:extLst>
            <a:ext uri="{FF2B5EF4-FFF2-40B4-BE49-F238E27FC236}">
              <a16:creationId xmlns:a16="http://schemas.microsoft.com/office/drawing/2014/main" id="{56A6D05C-5CA1-415D-92FA-7545C3B6494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44" name="PoljeZBesedilom 1443">
          <a:extLst>
            <a:ext uri="{FF2B5EF4-FFF2-40B4-BE49-F238E27FC236}">
              <a16:creationId xmlns:a16="http://schemas.microsoft.com/office/drawing/2014/main" id="{33EDFA44-0CBF-4608-923C-1CB76EA2877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45" name="PoljeZBesedilom 1444">
          <a:extLst>
            <a:ext uri="{FF2B5EF4-FFF2-40B4-BE49-F238E27FC236}">
              <a16:creationId xmlns:a16="http://schemas.microsoft.com/office/drawing/2014/main" id="{A3F023D0-4582-426A-BF86-6F890CA522F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46" name="PoljeZBesedilom 1445">
          <a:extLst>
            <a:ext uri="{FF2B5EF4-FFF2-40B4-BE49-F238E27FC236}">
              <a16:creationId xmlns:a16="http://schemas.microsoft.com/office/drawing/2014/main" id="{49C0290D-5C4E-41CD-89D6-ECA4F88EC15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47" name="PoljeZBesedilom 1446">
          <a:extLst>
            <a:ext uri="{FF2B5EF4-FFF2-40B4-BE49-F238E27FC236}">
              <a16:creationId xmlns:a16="http://schemas.microsoft.com/office/drawing/2014/main" id="{974D8A08-3320-438C-8094-532E82FA451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48" name="PoljeZBesedilom 1447">
          <a:extLst>
            <a:ext uri="{FF2B5EF4-FFF2-40B4-BE49-F238E27FC236}">
              <a16:creationId xmlns:a16="http://schemas.microsoft.com/office/drawing/2014/main" id="{BAB5CE20-D36D-4F6B-A914-FC7C68B5FC2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49" name="PoljeZBesedilom 1448">
          <a:extLst>
            <a:ext uri="{FF2B5EF4-FFF2-40B4-BE49-F238E27FC236}">
              <a16:creationId xmlns:a16="http://schemas.microsoft.com/office/drawing/2014/main" id="{2679C268-4CA4-4CB4-892F-42AE05DA566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50" name="PoljeZBesedilom 1449">
          <a:extLst>
            <a:ext uri="{FF2B5EF4-FFF2-40B4-BE49-F238E27FC236}">
              <a16:creationId xmlns:a16="http://schemas.microsoft.com/office/drawing/2014/main" id="{9DFE137C-5E3C-4BB0-BE35-0D8849B8BDA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51" name="PoljeZBesedilom 1450">
          <a:extLst>
            <a:ext uri="{FF2B5EF4-FFF2-40B4-BE49-F238E27FC236}">
              <a16:creationId xmlns:a16="http://schemas.microsoft.com/office/drawing/2014/main" id="{D39C5F1F-839D-40C1-A856-3B38E2D2B22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52" name="PoljeZBesedilom 1451">
          <a:extLst>
            <a:ext uri="{FF2B5EF4-FFF2-40B4-BE49-F238E27FC236}">
              <a16:creationId xmlns:a16="http://schemas.microsoft.com/office/drawing/2014/main" id="{6E362E2E-8274-4136-8520-5DB4A0EF207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53" name="PoljeZBesedilom 1452">
          <a:extLst>
            <a:ext uri="{FF2B5EF4-FFF2-40B4-BE49-F238E27FC236}">
              <a16:creationId xmlns:a16="http://schemas.microsoft.com/office/drawing/2014/main" id="{6BCADDCB-3C04-4B5F-A8A1-E475E8DD595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54" name="PoljeZBesedilom 1453">
          <a:extLst>
            <a:ext uri="{FF2B5EF4-FFF2-40B4-BE49-F238E27FC236}">
              <a16:creationId xmlns:a16="http://schemas.microsoft.com/office/drawing/2014/main" id="{4F5095A9-CF45-4203-959E-D9BF8EC84D7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55" name="PoljeZBesedilom 1454">
          <a:extLst>
            <a:ext uri="{FF2B5EF4-FFF2-40B4-BE49-F238E27FC236}">
              <a16:creationId xmlns:a16="http://schemas.microsoft.com/office/drawing/2014/main" id="{2D8E5C39-980E-4EB5-AFE5-3A07173770D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56" name="PoljeZBesedilom 1455">
          <a:extLst>
            <a:ext uri="{FF2B5EF4-FFF2-40B4-BE49-F238E27FC236}">
              <a16:creationId xmlns:a16="http://schemas.microsoft.com/office/drawing/2014/main" id="{B3F1F2DD-AD3D-4F76-BD21-AC0DB999940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57" name="PoljeZBesedilom 1456">
          <a:extLst>
            <a:ext uri="{FF2B5EF4-FFF2-40B4-BE49-F238E27FC236}">
              <a16:creationId xmlns:a16="http://schemas.microsoft.com/office/drawing/2014/main" id="{00EEA7CB-648A-4CE5-B110-D750DDFB76D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58" name="PoljeZBesedilom 1457">
          <a:extLst>
            <a:ext uri="{FF2B5EF4-FFF2-40B4-BE49-F238E27FC236}">
              <a16:creationId xmlns:a16="http://schemas.microsoft.com/office/drawing/2014/main" id="{E1D54E7D-86C7-406F-986E-2D09C08DBDD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59" name="PoljeZBesedilom 1458">
          <a:extLst>
            <a:ext uri="{FF2B5EF4-FFF2-40B4-BE49-F238E27FC236}">
              <a16:creationId xmlns:a16="http://schemas.microsoft.com/office/drawing/2014/main" id="{89368198-1F97-4C3B-A3C1-131D0C69098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60" name="PoljeZBesedilom 1459">
          <a:extLst>
            <a:ext uri="{FF2B5EF4-FFF2-40B4-BE49-F238E27FC236}">
              <a16:creationId xmlns:a16="http://schemas.microsoft.com/office/drawing/2014/main" id="{0FB02C83-51F0-4609-864B-696E6420803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61" name="PoljeZBesedilom 1460">
          <a:extLst>
            <a:ext uri="{FF2B5EF4-FFF2-40B4-BE49-F238E27FC236}">
              <a16:creationId xmlns:a16="http://schemas.microsoft.com/office/drawing/2014/main" id="{F8885F03-6AF1-472A-A357-06BC6AC968A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62" name="PoljeZBesedilom 1461">
          <a:extLst>
            <a:ext uri="{FF2B5EF4-FFF2-40B4-BE49-F238E27FC236}">
              <a16:creationId xmlns:a16="http://schemas.microsoft.com/office/drawing/2014/main" id="{9E88CFB9-93B4-4B44-A2B5-173D2C46FF5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63" name="PoljeZBesedilom 1462">
          <a:extLst>
            <a:ext uri="{FF2B5EF4-FFF2-40B4-BE49-F238E27FC236}">
              <a16:creationId xmlns:a16="http://schemas.microsoft.com/office/drawing/2014/main" id="{06D38E47-E8A9-4E44-ADE9-727BE54FA73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64" name="PoljeZBesedilom 1463">
          <a:extLst>
            <a:ext uri="{FF2B5EF4-FFF2-40B4-BE49-F238E27FC236}">
              <a16:creationId xmlns:a16="http://schemas.microsoft.com/office/drawing/2014/main" id="{F8872330-2924-434D-B097-88E74079C71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65" name="PoljeZBesedilom 1464">
          <a:extLst>
            <a:ext uri="{FF2B5EF4-FFF2-40B4-BE49-F238E27FC236}">
              <a16:creationId xmlns:a16="http://schemas.microsoft.com/office/drawing/2014/main" id="{A0256E33-F892-420B-87E8-9D50B77CD5C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66" name="PoljeZBesedilom 1465">
          <a:extLst>
            <a:ext uri="{FF2B5EF4-FFF2-40B4-BE49-F238E27FC236}">
              <a16:creationId xmlns:a16="http://schemas.microsoft.com/office/drawing/2014/main" id="{6FFFEFAB-F958-4566-93D5-C0EF954ECB1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67" name="PoljeZBesedilom 1466">
          <a:extLst>
            <a:ext uri="{FF2B5EF4-FFF2-40B4-BE49-F238E27FC236}">
              <a16:creationId xmlns:a16="http://schemas.microsoft.com/office/drawing/2014/main" id="{F2E3ED03-F0E5-4129-BBF6-67E68E8EE6B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68" name="PoljeZBesedilom 1467">
          <a:extLst>
            <a:ext uri="{FF2B5EF4-FFF2-40B4-BE49-F238E27FC236}">
              <a16:creationId xmlns:a16="http://schemas.microsoft.com/office/drawing/2014/main" id="{997008A4-4889-439D-8969-D5AF838DABE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69" name="PoljeZBesedilom 1468">
          <a:extLst>
            <a:ext uri="{FF2B5EF4-FFF2-40B4-BE49-F238E27FC236}">
              <a16:creationId xmlns:a16="http://schemas.microsoft.com/office/drawing/2014/main" id="{0AA064F3-3306-46AD-B85D-AEC7176299B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70" name="PoljeZBesedilom 1469">
          <a:extLst>
            <a:ext uri="{FF2B5EF4-FFF2-40B4-BE49-F238E27FC236}">
              <a16:creationId xmlns:a16="http://schemas.microsoft.com/office/drawing/2014/main" id="{38BEB35F-B09C-425C-BA9E-47E84F35559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71" name="PoljeZBesedilom 1470">
          <a:extLst>
            <a:ext uri="{FF2B5EF4-FFF2-40B4-BE49-F238E27FC236}">
              <a16:creationId xmlns:a16="http://schemas.microsoft.com/office/drawing/2014/main" id="{5D896D5A-5AEA-47C1-909D-D0BBCCF6DBB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72" name="PoljeZBesedilom 1471">
          <a:extLst>
            <a:ext uri="{FF2B5EF4-FFF2-40B4-BE49-F238E27FC236}">
              <a16:creationId xmlns:a16="http://schemas.microsoft.com/office/drawing/2014/main" id="{920B3158-55E6-43A5-B9DF-6CD8931B220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73" name="PoljeZBesedilom 1472">
          <a:extLst>
            <a:ext uri="{FF2B5EF4-FFF2-40B4-BE49-F238E27FC236}">
              <a16:creationId xmlns:a16="http://schemas.microsoft.com/office/drawing/2014/main" id="{1EBD77E9-007E-48A6-BA87-052BBE24B2E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74" name="PoljeZBesedilom 1473">
          <a:extLst>
            <a:ext uri="{FF2B5EF4-FFF2-40B4-BE49-F238E27FC236}">
              <a16:creationId xmlns:a16="http://schemas.microsoft.com/office/drawing/2014/main" id="{8632EF61-F47E-442F-9782-66A86BF19E4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75" name="PoljeZBesedilom 1474">
          <a:extLst>
            <a:ext uri="{FF2B5EF4-FFF2-40B4-BE49-F238E27FC236}">
              <a16:creationId xmlns:a16="http://schemas.microsoft.com/office/drawing/2014/main" id="{950FCCB8-0406-48F3-8BBA-55652803143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76" name="PoljeZBesedilom 1475">
          <a:extLst>
            <a:ext uri="{FF2B5EF4-FFF2-40B4-BE49-F238E27FC236}">
              <a16:creationId xmlns:a16="http://schemas.microsoft.com/office/drawing/2014/main" id="{BA4E1698-30CB-4D16-80F9-E3204DFDD3C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77" name="PoljeZBesedilom 1476">
          <a:extLst>
            <a:ext uri="{FF2B5EF4-FFF2-40B4-BE49-F238E27FC236}">
              <a16:creationId xmlns:a16="http://schemas.microsoft.com/office/drawing/2014/main" id="{3D33B46B-9BA5-4776-862C-56BB8E98991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78" name="PoljeZBesedilom 1477">
          <a:extLst>
            <a:ext uri="{FF2B5EF4-FFF2-40B4-BE49-F238E27FC236}">
              <a16:creationId xmlns:a16="http://schemas.microsoft.com/office/drawing/2014/main" id="{4D5A1CD4-4545-4DB4-820E-4D5CFCD0CB7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79" name="PoljeZBesedilom 1478">
          <a:extLst>
            <a:ext uri="{FF2B5EF4-FFF2-40B4-BE49-F238E27FC236}">
              <a16:creationId xmlns:a16="http://schemas.microsoft.com/office/drawing/2014/main" id="{21BDCB69-4854-4112-91CC-FD4767346D8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80" name="PoljeZBesedilom 1479">
          <a:extLst>
            <a:ext uri="{FF2B5EF4-FFF2-40B4-BE49-F238E27FC236}">
              <a16:creationId xmlns:a16="http://schemas.microsoft.com/office/drawing/2014/main" id="{4A634DCC-6BC1-4446-ABF5-D59EE98B52E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81" name="PoljeZBesedilom 1480">
          <a:extLst>
            <a:ext uri="{FF2B5EF4-FFF2-40B4-BE49-F238E27FC236}">
              <a16:creationId xmlns:a16="http://schemas.microsoft.com/office/drawing/2014/main" id="{DE5B4CEC-C648-4447-BD61-EA5D5FCECEA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82" name="PoljeZBesedilom 1481">
          <a:extLst>
            <a:ext uri="{FF2B5EF4-FFF2-40B4-BE49-F238E27FC236}">
              <a16:creationId xmlns:a16="http://schemas.microsoft.com/office/drawing/2014/main" id="{29EC8345-0DA1-4434-A74E-FDF79649A68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83" name="PoljeZBesedilom 1482">
          <a:extLst>
            <a:ext uri="{FF2B5EF4-FFF2-40B4-BE49-F238E27FC236}">
              <a16:creationId xmlns:a16="http://schemas.microsoft.com/office/drawing/2014/main" id="{9D0B7FA6-05B1-4289-9DF3-EE169788764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84" name="PoljeZBesedilom 1483">
          <a:extLst>
            <a:ext uri="{FF2B5EF4-FFF2-40B4-BE49-F238E27FC236}">
              <a16:creationId xmlns:a16="http://schemas.microsoft.com/office/drawing/2014/main" id="{668C47EE-BC3B-4F88-8549-CE83E7A23AE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85" name="PoljeZBesedilom 1484">
          <a:extLst>
            <a:ext uri="{FF2B5EF4-FFF2-40B4-BE49-F238E27FC236}">
              <a16:creationId xmlns:a16="http://schemas.microsoft.com/office/drawing/2014/main" id="{93D09982-0930-457A-9A88-BAC80F12F96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86" name="PoljeZBesedilom 1485">
          <a:extLst>
            <a:ext uri="{FF2B5EF4-FFF2-40B4-BE49-F238E27FC236}">
              <a16:creationId xmlns:a16="http://schemas.microsoft.com/office/drawing/2014/main" id="{8A84B4D6-2CB7-434E-8FD9-8B549E2CF2A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87" name="PoljeZBesedilom 1486">
          <a:extLst>
            <a:ext uri="{FF2B5EF4-FFF2-40B4-BE49-F238E27FC236}">
              <a16:creationId xmlns:a16="http://schemas.microsoft.com/office/drawing/2014/main" id="{1C30BC8D-2A46-4290-A391-2E7CFCE7B9F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88" name="PoljeZBesedilom 1487">
          <a:extLst>
            <a:ext uri="{FF2B5EF4-FFF2-40B4-BE49-F238E27FC236}">
              <a16:creationId xmlns:a16="http://schemas.microsoft.com/office/drawing/2014/main" id="{FA2A1647-FE78-4574-946E-67399CF419F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89" name="PoljeZBesedilom 1488">
          <a:extLst>
            <a:ext uri="{FF2B5EF4-FFF2-40B4-BE49-F238E27FC236}">
              <a16:creationId xmlns:a16="http://schemas.microsoft.com/office/drawing/2014/main" id="{2D207FD0-0887-4F7F-8BCB-146ABB843DF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90" name="PoljeZBesedilom 1489">
          <a:extLst>
            <a:ext uri="{FF2B5EF4-FFF2-40B4-BE49-F238E27FC236}">
              <a16:creationId xmlns:a16="http://schemas.microsoft.com/office/drawing/2014/main" id="{20B9EDD6-8E7A-47FB-823A-59CCF7A616D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91" name="PoljeZBesedilom 1490">
          <a:extLst>
            <a:ext uri="{FF2B5EF4-FFF2-40B4-BE49-F238E27FC236}">
              <a16:creationId xmlns:a16="http://schemas.microsoft.com/office/drawing/2014/main" id="{B9B29A69-5A96-49DB-8BEA-1513066DAC6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92" name="PoljeZBesedilom 1491">
          <a:extLst>
            <a:ext uri="{FF2B5EF4-FFF2-40B4-BE49-F238E27FC236}">
              <a16:creationId xmlns:a16="http://schemas.microsoft.com/office/drawing/2014/main" id="{95DC90BC-F197-44DB-A25B-B29BA63B2D3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93" name="PoljeZBesedilom 1492">
          <a:extLst>
            <a:ext uri="{FF2B5EF4-FFF2-40B4-BE49-F238E27FC236}">
              <a16:creationId xmlns:a16="http://schemas.microsoft.com/office/drawing/2014/main" id="{8DECBE21-0938-423A-81D2-7E47637BB5C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94" name="PoljeZBesedilom 1493">
          <a:extLst>
            <a:ext uri="{FF2B5EF4-FFF2-40B4-BE49-F238E27FC236}">
              <a16:creationId xmlns:a16="http://schemas.microsoft.com/office/drawing/2014/main" id="{6F4FC820-C2BB-468A-B865-15CC109FDB9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95" name="PoljeZBesedilom 1494">
          <a:extLst>
            <a:ext uri="{FF2B5EF4-FFF2-40B4-BE49-F238E27FC236}">
              <a16:creationId xmlns:a16="http://schemas.microsoft.com/office/drawing/2014/main" id="{4402BB1E-50E2-4FC0-9539-F9F767BABB6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96" name="PoljeZBesedilom 1495">
          <a:extLst>
            <a:ext uri="{FF2B5EF4-FFF2-40B4-BE49-F238E27FC236}">
              <a16:creationId xmlns:a16="http://schemas.microsoft.com/office/drawing/2014/main" id="{5482DF69-C09B-4211-A939-AFC65C14D05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97" name="PoljeZBesedilom 1496">
          <a:extLst>
            <a:ext uri="{FF2B5EF4-FFF2-40B4-BE49-F238E27FC236}">
              <a16:creationId xmlns:a16="http://schemas.microsoft.com/office/drawing/2014/main" id="{6B8CD572-6893-4385-A864-70BC79689EB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98" name="PoljeZBesedilom 1497">
          <a:extLst>
            <a:ext uri="{FF2B5EF4-FFF2-40B4-BE49-F238E27FC236}">
              <a16:creationId xmlns:a16="http://schemas.microsoft.com/office/drawing/2014/main" id="{C2BC3250-AA7F-4EF1-A081-AC721FFF935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99" name="PoljeZBesedilom 1498">
          <a:extLst>
            <a:ext uri="{FF2B5EF4-FFF2-40B4-BE49-F238E27FC236}">
              <a16:creationId xmlns:a16="http://schemas.microsoft.com/office/drawing/2014/main" id="{8277C07A-C89E-4E33-8202-E7728FD78DD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00" name="PoljeZBesedilom 1499">
          <a:extLst>
            <a:ext uri="{FF2B5EF4-FFF2-40B4-BE49-F238E27FC236}">
              <a16:creationId xmlns:a16="http://schemas.microsoft.com/office/drawing/2014/main" id="{E98DE44F-605C-4ECA-9BA8-96F3FA35D49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01" name="PoljeZBesedilom 1500">
          <a:extLst>
            <a:ext uri="{FF2B5EF4-FFF2-40B4-BE49-F238E27FC236}">
              <a16:creationId xmlns:a16="http://schemas.microsoft.com/office/drawing/2014/main" id="{EF9BBFBC-2AB6-47E5-8E30-AF367A9090C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02" name="PoljeZBesedilom 1501">
          <a:extLst>
            <a:ext uri="{FF2B5EF4-FFF2-40B4-BE49-F238E27FC236}">
              <a16:creationId xmlns:a16="http://schemas.microsoft.com/office/drawing/2014/main" id="{19B88C36-5876-4A89-8103-D53B210AD41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03" name="PoljeZBesedilom 1502">
          <a:extLst>
            <a:ext uri="{FF2B5EF4-FFF2-40B4-BE49-F238E27FC236}">
              <a16:creationId xmlns:a16="http://schemas.microsoft.com/office/drawing/2014/main" id="{4F15C1C6-B4BE-421B-A875-B127C21A9C7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04" name="PoljeZBesedilom 1503">
          <a:extLst>
            <a:ext uri="{FF2B5EF4-FFF2-40B4-BE49-F238E27FC236}">
              <a16:creationId xmlns:a16="http://schemas.microsoft.com/office/drawing/2014/main" id="{C194DA8B-4ABD-456A-8AD5-8BC3F2A7828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05" name="PoljeZBesedilom 1504">
          <a:extLst>
            <a:ext uri="{FF2B5EF4-FFF2-40B4-BE49-F238E27FC236}">
              <a16:creationId xmlns:a16="http://schemas.microsoft.com/office/drawing/2014/main" id="{45A55D5B-EDBE-41F9-AEBE-2B1E0A331D0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06" name="PoljeZBesedilom 1505">
          <a:extLst>
            <a:ext uri="{FF2B5EF4-FFF2-40B4-BE49-F238E27FC236}">
              <a16:creationId xmlns:a16="http://schemas.microsoft.com/office/drawing/2014/main" id="{88DCE8FA-C723-44F2-A351-32C5755EE01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07" name="PoljeZBesedilom 1506">
          <a:extLst>
            <a:ext uri="{FF2B5EF4-FFF2-40B4-BE49-F238E27FC236}">
              <a16:creationId xmlns:a16="http://schemas.microsoft.com/office/drawing/2014/main" id="{CCE36DFB-1866-48CF-A198-137D9C25FBE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08" name="PoljeZBesedilom 1507">
          <a:extLst>
            <a:ext uri="{FF2B5EF4-FFF2-40B4-BE49-F238E27FC236}">
              <a16:creationId xmlns:a16="http://schemas.microsoft.com/office/drawing/2014/main" id="{AF50EAB4-9410-4114-8A98-82B18E58878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09" name="PoljeZBesedilom 1508">
          <a:extLst>
            <a:ext uri="{FF2B5EF4-FFF2-40B4-BE49-F238E27FC236}">
              <a16:creationId xmlns:a16="http://schemas.microsoft.com/office/drawing/2014/main" id="{CBFE7885-E569-4A27-B053-6248DBAFC87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10" name="PoljeZBesedilom 1509">
          <a:extLst>
            <a:ext uri="{FF2B5EF4-FFF2-40B4-BE49-F238E27FC236}">
              <a16:creationId xmlns:a16="http://schemas.microsoft.com/office/drawing/2014/main" id="{77FE7CEE-3FDA-48A5-BB73-28EE0BA3BF1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11" name="PoljeZBesedilom 1510">
          <a:extLst>
            <a:ext uri="{FF2B5EF4-FFF2-40B4-BE49-F238E27FC236}">
              <a16:creationId xmlns:a16="http://schemas.microsoft.com/office/drawing/2014/main" id="{0ADA0ABA-882E-4060-B2D4-EB4BEA04FFC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12" name="PoljeZBesedilom 1511">
          <a:extLst>
            <a:ext uri="{FF2B5EF4-FFF2-40B4-BE49-F238E27FC236}">
              <a16:creationId xmlns:a16="http://schemas.microsoft.com/office/drawing/2014/main" id="{871F51EC-ED61-49B2-9C07-E6549A9E37A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13" name="PoljeZBesedilom 1512">
          <a:extLst>
            <a:ext uri="{FF2B5EF4-FFF2-40B4-BE49-F238E27FC236}">
              <a16:creationId xmlns:a16="http://schemas.microsoft.com/office/drawing/2014/main" id="{DFE72DC0-C7C2-4644-8234-9E64F36FAC5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14" name="PoljeZBesedilom 1513">
          <a:extLst>
            <a:ext uri="{FF2B5EF4-FFF2-40B4-BE49-F238E27FC236}">
              <a16:creationId xmlns:a16="http://schemas.microsoft.com/office/drawing/2014/main" id="{7F329A70-E496-4FA7-8C78-DC752487D03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15" name="PoljeZBesedilom 1514">
          <a:extLst>
            <a:ext uri="{FF2B5EF4-FFF2-40B4-BE49-F238E27FC236}">
              <a16:creationId xmlns:a16="http://schemas.microsoft.com/office/drawing/2014/main" id="{7A20FA0A-B7BE-4739-97E4-ECA550AE1ED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16" name="PoljeZBesedilom 1515">
          <a:extLst>
            <a:ext uri="{FF2B5EF4-FFF2-40B4-BE49-F238E27FC236}">
              <a16:creationId xmlns:a16="http://schemas.microsoft.com/office/drawing/2014/main" id="{502CE2AA-A473-4261-946E-75574C98144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17" name="PoljeZBesedilom 1516">
          <a:extLst>
            <a:ext uri="{FF2B5EF4-FFF2-40B4-BE49-F238E27FC236}">
              <a16:creationId xmlns:a16="http://schemas.microsoft.com/office/drawing/2014/main" id="{110710B5-E298-438D-A699-C471A569D06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18" name="PoljeZBesedilom 1517">
          <a:extLst>
            <a:ext uri="{FF2B5EF4-FFF2-40B4-BE49-F238E27FC236}">
              <a16:creationId xmlns:a16="http://schemas.microsoft.com/office/drawing/2014/main" id="{F4AA9E97-4CF0-4231-8DA3-375F4004B87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19" name="PoljeZBesedilom 1518">
          <a:extLst>
            <a:ext uri="{FF2B5EF4-FFF2-40B4-BE49-F238E27FC236}">
              <a16:creationId xmlns:a16="http://schemas.microsoft.com/office/drawing/2014/main" id="{A66B9F91-F5D0-4F30-9B93-E48AEB2B27A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20" name="PoljeZBesedilom 1519">
          <a:extLst>
            <a:ext uri="{FF2B5EF4-FFF2-40B4-BE49-F238E27FC236}">
              <a16:creationId xmlns:a16="http://schemas.microsoft.com/office/drawing/2014/main" id="{D820457D-51B4-4EEC-81CA-4CFB68BC908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21" name="PoljeZBesedilom 1520">
          <a:extLst>
            <a:ext uri="{FF2B5EF4-FFF2-40B4-BE49-F238E27FC236}">
              <a16:creationId xmlns:a16="http://schemas.microsoft.com/office/drawing/2014/main" id="{64BD5DBA-76E8-4291-998A-0FF63044AC5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22" name="PoljeZBesedilom 1521">
          <a:extLst>
            <a:ext uri="{FF2B5EF4-FFF2-40B4-BE49-F238E27FC236}">
              <a16:creationId xmlns:a16="http://schemas.microsoft.com/office/drawing/2014/main" id="{6C325799-B4AA-4BD2-9750-C35A68CAD8D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23" name="PoljeZBesedilom 1522">
          <a:extLst>
            <a:ext uri="{FF2B5EF4-FFF2-40B4-BE49-F238E27FC236}">
              <a16:creationId xmlns:a16="http://schemas.microsoft.com/office/drawing/2014/main" id="{2506C142-2394-46DA-9291-D7A2C4CD11F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24" name="PoljeZBesedilom 1523">
          <a:extLst>
            <a:ext uri="{FF2B5EF4-FFF2-40B4-BE49-F238E27FC236}">
              <a16:creationId xmlns:a16="http://schemas.microsoft.com/office/drawing/2014/main" id="{ACCBFE49-D6EB-409E-998B-1D78236CA06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25" name="PoljeZBesedilom 1524">
          <a:extLst>
            <a:ext uri="{FF2B5EF4-FFF2-40B4-BE49-F238E27FC236}">
              <a16:creationId xmlns:a16="http://schemas.microsoft.com/office/drawing/2014/main" id="{F95F9BB2-A8A7-4DB0-A7C9-40F2269B3A9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26" name="PoljeZBesedilom 1525">
          <a:extLst>
            <a:ext uri="{FF2B5EF4-FFF2-40B4-BE49-F238E27FC236}">
              <a16:creationId xmlns:a16="http://schemas.microsoft.com/office/drawing/2014/main" id="{26286598-129A-4A75-9C0C-13484F60807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27" name="PoljeZBesedilom 1526">
          <a:extLst>
            <a:ext uri="{FF2B5EF4-FFF2-40B4-BE49-F238E27FC236}">
              <a16:creationId xmlns:a16="http://schemas.microsoft.com/office/drawing/2014/main" id="{FEE3B506-7C63-4801-BCC9-F4E6495E386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28" name="PoljeZBesedilom 1527">
          <a:extLst>
            <a:ext uri="{FF2B5EF4-FFF2-40B4-BE49-F238E27FC236}">
              <a16:creationId xmlns:a16="http://schemas.microsoft.com/office/drawing/2014/main" id="{8A8A13B1-DCE5-459E-A025-6C99D78A92F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29" name="PoljeZBesedilom 1528">
          <a:extLst>
            <a:ext uri="{FF2B5EF4-FFF2-40B4-BE49-F238E27FC236}">
              <a16:creationId xmlns:a16="http://schemas.microsoft.com/office/drawing/2014/main" id="{CABA865B-9E7D-4B5E-AEB7-13667C0C7D2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30" name="PoljeZBesedilom 1529">
          <a:extLst>
            <a:ext uri="{FF2B5EF4-FFF2-40B4-BE49-F238E27FC236}">
              <a16:creationId xmlns:a16="http://schemas.microsoft.com/office/drawing/2014/main" id="{3B259E2D-98EC-482C-A521-3665A085E52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31" name="PoljeZBesedilom 1530">
          <a:extLst>
            <a:ext uri="{FF2B5EF4-FFF2-40B4-BE49-F238E27FC236}">
              <a16:creationId xmlns:a16="http://schemas.microsoft.com/office/drawing/2014/main" id="{F181E5DD-CA39-4ABA-A51F-AC8E973C59E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32" name="PoljeZBesedilom 1531">
          <a:extLst>
            <a:ext uri="{FF2B5EF4-FFF2-40B4-BE49-F238E27FC236}">
              <a16:creationId xmlns:a16="http://schemas.microsoft.com/office/drawing/2014/main" id="{D827DCEE-58D8-402D-9C77-D07AB1C44F1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33" name="PoljeZBesedilom 1532">
          <a:extLst>
            <a:ext uri="{FF2B5EF4-FFF2-40B4-BE49-F238E27FC236}">
              <a16:creationId xmlns:a16="http://schemas.microsoft.com/office/drawing/2014/main" id="{AFADD991-744F-44AC-918B-5380F455BEC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34" name="PoljeZBesedilom 1533">
          <a:extLst>
            <a:ext uri="{FF2B5EF4-FFF2-40B4-BE49-F238E27FC236}">
              <a16:creationId xmlns:a16="http://schemas.microsoft.com/office/drawing/2014/main" id="{4A16C2F3-2D70-4862-A675-13D631037EE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35" name="PoljeZBesedilom 1534">
          <a:extLst>
            <a:ext uri="{FF2B5EF4-FFF2-40B4-BE49-F238E27FC236}">
              <a16:creationId xmlns:a16="http://schemas.microsoft.com/office/drawing/2014/main" id="{BB88C1D5-0063-499D-8896-061C8DA11A8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36" name="PoljeZBesedilom 1535">
          <a:extLst>
            <a:ext uri="{FF2B5EF4-FFF2-40B4-BE49-F238E27FC236}">
              <a16:creationId xmlns:a16="http://schemas.microsoft.com/office/drawing/2014/main" id="{99588164-2351-415C-928D-0C6CFB1B9E4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37" name="PoljeZBesedilom 1536">
          <a:extLst>
            <a:ext uri="{FF2B5EF4-FFF2-40B4-BE49-F238E27FC236}">
              <a16:creationId xmlns:a16="http://schemas.microsoft.com/office/drawing/2014/main" id="{710F7556-A486-4167-BAA4-6B1A8B55A0D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38" name="PoljeZBesedilom 1537">
          <a:extLst>
            <a:ext uri="{FF2B5EF4-FFF2-40B4-BE49-F238E27FC236}">
              <a16:creationId xmlns:a16="http://schemas.microsoft.com/office/drawing/2014/main" id="{E613E2D0-326F-4757-A76F-77973B920ED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39" name="PoljeZBesedilom 1538">
          <a:extLst>
            <a:ext uri="{FF2B5EF4-FFF2-40B4-BE49-F238E27FC236}">
              <a16:creationId xmlns:a16="http://schemas.microsoft.com/office/drawing/2014/main" id="{8AD73D8D-1DAE-4D73-85DC-2F8EF5FB5FB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40" name="PoljeZBesedilom 1539">
          <a:extLst>
            <a:ext uri="{FF2B5EF4-FFF2-40B4-BE49-F238E27FC236}">
              <a16:creationId xmlns:a16="http://schemas.microsoft.com/office/drawing/2014/main" id="{E262C6BF-6A53-4A2C-BA9C-79699E35040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41" name="PoljeZBesedilom 1540">
          <a:extLst>
            <a:ext uri="{FF2B5EF4-FFF2-40B4-BE49-F238E27FC236}">
              <a16:creationId xmlns:a16="http://schemas.microsoft.com/office/drawing/2014/main" id="{A731EFDF-32CD-48B8-AFA1-F2DE0768D21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42" name="PoljeZBesedilom 1541">
          <a:extLst>
            <a:ext uri="{FF2B5EF4-FFF2-40B4-BE49-F238E27FC236}">
              <a16:creationId xmlns:a16="http://schemas.microsoft.com/office/drawing/2014/main" id="{4C286300-91C2-4081-8922-45FC62A0B3D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43" name="PoljeZBesedilom 1542">
          <a:extLst>
            <a:ext uri="{FF2B5EF4-FFF2-40B4-BE49-F238E27FC236}">
              <a16:creationId xmlns:a16="http://schemas.microsoft.com/office/drawing/2014/main" id="{415D5C19-4C45-4E47-8B48-4DB1AC06FF0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44" name="PoljeZBesedilom 1543">
          <a:extLst>
            <a:ext uri="{FF2B5EF4-FFF2-40B4-BE49-F238E27FC236}">
              <a16:creationId xmlns:a16="http://schemas.microsoft.com/office/drawing/2014/main" id="{3B07F3C6-74E4-4635-A2DD-39E35028B89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45" name="PoljeZBesedilom 1544">
          <a:extLst>
            <a:ext uri="{FF2B5EF4-FFF2-40B4-BE49-F238E27FC236}">
              <a16:creationId xmlns:a16="http://schemas.microsoft.com/office/drawing/2014/main" id="{E30A859F-A57E-46B7-B034-EEE71FAEF73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46" name="PoljeZBesedilom 1545">
          <a:extLst>
            <a:ext uri="{FF2B5EF4-FFF2-40B4-BE49-F238E27FC236}">
              <a16:creationId xmlns:a16="http://schemas.microsoft.com/office/drawing/2014/main" id="{52179752-3C0D-4A3E-AEA7-5189359F4BC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47" name="PoljeZBesedilom 1546">
          <a:extLst>
            <a:ext uri="{FF2B5EF4-FFF2-40B4-BE49-F238E27FC236}">
              <a16:creationId xmlns:a16="http://schemas.microsoft.com/office/drawing/2014/main" id="{0D301F61-56EC-417A-8A70-A7A24CD44AC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48" name="PoljeZBesedilom 1547">
          <a:extLst>
            <a:ext uri="{FF2B5EF4-FFF2-40B4-BE49-F238E27FC236}">
              <a16:creationId xmlns:a16="http://schemas.microsoft.com/office/drawing/2014/main" id="{439E0269-86E3-4F53-9FF0-6277CCCBEAB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49" name="PoljeZBesedilom 1548">
          <a:extLst>
            <a:ext uri="{FF2B5EF4-FFF2-40B4-BE49-F238E27FC236}">
              <a16:creationId xmlns:a16="http://schemas.microsoft.com/office/drawing/2014/main" id="{9F42D36F-CCFD-45DF-A986-DC164BED52B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50" name="PoljeZBesedilom 1549">
          <a:extLst>
            <a:ext uri="{FF2B5EF4-FFF2-40B4-BE49-F238E27FC236}">
              <a16:creationId xmlns:a16="http://schemas.microsoft.com/office/drawing/2014/main" id="{970E8CE0-0D42-41A8-8B17-DEAB2DEEC66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51" name="PoljeZBesedilom 1550">
          <a:extLst>
            <a:ext uri="{FF2B5EF4-FFF2-40B4-BE49-F238E27FC236}">
              <a16:creationId xmlns:a16="http://schemas.microsoft.com/office/drawing/2014/main" id="{545A9F52-44C9-4367-B7F6-03873039368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52" name="PoljeZBesedilom 1551">
          <a:extLst>
            <a:ext uri="{FF2B5EF4-FFF2-40B4-BE49-F238E27FC236}">
              <a16:creationId xmlns:a16="http://schemas.microsoft.com/office/drawing/2014/main" id="{AA25EB2A-C7C4-42EE-B1EE-11BB332B09E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53" name="PoljeZBesedilom 1552">
          <a:extLst>
            <a:ext uri="{FF2B5EF4-FFF2-40B4-BE49-F238E27FC236}">
              <a16:creationId xmlns:a16="http://schemas.microsoft.com/office/drawing/2014/main" id="{2070F26D-30E8-4673-85DD-D398EE914AB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54" name="PoljeZBesedilom 1553">
          <a:extLst>
            <a:ext uri="{FF2B5EF4-FFF2-40B4-BE49-F238E27FC236}">
              <a16:creationId xmlns:a16="http://schemas.microsoft.com/office/drawing/2014/main" id="{1A1BA77F-D55B-4868-889A-98D4AF89385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55" name="PoljeZBesedilom 1554">
          <a:extLst>
            <a:ext uri="{FF2B5EF4-FFF2-40B4-BE49-F238E27FC236}">
              <a16:creationId xmlns:a16="http://schemas.microsoft.com/office/drawing/2014/main" id="{466723CC-59E3-4933-A343-173E290539D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56" name="PoljeZBesedilom 1555">
          <a:extLst>
            <a:ext uri="{FF2B5EF4-FFF2-40B4-BE49-F238E27FC236}">
              <a16:creationId xmlns:a16="http://schemas.microsoft.com/office/drawing/2014/main" id="{751A014B-5BF2-4BB1-A927-46845CE28BD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57" name="PoljeZBesedilom 1556">
          <a:extLst>
            <a:ext uri="{FF2B5EF4-FFF2-40B4-BE49-F238E27FC236}">
              <a16:creationId xmlns:a16="http://schemas.microsoft.com/office/drawing/2014/main" id="{817D63DC-C042-43E0-9883-AF2B3FAA15F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58" name="PoljeZBesedilom 1557">
          <a:extLst>
            <a:ext uri="{FF2B5EF4-FFF2-40B4-BE49-F238E27FC236}">
              <a16:creationId xmlns:a16="http://schemas.microsoft.com/office/drawing/2014/main" id="{597B0A9F-D39A-4671-8235-F8CBF43FF36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59" name="PoljeZBesedilom 1558">
          <a:extLst>
            <a:ext uri="{FF2B5EF4-FFF2-40B4-BE49-F238E27FC236}">
              <a16:creationId xmlns:a16="http://schemas.microsoft.com/office/drawing/2014/main" id="{6ABBF609-71AF-4088-A323-A7F8E007B9B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60" name="PoljeZBesedilom 1559">
          <a:extLst>
            <a:ext uri="{FF2B5EF4-FFF2-40B4-BE49-F238E27FC236}">
              <a16:creationId xmlns:a16="http://schemas.microsoft.com/office/drawing/2014/main" id="{E66B4D14-1025-4518-80D3-EA32C339B7F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61" name="PoljeZBesedilom 1560">
          <a:extLst>
            <a:ext uri="{FF2B5EF4-FFF2-40B4-BE49-F238E27FC236}">
              <a16:creationId xmlns:a16="http://schemas.microsoft.com/office/drawing/2014/main" id="{EDD05897-35CD-4EDA-BD17-3C96AE01972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62" name="PoljeZBesedilom 1561">
          <a:extLst>
            <a:ext uri="{FF2B5EF4-FFF2-40B4-BE49-F238E27FC236}">
              <a16:creationId xmlns:a16="http://schemas.microsoft.com/office/drawing/2014/main" id="{F1B98C6F-F752-4F20-9D1B-BDDBE011E19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63" name="PoljeZBesedilom 1562">
          <a:extLst>
            <a:ext uri="{FF2B5EF4-FFF2-40B4-BE49-F238E27FC236}">
              <a16:creationId xmlns:a16="http://schemas.microsoft.com/office/drawing/2014/main" id="{DE6F2532-51A3-472C-A3D0-8EAC46ADF99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64" name="PoljeZBesedilom 1563">
          <a:extLst>
            <a:ext uri="{FF2B5EF4-FFF2-40B4-BE49-F238E27FC236}">
              <a16:creationId xmlns:a16="http://schemas.microsoft.com/office/drawing/2014/main" id="{24347633-A7F3-4B24-99F0-CDAA0AA5565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65" name="PoljeZBesedilom 1564">
          <a:extLst>
            <a:ext uri="{FF2B5EF4-FFF2-40B4-BE49-F238E27FC236}">
              <a16:creationId xmlns:a16="http://schemas.microsoft.com/office/drawing/2014/main" id="{134AD82C-F63F-4756-ACB2-868F675A180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66" name="PoljeZBesedilom 1565">
          <a:extLst>
            <a:ext uri="{FF2B5EF4-FFF2-40B4-BE49-F238E27FC236}">
              <a16:creationId xmlns:a16="http://schemas.microsoft.com/office/drawing/2014/main" id="{C3A9EE77-EFE3-4F41-B73D-608F8FCCFD5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67" name="PoljeZBesedilom 1566">
          <a:extLst>
            <a:ext uri="{FF2B5EF4-FFF2-40B4-BE49-F238E27FC236}">
              <a16:creationId xmlns:a16="http://schemas.microsoft.com/office/drawing/2014/main" id="{F2D384EE-1CF7-4C1A-A06D-D23A2613F5A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68" name="PoljeZBesedilom 1567">
          <a:extLst>
            <a:ext uri="{FF2B5EF4-FFF2-40B4-BE49-F238E27FC236}">
              <a16:creationId xmlns:a16="http://schemas.microsoft.com/office/drawing/2014/main" id="{5364DA9E-BA8C-4EDE-B03C-E50ADA8699E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69" name="PoljeZBesedilom 1568">
          <a:extLst>
            <a:ext uri="{FF2B5EF4-FFF2-40B4-BE49-F238E27FC236}">
              <a16:creationId xmlns:a16="http://schemas.microsoft.com/office/drawing/2014/main" id="{2057164C-3E5A-409A-9CC9-6105D5E26A9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70" name="PoljeZBesedilom 1569">
          <a:extLst>
            <a:ext uri="{FF2B5EF4-FFF2-40B4-BE49-F238E27FC236}">
              <a16:creationId xmlns:a16="http://schemas.microsoft.com/office/drawing/2014/main" id="{2C29FC65-634F-4835-A589-AFC7D9EA4C4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71" name="PoljeZBesedilom 1570">
          <a:extLst>
            <a:ext uri="{FF2B5EF4-FFF2-40B4-BE49-F238E27FC236}">
              <a16:creationId xmlns:a16="http://schemas.microsoft.com/office/drawing/2014/main" id="{F1A980AB-A31B-4B55-9071-8DFEC4FE708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72" name="PoljeZBesedilom 1571">
          <a:extLst>
            <a:ext uri="{FF2B5EF4-FFF2-40B4-BE49-F238E27FC236}">
              <a16:creationId xmlns:a16="http://schemas.microsoft.com/office/drawing/2014/main" id="{189E25B8-CE83-4852-8DE2-CE073E60DF3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73" name="PoljeZBesedilom 1572">
          <a:extLst>
            <a:ext uri="{FF2B5EF4-FFF2-40B4-BE49-F238E27FC236}">
              <a16:creationId xmlns:a16="http://schemas.microsoft.com/office/drawing/2014/main" id="{16284200-17DF-4FC0-A758-6F006DB5840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74" name="PoljeZBesedilom 1573">
          <a:extLst>
            <a:ext uri="{FF2B5EF4-FFF2-40B4-BE49-F238E27FC236}">
              <a16:creationId xmlns:a16="http://schemas.microsoft.com/office/drawing/2014/main" id="{33E719E9-D83E-496D-933A-5BADC663909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75" name="PoljeZBesedilom 1574">
          <a:extLst>
            <a:ext uri="{FF2B5EF4-FFF2-40B4-BE49-F238E27FC236}">
              <a16:creationId xmlns:a16="http://schemas.microsoft.com/office/drawing/2014/main" id="{6D4D4A5D-00B7-4903-9AD7-1614E715B06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76" name="PoljeZBesedilom 1575">
          <a:extLst>
            <a:ext uri="{FF2B5EF4-FFF2-40B4-BE49-F238E27FC236}">
              <a16:creationId xmlns:a16="http://schemas.microsoft.com/office/drawing/2014/main" id="{5C6C1E25-F7B5-47A9-A70E-976739A7CDC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77" name="PoljeZBesedilom 1576">
          <a:extLst>
            <a:ext uri="{FF2B5EF4-FFF2-40B4-BE49-F238E27FC236}">
              <a16:creationId xmlns:a16="http://schemas.microsoft.com/office/drawing/2014/main" id="{D70ADD9D-6C58-46FB-92EF-919B95411AC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78" name="PoljeZBesedilom 1577">
          <a:extLst>
            <a:ext uri="{FF2B5EF4-FFF2-40B4-BE49-F238E27FC236}">
              <a16:creationId xmlns:a16="http://schemas.microsoft.com/office/drawing/2014/main" id="{E13CA6CD-CFC2-42F1-88B8-28AD41FB88C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79" name="PoljeZBesedilom 1578">
          <a:extLst>
            <a:ext uri="{FF2B5EF4-FFF2-40B4-BE49-F238E27FC236}">
              <a16:creationId xmlns:a16="http://schemas.microsoft.com/office/drawing/2014/main" id="{B359E4CC-3EF9-46C9-8856-0A5CA25B65C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80" name="PoljeZBesedilom 1579">
          <a:extLst>
            <a:ext uri="{FF2B5EF4-FFF2-40B4-BE49-F238E27FC236}">
              <a16:creationId xmlns:a16="http://schemas.microsoft.com/office/drawing/2014/main" id="{1E190384-B8F9-4D6C-9A4C-29A43875DA0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81" name="PoljeZBesedilom 1580">
          <a:extLst>
            <a:ext uri="{FF2B5EF4-FFF2-40B4-BE49-F238E27FC236}">
              <a16:creationId xmlns:a16="http://schemas.microsoft.com/office/drawing/2014/main" id="{DF84A01A-B0D2-4249-A347-84601FBC0E1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82" name="PoljeZBesedilom 1581">
          <a:extLst>
            <a:ext uri="{FF2B5EF4-FFF2-40B4-BE49-F238E27FC236}">
              <a16:creationId xmlns:a16="http://schemas.microsoft.com/office/drawing/2014/main" id="{31B347C7-81A9-4CF6-9A05-8FA8DBD112C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83" name="PoljeZBesedilom 1582">
          <a:extLst>
            <a:ext uri="{FF2B5EF4-FFF2-40B4-BE49-F238E27FC236}">
              <a16:creationId xmlns:a16="http://schemas.microsoft.com/office/drawing/2014/main" id="{4E480693-5927-4547-974B-7ED5684A055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84" name="PoljeZBesedilom 1583">
          <a:extLst>
            <a:ext uri="{FF2B5EF4-FFF2-40B4-BE49-F238E27FC236}">
              <a16:creationId xmlns:a16="http://schemas.microsoft.com/office/drawing/2014/main" id="{79706D77-683C-4437-9EDC-D8694369301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85" name="PoljeZBesedilom 1584">
          <a:extLst>
            <a:ext uri="{FF2B5EF4-FFF2-40B4-BE49-F238E27FC236}">
              <a16:creationId xmlns:a16="http://schemas.microsoft.com/office/drawing/2014/main" id="{F09F077D-322E-43A6-ABEC-4806D6801F4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86" name="PoljeZBesedilom 1585">
          <a:extLst>
            <a:ext uri="{FF2B5EF4-FFF2-40B4-BE49-F238E27FC236}">
              <a16:creationId xmlns:a16="http://schemas.microsoft.com/office/drawing/2014/main" id="{15884A68-B93A-4DA8-B07E-ACF47C46264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87" name="PoljeZBesedilom 1586">
          <a:extLst>
            <a:ext uri="{FF2B5EF4-FFF2-40B4-BE49-F238E27FC236}">
              <a16:creationId xmlns:a16="http://schemas.microsoft.com/office/drawing/2014/main" id="{9D4C5148-6EB3-4725-8278-D36325DB2F6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88" name="PoljeZBesedilom 1587">
          <a:extLst>
            <a:ext uri="{FF2B5EF4-FFF2-40B4-BE49-F238E27FC236}">
              <a16:creationId xmlns:a16="http://schemas.microsoft.com/office/drawing/2014/main" id="{42F68816-7F97-4C7D-AA19-A6230C46B34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89" name="PoljeZBesedilom 1588">
          <a:extLst>
            <a:ext uri="{FF2B5EF4-FFF2-40B4-BE49-F238E27FC236}">
              <a16:creationId xmlns:a16="http://schemas.microsoft.com/office/drawing/2014/main" id="{245F3AC6-9E33-473C-BEB1-07C4EF98E0A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90" name="PoljeZBesedilom 1589">
          <a:extLst>
            <a:ext uri="{FF2B5EF4-FFF2-40B4-BE49-F238E27FC236}">
              <a16:creationId xmlns:a16="http://schemas.microsoft.com/office/drawing/2014/main" id="{EA3A83A8-C981-4EBC-8750-661247F91EB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91" name="PoljeZBesedilom 1590">
          <a:extLst>
            <a:ext uri="{FF2B5EF4-FFF2-40B4-BE49-F238E27FC236}">
              <a16:creationId xmlns:a16="http://schemas.microsoft.com/office/drawing/2014/main" id="{30051876-D020-4251-8D6A-F12072383BB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92" name="PoljeZBesedilom 1591">
          <a:extLst>
            <a:ext uri="{FF2B5EF4-FFF2-40B4-BE49-F238E27FC236}">
              <a16:creationId xmlns:a16="http://schemas.microsoft.com/office/drawing/2014/main" id="{7853F53B-C0B9-4D9D-9BFB-5B6B64B148D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93" name="PoljeZBesedilom 1592">
          <a:extLst>
            <a:ext uri="{FF2B5EF4-FFF2-40B4-BE49-F238E27FC236}">
              <a16:creationId xmlns:a16="http://schemas.microsoft.com/office/drawing/2014/main" id="{7367771C-22DF-41BB-86F1-4D515A20E84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94" name="PoljeZBesedilom 1593">
          <a:extLst>
            <a:ext uri="{FF2B5EF4-FFF2-40B4-BE49-F238E27FC236}">
              <a16:creationId xmlns:a16="http://schemas.microsoft.com/office/drawing/2014/main" id="{EBECB57E-0DA2-46E4-88C0-67C65096847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95" name="PoljeZBesedilom 1594">
          <a:extLst>
            <a:ext uri="{FF2B5EF4-FFF2-40B4-BE49-F238E27FC236}">
              <a16:creationId xmlns:a16="http://schemas.microsoft.com/office/drawing/2014/main" id="{A7D881AA-0017-4C28-9074-2AFA4136EB3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96" name="PoljeZBesedilom 1595">
          <a:extLst>
            <a:ext uri="{FF2B5EF4-FFF2-40B4-BE49-F238E27FC236}">
              <a16:creationId xmlns:a16="http://schemas.microsoft.com/office/drawing/2014/main" id="{4ABBE64C-1A02-4931-97F7-8A89F570368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97" name="PoljeZBesedilom 1596">
          <a:extLst>
            <a:ext uri="{FF2B5EF4-FFF2-40B4-BE49-F238E27FC236}">
              <a16:creationId xmlns:a16="http://schemas.microsoft.com/office/drawing/2014/main" id="{60F72341-5679-4D3C-A5AD-DB891CB9728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98" name="PoljeZBesedilom 1597">
          <a:extLst>
            <a:ext uri="{FF2B5EF4-FFF2-40B4-BE49-F238E27FC236}">
              <a16:creationId xmlns:a16="http://schemas.microsoft.com/office/drawing/2014/main" id="{2B292DAB-A4E8-4654-9967-922DD38AE62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99" name="PoljeZBesedilom 1598">
          <a:extLst>
            <a:ext uri="{FF2B5EF4-FFF2-40B4-BE49-F238E27FC236}">
              <a16:creationId xmlns:a16="http://schemas.microsoft.com/office/drawing/2014/main" id="{698AF24B-6FE5-486C-95AB-837A3B4DD26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00" name="PoljeZBesedilom 1599">
          <a:extLst>
            <a:ext uri="{FF2B5EF4-FFF2-40B4-BE49-F238E27FC236}">
              <a16:creationId xmlns:a16="http://schemas.microsoft.com/office/drawing/2014/main" id="{18BB2AE1-BC45-40A1-A6A6-973275F2FCC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01" name="PoljeZBesedilom 1600">
          <a:extLst>
            <a:ext uri="{FF2B5EF4-FFF2-40B4-BE49-F238E27FC236}">
              <a16:creationId xmlns:a16="http://schemas.microsoft.com/office/drawing/2014/main" id="{4309E7E2-7259-4321-999E-D7D2B210B6D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02" name="PoljeZBesedilom 1601">
          <a:extLst>
            <a:ext uri="{FF2B5EF4-FFF2-40B4-BE49-F238E27FC236}">
              <a16:creationId xmlns:a16="http://schemas.microsoft.com/office/drawing/2014/main" id="{50F8E329-58A2-4769-8EDB-4526A51F9E5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03" name="PoljeZBesedilom 1602">
          <a:extLst>
            <a:ext uri="{FF2B5EF4-FFF2-40B4-BE49-F238E27FC236}">
              <a16:creationId xmlns:a16="http://schemas.microsoft.com/office/drawing/2014/main" id="{FDBBEADA-A407-4EB2-9159-44C8EAE1DE9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04" name="PoljeZBesedilom 1603">
          <a:extLst>
            <a:ext uri="{FF2B5EF4-FFF2-40B4-BE49-F238E27FC236}">
              <a16:creationId xmlns:a16="http://schemas.microsoft.com/office/drawing/2014/main" id="{06A4093F-2492-4925-B982-4776CB818EC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05" name="PoljeZBesedilom 1604">
          <a:extLst>
            <a:ext uri="{FF2B5EF4-FFF2-40B4-BE49-F238E27FC236}">
              <a16:creationId xmlns:a16="http://schemas.microsoft.com/office/drawing/2014/main" id="{4BE85D13-DAA5-4880-8837-E672C54F88D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06" name="PoljeZBesedilom 1605">
          <a:extLst>
            <a:ext uri="{FF2B5EF4-FFF2-40B4-BE49-F238E27FC236}">
              <a16:creationId xmlns:a16="http://schemas.microsoft.com/office/drawing/2014/main" id="{1492AEAB-C3C9-4551-BFAF-53F1E8F77C6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07" name="PoljeZBesedilom 1606">
          <a:extLst>
            <a:ext uri="{FF2B5EF4-FFF2-40B4-BE49-F238E27FC236}">
              <a16:creationId xmlns:a16="http://schemas.microsoft.com/office/drawing/2014/main" id="{69FD9582-2C9E-4ED4-AD0D-6E0971D2A0A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08" name="PoljeZBesedilom 1607">
          <a:extLst>
            <a:ext uri="{FF2B5EF4-FFF2-40B4-BE49-F238E27FC236}">
              <a16:creationId xmlns:a16="http://schemas.microsoft.com/office/drawing/2014/main" id="{68A89C5D-0D91-4BEB-989D-40669087FC0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09" name="PoljeZBesedilom 1608">
          <a:extLst>
            <a:ext uri="{FF2B5EF4-FFF2-40B4-BE49-F238E27FC236}">
              <a16:creationId xmlns:a16="http://schemas.microsoft.com/office/drawing/2014/main" id="{208EF6AC-0726-4CDB-B2B1-5C000675F77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10" name="PoljeZBesedilom 1609">
          <a:extLst>
            <a:ext uri="{FF2B5EF4-FFF2-40B4-BE49-F238E27FC236}">
              <a16:creationId xmlns:a16="http://schemas.microsoft.com/office/drawing/2014/main" id="{DDF88B5C-91FE-4E9F-9424-5E83273C7A3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11" name="PoljeZBesedilom 1610">
          <a:extLst>
            <a:ext uri="{FF2B5EF4-FFF2-40B4-BE49-F238E27FC236}">
              <a16:creationId xmlns:a16="http://schemas.microsoft.com/office/drawing/2014/main" id="{898207BB-EED0-477F-9D9D-F53944D4531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12" name="PoljeZBesedilom 1611">
          <a:extLst>
            <a:ext uri="{FF2B5EF4-FFF2-40B4-BE49-F238E27FC236}">
              <a16:creationId xmlns:a16="http://schemas.microsoft.com/office/drawing/2014/main" id="{2B202F8C-C64C-419D-B87C-4353BFA8CA2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13" name="PoljeZBesedilom 1612">
          <a:extLst>
            <a:ext uri="{FF2B5EF4-FFF2-40B4-BE49-F238E27FC236}">
              <a16:creationId xmlns:a16="http://schemas.microsoft.com/office/drawing/2014/main" id="{17945599-02C5-4E7D-A940-5456CFFFD9E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14" name="PoljeZBesedilom 1613">
          <a:extLst>
            <a:ext uri="{FF2B5EF4-FFF2-40B4-BE49-F238E27FC236}">
              <a16:creationId xmlns:a16="http://schemas.microsoft.com/office/drawing/2014/main" id="{776054A4-4B04-484A-BC18-B6D4BB9C35D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15" name="PoljeZBesedilom 1614">
          <a:extLst>
            <a:ext uri="{FF2B5EF4-FFF2-40B4-BE49-F238E27FC236}">
              <a16:creationId xmlns:a16="http://schemas.microsoft.com/office/drawing/2014/main" id="{FE87A48E-3AC6-4968-A0DE-660AF26E589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16" name="PoljeZBesedilom 1615">
          <a:extLst>
            <a:ext uri="{FF2B5EF4-FFF2-40B4-BE49-F238E27FC236}">
              <a16:creationId xmlns:a16="http://schemas.microsoft.com/office/drawing/2014/main" id="{035963D6-775D-4469-8575-B8314BF9646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17" name="PoljeZBesedilom 1616">
          <a:extLst>
            <a:ext uri="{FF2B5EF4-FFF2-40B4-BE49-F238E27FC236}">
              <a16:creationId xmlns:a16="http://schemas.microsoft.com/office/drawing/2014/main" id="{35AF7B88-F320-4DB4-8976-F4721B2341B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18" name="PoljeZBesedilom 1617">
          <a:extLst>
            <a:ext uri="{FF2B5EF4-FFF2-40B4-BE49-F238E27FC236}">
              <a16:creationId xmlns:a16="http://schemas.microsoft.com/office/drawing/2014/main" id="{BF924EF7-4963-45C3-B75A-D6B4AFE419D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19" name="PoljeZBesedilom 1618">
          <a:extLst>
            <a:ext uri="{FF2B5EF4-FFF2-40B4-BE49-F238E27FC236}">
              <a16:creationId xmlns:a16="http://schemas.microsoft.com/office/drawing/2014/main" id="{0294F0E7-8573-402D-AF5F-4D5728FBA5B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20" name="PoljeZBesedilom 1619">
          <a:extLst>
            <a:ext uri="{FF2B5EF4-FFF2-40B4-BE49-F238E27FC236}">
              <a16:creationId xmlns:a16="http://schemas.microsoft.com/office/drawing/2014/main" id="{274F2D0F-E940-4289-AA51-9FB61E2248A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21" name="PoljeZBesedilom 1620">
          <a:extLst>
            <a:ext uri="{FF2B5EF4-FFF2-40B4-BE49-F238E27FC236}">
              <a16:creationId xmlns:a16="http://schemas.microsoft.com/office/drawing/2014/main" id="{9D609175-7A70-402C-9FC4-FDA1FD04156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22" name="PoljeZBesedilom 1621">
          <a:extLst>
            <a:ext uri="{FF2B5EF4-FFF2-40B4-BE49-F238E27FC236}">
              <a16:creationId xmlns:a16="http://schemas.microsoft.com/office/drawing/2014/main" id="{3FD38069-9A8F-4E2E-BEDC-5FD54D853E2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23" name="PoljeZBesedilom 1622">
          <a:extLst>
            <a:ext uri="{FF2B5EF4-FFF2-40B4-BE49-F238E27FC236}">
              <a16:creationId xmlns:a16="http://schemas.microsoft.com/office/drawing/2014/main" id="{05697541-3C9C-4E84-9D67-80A3139D561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24" name="PoljeZBesedilom 1623">
          <a:extLst>
            <a:ext uri="{FF2B5EF4-FFF2-40B4-BE49-F238E27FC236}">
              <a16:creationId xmlns:a16="http://schemas.microsoft.com/office/drawing/2014/main" id="{2A052E1F-93ED-4F64-BC37-4BF77998C0E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25" name="PoljeZBesedilom 1624">
          <a:extLst>
            <a:ext uri="{FF2B5EF4-FFF2-40B4-BE49-F238E27FC236}">
              <a16:creationId xmlns:a16="http://schemas.microsoft.com/office/drawing/2014/main" id="{C48F1157-9633-4296-97D7-C4D8C22BD3C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26" name="PoljeZBesedilom 1625">
          <a:extLst>
            <a:ext uri="{FF2B5EF4-FFF2-40B4-BE49-F238E27FC236}">
              <a16:creationId xmlns:a16="http://schemas.microsoft.com/office/drawing/2014/main" id="{C5B69791-8B12-4853-8976-635CFA2883D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27" name="PoljeZBesedilom 1626">
          <a:extLst>
            <a:ext uri="{FF2B5EF4-FFF2-40B4-BE49-F238E27FC236}">
              <a16:creationId xmlns:a16="http://schemas.microsoft.com/office/drawing/2014/main" id="{B288B9A5-DCAE-4698-BFCC-FC715A3CC6B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28" name="PoljeZBesedilom 1627">
          <a:extLst>
            <a:ext uri="{FF2B5EF4-FFF2-40B4-BE49-F238E27FC236}">
              <a16:creationId xmlns:a16="http://schemas.microsoft.com/office/drawing/2014/main" id="{EE8AD4B5-5406-4504-B15E-BF60CBF1268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29" name="PoljeZBesedilom 1628">
          <a:extLst>
            <a:ext uri="{FF2B5EF4-FFF2-40B4-BE49-F238E27FC236}">
              <a16:creationId xmlns:a16="http://schemas.microsoft.com/office/drawing/2014/main" id="{5F23FDA9-B3A4-4DF2-8E7F-AA2DFFF0E14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30" name="PoljeZBesedilom 1629">
          <a:extLst>
            <a:ext uri="{FF2B5EF4-FFF2-40B4-BE49-F238E27FC236}">
              <a16:creationId xmlns:a16="http://schemas.microsoft.com/office/drawing/2014/main" id="{878F9411-799F-43AA-BECF-60DA6474BEA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31" name="PoljeZBesedilom 1630">
          <a:extLst>
            <a:ext uri="{FF2B5EF4-FFF2-40B4-BE49-F238E27FC236}">
              <a16:creationId xmlns:a16="http://schemas.microsoft.com/office/drawing/2014/main" id="{EC09E68E-4DDF-40F4-A7C5-55CFCA727E3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32" name="PoljeZBesedilom 1631">
          <a:extLst>
            <a:ext uri="{FF2B5EF4-FFF2-40B4-BE49-F238E27FC236}">
              <a16:creationId xmlns:a16="http://schemas.microsoft.com/office/drawing/2014/main" id="{C6204083-46F8-4B3A-A4FB-4928E7944A2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33" name="PoljeZBesedilom 1632">
          <a:extLst>
            <a:ext uri="{FF2B5EF4-FFF2-40B4-BE49-F238E27FC236}">
              <a16:creationId xmlns:a16="http://schemas.microsoft.com/office/drawing/2014/main" id="{6963D7F0-FF7C-4E47-B802-29CEF7F6F08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34" name="PoljeZBesedilom 1633">
          <a:extLst>
            <a:ext uri="{FF2B5EF4-FFF2-40B4-BE49-F238E27FC236}">
              <a16:creationId xmlns:a16="http://schemas.microsoft.com/office/drawing/2014/main" id="{5886ED09-7345-40A0-8600-91573EA7175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35" name="PoljeZBesedilom 1634">
          <a:extLst>
            <a:ext uri="{FF2B5EF4-FFF2-40B4-BE49-F238E27FC236}">
              <a16:creationId xmlns:a16="http://schemas.microsoft.com/office/drawing/2014/main" id="{AAC004B0-1A3A-441F-9A17-93002019A78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36" name="PoljeZBesedilom 1635">
          <a:extLst>
            <a:ext uri="{FF2B5EF4-FFF2-40B4-BE49-F238E27FC236}">
              <a16:creationId xmlns:a16="http://schemas.microsoft.com/office/drawing/2014/main" id="{3FD60A1B-4D4D-4679-BE7A-894FA6A99DA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37" name="PoljeZBesedilom 1636">
          <a:extLst>
            <a:ext uri="{FF2B5EF4-FFF2-40B4-BE49-F238E27FC236}">
              <a16:creationId xmlns:a16="http://schemas.microsoft.com/office/drawing/2014/main" id="{8CA84AE7-D5EE-44B8-A9DC-78AF727B49F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38" name="PoljeZBesedilom 1637">
          <a:extLst>
            <a:ext uri="{FF2B5EF4-FFF2-40B4-BE49-F238E27FC236}">
              <a16:creationId xmlns:a16="http://schemas.microsoft.com/office/drawing/2014/main" id="{3374D8E0-8CED-49AF-9CA7-801003DF4E3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39" name="PoljeZBesedilom 1638">
          <a:extLst>
            <a:ext uri="{FF2B5EF4-FFF2-40B4-BE49-F238E27FC236}">
              <a16:creationId xmlns:a16="http://schemas.microsoft.com/office/drawing/2014/main" id="{5025A389-3197-4E50-9DAA-D782D2DDE43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40" name="PoljeZBesedilom 1639">
          <a:extLst>
            <a:ext uri="{FF2B5EF4-FFF2-40B4-BE49-F238E27FC236}">
              <a16:creationId xmlns:a16="http://schemas.microsoft.com/office/drawing/2014/main" id="{8DF3FD66-D3A9-4276-B512-989A9050BD3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41" name="PoljeZBesedilom 1640">
          <a:extLst>
            <a:ext uri="{FF2B5EF4-FFF2-40B4-BE49-F238E27FC236}">
              <a16:creationId xmlns:a16="http://schemas.microsoft.com/office/drawing/2014/main" id="{7E238602-9345-4F6A-A590-4DA0EDC7207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42" name="PoljeZBesedilom 1641">
          <a:extLst>
            <a:ext uri="{FF2B5EF4-FFF2-40B4-BE49-F238E27FC236}">
              <a16:creationId xmlns:a16="http://schemas.microsoft.com/office/drawing/2014/main" id="{3AA872F0-33A1-421E-8B9B-729A1053BF3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43" name="PoljeZBesedilom 1642">
          <a:extLst>
            <a:ext uri="{FF2B5EF4-FFF2-40B4-BE49-F238E27FC236}">
              <a16:creationId xmlns:a16="http://schemas.microsoft.com/office/drawing/2014/main" id="{8D283B98-52D5-4399-87FD-765C3E49BAE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44" name="PoljeZBesedilom 1643">
          <a:extLst>
            <a:ext uri="{FF2B5EF4-FFF2-40B4-BE49-F238E27FC236}">
              <a16:creationId xmlns:a16="http://schemas.microsoft.com/office/drawing/2014/main" id="{F2379D9B-2A54-45E7-B7FB-33B94E42FCB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45" name="PoljeZBesedilom 1644">
          <a:extLst>
            <a:ext uri="{FF2B5EF4-FFF2-40B4-BE49-F238E27FC236}">
              <a16:creationId xmlns:a16="http://schemas.microsoft.com/office/drawing/2014/main" id="{3C288130-1214-4E50-AB6E-C858F249BA8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46" name="PoljeZBesedilom 1645">
          <a:extLst>
            <a:ext uri="{FF2B5EF4-FFF2-40B4-BE49-F238E27FC236}">
              <a16:creationId xmlns:a16="http://schemas.microsoft.com/office/drawing/2014/main" id="{6E1EE9B0-4535-4606-A0ED-E6F7F9424C2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47" name="PoljeZBesedilom 1646">
          <a:extLst>
            <a:ext uri="{FF2B5EF4-FFF2-40B4-BE49-F238E27FC236}">
              <a16:creationId xmlns:a16="http://schemas.microsoft.com/office/drawing/2014/main" id="{692B216C-5E2A-4FCC-9E14-449597042A9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48" name="PoljeZBesedilom 1647">
          <a:extLst>
            <a:ext uri="{FF2B5EF4-FFF2-40B4-BE49-F238E27FC236}">
              <a16:creationId xmlns:a16="http://schemas.microsoft.com/office/drawing/2014/main" id="{845CA860-206D-4359-B888-E15E89D5E92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49" name="PoljeZBesedilom 1648">
          <a:extLst>
            <a:ext uri="{FF2B5EF4-FFF2-40B4-BE49-F238E27FC236}">
              <a16:creationId xmlns:a16="http://schemas.microsoft.com/office/drawing/2014/main" id="{D623F8E8-45FE-4417-9161-C58A3305061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50" name="PoljeZBesedilom 1649">
          <a:extLst>
            <a:ext uri="{FF2B5EF4-FFF2-40B4-BE49-F238E27FC236}">
              <a16:creationId xmlns:a16="http://schemas.microsoft.com/office/drawing/2014/main" id="{30F0EE46-3EEF-490B-BE32-B1B9FDD3B35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51" name="PoljeZBesedilom 1650">
          <a:extLst>
            <a:ext uri="{FF2B5EF4-FFF2-40B4-BE49-F238E27FC236}">
              <a16:creationId xmlns:a16="http://schemas.microsoft.com/office/drawing/2014/main" id="{0415AC78-C424-4BA9-A6BA-20B0389A28E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52" name="PoljeZBesedilom 1651">
          <a:extLst>
            <a:ext uri="{FF2B5EF4-FFF2-40B4-BE49-F238E27FC236}">
              <a16:creationId xmlns:a16="http://schemas.microsoft.com/office/drawing/2014/main" id="{31604487-90D1-4662-AE48-75D19FF7BB7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53" name="PoljeZBesedilom 1652">
          <a:extLst>
            <a:ext uri="{FF2B5EF4-FFF2-40B4-BE49-F238E27FC236}">
              <a16:creationId xmlns:a16="http://schemas.microsoft.com/office/drawing/2014/main" id="{0A29E4BE-B543-43B3-92C7-F159CB3096C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54" name="PoljeZBesedilom 1653">
          <a:extLst>
            <a:ext uri="{FF2B5EF4-FFF2-40B4-BE49-F238E27FC236}">
              <a16:creationId xmlns:a16="http://schemas.microsoft.com/office/drawing/2014/main" id="{AEED1AB6-E4EF-4650-BB04-7F3AF18B29F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55" name="PoljeZBesedilom 1654">
          <a:extLst>
            <a:ext uri="{FF2B5EF4-FFF2-40B4-BE49-F238E27FC236}">
              <a16:creationId xmlns:a16="http://schemas.microsoft.com/office/drawing/2014/main" id="{C1389102-CAA3-4F31-8E80-9FFB56DEC59D}"/>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56" name="PoljeZBesedilom 1655">
          <a:extLst>
            <a:ext uri="{FF2B5EF4-FFF2-40B4-BE49-F238E27FC236}">
              <a16:creationId xmlns:a16="http://schemas.microsoft.com/office/drawing/2014/main" id="{4CDF4469-389C-4AA4-A31F-1FCB74B2A2D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57" name="PoljeZBesedilom 1656">
          <a:extLst>
            <a:ext uri="{FF2B5EF4-FFF2-40B4-BE49-F238E27FC236}">
              <a16:creationId xmlns:a16="http://schemas.microsoft.com/office/drawing/2014/main" id="{495E34C3-7ADD-4CE9-999B-8E6763F9E1C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58" name="PoljeZBesedilom 1657">
          <a:extLst>
            <a:ext uri="{FF2B5EF4-FFF2-40B4-BE49-F238E27FC236}">
              <a16:creationId xmlns:a16="http://schemas.microsoft.com/office/drawing/2014/main" id="{1CA07061-9C9E-4F9A-86DE-A49A37B643F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59" name="PoljeZBesedilom 1658">
          <a:extLst>
            <a:ext uri="{FF2B5EF4-FFF2-40B4-BE49-F238E27FC236}">
              <a16:creationId xmlns:a16="http://schemas.microsoft.com/office/drawing/2014/main" id="{1A4525A0-6130-4383-B2DC-19FF18F355B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60" name="PoljeZBesedilom 1659">
          <a:extLst>
            <a:ext uri="{FF2B5EF4-FFF2-40B4-BE49-F238E27FC236}">
              <a16:creationId xmlns:a16="http://schemas.microsoft.com/office/drawing/2014/main" id="{6D6F6801-90A8-4B7B-B966-8EDAE75C9C1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61" name="PoljeZBesedilom 1660">
          <a:extLst>
            <a:ext uri="{FF2B5EF4-FFF2-40B4-BE49-F238E27FC236}">
              <a16:creationId xmlns:a16="http://schemas.microsoft.com/office/drawing/2014/main" id="{669226C5-6DC7-4496-A686-06328532EB2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62" name="PoljeZBesedilom 1661">
          <a:extLst>
            <a:ext uri="{FF2B5EF4-FFF2-40B4-BE49-F238E27FC236}">
              <a16:creationId xmlns:a16="http://schemas.microsoft.com/office/drawing/2014/main" id="{94D14636-1A91-4DA5-9D41-747A1C58E74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63" name="PoljeZBesedilom 1662">
          <a:extLst>
            <a:ext uri="{FF2B5EF4-FFF2-40B4-BE49-F238E27FC236}">
              <a16:creationId xmlns:a16="http://schemas.microsoft.com/office/drawing/2014/main" id="{C08395A5-1125-4223-83E4-AA013511CF1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64" name="PoljeZBesedilom 1663">
          <a:extLst>
            <a:ext uri="{FF2B5EF4-FFF2-40B4-BE49-F238E27FC236}">
              <a16:creationId xmlns:a16="http://schemas.microsoft.com/office/drawing/2014/main" id="{3A080EE5-E24C-40D1-93EC-F5626261C97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65" name="PoljeZBesedilom 1664">
          <a:extLst>
            <a:ext uri="{FF2B5EF4-FFF2-40B4-BE49-F238E27FC236}">
              <a16:creationId xmlns:a16="http://schemas.microsoft.com/office/drawing/2014/main" id="{DB18E610-D0FB-410C-9DD0-186BEE2D086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66" name="PoljeZBesedilom 1665">
          <a:extLst>
            <a:ext uri="{FF2B5EF4-FFF2-40B4-BE49-F238E27FC236}">
              <a16:creationId xmlns:a16="http://schemas.microsoft.com/office/drawing/2014/main" id="{5203D278-0297-4446-ADE6-51EEEDC0289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67" name="PoljeZBesedilom 1666">
          <a:extLst>
            <a:ext uri="{FF2B5EF4-FFF2-40B4-BE49-F238E27FC236}">
              <a16:creationId xmlns:a16="http://schemas.microsoft.com/office/drawing/2014/main" id="{5548BE41-39C1-4986-9916-05222E9D731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68" name="PoljeZBesedilom 1667">
          <a:extLst>
            <a:ext uri="{FF2B5EF4-FFF2-40B4-BE49-F238E27FC236}">
              <a16:creationId xmlns:a16="http://schemas.microsoft.com/office/drawing/2014/main" id="{FDC1B5D4-9F05-47B9-BE76-1242F72313E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69" name="PoljeZBesedilom 1668">
          <a:extLst>
            <a:ext uri="{FF2B5EF4-FFF2-40B4-BE49-F238E27FC236}">
              <a16:creationId xmlns:a16="http://schemas.microsoft.com/office/drawing/2014/main" id="{48E32B4D-DF6A-49CE-87A5-D8E70E5E43F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70" name="PoljeZBesedilom 1669">
          <a:extLst>
            <a:ext uri="{FF2B5EF4-FFF2-40B4-BE49-F238E27FC236}">
              <a16:creationId xmlns:a16="http://schemas.microsoft.com/office/drawing/2014/main" id="{E4BB91C3-9D2B-4925-AE8B-A13CDA2F8BF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71" name="PoljeZBesedilom 1670">
          <a:extLst>
            <a:ext uri="{FF2B5EF4-FFF2-40B4-BE49-F238E27FC236}">
              <a16:creationId xmlns:a16="http://schemas.microsoft.com/office/drawing/2014/main" id="{24A46FAA-92F4-4B92-80E2-F9942BF748D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72" name="PoljeZBesedilom 1671">
          <a:extLst>
            <a:ext uri="{FF2B5EF4-FFF2-40B4-BE49-F238E27FC236}">
              <a16:creationId xmlns:a16="http://schemas.microsoft.com/office/drawing/2014/main" id="{BBEBF90D-D62E-4117-9008-479A23F8A42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73" name="PoljeZBesedilom 1672">
          <a:extLst>
            <a:ext uri="{FF2B5EF4-FFF2-40B4-BE49-F238E27FC236}">
              <a16:creationId xmlns:a16="http://schemas.microsoft.com/office/drawing/2014/main" id="{65B377F4-8171-4933-8BF6-ADDFBBF5263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74" name="PoljeZBesedilom 1673">
          <a:extLst>
            <a:ext uri="{FF2B5EF4-FFF2-40B4-BE49-F238E27FC236}">
              <a16:creationId xmlns:a16="http://schemas.microsoft.com/office/drawing/2014/main" id="{3D4B9A09-526F-4C59-AAAD-58D64877C32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75" name="PoljeZBesedilom 1674">
          <a:extLst>
            <a:ext uri="{FF2B5EF4-FFF2-40B4-BE49-F238E27FC236}">
              <a16:creationId xmlns:a16="http://schemas.microsoft.com/office/drawing/2014/main" id="{DA819B59-379F-4551-8289-099703B36FE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76" name="PoljeZBesedilom 1675">
          <a:extLst>
            <a:ext uri="{FF2B5EF4-FFF2-40B4-BE49-F238E27FC236}">
              <a16:creationId xmlns:a16="http://schemas.microsoft.com/office/drawing/2014/main" id="{A1DAF59F-F44C-41CB-9796-C99851C59D8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77" name="PoljeZBesedilom 1676">
          <a:extLst>
            <a:ext uri="{FF2B5EF4-FFF2-40B4-BE49-F238E27FC236}">
              <a16:creationId xmlns:a16="http://schemas.microsoft.com/office/drawing/2014/main" id="{681E57B7-26D2-4A11-BA23-EF2F77D6E48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78" name="PoljeZBesedilom 1677">
          <a:extLst>
            <a:ext uri="{FF2B5EF4-FFF2-40B4-BE49-F238E27FC236}">
              <a16:creationId xmlns:a16="http://schemas.microsoft.com/office/drawing/2014/main" id="{0D9B2E95-6E3F-4413-8A14-CDFAC096816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79" name="PoljeZBesedilom 1678">
          <a:extLst>
            <a:ext uri="{FF2B5EF4-FFF2-40B4-BE49-F238E27FC236}">
              <a16:creationId xmlns:a16="http://schemas.microsoft.com/office/drawing/2014/main" id="{AD468BC3-581F-4D11-87B8-75ADDDA75DF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80" name="PoljeZBesedilom 1679">
          <a:extLst>
            <a:ext uri="{FF2B5EF4-FFF2-40B4-BE49-F238E27FC236}">
              <a16:creationId xmlns:a16="http://schemas.microsoft.com/office/drawing/2014/main" id="{F07AEC73-A408-4F03-81D5-9A6446492F4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81" name="PoljeZBesedilom 1680">
          <a:extLst>
            <a:ext uri="{FF2B5EF4-FFF2-40B4-BE49-F238E27FC236}">
              <a16:creationId xmlns:a16="http://schemas.microsoft.com/office/drawing/2014/main" id="{9205458F-86AE-4C7A-923F-DD9C0DAB10E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82" name="PoljeZBesedilom 1681">
          <a:extLst>
            <a:ext uri="{FF2B5EF4-FFF2-40B4-BE49-F238E27FC236}">
              <a16:creationId xmlns:a16="http://schemas.microsoft.com/office/drawing/2014/main" id="{37371D87-7E8A-48D3-AB2A-6FB298DB895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83" name="PoljeZBesedilom 1682">
          <a:extLst>
            <a:ext uri="{FF2B5EF4-FFF2-40B4-BE49-F238E27FC236}">
              <a16:creationId xmlns:a16="http://schemas.microsoft.com/office/drawing/2014/main" id="{56AFF411-F8DF-4D50-8967-AE1D9530665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84" name="PoljeZBesedilom 1683">
          <a:extLst>
            <a:ext uri="{FF2B5EF4-FFF2-40B4-BE49-F238E27FC236}">
              <a16:creationId xmlns:a16="http://schemas.microsoft.com/office/drawing/2014/main" id="{117E2B9D-9AFB-4626-B2CD-E77C21072DC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85" name="PoljeZBesedilom 1684">
          <a:extLst>
            <a:ext uri="{FF2B5EF4-FFF2-40B4-BE49-F238E27FC236}">
              <a16:creationId xmlns:a16="http://schemas.microsoft.com/office/drawing/2014/main" id="{86345350-3901-4E91-9E18-77EC92BCD95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86" name="PoljeZBesedilom 1685">
          <a:extLst>
            <a:ext uri="{FF2B5EF4-FFF2-40B4-BE49-F238E27FC236}">
              <a16:creationId xmlns:a16="http://schemas.microsoft.com/office/drawing/2014/main" id="{74942E18-FF92-47F8-8AD9-811A36DEB6A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87" name="PoljeZBesedilom 1686">
          <a:extLst>
            <a:ext uri="{FF2B5EF4-FFF2-40B4-BE49-F238E27FC236}">
              <a16:creationId xmlns:a16="http://schemas.microsoft.com/office/drawing/2014/main" id="{81184EFA-2824-4127-B053-74E6C660779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88" name="PoljeZBesedilom 1687">
          <a:extLst>
            <a:ext uri="{FF2B5EF4-FFF2-40B4-BE49-F238E27FC236}">
              <a16:creationId xmlns:a16="http://schemas.microsoft.com/office/drawing/2014/main" id="{381433C5-A9FF-4903-A947-3323BF02FE3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89" name="PoljeZBesedilom 1688">
          <a:extLst>
            <a:ext uri="{FF2B5EF4-FFF2-40B4-BE49-F238E27FC236}">
              <a16:creationId xmlns:a16="http://schemas.microsoft.com/office/drawing/2014/main" id="{27178D18-E501-43E3-8368-E65C143DE9F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90" name="PoljeZBesedilom 1689">
          <a:extLst>
            <a:ext uri="{FF2B5EF4-FFF2-40B4-BE49-F238E27FC236}">
              <a16:creationId xmlns:a16="http://schemas.microsoft.com/office/drawing/2014/main" id="{3F692122-F9F1-4803-82D4-85B9A451474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91" name="PoljeZBesedilom 1690">
          <a:extLst>
            <a:ext uri="{FF2B5EF4-FFF2-40B4-BE49-F238E27FC236}">
              <a16:creationId xmlns:a16="http://schemas.microsoft.com/office/drawing/2014/main" id="{D422D9A3-1C51-498C-90FD-F3DFAAA62D8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92" name="PoljeZBesedilom 1691">
          <a:extLst>
            <a:ext uri="{FF2B5EF4-FFF2-40B4-BE49-F238E27FC236}">
              <a16:creationId xmlns:a16="http://schemas.microsoft.com/office/drawing/2014/main" id="{FAD0301D-9AD6-4406-8A49-1161C2EE898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93" name="PoljeZBesedilom 1692">
          <a:extLst>
            <a:ext uri="{FF2B5EF4-FFF2-40B4-BE49-F238E27FC236}">
              <a16:creationId xmlns:a16="http://schemas.microsoft.com/office/drawing/2014/main" id="{3F9C6F32-3F91-4492-86C7-C2DA26DB5FA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94" name="PoljeZBesedilom 1693">
          <a:extLst>
            <a:ext uri="{FF2B5EF4-FFF2-40B4-BE49-F238E27FC236}">
              <a16:creationId xmlns:a16="http://schemas.microsoft.com/office/drawing/2014/main" id="{0667A2D6-2FC3-4B80-A966-49584AA59F0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95" name="PoljeZBesedilom 1694">
          <a:extLst>
            <a:ext uri="{FF2B5EF4-FFF2-40B4-BE49-F238E27FC236}">
              <a16:creationId xmlns:a16="http://schemas.microsoft.com/office/drawing/2014/main" id="{814D4D13-1EBE-4C72-B0DB-9974D9FF49A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96" name="PoljeZBesedilom 1695">
          <a:extLst>
            <a:ext uri="{FF2B5EF4-FFF2-40B4-BE49-F238E27FC236}">
              <a16:creationId xmlns:a16="http://schemas.microsoft.com/office/drawing/2014/main" id="{BFCE0641-AD2D-4EEE-818D-19DFB9C9165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97" name="PoljeZBesedilom 1696">
          <a:extLst>
            <a:ext uri="{FF2B5EF4-FFF2-40B4-BE49-F238E27FC236}">
              <a16:creationId xmlns:a16="http://schemas.microsoft.com/office/drawing/2014/main" id="{92A043DC-801B-42A3-97DB-7969955F790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98" name="PoljeZBesedilom 1697">
          <a:extLst>
            <a:ext uri="{FF2B5EF4-FFF2-40B4-BE49-F238E27FC236}">
              <a16:creationId xmlns:a16="http://schemas.microsoft.com/office/drawing/2014/main" id="{9B7E3A7B-78D4-4EAC-89CD-DCB9A8507AD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99" name="PoljeZBesedilom 1698">
          <a:extLst>
            <a:ext uri="{FF2B5EF4-FFF2-40B4-BE49-F238E27FC236}">
              <a16:creationId xmlns:a16="http://schemas.microsoft.com/office/drawing/2014/main" id="{28F7607F-5A17-49CB-9676-9069FEA24B4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00" name="PoljeZBesedilom 1699">
          <a:extLst>
            <a:ext uri="{FF2B5EF4-FFF2-40B4-BE49-F238E27FC236}">
              <a16:creationId xmlns:a16="http://schemas.microsoft.com/office/drawing/2014/main" id="{D8A6930B-F77C-4A23-B5F3-5DB9BA8C8AA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01" name="PoljeZBesedilom 1700">
          <a:extLst>
            <a:ext uri="{FF2B5EF4-FFF2-40B4-BE49-F238E27FC236}">
              <a16:creationId xmlns:a16="http://schemas.microsoft.com/office/drawing/2014/main" id="{3B4FE224-FEA5-4ED4-812A-E51A0FFB4D2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02" name="PoljeZBesedilom 1701">
          <a:extLst>
            <a:ext uri="{FF2B5EF4-FFF2-40B4-BE49-F238E27FC236}">
              <a16:creationId xmlns:a16="http://schemas.microsoft.com/office/drawing/2014/main" id="{34FC542C-C009-495F-9FD2-90B6F0E83BA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03" name="PoljeZBesedilom 1702">
          <a:extLst>
            <a:ext uri="{FF2B5EF4-FFF2-40B4-BE49-F238E27FC236}">
              <a16:creationId xmlns:a16="http://schemas.microsoft.com/office/drawing/2014/main" id="{AEFF84A7-33E6-40B8-BBA4-7B60D7FAE327}"/>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04" name="PoljeZBesedilom 1703">
          <a:extLst>
            <a:ext uri="{FF2B5EF4-FFF2-40B4-BE49-F238E27FC236}">
              <a16:creationId xmlns:a16="http://schemas.microsoft.com/office/drawing/2014/main" id="{4DCF4DC1-E2CE-417A-A948-33534A49DBD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05" name="PoljeZBesedilom 1704">
          <a:extLst>
            <a:ext uri="{FF2B5EF4-FFF2-40B4-BE49-F238E27FC236}">
              <a16:creationId xmlns:a16="http://schemas.microsoft.com/office/drawing/2014/main" id="{6F52E696-2D82-4C51-94CB-757E15FF621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06" name="PoljeZBesedilom 1705">
          <a:extLst>
            <a:ext uri="{FF2B5EF4-FFF2-40B4-BE49-F238E27FC236}">
              <a16:creationId xmlns:a16="http://schemas.microsoft.com/office/drawing/2014/main" id="{86FAE7B6-087D-43D6-B080-B1254B18941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07" name="PoljeZBesedilom 1706">
          <a:extLst>
            <a:ext uri="{FF2B5EF4-FFF2-40B4-BE49-F238E27FC236}">
              <a16:creationId xmlns:a16="http://schemas.microsoft.com/office/drawing/2014/main" id="{7321E716-0F25-42AD-8E23-4F492D2E7A9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08" name="PoljeZBesedilom 1707">
          <a:extLst>
            <a:ext uri="{FF2B5EF4-FFF2-40B4-BE49-F238E27FC236}">
              <a16:creationId xmlns:a16="http://schemas.microsoft.com/office/drawing/2014/main" id="{F77DCBA2-D042-4A4A-A2F4-68C0B1DAFE3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09" name="PoljeZBesedilom 1708">
          <a:extLst>
            <a:ext uri="{FF2B5EF4-FFF2-40B4-BE49-F238E27FC236}">
              <a16:creationId xmlns:a16="http://schemas.microsoft.com/office/drawing/2014/main" id="{11857465-707F-456F-99DC-174C990E7F7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10" name="PoljeZBesedilom 1709">
          <a:extLst>
            <a:ext uri="{FF2B5EF4-FFF2-40B4-BE49-F238E27FC236}">
              <a16:creationId xmlns:a16="http://schemas.microsoft.com/office/drawing/2014/main" id="{EEEF5A7B-4606-449C-A950-B58234802BF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11" name="PoljeZBesedilom 1710">
          <a:extLst>
            <a:ext uri="{FF2B5EF4-FFF2-40B4-BE49-F238E27FC236}">
              <a16:creationId xmlns:a16="http://schemas.microsoft.com/office/drawing/2014/main" id="{8B2C4993-3D01-4890-8409-24D2D10B4EC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12" name="PoljeZBesedilom 1711">
          <a:extLst>
            <a:ext uri="{FF2B5EF4-FFF2-40B4-BE49-F238E27FC236}">
              <a16:creationId xmlns:a16="http://schemas.microsoft.com/office/drawing/2014/main" id="{6DE3B97B-5B23-4E2C-8D3F-7814A44832E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13" name="PoljeZBesedilom 1712">
          <a:extLst>
            <a:ext uri="{FF2B5EF4-FFF2-40B4-BE49-F238E27FC236}">
              <a16:creationId xmlns:a16="http://schemas.microsoft.com/office/drawing/2014/main" id="{01F7F212-1325-4D61-81C6-65CCBE3D65A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14" name="PoljeZBesedilom 1713">
          <a:extLst>
            <a:ext uri="{FF2B5EF4-FFF2-40B4-BE49-F238E27FC236}">
              <a16:creationId xmlns:a16="http://schemas.microsoft.com/office/drawing/2014/main" id="{E72CCE4D-2E22-4297-8A19-C7F004517E4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15" name="PoljeZBesedilom 1714">
          <a:extLst>
            <a:ext uri="{FF2B5EF4-FFF2-40B4-BE49-F238E27FC236}">
              <a16:creationId xmlns:a16="http://schemas.microsoft.com/office/drawing/2014/main" id="{B96BC1E0-D268-4870-AFE8-3BD597943F8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16" name="PoljeZBesedilom 1715">
          <a:extLst>
            <a:ext uri="{FF2B5EF4-FFF2-40B4-BE49-F238E27FC236}">
              <a16:creationId xmlns:a16="http://schemas.microsoft.com/office/drawing/2014/main" id="{A7D842C7-B29A-4261-8D20-D81D3E79780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17" name="PoljeZBesedilom 1716">
          <a:extLst>
            <a:ext uri="{FF2B5EF4-FFF2-40B4-BE49-F238E27FC236}">
              <a16:creationId xmlns:a16="http://schemas.microsoft.com/office/drawing/2014/main" id="{60EF9F4A-4DB4-4FC5-9398-26BEF4042EF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18" name="PoljeZBesedilom 1717">
          <a:extLst>
            <a:ext uri="{FF2B5EF4-FFF2-40B4-BE49-F238E27FC236}">
              <a16:creationId xmlns:a16="http://schemas.microsoft.com/office/drawing/2014/main" id="{04BFD418-3641-4FED-9FD4-EB55691D369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19" name="PoljeZBesedilom 1718">
          <a:extLst>
            <a:ext uri="{FF2B5EF4-FFF2-40B4-BE49-F238E27FC236}">
              <a16:creationId xmlns:a16="http://schemas.microsoft.com/office/drawing/2014/main" id="{D21BB690-E936-4C73-A919-FEF6A94A447E}"/>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20" name="PoljeZBesedilom 1719">
          <a:extLst>
            <a:ext uri="{FF2B5EF4-FFF2-40B4-BE49-F238E27FC236}">
              <a16:creationId xmlns:a16="http://schemas.microsoft.com/office/drawing/2014/main" id="{858CB75C-D5AC-4ED7-84F2-4814ECD8B62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21" name="PoljeZBesedilom 1720">
          <a:extLst>
            <a:ext uri="{FF2B5EF4-FFF2-40B4-BE49-F238E27FC236}">
              <a16:creationId xmlns:a16="http://schemas.microsoft.com/office/drawing/2014/main" id="{43FCC963-6E01-47A9-95A8-B33117BAE94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22" name="PoljeZBesedilom 1721">
          <a:extLst>
            <a:ext uri="{FF2B5EF4-FFF2-40B4-BE49-F238E27FC236}">
              <a16:creationId xmlns:a16="http://schemas.microsoft.com/office/drawing/2014/main" id="{1133D84B-637A-41E0-AD1F-1C08E91AB51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23" name="PoljeZBesedilom 1722">
          <a:extLst>
            <a:ext uri="{FF2B5EF4-FFF2-40B4-BE49-F238E27FC236}">
              <a16:creationId xmlns:a16="http://schemas.microsoft.com/office/drawing/2014/main" id="{75C00225-39CA-4C3A-AA42-172A9C801E6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24" name="PoljeZBesedilom 1723">
          <a:extLst>
            <a:ext uri="{FF2B5EF4-FFF2-40B4-BE49-F238E27FC236}">
              <a16:creationId xmlns:a16="http://schemas.microsoft.com/office/drawing/2014/main" id="{8CBD19DB-7943-427D-8E07-EA936C3C4D2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25" name="PoljeZBesedilom 1724">
          <a:extLst>
            <a:ext uri="{FF2B5EF4-FFF2-40B4-BE49-F238E27FC236}">
              <a16:creationId xmlns:a16="http://schemas.microsoft.com/office/drawing/2014/main" id="{E60DE7E7-0DC1-41DF-B9DB-7A5AAF083BB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26" name="PoljeZBesedilom 1725">
          <a:extLst>
            <a:ext uri="{FF2B5EF4-FFF2-40B4-BE49-F238E27FC236}">
              <a16:creationId xmlns:a16="http://schemas.microsoft.com/office/drawing/2014/main" id="{2A5D1D1D-FEC9-47CF-88A4-0977BB0D328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27" name="PoljeZBesedilom 1726">
          <a:extLst>
            <a:ext uri="{FF2B5EF4-FFF2-40B4-BE49-F238E27FC236}">
              <a16:creationId xmlns:a16="http://schemas.microsoft.com/office/drawing/2014/main" id="{F350E109-9CB8-4EA0-8DB4-8311A05C7EC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28" name="PoljeZBesedilom 1727">
          <a:extLst>
            <a:ext uri="{FF2B5EF4-FFF2-40B4-BE49-F238E27FC236}">
              <a16:creationId xmlns:a16="http://schemas.microsoft.com/office/drawing/2014/main" id="{57F51B40-A8F3-4990-A0C6-1122A60AB70B}"/>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29" name="PoljeZBesedilom 1728">
          <a:extLst>
            <a:ext uri="{FF2B5EF4-FFF2-40B4-BE49-F238E27FC236}">
              <a16:creationId xmlns:a16="http://schemas.microsoft.com/office/drawing/2014/main" id="{2D8C845C-59CD-4EF5-81BA-E747AE1653B0}"/>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30" name="PoljeZBesedilom 1729">
          <a:extLst>
            <a:ext uri="{FF2B5EF4-FFF2-40B4-BE49-F238E27FC236}">
              <a16:creationId xmlns:a16="http://schemas.microsoft.com/office/drawing/2014/main" id="{8C9B4AE9-9124-4021-B512-D221C0AE6169}"/>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31" name="PoljeZBesedilom 1730">
          <a:extLst>
            <a:ext uri="{FF2B5EF4-FFF2-40B4-BE49-F238E27FC236}">
              <a16:creationId xmlns:a16="http://schemas.microsoft.com/office/drawing/2014/main" id="{4D9DF444-4E81-4BF9-91D8-BD8E5A773643}"/>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32" name="PoljeZBesedilom 1731">
          <a:extLst>
            <a:ext uri="{FF2B5EF4-FFF2-40B4-BE49-F238E27FC236}">
              <a16:creationId xmlns:a16="http://schemas.microsoft.com/office/drawing/2014/main" id="{2FECB0F4-C395-4535-928D-564ACF45E24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33" name="PoljeZBesedilom 1732">
          <a:extLst>
            <a:ext uri="{FF2B5EF4-FFF2-40B4-BE49-F238E27FC236}">
              <a16:creationId xmlns:a16="http://schemas.microsoft.com/office/drawing/2014/main" id="{5B4E2042-D03A-42CD-A41F-787B56999AC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34" name="PoljeZBesedilom 1733">
          <a:extLst>
            <a:ext uri="{FF2B5EF4-FFF2-40B4-BE49-F238E27FC236}">
              <a16:creationId xmlns:a16="http://schemas.microsoft.com/office/drawing/2014/main" id="{FB462B2C-0D31-4A76-9069-2A40F94EBCB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35" name="PoljeZBesedilom 1734">
          <a:extLst>
            <a:ext uri="{FF2B5EF4-FFF2-40B4-BE49-F238E27FC236}">
              <a16:creationId xmlns:a16="http://schemas.microsoft.com/office/drawing/2014/main" id="{617BA969-B0F9-4316-8276-A13242AFE8F4}"/>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36" name="PoljeZBesedilom 1735">
          <a:extLst>
            <a:ext uri="{FF2B5EF4-FFF2-40B4-BE49-F238E27FC236}">
              <a16:creationId xmlns:a16="http://schemas.microsoft.com/office/drawing/2014/main" id="{FA2BA816-335E-4452-A98F-2F1B3A8AD675}"/>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37" name="PoljeZBesedilom 1736">
          <a:extLst>
            <a:ext uri="{FF2B5EF4-FFF2-40B4-BE49-F238E27FC236}">
              <a16:creationId xmlns:a16="http://schemas.microsoft.com/office/drawing/2014/main" id="{620EA420-1F95-4244-8E59-63907DFF269A}"/>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38" name="PoljeZBesedilom 1737">
          <a:extLst>
            <a:ext uri="{FF2B5EF4-FFF2-40B4-BE49-F238E27FC236}">
              <a16:creationId xmlns:a16="http://schemas.microsoft.com/office/drawing/2014/main" id="{B0B979B3-3E16-4D64-A75E-36FDD0EE0A8F}"/>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39" name="PoljeZBesedilom 1738">
          <a:extLst>
            <a:ext uri="{FF2B5EF4-FFF2-40B4-BE49-F238E27FC236}">
              <a16:creationId xmlns:a16="http://schemas.microsoft.com/office/drawing/2014/main" id="{693071F5-3B4D-4585-8397-521355590D22}"/>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40" name="PoljeZBesedilom 1739">
          <a:extLst>
            <a:ext uri="{FF2B5EF4-FFF2-40B4-BE49-F238E27FC236}">
              <a16:creationId xmlns:a16="http://schemas.microsoft.com/office/drawing/2014/main" id="{E892E1A6-D9FD-45D0-8E76-BB5721D1FB0C}"/>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41" name="PoljeZBesedilom 1740">
          <a:extLst>
            <a:ext uri="{FF2B5EF4-FFF2-40B4-BE49-F238E27FC236}">
              <a16:creationId xmlns:a16="http://schemas.microsoft.com/office/drawing/2014/main" id="{71F1B0EA-E50F-4CF7-B151-5D4BEC4943C8}"/>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42" name="PoljeZBesedilom 1741">
          <a:extLst>
            <a:ext uri="{FF2B5EF4-FFF2-40B4-BE49-F238E27FC236}">
              <a16:creationId xmlns:a16="http://schemas.microsoft.com/office/drawing/2014/main" id="{BA0A1E13-4006-4413-B4CC-DC1A48935D01}"/>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43" name="PoljeZBesedilom 1742">
          <a:extLst>
            <a:ext uri="{FF2B5EF4-FFF2-40B4-BE49-F238E27FC236}">
              <a16:creationId xmlns:a16="http://schemas.microsoft.com/office/drawing/2014/main" id="{BCCF936A-0738-4672-923E-7919370A50F6}"/>
            </a:ext>
          </a:extLst>
        </xdr:cNvPr>
        <xdr:cNvSpPr txBox="1"/>
      </xdr:nvSpPr>
      <xdr:spPr>
        <a:xfrm>
          <a:off x="7372350" y="4857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44" name="PoljeZBesedilom 1743">
          <a:extLst>
            <a:ext uri="{FF2B5EF4-FFF2-40B4-BE49-F238E27FC236}">
              <a16:creationId xmlns:a16="http://schemas.microsoft.com/office/drawing/2014/main" id="{EA4A056F-AE95-4CE6-8CBD-BFFC3DC13A5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45" name="PoljeZBesedilom 1744">
          <a:extLst>
            <a:ext uri="{FF2B5EF4-FFF2-40B4-BE49-F238E27FC236}">
              <a16:creationId xmlns:a16="http://schemas.microsoft.com/office/drawing/2014/main" id="{7A97D328-B371-4C0B-9111-528D1D3BCA4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46" name="PoljeZBesedilom 1745">
          <a:extLst>
            <a:ext uri="{FF2B5EF4-FFF2-40B4-BE49-F238E27FC236}">
              <a16:creationId xmlns:a16="http://schemas.microsoft.com/office/drawing/2014/main" id="{903B8743-76D1-42F2-A053-990326133A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47" name="PoljeZBesedilom 1746">
          <a:extLst>
            <a:ext uri="{FF2B5EF4-FFF2-40B4-BE49-F238E27FC236}">
              <a16:creationId xmlns:a16="http://schemas.microsoft.com/office/drawing/2014/main" id="{7AA00444-75B3-4AD8-889D-BF24F9F77C5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48" name="PoljeZBesedilom 1747">
          <a:extLst>
            <a:ext uri="{FF2B5EF4-FFF2-40B4-BE49-F238E27FC236}">
              <a16:creationId xmlns:a16="http://schemas.microsoft.com/office/drawing/2014/main" id="{2A92A232-788B-4543-A7D2-4ADC2A7A95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49" name="PoljeZBesedilom 1748">
          <a:extLst>
            <a:ext uri="{FF2B5EF4-FFF2-40B4-BE49-F238E27FC236}">
              <a16:creationId xmlns:a16="http://schemas.microsoft.com/office/drawing/2014/main" id="{C2B1DDA1-6466-48B9-8F2A-DECB6BFE90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50" name="PoljeZBesedilom 1749">
          <a:extLst>
            <a:ext uri="{FF2B5EF4-FFF2-40B4-BE49-F238E27FC236}">
              <a16:creationId xmlns:a16="http://schemas.microsoft.com/office/drawing/2014/main" id="{65CCAC37-E9ED-4068-B4F4-77692B898E9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51" name="PoljeZBesedilom 1750">
          <a:extLst>
            <a:ext uri="{FF2B5EF4-FFF2-40B4-BE49-F238E27FC236}">
              <a16:creationId xmlns:a16="http://schemas.microsoft.com/office/drawing/2014/main" id="{652DCDC2-2F3D-4D77-BC44-6BE4D67E01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52" name="PoljeZBesedilom 1751">
          <a:extLst>
            <a:ext uri="{FF2B5EF4-FFF2-40B4-BE49-F238E27FC236}">
              <a16:creationId xmlns:a16="http://schemas.microsoft.com/office/drawing/2014/main" id="{DDDDDCAB-DD23-4E81-994A-D3DD4196E9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53" name="PoljeZBesedilom 1752">
          <a:extLst>
            <a:ext uri="{FF2B5EF4-FFF2-40B4-BE49-F238E27FC236}">
              <a16:creationId xmlns:a16="http://schemas.microsoft.com/office/drawing/2014/main" id="{F4C6C179-F63F-4D70-94B1-F19EE40297D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54" name="PoljeZBesedilom 1753">
          <a:extLst>
            <a:ext uri="{FF2B5EF4-FFF2-40B4-BE49-F238E27FC236}">
              <a16:creationId xmlns:a16="http://schemas.microsoft.com/office/drawing/2014/main" id="{69169369-9DF8-427A-A7CA-BDA67E0DF7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55" name="PoljeZBesedilom 1754">
          <a:extLst>
            <a:ext uri="{FF2B5EF4-FFF2-40B4-BE49-F238E27FC236}">
              <a16:creationId xmlns:a16="http://schemas.microsoft.com/office/drawing/2014/main" id="{41F48F29-005F-4B50-A50F-FB300B02EF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56" name="PoljeZBesedilom 1755">
          <a:extLst>
            <a:ext uri="{FF2B5EF4-FFF2-40B4-BE49-F238E27FC236}">
              <a16:creationId xmlns:a16="http://schemas.microsoft.com/office/drawing/2014/main" id="{1E23D8A3-DC68-4F72-9714-91D8505566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57" name="PoljeZBesedilom 1756">
          <a:extLst>
            <a:ext uri="{FF2B5EF4-FFF2-40B4-BE49-F238E27FC236}">
              <a16:creationId xmlns:a16="http://schemas.microsoft.com/office/drawing/2014/main" id="{0AA5A751-AE43-40A3-B845-2990853497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58" name="PoljeZBesedilom 1757">
          <a:extLst>
            <a:ext uri="{FF2B5EF4-FFF2-40B4-BE49-F238E27FC236}">
              <a16:creationId xmlns:a16="http://schemas.microsoft.com/office/drawing/2014/main" id="{30B598FE-AEB8-47FE-952C-443610785D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59" name="PoljeZBesedilom 1758">
          <a:extLst>
            <a:ext uri="{FF2B5EF4-FFF2-40B4-BE49-F238E27FC236}">
              <a16:creationId xmlns:a16="http://schemas.microsoft.com/office/drawing/2014/main" id="{E44B6BE8-7FB0-43FA-9DD5-CE3342F26A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60" name="PoljeZBesedilom 1759">
          <a:extLst>
            <a:ext uri="{FF2B5EF4-FFF2-40B4-BE49-F238E27FC236}">
              <a16:creationId xmlns:a16="http://schemas.microsoft.com/office/drawing/2014/main" id="{E022130F-7012-402D-BCD8-A92DF27CE37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61" name="PoljeZBesedilom 1760">
          <a:extLst>
            <a:ext uri="{FF2B5EF4-FFF2-40B4-BE49-F238E27FC236}">
              <a16:creationId xmlns:a16="http://schemas.microsoft.com/office/drawing/2014/main" id="{8C287F6E-5FB3-4257-BC0C-A28620219CF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62" name="PoljeZBesedilom 1761">
          <a:extLst>
            <a:ext uri="{FF2B5EF4-FFF2-40B4-BE49-F238E27FC236}">
              <a16:creationId xmlns:a16="http://schemas.microsoft.com/office/drawing/2014/main" id="{8DB1B55C-AC03-4E5E-A820-584D2E34D60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63" name="PoljeZBesedilom 1762">
          <a:extLst>
            <a:ext uri="{FF2B5EF4-FFF2-40B4-BE49-F238E27FC236}">
              <a16:creationId xmlns:a16="http://schemas.microsoft.com/office/drawing/2014/main" id="{968572CF-EDFC-4FA9-B8C6-25343F9088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64" name="PoljeZBesedilom 1763">
          <a:extLst>
            <a:ext uri="{FF2B5EF4-FFF2-40B4-BE49-F238E27FC236}">
              <a16:creationId xmlns:a16="http://schemas.microsoft.com/office/drawing/2014/main" id="{C889C734-6D73-42A1-997A-DDED74E4CD1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65" name="PoljeZBesedilom 1764">
          <a:extLst>
            <a:ext uri="{FF2B5EF4-FFF2-40B4-BE49-F238E27FC236}">
              <a16:creationId xmlns:a16="http://schemas.microsoft.com/office/drawing/2014/main" id="{FB649F1F-3144-420A-A6EF-91A6D9B53B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66" name="PoljeZBesedilom 1765">
          <a:extLst>
            <a:ext uri="{FF2B5EF4-FFF2-40B4-BE49-F238E27FC236}">
              <a16:creationId xmlns:a16="http://schemas.microsoft.com/office/drawing/2014/main" id="{10FC7BDE-C5BA-44B0-8F74-B5BBF292EF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67" name="PoljeZBesedilom 1766">
          <a:extLst>
            <a:ext uri="{FF2B5EF4-FFF2-40B4-BE49-F238E27FC236}">
              <a16:creationId xmlns:a16="http://schemas.microsoft.com/office/drawing/2014/main" id="{FF9DB89F-DD18-40D4-9677-429A5EA17C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68" name="PoljeZBesedilom 1767">
          <a:extLst>
            <a:ext uri="{FF2B5EF4-FFF2-40B4-BE49-F238E27FC236}">
              <a16:creationId xmlns:a16="http://schemas.microsoft.com/office/drawing/2014/main" id="{8F1401D6-D495-4CC9-8B89-36DB0EFA88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69" name="PoljeZBesedilom 1768">
          <a:extLst>
            <a:ext uri="{FF2B5EF4-FFF2-40B4-BE49-F238E27FC236}">
              <a16:creationId xmlns:a16="http://schemas.microsoft.com/office/drawing/2014/main" id="{11E31EC9-B384-46A3-A976-8FBC0DF6D18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70" name="PoljeZBesedilom 1769">
          <a:extLst>
            <a:ext uri="{FF2B5EF4-FFF2-40B4-BE49-F238E27FC236}">
              <a16:creationId xmlns:a16="http://schemas.microsoft.com/office/drawing/2014/main" id="{ADB99D42-88B0-4702-A413-4D0CDC0468D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71" name="PoljeZBesedilom 1770">
          <a:extLst>
            <a:ext uri="{FF2B5EF4-FFF2-40B4-BE49-F238E27FC236}">
              <a16:creationId xmlns:a16="http://schemas.microsoft.com/office/drawing/2014/main" id="{7AC53BD8-DD6C-4481-B0C3-AE665AED2A5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72" name="PoljeZBesedilom 1771">
          <a:extLst>
            <a:ext uri="{FF2B5EF4-FFF2-40B4-BE49-F238E27FC236}">
              <a16:creationId xmlns:a16="http://schemas.microsoft.com/office/drawing/2014/main" id="{7085508F-18F6-4D63-9C3B-958EFA7148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73" name="PoljeZBesedilom 1772">
          <a:extLst>
            <a:ext uri="{FF2B5EF4-FFF2-40B4-BE49-F238E27FC236}">
              <a16:creationId xmlns:a16="http://schemas.microsoft.com/office/drawing/2014/main" id="{0BF5C1DB-E568-4C3F-ABD8-4B2F23FDB8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74" name="PoljeZBesedilom 1773">
          <a:extLst>
            <a:ext uri="{FF2B5EF4-FFF2-40B4-BE49-F238E27FC236}">
              <a16:creationId xmlns:a16="http://schemas.microsoft.com/office/drawing/2014/main" id="{F1C482B1-61ED-4835-BA74-DAC9D7D67D7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75" name="PoljeZBesedilom 1774">
          <a:extLst>
            <a:ext uri="{FF2B5EF4-FFF2-40B4-BE49-F238E27FC236}">
              <a16:creationId xmlns:a16="http://schemas.microsoft.com/office/drawing/2014/main" id="{5CFDB25F-48B2-478C-A975-8B595AECBE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76" name="PoljeZBesedilom 1775">
          <a:extLst>
            <a:ext uri="{FF2B5EF4-FFF2-40B4-BE49-F238E27FC236}">
              <a16:creationId xmlns:a16="http://schemas.microsoft.com/office/drawing/2014/main" id="{99A35F0A-AE31-48C2-8B45-27A165DCEC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77" name="PoljeZBesedilom 1776">
          <a:extLst>
            <a:ext uri="{FF2B5EF4-FFF2-40B4-BE49-F238E27FC236}">
              <a16:creationId xmlns:a16="http://schemas.microsoft.com/office/drawing/2014/main" id="{47F891FA-0B7D-4053-9628-AADE8BF6067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78" name="PoljeZBesedilom 1777">
          <a:extLst>
            <a:ext uri="{FF2B5EF4-FFF2-40B4-BE49-F238E27FC236}">
              <a16:creationId xmlns:a16="http://schemas.microsoft.com/office/drawing/2014/main" id="{FA4F41B0-06DB-4827-81D7-14170D0B2E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79" name="PoljeZBesedilom 1778">
          <a:extLst>
            <a:ext uri="{FF2B5EF4-FFF2-40B4-BE49-F238E27FC236}">
              <a16:creationId xmlns:a16="http://schemas.microsoft.com/office/drawing/2014/main" id="{2F153407-4366-4B0B-8B14-BBC60EDC3A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80" name="PoljeZBesedilom 1779">
          <a:extLst>
            <a:ext uri="{FF2B5EF4-FFF2-40B4-BE49-F238E27FC236}">
              <a16:creationId xmlns:a16="http://schemas.microsoft.com/office/drawing/2014/main" id="{B1BBEC90-7EE0-42D0-BA1A-8733DC081F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81" name="PoljeZBesedilom 1780">
          <a:extLst>
            <a:ext uri="{FF2B5EF4-FFF2-40B4-BE49-F238E27FC236}">
              <a16:creationId xmlns:a16="http://schemas.microsoft.com/office/drawing/2014/main" id="{BEE24A2A-46B7-4252-A5FE-FC4AD45C147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82" name="PoljeZBesedilom 1781">
          <a:extLst>
            <a:ext uri="{FF2B5EF4-FFF2-40B4-BE49-F238E27FC236}">
              <a16:creationId xmlns:a16="http://schemas.microsoft.com/office/drawing/2014/main" id="{94EA2352-C90F-42B8-B0CA-A103C6ACBA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83" name="PoljeZBesedilom 1782">
          <a:extLst>
            <a:ext uri="{FF2B5EF4-FFF2-40B4-BE49-F238E27FC236}">
              <a16:creationId xmlns:a16="http://schemas.microsoft.com/office/drawing/2014/main" id="{50B9B335-5543-4EFF-8284-907B7F1F5D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84" name="PoljeZBesedilom 1783">
          <a:extLst>
            <a:ext uri="{FF2B5EF4-FFF2-40B4-BE49-F238E27FC236}">
              <a16:creationId xmlns:a16="http://schemas.microsoft.com/office/drawing/2014/main" id="{2880BB00-7D2B-43DD-B0EB-322C8ED0CC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85" name="PoljeZBesedilom 1784">
          <a:extLst>
            <a:ext uri="{FF2B5EF4-FFF2-40B4-BE49-F238E27FC236}">
              <a16:creationId xmlns:a16="http://schemas.microsoft.com/office/drawing/2014/main" id="{476FF1A9-2219-4C38-9AF9-EB189A8EE81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86" name="PoljeZBesedilom 1785">
          <a:extLst>
            <a:ext uri="{FF2B5EF4-FFF2-40B4-BE49-F238E27FC236}">
              <a16:creationId xmlns:a16="http://schemas.microsoft.com/office/drawing/2014/main" id="{138AEC51-2413-447B-9FFA-6710165DFD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87" name="PoljeZBesedilom 1786">
          <a:extLst>
            <a:ext uri="{FF2B5EF4-FFF2-40B4-BE49-F238E27FC236}">
              <a16:creationId xmlns:a16="http://schemas.microsoft.com/office/drawing/2014/main" id="{AF922B6F-10F8-4077-B0E0-267851EE7A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88" name="PoljeZBesedilom 1787">
          <a:extLst>
            <a:ext uri="{FF2B5EF4-FFF2-40B4-BE49-F238E27FC236}">
              <a16:creationId xmlns:a16="http://schemas.microsoft.com/office/drawing/2014/main" id="{427150F8-7804-400E-B345-7B984FF02EA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89" name="PoljeZBesedilom 1788">
          <a:extLst>
            <a:ext uri="{FF2B5EF4-FFF2-40B4-BE49-F238E27FC236}">
              <a16:creationId xmlns:a16="http://schemas.microsoft.com/office/drawing/2014/main" id="{236314E6-E4BB-4FD2-978D-BCB40D298A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90" name="PoljeZBesedilom 1789">
          <a:extLst>
            <a:ext uri="{FF2B5EF4-FFF2-40B4-BE49-F238E27FC236}">
              <a16:creationId xmlns:a16="http://schemas.microsoft.com/office/drawing/2014/main" id="{563E9C3F-00B3-4009-BCDF-8DD94B2EF0C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91" name="PoljeZBesedilom 1790">
          <a:extLst>
            <a:ext uri="{FF2B5EF4-FFF2-40B4-BE49-F238E27FC236}">
              <a16:creationId xmlns:a16="http://schemas.microsoft.com/office/drawing/2014/main" id="{8BCD9667-0129-4D73-AD94-B991B2EC288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92" name="PoljeZBesedilom 1791">
          <a:extLst>
            <a:ext uri="{FF2B5EF4-FFF2-40B4-BE49-F238E27FC236}">
              <a16:creationId xmlns:a16="http://schemas.microsoft.com/office/drawing/2014/main" id="{92939F6E-2F59-439D-95FB-082DF289370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93" name="PoljeZBesedilom 1792">
          <a:extLst>
            <a:ext uri="{FF2B5EF4-FFF2-40B4-BE49-F238E27FC236}">
              <a16:creationId xmlns:a16="http://schemas.microsoft.com/office/drawing/2014/main" id="{A66274A0-171E-4707-92FF-3788151E79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94" name="PoljeZBesedilom 1793">
          <a:extLst>
            <a:ext uri="{FF2B5EF4-FFF2-40B4-BE49-F238E27FC236}">
              <a16:creationId xmlns:a16="http://schemas.microsoft.com/office/drawing/2014/main" id="{95244B48-7FB4-45E7-9F22-C3BCC32CA2A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95" name="PoljeZBesedilom 1794">
          <a:extLst>
            <a:ext uri="{FF2B5EF4-FFF2-40B4-BE49-F238E27FC236}">
              <a16:creationId xmlns:a16="http://schemas.microsoft.com/office/drawing/2014/main" id="{88470A4F-2EA1-456F-9CB8-900A9FD5D6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96" name="PoljeZBesedilom 1795">
          <a:extLst>
            <a:ext uri="{FF2B5EF4-FFF2-40B4-BE49-F238E27FC236}">
              <a16:creationId xmlns:a16="http://schemas.microsoft.com/office/drawing/2014/main" id="{4BC40F2D-3F75-40DD-BAEC-E902FB8D68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97" name="PoljeZBesedilom 1796">
          <a:extLst>
            <a:ext uri="{FF2B5EF4-FFF2-40B4-BE49-F238E27FC236}">
              <a16:creationId xmlns:a16="http://schemas.microsoft.com/office/drawing/2014/main" id="{B97C8309-54CF-48EC-B2E8-40868243AE4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98" name="PoljeZBesedilom 1797">
          <a:extLst>
            <a:ext uri="{FF2B5EF4-FFF2-40B4-BE49-F238E27FC236}">
              <a16:creationId xmlns:a16="http://schemas.microsoft.com/office/drawing/2014/main" id="{6006F5C9-0C7B-4B34-B9FA-AC840DC274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799" name="PoljeZBesedilom 1798">
          <a:extLst>
            <a:ext uri="{FF2B5EF4-FFF2-40B4-BE49-F238E27FC236}">
              <a16:creationId xmlns:a16="http://schemas.microsoft.com/office/drawing/2014/main" id="{427467EE-D0D8-4BA2-8EAF-F5728F42AE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00" name="PoljeZBesedilom 1799">
          <a:extLst>
            <a:ext uri="{FF2B5EF4-FFF2-40B4-BE49-F238E27FC236}">
              <a16:creationId xmlns:a16="http://schemas.microsoft.com/office/drawing/2014/main" id="{53DD62F7-D57C-4DAC-859A-F4D80DBC685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01" name="PoljeZBesedilom 1800">
          <a:extLst>
            <a:ext uri="{FF2B5EF4-FFF2-40B4-BE49-F238E27FC236}">
              <a16:creationId xmlns:a16="http://schemas.microsoft.com/office/drawing/2014/main" id="{A9E7B89F-01FB-4863-95E8-8E524653F46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02" name="PoljeZBesedilom 1801">
          <a:extLst>
            <a:ext uri="{FF2B5EF4-FFF2-40B4-BE49-F238E27FC236}">
              <a16:creationId xmlns:a16="http://schemas.microsoft.com/office/drawing/2014/main" id="{2ED1F2A4-5B1C-44CF-9823-497D592D97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03" name="PoljeZBesedilom 1802">
          <a:extLst>
            <a:ext uri="{FF2B5EF4-FFF2-40B4-BE49-F238E27FC236}">
              <a16:creationId xmlns:a16="http://schemas.microsoft.com/office/drawing/2014/main" id="{A5D0A295-2B5B-4FD1-8B6F-0BEAD509BE4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04" name="PoljeZBesedilom 1803">
          <a:extLst>
            <a:ext uri="{FF2B5EF4-FFF2-40B4-BE49-F238E27FC236}">
              <a16:creationId xmlns:a16="http://schemas.microsoft.com/office/drawing/2014/main" id="{83A9CB58-977E-447C-97D1-2256DCF443A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05" name="PoljeZBesedilom 1804">
          <a:extLst>
            <a:ext uri="{FF2B5EF4-FFF2-40B4-BE49-F238E27FC236}">
              <a16:creationId xmlns:a16="http://schemas.microsoft.com/office/drawing/2014/main" id="{E676E786-BD5A-4207-BC89-41AC3251EE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06" name="PoljeZBesedilom 1805">
          <a:extLst>
            <a:ext uri="{FF2B5EF4-FFF2-40B4-BE49-F238E27FC236}">
              <a16:creationId xmlns:a16="http://schemas.microsoft.com/office/drawing/2014/main" id="{491A2E51-DD80-46B7-BADF-071866056A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07" name="PoljeZBesedilom 1806">
          <a:extLst>
            <a:ext uri="{FF2B5EF4-FFF2-40B4-BE49-F238E27FC236}">
              <a16:creationId xmlns:a16="http://schemas.microsoft.com/office/drawing/2014/main" id="{81AF315C-943D-43C7-9AE9-481FC6B55B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08" name="PoljeZBesedilom 1807">
          <a:extLst>
            <a:ext uri="{FF2B5EF4-FFF2-40B4-BE49-F238E27FC236}">
              <a16:creationId xmlns:a16="http://schemas.microsoft.com/office/drawing/2014/main" id="{2A3A784E-3AF1-4B7A-90FC-91690207D61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09" name="PoljeZBesedilom 1808">
          <a:extLst>
            <a:ext uri="{FF2B5EF4-FFF2-40B4-BE49-F238E27FC236}">
              <a16:creationId xmlns:a16="http://schemas.microsoft.com/office/drawing/2014/main" id="{18E24384-FB8E-44A4-81D7-74A9940C712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10" name="PoljeZBesedilom 1809">
          <a:extLst>
            <a:ext uri="{FF2B5EF4-FFF2-40B4-BE49-F238E27FC236}">
              <a16:creationId xmlns:a16="http://schemas.microsoft.com/office/drawing/2014/main" id="{6D080ABD-F5CD-45E9-8205-CBBAE29B9A5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11" name="PoljeZBesedilom 1810">
          <a:extLst>
            <a:ext uri="{FF2B5EF4-FFF2-40B4-BE49-F238E27FC236}">
              <a16:creationId xmlns:a16="http://schemas.microsoft.com/office/drawing/2014/main" id="{AE13A1B0-59D2-407B-A5C8-235802F3EE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12" name="PoljeZBesedilom 1811">
          <a:extLst>
            <a:ext uri="{FF2B5EF4-FFF2-40B4-BE49-F238E27FC236}">
              <a16:creationId xmlns:a16="http://schemas.microsoft.com/office/drawing/2014/main" id="{CAA6BDCB-49C2-4098-B282-68460F963A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13" name="PoljeZBesedilom 1812">
          <a:extLst>
            <a:ext uri="{FF2B5EF4-FFF2-40B4-BE49-F238E27FC236}">
              <a16:creationId xmlns:a16="http://schemas.microsoft.com/office/drawing/2014/main" id="{79222557-6795-4C06-AD70-381412883E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14" name="PoljeZBesedilom 1813">
          <a:extLst>
            <a:ext uri="{FF2B5EF4-FFF2-40B4-BE49-F238E27FC236}">
              <a16:creationId xmlns:a16="http://schemas.microsoft.com/office/drawing/2014/main" id="{71D2CA3B-AC81-430A-A6D3-9CE5D256765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15" name="PoljeZBesedilom 1814">
          <a:extLst>
            <a:ext uri="{FF2B5EF4-FFF2-40B4-BE49-F238E27FC236}">
              <a16:creationId xmlns:a16="http://schemas.microsoft.com/office/drawing/2014/main" id="{4A88EB86-A909-41A1-9A47-D2A35032A5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16" name="PoljeZBesedilom 1815">
          <a:extLst>
            <a:ext uri="{FF2B5EF4-FFF2-40B4-BE49-F238E27FC236}">
              <a16:creationId xmlns:a16="http://schemas.microsoft.com/office/drawing/2014/main" id="{F4C67EDA-9B73-4B69-A7AB-F97D248436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17" name="PoljeZBesedilom 1816">
          <a:extLst>
            <a:ext uri="{FF2B5EF4-FFF2-40B4-BE49-F238E27FC236}">
              <a16:creationId xmlns:a16="http://schemas.microsoft.com/office/drawing/2014/main" id="{10B03251-9B28-4AC8-A578-0447C72599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18" name="PoljeZBesedilom 1817">
          <a:extLst>
            <a:ext uri="{FF2B5EF4-FFF2-40B4-BE49-F238E27FC236}">
              <a16:creationId xmlns:a16="http://schemas.microsoft.com/office/drawing/2014/main" id="{15E48110-B9D7-4E64-BD57-FD4ABA0A43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19" name="PoljeZBesedilom 1818">
          <a:extLst>
            <a:ext uri="{FF2B5EF4-FFF2-40B4-BE49-F238E27FC236}">
              <a16:creationId xmlns:a16="http://schemas.microsoft.com/office/drawing/2014/main" id="{E57EB622-71BB-4368-8DE0-AFED8850F97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20" name="PoljeZBesedilom 1819">
          <a:extLst>
            <a:ext uri="{FF2B5EF4-FFF2-40B4-BE49-F238E27FC236}">
              <a16:creationId xmlns:a16="http://schemas.microsoft.com/office/drawing/2014/main" id="{F46CEFF2-3BD9-44C8-A78A-7C3FE40851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21" name="PoljeZBesedilom 1820">
          <a:extLst>
            <a:ext uri="{FF2B5EF4-FFF2-40B4-BE49-F238E27FC236}">
              <a16:creationId xmlns:a16="http://schemas.microsoft.com/office/drawing/2014/main" id="{4810AD08-F95D-4E05-910B-3203AFE8165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22" name="PoljeZBesedilom 1821">
          <a:extLst>
            <a:ext uri="{FF2B5EF4-FFF2-40B4-BE49-F238E27FC236}">
              <a16:creationId xmlns:a16="http://schemas.microsoft.com/office/drawing/2014/main" id="{508AD266-40AE-4846-AF1B-D734DCA1AA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23" name="PoljeZBesedilom 1822">
          <a:extLst>
            <a:ext uri="{FF2B5EF4-FFF2-40B4-BE49-F238E27FC236}">
              <a16:creationId xmlns:a16="http://schemas.microsoft.com/office/drawing/2014/main" id="{00D1BEF8-B4F9-49A7-95E1-22981B8B005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24" name="PoljeZBesedilom 1823">
          <a:extLst>
            <a:ext uri="{FF2B5EF4-FFF2-40B4-BE49-F238E27FC236}">
              <a16:creationId xmlns:a16="http://schemas.microsoft.com/office/drawing/2014/main" id="{E411404D-AB92-4F04-8F7E-C56D01A321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25" name="PoljeZBesedilom 1824">
          <a:extLst>
            <a:ext uri="{FF2B5EF4-FFF2-40B4-BE49-F238E27FC236}">
              <a16:creationId xmlns:a16="http://schemas.microsoft.com/office/drawing/2014/main" id="{3BC55239-1C4C-41BF-BBB5-31BD6286F6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26" name="PoljeZBesedilom 1825">
          <a:extLst>
            <a:ext uri="{FF2B5EF4-FFF2-40B4-BE49-F238E27FC236}">
              <a16:creationId xmlns:a16="http://schemas.microsoft.com/office/drawing/2014/main" id="{1DBBD503-BB70-4769-985E-6168BE27679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27" name="PoljeZBesedilom 1826">
          <a:extLst>
            <a:ext uri="{FF2B5EF4-FFF2-40B4-BE49-F238E27FC236}">
              <a16:creationId xmlns:a16="http://schemas.microsoft.com/office/drawing/2014/main" id="{ABDA1CB7-DC67-441A-91E8-E31E94B6A67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28" name="PoljeZBesedilom 1827">
          <a:extLst>
            <a:ext uri="{FF2B5EF4-FFF2-40B4-BE49-F238E27FC236}">
              <a16:creationId xmlns:a16="http://schemas.microsoft.com/office/drawing/2014/main" id="{9CC2D773-314D-461C-A920-B3D26DD4B9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29" name="PoljeZBesedilom 1828">
          <a:extLst>
            <a:ext uri="{FF2B5EF4-FFF2-40B4-BE49-F238E27FC236}">
              <a16:creationId xmlns:a16="http://schemas.microsoft.com/office/drawing/2014/main" id="{D484F08A-B681-4DE0-A9A9-DDA3DD3B5DD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30" name="PoljeZBesedilom 1829">
          <a:extLst>
            <a:ext uri="{FF2B5EF4-FFF2-40B4-BE49-F238E27FC236}">
              <a16:creationId xmlns:a16="http://schemas.microsoft.com/office/drawing/2014/main" id="{3774995D-53B0-40BD-AE58-7AF59CCF0A7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31" name="PoljeZBesedilom 1830">
          <a:extLst>
            <a:ext uri="{FF2B5EF4-FFF2-40B4-BE49-F238E27FC236}">
              <a16:creationId xmlns:a16="http://schemas.microsoft.com/office/drawing/2014/main" id="{9B79CA38-74C4-402F-9693-BD16C45F39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32" name="PoljeZBesedilom 1831">
          <a:extLst>
            <a:ext uri="{FF2B5EF4-FFF2-40B4-BE49-F238E27FC236}">
              <a16:creationId xmlns:a16="http://schemas.microsoft.com/office/drawing/2014/main" id="{D1AAE92D-E0A5-482D-B9F2-845CEC0549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33" name="PoljeZBesedilom 1832">
          <a:extLst>
            <a:ext uri="{FF2B5EF4-FFF2-40B4-BE49-F238E27FC236}">
              <a16:creationId xmlns:a16="http://schemas.microsoft.com/office/drawing/2014/main" id="{2D7176EB-0748-4FBA-BE9D-1E4D856EF47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34" name="PoljeZBesedilom 1833">
          <a:extLst>
            <a:ext uri="{FF2B5EF4-FFF2-40B4-BE49-F238E27FC236}">
              <a16:creationId xmlns:a16="http://schemas.microsoft.com/office/drawing/2014/main" id="{4E018CB8-C4A6-4394-B9EF-19ED95A4B5B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35" name="PoljeZBesedilom 1834">
          <a:extLst>
            <a:ext uri="{FF2B5EF4-FFF2-40B4-BE49-F238E27FC236}">
              <a16:creationId xmlns:a16="http://schemas.microsoft.com/office/drawing/2014/main" id="{EE0A0BC1-D924-468C-A4BC-0A94BC3270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36" name="PoljeZBesedilom 1835">
          <a:extLst>
            <a:ext uri="{FF2B5EF4-FFF2-40B4-BE49-F238E27FC236}">
              <a16:creationId xmlns:a16="http://schemas.microsoft.com/office/drawing/2014/main" id="{5309743F-4432-4CE6-B250-89A0154BDE1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37" name="PoljeZBesedilom 1836">
          <a:extLst>
            <a:ext uri="{FF2B5EF4-FFF2-40B4-BE49-F238E27FC236}">
              <a16:creationId xmlns:a16="http://schemas.microsoft.com/office/drawing/2014/main" id="{0128286B-DD8D-47A7-96B0-F32BF9B9C2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38" name="PoljeZBesedilom 1837">
          <a:extLst>
            <a:ext uri="{FF2B5EF4-FFF2-40B4-BE49-F238E27FC236}">
              <a16:creationId xmlns:a16="http://schemas.microsoft.com/office/drawing/2014/main" id="{F6812A66-1C3E-40AB-8623-7388E753A3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39" name="PoljeZBesedilom 1838">
          <a:extLst>
            <a:ext uri="{FF2B5EF4-FFF2-40B4-BE49-F238E27FC236}">
              <a16:creationId xmlns:a16="http://schemas.microsoft.com/office/drawing/2014/main" id="{7CFAE2F8-3D30-4FFD-91A2-CEE62EE752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40" name="PoljeZBesedilom 1839">
          <a:extLst>
            <a:ext uri="{FF2B5EF4-FFF2-40B4-BE49-F238E27FC236}">
              <a16:creationId xmlns:a16="http://schemas.microsoft.com/office/drawing/2014/main" id="{3D93D744-E2EB-476E-AA80-0AF65CAF783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41" name="PoljeZBesedilom 1840">
          <a:extLst>
            <a:ext uri="{FF2B5EF4-FFF2-40B4-BE49-F238E27FC236}">
              <a16:creationId xmlns:a16="http://schemas.microsoft.com/office/drawing/2014/main" id="{6C670EF2-5F40-4A94-8B18-49C4EF1941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42" name="PoljeZBesedilom 1841">
          <a:extLst>
            <a:ext uri="{FF2B5EF4-FFF2-40B4-BE49-F238E27FC236}">
              <a16:creationId xmlns:a16="http://schemas.microsoft.com/office/drawing/2014/main" id="{F8E8E5DD-C82E-4551-9103-DECA48A57F2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43" name="PoljeZBesedilom 1842">
          <a:extLst>
            <a:ext uri="{FF2B5EF4-FFF2-40B4-BE49-F238E27FC236}">
              <a16:creationId xmlns:a16="http://schemas.microsoft.com/office/drawing/2014/main" id="{F8522733-08F4-4D94-8CF1-ACB6C210842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44" name="PoljeZBesedilom 1843">
          <a:extLst>
            <a:ext uri="{FF2B5EF4-FFF2-40B4-BE49-F238E27FC236}">
              <a16:creationId xmlns:a16="http://schemas.microsoft.com/office/drawing/2014/main" id="{C44F0AD2-7988-4408-8740-2A212ECACF0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45" name="PoljeZBesedilom 1844">
          <a:extLst>
            <a:ext uri="{FF2B5EF4-FFF2-40B4-BE49-F238E27FC236}">
              <a16:creationId xmlns:a16="http://schemas.microsoft.com/office/drawing/2014/main" id="{E9568E67-3B7F-45C3-954F-98E37B35666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46" name="PoljeZBesedilom 1845">
          <a:extLst>
            <a:ext uri="{FF2B5EF4-FFF2-40B4-BE49-F238E27FC236}">
              <a16:creationId xmlns:a16="http://schemas.microsoft.com/office/drawing/2014/main" id="{0AD76638-0F43-4417-9EFF-5AF889D092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47" name="PoljeZBesedilom 1846">
          <a:extLst>
            <a:ext uri="{FF2B5EF4-FFF2-40B4-BE49-F238E27FC236}">
              <a16:creationId xmlns:a16="http://schemas.microsoft.com/office/drawing/2014/main" id="{4256A217-CEAE-44B0-ABE1-A9E75924A7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48" name="PoljeZBesedilom 1847">
          <a:extLst>
            <a:ext uri="{FF2B5EF4-FFF2-40B4-BE49-F238E27FC236}">
              <a16:creationId xmlns:a16="http://schemas.microsoft.com/office/drawing/2014/main" id="{1B20C581-1D50-4437-AE7C-92D86C1D97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49" name="PoljeZBesedilom 1848">
          <a:extLst>
            <a:ext uri="{FF2B5EF4-FFF2-40B4-BE49-F238E27FC236}">
              <a16:creationId xmlns:a16="http://schemas.microsoft.com/office/drawing/2014/main" id="{9B9D63DB-268E-41AF-9CBF-C5193510069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50" name="PoljeZBesedilom 1849">
          <a:extLst>
            <a:ext uri="{FF2B5EF4-FFF2-40B4-BE49-F238E27FC236}">
              <a16:creationId xmlns:a16="http://schemas.microsoft.com/office/drawing/2014/main" id="{C76BFA2A-EB43-43AB-9F6E-E5AE4BC2E6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51" name="PoljeZBesedilom 1850">
          <a:extLst>
            <a:ext uri="{FF2B5EF4-FFF2-40B4-BE49-F238E27FC236}">
              <a16:creationId xmlns:a16="http://schemas.microsoft.com/office/drawing/2014/main" id="{D7C1B51B-3D01-43AC-BA2C-2B045653A3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52" name="PoljeZBesedilom 1851">
          <a:extLst>
            <a:ext uri="{FF2B5EF4-FFF2-40B4-BE49-F238E27FC236}">
              <a16:creationId xmlns:a16="http://schemas.microsoft.com/office/drawing/2014/main" id="{1CC35553-1938-400D-8774-BC612348440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53" name="PoljeZBesedilom 1852">
          <a:extLst>
            <a:ext uri="{FF2B5EF4-FFF2-40B4-BE49-F238E27FC236}">
              <a16:creationId xmlns:a16="http://schemas.microsoft.com/office/drawing/2014/main" id="{87CA5804-E3A2-4BC8-9979-2E410C38C3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54" name="PoljeZBesedilom 1853">
          <a:extLst>
            <a:ext uri="{FF2B5EF4-FFF2-40B4-BE49-F238E27FC236}">
              <a16:creationId xmlns:a16="http://schemas.microsoft.com/office/drawing/2014/main" id="{39AD3109-ED72-4E22-9F6C-DEE8E48B389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55" name="PoljeZBesedilom 1854">
          <a:extLst>
            <a:ext uri="{FF2B5EF4-FFF2-40B4-BE49-F238E27FC236}">
              <a16:creationId xmlns:a16="http://schemas.microsoft.com/office/drawing/2014/main" id="{06E5752A-DCFA-42BC-9184-CC83C71A745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56" name="PoljeZBesedilom 1855">
          <a:extLst>
            <a:ext uri="{FF2B5EF4-FFF2-40B4-BE49-F238E27FC236}">
              <a16:creationId xmlns:a16="http://schemas.microsoft.com/office/drawing/2014/main" id="{7B8E20DC-9ACB-48DE-8CA1-B7E738BACF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57" name="PoljeZBesedilom 1856">
          <a:extLst>
            <a:ext uri="{FF2B5EF4-FFF2-40B4-BE49-F238E27FC236}">
              <a16:creationId xmlns:a16="http://schemas.microsoft.com/office/drawing/2014/main" id="{0C315CE0-2247-462B-A947-5234EA8ADB0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58" name="PoljeZBesedilom 1857">
          <a:extLst>
            <a:ext uri="{FF2B5EF4-FFF2-40B4-BE49-F238E27FC236}">
              <a16:creationId xmlns:a16="http://schemas.microsoft.com/office/drawing/2014/main" id="{CF3F5590-8290-44C5-B3C4-B3D469D42C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59" name="PoljeZBesedilom 1858">
          <a:extLst>
            <a:ext uri="{FF2B5EF4-FFF2-40B4-BE49-F238E27FC236}">
              <a16:creationId xmlns:a16="http://schemas.microsoft.com/office/drawing/2014/main" id="{8FE869EE-BBDE-4624-AC3C-B7D12DBCED4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60" name="PoljeZBesedilom 1859">
          <a:extLst>
            <a:ext uri="{FF2B5EF4-FFF2-40B4-BE49-F238E27FC236}">
              <a16:creationId xmlns:a16="http://schemas.microsoft.com/office/drawing/2014/main" id="{A86EC79A-843D-4DE3-88F1-F46A29DAF5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61" name="PoljeZBesedilom 1860">
          <a:extLst>
            <a:ext uri="{FF2B5EF4-FFF2-40B4-BE49-F238E27FC236}">
              <a16:creationId xmlns:a16="http://schemas.microsoft.com/office/drawing/2014/main" id="{1EF82168-05B6-468D-98E0-C057A9C155B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62" name="PoljeZBesedilom 1861">
          <a:extLst>
            <a:ext uri="{FF2B5EF4-FFF2-40B4-BE49-F238E27FC236}">
              <a16:creationId xmlns:a16="http://schemas.microsoft.com/office/drawing/2014/main" id="{A48FF08B-335E-42F9-9526-CF1DF4BA1E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63" name="PoljeZBesedilom 1862">
          <a:extLst>
            <a:ext uri="{FF2B5EF4-FFF2-40B4-BE49-F238E27FC236}">
              <a16:creationId xmlns:a16="http://schemas.microsoft.com/office/drawing/2014/main" id="{E6B533E4-A9CC-49EA-B055-F4D035C8B0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64" name="PoljeZBesedilom 1863">
          <a:extLst>
            <a:ext uri="{FF2B5EF4-FFF2-40B4-BE49-F238E27FC236}">
              <a16:creationId xmlns:a16="http://schemas.microsoft.com/office/drawing/2014/main" id="{F5F6674F-1EAE-4D1A-ACEE-5D25C6EB86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65" name="PoljeZBesedilom 1864">
          <a:extLst>
            <a:ext uri="{FF2B5EF4-FFF2-40B4-BE49-F238E27FC236}">
              <a16:creationId xmlns:a16="http://schemas.microsoft.com/office/drawing/2014/main" id="{89602D87-44C2-4892-86D2-FF0B6BB6BB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66" name="PoljeZBesedilom 1865">
          <a:extLst>
            <a:ext uri="{FF2B5EF4-FFF2-40B4-BE49-F238E27FC236}">
              <a16:creationId xmlns:a16="http://schemas.microsoft.com/office/drawing/2014/main" id="{19EC2A43-DD3D-4740-AE04-AB818C15E4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67" name="PoljeZBesedilom 1866">
          <a:extLst>
            <a:ext uri="{FF2B5EF4-FFF2-40B4-BE49-F238E27FC236}">
              <a16:creationId xmlns:a16="http://schemas.microsoft.com/office/drawing/2014/main" id="{6BCBF02F-E2C7-4A83-8DA2-EEED626BCA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68" name="PoljeZBesedilom 1867">
          <a:extLst>
            <a:ext uri="{FF2B5EF4-FFF2-40B4-BE49-F238E27FC236}">
              <a16:creationId xmlns:a16="http://schemas.microsoft.com/office/drawing/2014/main" id="{E12FE565-D729-42C2-8F50-60D1490D04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69" name="PoljeZBesedilom 1868">
          <a:extLst>
            <a:ext uri="{FF2B5EF4-FFF2-40B4-BE49-F238E27FC236}">
              <a16:creationId xmlns:a16="http://schemas.microsoft.com/office/drawing/2014/main" id="{F07EDB2E-6103-4FA5-8288-41074FC77F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70" name="PoljeZBesedilom 1869">
          <a:extLst>
            <a:ext uri="{FF2B5EF4-FFF2-40B4-BE49-F238E27FC236}">
              <a16:creationId xmlns:a16="http://schemas.microsoft.com/office/drawing/2014/main" id="{5E9FA642-7AD2-4A08-9908-28A661884B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71" name="PoljeZBesedilom 1870">
          <a:extLst>
            <a:ext uri="{FF2B5EF4-FFF2-40B4-BE49-F238E27FC236}">
              <a16:creationId xmlns:a16="http://schemas.microsoft.com/office/drawing/2014/main" id="{20382711-00C7-4CC3-A77D-08F29C57C98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72" name="PoljeZBesedilom 1871">
          <a:extLst>
            <a:ext uri="{FF2B5EF4-FFF2-40B4-BE49-F238E27FC236}">
              <a16:creationId xmlns:a16="http://schemas.microsoft.com/office/drawing/2014/main" id="{728ED5D8-F5A0-47C3-AEAA-4C29F86BF3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73" name="PoljeZBesedilom 1872">
          <a:extLst>
            <a:ext uri="{FF2B5EF4-FFF2-40B4-BE49-F238E27FC236}">
              <a16:creationId xmlns:a16="http://schemas.microsoft.com/office/drawing/2014/main" id="{EABE1342-C7F1-48CC-8F60-7F4EE3BBEA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74" name="PoljeZBesedilom 1873">
          <a:extLst>
            <a:ext uri="{FF2B5EF4-FFF2-40B4-BE49-F238E27FC236}">
              <a16:creationId xmlns:a16="http://schemas.microsoft.com/office/drawing/2014/main" id="{B8070884-F650-422D-9521-C72AD8CE91B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75" name="PoljeZBesedilom 1874">
          <a:extLst>
            <a:ext uri="{FF2B5EF4-FFF2-40B4-BE49-F238E27FC236}">
              <a16:creationId xmlns:a16="http://schemas.microsoft.com/office/drawing/2014/main" id="{E4A2B565-ADA6-4877-887B-0FD95750A0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76" name="PoljeZBesedilom 1875">
          <a:extLst>
            <a:ext uri="{FF2B5EF4-FFF2-40B4-BE49-F238E27FC236}">
              <a16:creationId xmlns:a16="http://schemas.microsoft.com/office/drawing/2014/main" id="{331C74CD-1E9B-4323-8D6E-B392FC2A83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77" name="PoljeZBesedilom 1876">
          <a:extLst>
            <a:ext uri="{FF2B5EF4-FFF2-40B4-BE49-F238E27FC236}">
              <a16:creationId xmlns:a16="http://schemas.microsoft.com/office/drawing/2014/main" id="{167C01B1-CA9E-47E7-B7D6-3E8035D095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78" name="PoljeZBesedilom 1877">
          <a:extLst>
            <a:ext uri="{FF2B5EF4-FFF2-40B4-BE49-F238E27FC236}">
              <a16:creationId xmlns:a16="http://schemas.microsoft.com/office/drawing/2014/main" id="{3457E182-76BF-4073-A048-341022A6A5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79" name="PoljeZBesedilom 1878">
          <a:extLst>
            <a:ext uri="{FF2B5EF4-FFF2-40B4-BE49-F238E27FC236}">
              <a16:creationId xmlns:a16="http://schemas.microsoft.com/office/drawing/2014/main" id="{7CBAD648-80EF-4E5A-B614-04D99F32B23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80" name="PoljeZBesedilom 1879">
          <a:extLst>
            <a:ext uri="{FF2B5EF4-FFF2-40B4-BE49-F238E27FC236}">
              <a16:creationId xmlns:a16="http://schemas.microsoft.com/office/drawing/2014/main" id="{E633FB19-6345-4D65-87CA-2E05D6DB15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81" name="PoljeZBesedilom 1880">
          <a:extLst>
            <a:ext uri="{FF2B5EF4-FFF2-40B4-BE49-F238E27FC236}">
              <a16:creationId xmlns:a16="http://schemas.microsoft.com/office/drawing/2014/main" id="{1ADC7B3B-DA2A-4AE4-8BAD-C1992A05225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82" name="PoljeZBesedilom 1881">
          <a:extLst>
            <a:ext uri="{FF2B5EF4-FFF2-40B4-BE49-F238E27FC236}">
              <a16:creationId xmlns:a16="http://schemas.microsoft.com/office/drawing/2014/main" id="{90A801D8-ABFB-4D06-9BC0-564B0453BA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83" name="PoljeZBesedilom 1882">
          <a:extLst>
            <a:ext uri="{FF2B5EF4-FFF2-40B4-BE49-F238E27FC236}">
              <a16:creationId xmlns:a16="http://schemas.microsoft.com/office/drawing/2014/main" id="{406A08B6-4A1A-4745-A8C1-BFB51D27F6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84" name="PoljeZBesedilom 1883">
          <a:extLst>
            <a:ext uri="{FF2B5EF4-FFF2-40B4-BE49-F238E27FC236}">
              <a16:creationId xmlns:a16="http://schemas.microsoft.com/office/drawing/2014/main" id="{A8EABF1D-987D-47AF-BE69-326A658A636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85" name="PoljeZBesedilom 1884">
          <a:extLst>
            <a:ext uri="{FF2B5EF4-FFF2-40B4-BE49-F238E27FC236}">
              <a16:creationId xmlns:a16="http://schemas.microsoft.com/office/drawing/2014/main" id="{18094927-92F4-4091-A837-33FFE7610F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86" name="PoljeZBesedilom 1885">
          <a:extLst>
            <a:ext uri="{FF2B5EF4-FFF2-40B4-BE49-F238E27FC236}">
              <a16:creationId xmlns:a16="http://schemas.microsoft.com/office/drawing/2014/main" id="{992D472F-92BF-436F-B1C9-55BD0A5FC0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87" name="PoljeZBesedilom 1886">
          <a:extLst>
            <a:ext uri="{FF2B5EF4-FFF2-40B4-BE49-F238E27FC236}">
              <a16:creationId xmlns:a16="http://schemas.microsoft.com/office/drawing/2014/main" id="{104FB097-15AB-4D2B-83F0-E50FDB5FA4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88" name="PoljeZBesedilom 1887">
          <a:extLst>
            <a:ext uri="{FF2B5EF4-FFF2-40B4-BE49-F238E27FC236}">
              <a16:creationId xmlns:a16="http://schemas.microsoft.com/office/drawing/2014/main" id="{9EDFB829-7A98-4C40-B39F-F0E0BA2CC8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89" name="PoljeZBesedilom 1888">
          <a:extLst>
            <a:ext uri="{FF2B5EF4-FFF2-40B4-BE49-F238E27FC236}">
              <a16:creationId xmlns:a16="http://schemas.microsoft.com/office/drawing/2014/main" id="{9B3E6E3E-4404-40FC-8103-D5FAC27850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90" name="PoljeZBesedilom 1889">
          <a:extLst>
            <a:ext uri="{FF2B5EF4-FFF2-40B4-BE49-F238E27FC236}">
              <a16:creationId xmlns:a16="http://schemas.microsoft.com/office/drawing/2014/main" id="{3A2BD50E-7F83-404C-869A-E651E52DC17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91" name="PoljeZBesedilom 1890">
          <a:extLst>
            <a:ext uri="{FF2B5EF4-FFF2-40B4-BE49-F238E27FC236}">
              <a16:creationId xmlns:a16="http://schemas.microsoft.com/office/drawing/2014/main" id="{93A5EBA7-9721-4232-8B1B-468791BD92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92" name="PoljeZBesedilom 1891">
          <a:extLst>
            <a:ext uri="{FF2B5EF4-FFF2-40B4-BE49-F238E27FC236}">
              <a16:creationId xmlns:a16="http://schemas.microsoft.com/office/drawing/2014/main" id="{2FBDD4D5-AC3F-416E-B7E6-2F666D1BF6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93" name="PoljeZBesedilom 1892">
          <a:extLst>
            <a:ext uri="{FF2B5EF4-FFF2-40B4-BE49-F238E27FC236}">
              <a16:creationId xmlns:a16="http://schemas.microsoft.com/office/drawing/2014/main" id="{198B74DB-8C26-4F84-B769-679B475E4C0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94" name="PoljeZBesedilom 1893">
          <a:extLst>
            <a:ext uri="{FF2B5EF4-FFF2-40B4-BE49-F238E27FC236}">
              <a16:creationId xmlns:a16="http://schemas.microsoft.com/office/drawing/2014/main" id="{B7D8E123-DF06-4159-ABEB-6C2DEC1F9F8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95" name="PoljeZBesedilom 1894">
          <a:extLst>
            <a:ext uri="{FF2B5EF4-FFF2-40B4-BE49-F238E27FC236}">
              <a16:creationId xmlns:a16="http://schemas.microsoft.com/office/drawing/2014/main" id="{0CA1B66A-15C1-409B-B0EA-35A26F674A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96" name="PoljeZBesedilom 1895">
          <a:extLst>
            <a:ext uri="{FF2B5EF4-FFF2-40B4-BE49-F238E27FC236}">
              <a16:creationId xmlns:a16="http://schemas.microsoft.com/office/drawing/2014/main" id="{1A7D5195-553A-4A2B-8241-2C12878EDB6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97" name="PoljeZBesedilom 1896">
          <a:extLst>
            <a:ext uri="{FF2B5EF4-FFF2-40B4-BE49-F238E27FC236}">
              <a16:creationId xmlns:a16="http://schemas.microsoft.com/office/drawing/2014/main" id="{468E1FF4-FE98-4D96-A5E7-71CEFCAC3A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98" name="PoljeZBesedilom 1897">
          <a:extLst>
            <a:ext uri="{FF2B5EF4-FFF2-40B4-BE49-F238E27FC236}">
              <a16:creationId xmlns:a16="http://schemas.microsoft.com/office/drawing/2014/main" id="{F2E2E252-2131-4D03-88F5-C65AB8BFB6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899" name="PoljeZBesedilom 1898">
          <a:extLst>
            <a:ext uri="{FF2B5EF4-FFF2-40B4-BE49-F238E27FC236}">
              <a16:creationId xmlns:a16="http://schemas.microsoft.com/office/drawing/2014/main" id="{D7ED56C5-AFB6-4A3F-8E54-0B0E1019FF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00" name="PoljeZBesedilom 1899">
          <a:extLst>
            <a:ext uri="{FF2B5EF4-FFF2-40B4-BE49-F238E27FC236}">
              <a16:creationId xmlns:a16="http://schemas.microsoft.com/office/drawing/2014/main" id="{FFC4175A-E817-4315-883C-2DB146624AA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01" name="PoljeZBesedilom 1900">
          <a:extLst>
            <a:ext uri="{FF2B5EF4-FFF2-40B4-BE49-F238E27FC236}">
              <a16:creationId xmlns:a16="http://schemas.microsoft.com/office/drawing/2014/main" id="{41000574-2CE0-4FC4-B8EB-110C3ED80CE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02" name="PoljeZBesedilom 1901">
          <a:extLst>
            <a:ext uri="{FF2B5EF4-FFF2-40B4-BE49-F238E27FC236}">
              <a16:creationId xmlns:a16="http://schemas.microsoft.com/office/drawing/2014/main" id="{AC7E1134-258B-4C1C-B9E0-31EFB4EC735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03" name="PoljeZBesedilom 1902">
          <a:extLst>
            <a:ext uri="{FF2B5EF4-FFF2-40B4-BE49-F238E27FC236}">
              <a16:creationId xmlns:a16="http://schemas.microsoft.com/office/drawing/2014/main" id="{C044521A-A5BF-44B0-85DE-06C304B4ED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04" name="PoljeZBesedilom 1903">
          <a:extLst>
            <a:ext uri="{FF2B5EF4-FFF2-40B4-BE49-F238E27FC236}">
              <a16:creationId xmlns:a16="http://schemas.microsoft.com/office/drawing/2014/main" id="{710D87FC-4B6E-44F8-AD96-A7112DDAB7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05" name="PoljeZBesedilom 1904">
          <a:extLst>
            <a:ext uri="{FF2B5EF4-FFF2-40B4-BE49-F238E27FC236}">
              <a16:creationId xmlns:a16="http://schemas.microsoft.com/office/drawing/2014/main" id="{D6591619-D9E4-42E5-A80D-B92BA84898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06" name="PoljeZBesedilom 1905">
          <a:extLst>
            <a:ext uri="{FF2B5EF4-FFF2-40B4-BE49-F238E27FC236}">
              <a16:creationId xmlns:a16="http://schemas.microsoft.com/office/drawing/2014/main" id="{F4F1FE57-5F07-413F-9A8A-44A6B59E88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07" name="PoljeZBesedilom 1906">
          <a:extLst>
            <a:ext uri="{FF2B5EF4-FFF2-40B4-BE49-F238E27FC236}">
              <a16:creationId xmlns:a16="http://schemas.microsoft.com/office/drawing/2014/main" id="{D876F403-057C-4AAE-8603-0C730C58BF6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08" name="PoljeZBesedilom 1907">
          <a:extLst>
            <a:ext uri="{FF2B5EF4-FFF2-40B4-BE49-F238E27FC236}">
              <a16:creationId xmlns:a16="http://schemas.microsoft.com/office/drawing/2014/main" id="{C9F0577E-72A3-4DC3-8A61-6FB15C7A129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09" name="PoljeZBesedilom 1908">
          <a:extLst>
            <a:ext uri="{FF2B5EF4-FFF2-40B4-BE49-F238E27FC236}">
              <a16:creationId xmlns:a16="http://schemas.microsoft.com/office/drawing/2014/main" id="{5C87E824-D1D7-4FF0-9883-7BB49A79B2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10" name="PoljeZBesedilom 1909">
          <a:extLst>
            <a:ext uri="{FF2B5EF4-FFF2-40B4-BE49-F238E27FC236}">
              <a16:creationId xmlns:a16="http://schemas.microsoft.com/office/drawing/2014/main" id="{11ED584F-501E-4ADD-AAEF-D55A2E89D6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11" name="PoljeZBesedilom 1910">
          <a:extLst>
            <a:ext uri="{FF2B5EF4-FFF2-40B4-BE49-F238E27FC236}">
              <a16:creationId xmlns:a16="http://schemas.microsoft.com/office/drawing/2014/main" id="{1134C0AF-23F3-475F-93F1-FB97B8F224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12" name="PoljeZBesedilom 1911">
          <a:extLst>
            <a:ext uri="{FF2B5EF4-FFF2-40B4-BE49-F238E27FC236}">
              <a16:creationId xmlns:a16="http://schemas.microsoft.com/office/drawing/2014/main" id="{2A8188A0-B5FA-45FE-89C2-6FEAB620B6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13" name="PoljeZBesedilom 1912">
          <a:extLst>
            <a:ext uri="{FF2B5EF4-FFF2-40B4-BE49-F238E27FC236}">
              <a16:creationId xmlns:a16="http://schemas.microsoft.com/office/drawing/2014/main" id="{105089B8-4D91-4979-85EF-231AF12EED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14" name="PoljeZBesedilom 1913">
          <a:extLst>
            <a:ext uri="{FF2B5EF4-FFF2-40B4-BE49-F238E27FC236}">
              <a16:creationId xmlns:a16="http://schemas.microsoft.com/office/drawing/2014/main" id="{A496D284-88DC-433C-B9B7-318EE3FA0D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15" name="PoljeZBesedilom 1914">
          <a:extLst>
            <a:ext uri="{FF2B5EF4-FFF2-40B4-BE49-F238E27FC236}">
              <a16:creationId xmlns:a16="http://schemas.microsoft.com/office/drawing/2014/main" id="{3CF66A16-B7E6-422E-907A-7779609528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16" name="PoljeZBesedilom 1915">
          <a:extLst>
            <a:ext uri="{FF2B5EF4-FFF2-40B4-BE49-F238E27FC236}">
              <a16:creationId xmlns:a16="http://schemas.microsoft.com/office/drawing/2014/main" id="{A2E81621-8ECB-4555-B114-D08373EBCB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17" name="PoljeZBesedilom 1916">
          <a:extLst>
            <a:ext uri="{FF2B5EF4-FFF2-40B4-BE49-F238E27FC236}">
              <a16:creationId xmlns:a16="http://schemas.microsoft.com/office/drawing/2014/main" id="{40484438-D01F-41EA-AE38-FC021D5184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18" name="PoljeZBesedilom 1917">
          <a:extLst>
            <a:ext uri="{FF2B5EF4-FFF2-40B4-BE49-F238E27FC236}">
              <a16:creationId xmlns:a16="http://schemas.microsoft.com/office/drawing/2014/main" id="{0E644AE2-58EE-4EF5-BE1B-5FC2027140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19" name="PoljeZBesedilom 1918">
          <a:extLst>
            <a:ext uri="{FF2B5EF4-FFF2-40B4-BE49-F238E27FC236}">
              <a16:creationId xmlns:a16="http://schemas.microsoft.com/office/drawing/2014/main" id="{8F989F15-F3C1-41E8-99EF-63DAACD9F2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20" name="PoljeZBesedilom 1919">
          <a:extLst>
            <a:ext uri="{FF2B5EF4-FFF2-40B4-BE49-F238E27FC236}">
              <a16:creationId xmlns:a16="http://schemas.microsoft.com/office/drawing/2014/main" id="{64194C43-3405-4FF0-A84F-422F8A7EF5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21" name="PoljeZBesedilom 1920">
          <a:extLst>
            <a:ext uri="{FF2B5EF4-FFF2-40B4-BE49-F238E27FC236}">
              <a16:creationId xmlns:a16="http://schemas.microsoft.com/office/drawing/2014/main" id="{B6FDA00B-8ED8-4420-AEAA-1A9C7885F12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22" name="PoljeZBesedilom 1921">
          <a:extLst>
            <a:ext uri="{FF2B5EF4-FFF2-40B4-BE49-F238E27FC236}">
              <a16:creationId xmlns:a16="http://schemas.microsoft.com/office/drawing/2014/main" id="{3B03927B-5016-441C-A562-122B604E4B5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23" name="PoljeZBesedilom 1922">
          <a:extLst>
            <a:ext uri="{FF2B5EF4-FFF2-40B4-BE49-F238E27FC236}">
              <a16:creationId xmlns:a16="http://schemas.microsoft.com/office/drawing/2014/main" id="{6D9EB24E-A3B8-4017-A6DF-FCC5B53BB6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24" name="PoljeZBesedilom 1923">
          <a:extLst>
            <a:ext uri="{FF2B5EF4-FFF2-40B4-BE49-F238E27FC236}">
              <a16:creationId xmlns:a16="http://schemas.microsoft.com/office/drawing/2014/main" id="{78C8738F-BFFA-4747-A4F6-319D2598F1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25" name="PoljeZBesedilom 1924">
          <a:extLst>
            <a:ext uri="{FF2B5EF4-FFF2-40B4-BE49-F238E27FC236}">
              <a16:creationId xmlns:a16="http://schemas.microsoft.com/office/drawing/2014/main" id="{B6FB39E0-8B0D-4468-9723-8939B4385F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26" name="PoljeZBesedilom 1925">
          <a:extLst>
            <a:ext uri="{FF2B5EF4-FFF2-40B4-BE49-F238E27FC236}">
              <a16:creationId xmlns:a16="http://schemas.microsoft.com/office/drawing/2014/main" id="{9CC1CDEF-E99C-4AB6-AEFB-76166E01C3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27" name="PoljeZBesedilom 1926">
          <a:extLst>
            <a:ext uri="{FF2B5EF4-FFF2-40B4-BE49-F238E27FC236}">
              <a16:creationId xmlns:a16="http://schemas.microsoft.com/office/drawing/2014/main" id="{4C9CEB36-F013-4C1A-B6C9-C070D662662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28" name="PoljeZBesedilom 1927">
          <a:extLst>
            <a:ext uri="{FF2B5EF4-FFF2-40B4-BE49-F238E27FC236}">
              <a16:creationId xmlns:a16="http://schemas.microsoft.com/office/drawing/2014/main" id="{44AE1903-504D-46F3-B767-A48A1B08C44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29" name="PoljeZBesedilom 1928">
          <a:extLst>
            <a:ext uri="{FF2B5EF4-FFF2-40B4-BE49-F238E27FC236}">
              <a16:creationId xmlns:a16="http://schemas.microsoft.com/office/drawing/2014/main" id="{2D38EC00-34AD-44D8-A4F8-7C851E87094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30" name="PoljeZBesedilom 1929">
          <a:extLst>
            <a:ext uri="{FF2B5EF4-FFF2-40B4-BE49-F238E27FC236}">
              <a16:creationId xmlns:a16="http://schemas.microsoft.com/office/drawing/2014/main" id="{ED3993ED-7069-40E5-A684-011DCAF560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31" name="PoljeZBesedilom 1930">
          <a:extLst>
            <a:ext uri="{FF2B5EF4-FFF2-40B4-BE49-F238E27FC236}">
              <a16:creationId xmlns:a16="http://schemas.microsoft.com/office/drawing/2014/main" id="{2CB7E219-6CF8-487F-907A-D65C6E7DADB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32" name="PoljeZBesedilom 1931">
          <a:extLst>
            <a:ext uri="{FF2B5EF4-FFF2-40B4-BE49-F238E27FC236}">
              <a16:creationId xmlns:a16="http://schemas.microsoft.com/office/drawing/2014/main" id="{09426AF7-D6C9-4770-897A-157FA2BEEF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33" name="PoljeZBesedilom 1932">
          <a:extLst>
            <a:ext uri="{FF2B5EF4-FFF2-40B4-BE49-F238E27FC236}">
              <a16:creationId xmlns:a16="http://schemas.microsoft.com/office/drawing/2014/main" id="{C1F34CE2-09BC-408C-9B1D-C44755214A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34" name="PoljeZBesedilom 1933">
          <a:extLst>
            <a:ext uri="{FF2B5EF4-FFF2-40B4-BE49-F238E27FC236}">
              <a16:creationId xmlns:a16="http://schemas.microsoft.com/office/drawing/2014/main" id="{CDE78D9B-8236-4B78-B4FA-EE918C2909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35" name="PoljeZBesedilom 1934">
          <a:extLst>
            <a:ext uri="{FF2B5EF4-FFF2-40B4-BE49-F238E27FC236}">
              <a16:creationId xmlns:a16="http://schemas.microsoft.com/office/drawing/2014/main" id="{97666603-AA28-4051-BA73-5DE51E10A4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36" name="PoljeZBesedilom 1935">
          <a:extLst>
            <a:ext uri="{FF2B5EF4-FFF2-40B4-BE49-F238E27FC236}">
              <a16:creationId xmlns:a16="http://schemas.microsoft.com/office/drawing/2014/main" id="{47136AE6-D74E-4ED2-B26B-D327580A274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37" name="PoljeZBesedilom 1936">
          <a:extLst>
            <a:ext uri="{FF2B5EF4-FFF2-40B4-BE49-F238E27FC236}">
              <a16:creationId xmlns:a16="http://schemas.microsoft.com/office/drawing/2014/main" id="{60D9E880-82D7-4EA3-9116-EFE733D6FE4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38" name="PoljeZBesedilom 1937">
          <a:extLst>
            <a:ext uri="{FF2B5EF4-FFF2-40B4-BE49-F238E27FC236}">
              <a16:creationId xmlns:a16="http://schemas.microsoft.com/office/drawing/2014/main" id="{CB89D95F-7364-4F51-AAD3-05A63D7408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39" name="PoljeZBesedilom 1938">
          <a:extLst>
            <a:ext uri="{FF2B5EF4-FFF2-40B4-BE49-F238E27FC236}">
              <a16:creationId xmlns:a16="http://schemas.microsoft.com/office/drawing/2014/main" id="{C30155CA-E165-4E8D-94C9-A21A9EAE628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40" name="PoljeZBesedilom 1939">
          <a:extLst>
            <a:ext uri="{FF2B5EF4-FFF2-40B4-BE49-F238E27FC236}">
              <a16:creationId xmlns:a16="http://schemas.microsoft.com/office/drawing/2014/main" id="{5754DBE8-3856-4808-84CB-A783976216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41" name="PoljeZBesedilom 1940">
          <a:extLst>
            <a:ext uri="{FF2B5EF4-FFF2-40B4-BE49-F238E27FC236}">
              <a16:creationId xmlns:a16="http://schemas.microsoft.com/office/drawing/2014/main" id="{354831A0-974C-408A-A57D-CD25F7A457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42" name="PoljeZBesedilom 1941">
          <a:extLst>
            <a:ext uri="{FF2B5EF4-FFF2-40B4-BE49-F238E27FC236}">
              <a16:creationId xmlns:a16="http://schemas.microsoft.com/office/drawing/2014/main" id="{192883F4-32B9-4A65-8A7E-FFE4E00FA9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43" name="PoljeZBesedilom 1942">
          <a:extLst>
            <a:ext uri="{FF2B5EF4-FFF2-40B4-BE49-F238E27FC236}">
              <a16:creationId xmlns:a16="http://schemas.microsoft.com/office/drawing/2014/main" id="{9BA857A4-5194-4784-9D70-1C3BB7B5BFF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44" name="PoljeZBesedilom 1943">
          <a:extLst>
            <a:ext uri="{FF2B5EF4-FFF2-40B4-BE49-F238E27FC236}">
              <a16:creationId xmlns:a16="http://schemas.microsoft.com/office/drawing/2014/main" id="{9A28E917-61CC-47F4-BD22-F7718868A06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45" name="PoljeZBesedilom 1944">
          <a:extLst>
            <a:ext uri="{FF2B5EF4-FFF2-40B4-BE49-F238E27FC236}">
              <a16:creationId xmlns:a16="http://schemas.microsoft.com/office/drawing/2014/main" id="{093308A0-810C-4931-BE85-6252C62152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46" name="PoljeZBesedilom 1945">
          <a:extLst>
            <a:ext uri="{FF2B5EF4-FFF2-40B4-BE49-F238E27FC236}">
              <a16:creationId xmlns:a16="http://schemas.microsoft.com/office/drawing/2014/main" id="{346EDD8E-5BBF-4F84-8F44-98945F8736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47" name="PoljeZBesedilom 1946">
          <a:extLst>
            <a:ext uri="{FF2B5EF4-FFF2-40B4-BE49-F238E27FC236}">
              <a16:creationId xmlns:a16="http://schemas.microsoft.com/office/drawing/2014/main" id="{6D93C12F-837D-4F69-B422-A2E1BEFFFC0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48" name="PoljeZBesedilom 1947">
          <a:extLst>
            <a:ext uri="{FF2B5EF4-FFF2-40B4-BE49-F238E27FC236}">
              <a16:creationId xmlns:a16="http://schemas.microsoft.com/office/drawing/2014/main" id="{BCCD5695-9396-467C-81E4-EB1C85100A4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49" name="PoljeZBesedilom 1948">
          <a:extLst>
            <a:ext uri="{FF2B5EF4-FFF2-40B4-BE49-F238E27FC236}">
              <a16:creationId xmlns:a16="http://schemas.microsoft.com/office/drawing/2014/main" id="{DC1C76A3-DBC8-4EEF-AEEF-E9F91D6287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50" name="PoljeZBesedilom 1949">
          <a:extLst>
            <a:ext uri="{FF2B5EF4-FFF2-40B4-BE49-F238E27FC236}">
              <a16:creationId xmlns:a16="http://schemas.microsoft.com/office/drawing/2014/main" id="{24C342F9-F505-4B8A-8F30-797D737C407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51" name="PoljeZBesedilom 1950">
          <a:extLst>
            <a:ext uri="{FF2B5EF4-FFF2-40B4-BE49-F238E27FC236}">
              <a16:creationId xmlns:a16="http://schemas.microsoft.com/office/drawing/2014/main" id="{645B9EEF-9E09-41F5-BC97-39B1D7AF81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52" name="PoljeZBesedilom 1951">
          <a:extLst>
            <a:ext uri="{FF2B5EF4-FFF2-40B4-BE49-F238E27FC236}">
              <a16:creationId xmlns:a16="http://schemas.microsoft.com/office/drawing/2014/main" id="{91D19FCE-2AE3-4DC1-A5DC-40D2CD7DA2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53" name="PoljeZBesedilom 1952">
          <a:extLst>
            <a:ext uri="{FF2B5EF4-FFF2-40B4-BE49-F238E27FC236}">
              <a16:creationId xmlns:a16="http://schemas.microsoft.com/office/drawing/2014/main" id="{0BCCB189-2291-4DB4-A285-2966CCEBE9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54" name="PoljeZBesedilom 1953">
          <a:extLst>
            <a:ext uri="{FF2B5EF4-FFF2-40B4-BE49-F238E27FC236}">
              <a16:creationId xmlns:a16="http://schemas.microsoft.com/office/drawing/2014/main" id="{8F3206B7-30CC-4559-862A-16DD10ACD32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55" name="PoljeZBesedilom 1954">
          <a:extLst>
            <a:ext uri="{FF2B5EF4-FFF2-40B4-BE49-F238E27FC236}">
              <a16:creationId xmlns:a16="http://schemas.microsoft.com/office/drawing/2014/main" id="{9ACE48F5-9247-4256-993E-5C533E659D8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56" name="PoljeZBesedilom 1955">
          <a:extLst>
            <a:ext uri="{FF2B5EF4-FFF2-40B4-BE49-F238E27FC236}">
              <a16:creationId xmlns:a16="http://schemas.microsoft.com/office/drawing/2014/main" id="{FFDEF560-AAA0-472A-BFA6-3395D44A3A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57" name="PoljeZBesedilom 1956">
          <a:extLst>
            <a:ext uri="{FF2B5EF4-FFF2-40B4-BE49-F238E27FC236}">
              <a16:creationId xmlns:a16="http://schemas.microsoft.com/office/drawing/2014/main" id="{07706539-21DD-438A-A8D5-7A1CF35447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58" name="PoljeZBesedilom 1957">
          <a:extLst>
            <a:ext uri="{FF2B5EF4-FFF2-40B4-BE49-F238E27FC236}">
              <a16:creationId xmlns:a16="http://schemas.microsoft.com/office/drawing/2014/main" id="{27210CA3-A146-4884-B0AC-1371C3707AF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59" name="PoljeZBesedilom 1958">
          <a:extLst>
            <a:ext uri="{FF2B5EF4-FFF2-40B4-BE49-F238E27FC236}">
              <a16:creationId xmlns:a16="http://schemas.microsoft.com/office/drawing/2014/main" id="{3623C99D-F794-47EF-9378-2CAE14D0E07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60" name="PoljeZBesedilom 1959">
          <a:extLst>
            <a:ext uri="{FF2B5EF4-FFF2-40B4-BE49-F238E27FC236}">
              <a16:creationId xmlns:a16="http://schemas.microsoft.com/office/drawing/2014/main" id="{DCB5BD26-EEE2-495F-9524-06FE3FFCC4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61" name="PoljeZBesedilom 1960">
          <a:extLst>
            <a:ext uri="{FF2B5EF4-FFF2-40B4-BE49-F238E27FC236}">
              <a16:creationId xmlns:a16="http://schemas.microsoft.com/office/drawing/2014/main" id="{F9788395-6A00-4413-9165-DA5B1E9FFC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62" name="PoljeZBesedilom 1961">
          <a:extLst>
            <a:ext uri="{FF2B5EF4-FFF2-40B4-BE49-F238E27FC236}">
              <a16:creationId xmlns:a16="http://schemas.microsoft.com/office/drawing/2014/main" id="{3C812FB8-F987-4A3D-A279-71D4D2A9F7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63" name="PoljeZBesedilom 1962">
          <a:extLst>
            <a:ext uri="{FF2B5EF4-FFF2-40B4-BE49-F238E27FC236}">
              <a16:creationId xmlns:a16="http://schemas.microsoft.com/office/drawing/2014/main" id="{CDDCDB91-152E-4F46-AFA0-B2BF90E43D7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64" name="PoljeZBesedilom 1963">
          <a:extLst>
            <a:ext uri="{FF2B5EF4-FFF2-40B4-BE49-F238E27FC236}">
              <a16:creationId xmlns:a16="http://schemas.microsoft.com/office/drawing/2014/main" id="{E2B4EF18-4943-4225-A74B-693C14B05CF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65" name="PoljeZBesedilom 1964">
          <a:extLst>
            <a:ext uri="{FF2B5EF4-FFF2-40B4-BE49-F238E27FC236}">
              <a16:creationId xmlns:a16="http://schemas.microsoft.com/office/drawing/2014/main" id="{C9A04331-6F31-4880-B7EF-5077CA2C93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66" name="PoljeZBesedilom 1965">
          <a:extLst>
            <a:ext uri="{FF2B5EF4-FFF2-40B4-BE49-F238E27FC236}">
              <a16:creationId xmlns:a16="http://schemas.microsoft.com/office/drawing/2014/main" id="{2CA6B512-426F-401F-AB88-FBE707D3152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67" name="PoljeZBesedilom 1966">
          <a:extLst>
            <a:ext uri="{FF2B5EF4-FFF2-40B4-BE49-F238E27FC236}">
              <a16:creationId xmlns:a16="http://schemas.microsoft.com/office/drawing/2014/main" id="{6901AA2C-D0A0-4DCD-9FC4-BDD49A35BD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68" name="PoljeZBesedilom 1967">
          <a:extLst>
            <a:ext uri="{FF2B5EF4-FFF2-40B4-BE49-F238E27FC236}">
              <a16:creationId xmlns:a16="http://schemas.microsoft.com/office/drawing/2014/main" id="{F25FB5AB-83CE-4FE5-BDB4-E7DCB744D9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69" name="PoljeZBesedilom 1968">
          <a:extLst>
            <a:ext uri="{FF2B5EF4-FFF2-40B4-BE49-F238E27FC236}">
              <a16:creationId xmlns:a16="http://schemas.microsoft.com/office/drawing/2014/main" id="{F4333034-7269-4B1F-9D3B-9DB5556F71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70" name="PoljeZBesedilom 1969">
          <a:extLst>
            <a:ext uri="{FF2B5EF4-FFF2-40B4-BE49-F238E27FC236}">
              <a16:creationId xmlns:a16="http://schemas.microsoft.com/office/drawing/2014/main" id="{ACB7DA59-B348-42F2-BB60-642AA28546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71" name="PoljeZBesedilom 1970">
          <a:extLst>
            <a:ext uri="{FF2B5EF4-FFF2-40B4-BE49-F238E27FC236}">
              <a16:creationId xmlns:a16="http://schemas.microsoft.com/office/drawing/2014/main" id="{26C9EFC7-BA5A-43B5-AB7C-383541AC28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72" name="PoljeZBesedilom 1971">
          <a:extLst>
            <a:ext uri="{FF2B5EF4-FFF2-40B4-BE49-F238E27FC236}">
              <a16:creationId xmlns:a16="http://schemas.microsoft.com/office/drawing/2014/main" id="{4A4EE608-C4E6-44D1-891A-252A30DABC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73" name="PoljeZBesedilom 1972">
          <a:extLst>
            <a:ext uri="{FF2B5EF4-FFF2-40B4-BE49-F238E27FC236}">
              <a16:creationId xmlns:a16="http://schemas.microsoft.com/office/drawing/2014/main" id="{793B6211-3CE5-4F7F-908E-6FF7484C04D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74" name="PoljeZBesedilom 1973">
          <a:extLst>
            <a:ext uri="{FF2B5EF4-FFF2-40B4-BE49-F238E27FC236}">
              <a16:creationId xmlns:a16="http://schemas.microsoft.com/office/drawing/2014/main" id="{0A99770D-05F9-484E-A178-A376BA59D9D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75" name="PoljeZBesedilom 1974">
          <a:extLst>
            <a:ext uri="{FF2B5EF4-FFF2-40B4-BE49-F238E27FC236}">
              <a16:creationId xmlns:a16="http://schemas.microsoft.com/office/drawing/2014/main" id="{F4B5A9F8-C0DA-4F54-932C-BFDC7785B0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76" name="PoljeZBesedilom 1975">
          <a:extLst>
            <a:ext uri="{FF2B5EF4-FFF2-40B4-BE49-F238E27FC236}">
              <a16:creationId xmlns:a16="http://schemas.microsoft.com/office/drawing/2014/main" id="{7EF06E9A-FB18-4362-98DB-9C4B494CD1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77" name="PoljeZBesedilom 1976">
          <a:extLst>
            <a:ext uri="{FF2B5EF4-FFF2-40B4-BE49-F238E27FC236}">
              <a16:creationId xmlns:a16="http://schemas.microsoft.com/office/drawing/2014/main" id="{A496FC8D-AA31-4E2F-AE18-37CCEB34E5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78" name="PoljeZBesedilom 1977">
          <a:extLst>
            <a:ext uri="{FF2B5EF4-FFF2-40B4-BE49-F238E27FC236}">
              <a16:creationId xmlns:a16="http://schemas.microsoft.com/office/drawing/2014/main" id="{B09A53B9-103B-4F6E-8BFF-B27E06C390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79" name="PoljeZBesedilom 1978">
          <a:extLst>
            <a:ext uri="{FF2B5EF4-FFF2-40B4-BE49-F238E27FC236}">
              <a16:creationId xmlns:a16="http://schemas.microsoft.com/office/drawing/2014/main" id="{8859F505-87DF-45C6-B53D-E45D047CA5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80" name="PoljeZBesedilom 1979">
          <a:extLst>
            <a:ext uri="{FF2B5EF4-FFF2-40B4-BE49-F238E27FC236}">
              <a16:creationId xmlns:a16="http://schemas.microsoft.com/office/drawing/2014/main" id="{F2A61811-02B7-4E0B-AAE4-E4A2840D40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81" name="PoljeZBesedilom 1980">
          <a:extLst>
            <a:ext uri="{FF2B5EF4-FFF2-40B4-BE49-F238E27FC236}">
              <a16:creationId xmlns:a16="http://schemas.microsoft.com/office/drawing/2014/main" id="{DCF9A4E9-CCA9-47C3-805A-A5D48FC9E0B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82" name="PoljeZBesedilom 1981">
          <a:extLst>
            <a:ext uri="{FF2B5EF4-FFF2-40B4-BE49-F238E27FC236}">
              <a16:creationId xmlns:a16="http://schemas.microsoft.com/office/drawing/2014/main" id="{A41531CA-0BBB-4C4C-85F6-8B0DDA7769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83" name="PoljeZBesedilom 1982">
          <a:extLst>
            <a:ext uri="{FF2B5EF4-FFF2-40B4-BE49-F238E27FC236}">
              <a16:creationId xmlns:a16="http://schemas.microsoft.com/office/drawing/2014/main" id="{8041825D-C805-4FC0-856B-28EEABC2F9B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84" name="PoljeZBesedilom 1983">
          <a:extLst>
            <a:ext uri="{FF2B5EF4-FFF2-40B4-BE49-F238E27FC236}">
              <a16:creationId xmlns:a16="http://schemas.microsoft.com/office/drawing/2014/main" id="{45779289-9756-4B2B-9271-1FE2A39226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85" name="PoljeZBesedilom 1984">
          <a:extLst>
            <a:ext uri="{FF2B5EF4-FFF2-40B4-BE49-F238E27FC236}">
              <a16:creationId xmlns:a16="http://schemas.microsoft.com/office/drawing/2014/main" id="{E0DE51E5-6B11-4158-8ADC-F747BD276EB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86" name="PoljeZBesedilom 1985">
          <a:extLst>
            <a:ext uri="{FF2B5EF4-FFF2-40B4-BE49-F238E27FC236}">
              <a16:creationId xmlns:a16="http://schemas.microsoft.com/office/drawing/2014/main" id="{2A59E41B-330A-4904-A7DE-D33A48D2CF5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87" name="PoljeZBesedilom 1986">
          <a:extLst>
            <a:ext uri="{FF2B5EF4-FFF2-40B4-BE49-F238E27FC236}">
              <a16:creationId xmlns:a16="http://schemas.microsoft.com/office/drawing/2014/main" id="{50B73973-6F40-43E5-A64E-FA1C69DF7DA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88" name="PoljeZBesedilom 1987">
          <a:extLst>
            <a:ext uri="{FF2B5EF4-FFF2-40B4-BE49-F238E27FC236}">
              <a16:creationId xmlns:a16="http://schemas.microsoft.com/office/drawing/2014/main" id="{55FC312F-E164-4A6E-9AD4-934E99B9A8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89" name="PoljeZBesedilom 1988">
          <a:extLst>
            <a:ext uri="{FF2B5EF4-FFF2-40B4-BE49-F238E27FC236}">
              <a16:creationId xmlns:a16="http://schemas.microsoft.com/office/drawing/2014/main" id="{4C1274CF-1436-4A83-BB75-96DDEBF7AF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90" name="PoljeZBesedilom 1989">
          <a:extLst>
            <a:ext uri="{FF2B5EF4-FFF2-40B4-BE49-F238E27FC236}">
              <a16:creationId xmlns:a16="http://schemas.microsoft.com/office/drawing/2014/main" id="{D710D903-37C7-4456-8FAE-6D40700F5FC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91" name="PoljeZBesedilom 1990">
          <a:extLst>
            <a:ext uri="{FF2B5EF4-FFF2-40B4-BE49-F238E27FC236}">
              <a16:creationId xmlns:a16="http://schemas.microsoft.com/office/drawing/2014/main" id="{1C84DAF0-1BE4-4261-9BDE-0391175D85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92" name="PoljeZBesedilom 1991">
          <a:extLst>
            <a:ext uri="{FF2B5EF4-FFF2-40B4-BE49-F238E27FC236}">
              <a16:creationId xmlns:a16="http://schemas.microsoft.com/office/drawing/2014/main" id="{922DAAC3-E6D9-4EA4-890F-2FBCBF4732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93" name="PoljeZBesedilom 1992">
          <a:extLst>
            <a:ext uri="{FF2B5EF4-FFF2-40B4-BE49-F238E27FC236}">
              <a16:creationId xmlns:a16="http://schemas.microsoft.com/office/drawing/2014/main" id="{4D0D9954-D67F-4AB0-A3BD-2DD1F136E8D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94" name="PoljeZBesedilom 1993">
          <a:extLst>
            <a:ext uri="{FF2B5EF4-FFF2-40B4-BE49-F238E27FC236}">
              <a16:creationId xmlns:a16="http://schemas.microsoft.com/office/drawing/2014/main" id="{0C2E2917-05B6-4771-AC79-9705E9AC75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95" name="PoljeZBesedilom 1994">
          <a:extLst>
            <a:ext uri="{FF2B5EF4-FFF2-40B4-BE49-F238E27FC236}">
              <a16:creationId xmlns:a16="http://schemas.microsoft.com/office/drawing/2014/main" id="{69D1831C-91DF-45AD-AAB1-75D086EFF6D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96" name="PoljeZBesedilom 1995">
          <a:extLst>
            <a:ext uri="{FF2B5EF4-FFF2-40B4-BE49-F238E27FC236}">
              <a16:creationId xmlns:a16="http://schemas.microsoft.com/office/drawing/2014/main" id="{6C37872D-C491-4C1C-B300-F8FD8700591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97" name="PoljeZBesedilom 1996">
          <a:extLst>
            <a:ext uri="{FF2B5EF4-FFF2-40B4-BE49-F238E27FC236}">
              <a16:creationId xmlns:a16="http://schemas.microsoft.com/office/drawing/2014/main" id="{4A21DAD2-9E47-49F3-B98F-D382662089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98" name="PoljeZBesedilom 1997">
          <a:extLst>
            <a:ext uri="{FF2B5EF4-FFF2-40B4-BE49-F238E27FC236}">
              <a16:creationId xmlns:a16="http://schemas.microsoft.com/office/drawing/2014/main" id="{F03EFBBC-A58E-4EE4-93E9-F4751F355FF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1999" name="PoljeZBesedilom 1998">
          <a:extLst>
            <a:ext uri="{FF2B5EF4-FFF2-40B4-BE49-F238E27FC236}">
              <a16:creationId xmlns:a16="http://schemas.microsoft.com/office/drawing/2014/main" id="{B1EB4071-50B7-42A8-B0DF-0A121239EB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00" name="PoljeZBesedilom 1999">
          <a:extLst>
            <a:ext uri="{FF2B5EF4-FFF2-40B4-BE49-F238E27FC236}">
              <a16:creationId xmlns:a16="http://schemas.microsoft.com/office/drawing/2014/main" id="{1525174A-30B5-467F-807C-34AE0AFB095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01" name="PoljeZBesedilom 2000">
          <a:extLst>
            <a:ext uri="{FF2B5EF4-FFF2-40B4-BE49-F238E27FC236}">
              <a16:creationId xmlns:a16="http://schemas.microsoft.com/office/drawing/2014/main" id="{5CD44F20-4406-4C46-B4AE-0CEFDC2620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02" name="PoljeZBesedilom 2001">
          <a:extLst>
            <a:ext uri="{FF2B5EF4-FFF2-40B4-BE49-F238E27FC236}">
              <a16:creationId xmlns:a16="http://schemas.microsoft.com/office/drawing/2014/main" id="{C1396BD8-5898-4427-B961-9ADBBA8D65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03" name="PoljeZBesedilom 2002">
          <a:extLst>
            <a:ext uri="{FF2B5EF4-FFF2-40B4-BE49-F238E27FC236}">
              <a16:creationId xmlns:a16="http://schemas.microsoft.com/office/drawing/2014/main" id="{E3D8FA98-8EF0-44A3-B1F9-AFC163449B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04" name="PoljeZBesedilom 2003">
          <a:extLst>
            <a:ext uri="{FF2B5EF4-FFF2-40B4-BE49-F238E27FC236}">
              <a16:creationId xmlns:a16="http://schemas.microsoft.com/office/drawing/2014/main" id="{B25A43EF-3D8E-48D4-9E76-9D4CF624AC9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05" name="PoljeZBesedilom 2004">
          <a:extLst>
            <a:ext uri="{FF2B5EF4-FFF2-40B4-BE49-F238E27FC236}">
              <a16:creationId xmlns:a16="http://schemas.microsoft.com/office/drawing/2014/main" id="{A9F89239-23EA-4D81-95B5-C61DE80FF8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06" name="PoljeZBesedilom 2005">
          <a:extLst>
            <a:ext uri="{FF2B5EF4-FFF2-40B4-BE49-F238E27FC236}">
              <a16:creationId xmlns:a16="http://schemas.microsoft.com/office/drawing/2014/main" id="{BBA02DAA-2917-4DC4-B8DD-2F1EFEBECC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07" name="PoljeZBesedilom 2006">
          <a:extLst>
            <a:ext uri="{FF2B5EF4-FFF2-40B4-BE49-F238E27FC236}">
              <a16:creationId xmlns:a16="http://schemas.microsoft.com/office/drawing/2014/main" id="{6E39FA4B-2178-4A29-A7DA-B5AC15E8BC3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08" name="PoljeZBesedilom 2007">
          <a:extLst>
            <a:ext uri="{FF2B5EF4-FFF2-40B4-BE49-F238E27FC236}">
              <a16:creationId xmlns:a16="http://schemas.microsoft.com/office/drawing/2014/main" id="{EB3F5473-1C7D-46C3-BA47-FD852369B49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09" name="PoljeZBesedilom 2008">
          <a:extLst>
            <a:ext uri="{FF2B5EF4-FFF2-40B4-BE49-F238E27FC236}">
              <a16:creationId xmlns:a16="http://schemas.microsoft.com/office/drawing/2014/main" id="{626AD003-24D9-4996-88C2-72272CF9E5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10" name="PoljeZBesedilom 2009">
          <a:extLst>
            <a:ext uri="{FF2B5EF4-FFF2-40B4-BE49-F238E27FC236}">
              <a16:creationId xmlns:a16="http://schemas.microsoft.com/office/drawing/2014/main" id="{B92492B8-2D4B-4D9D-A419-174644CB6E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11" name="PoljeZBesedilom 2010">
          <a:extLst>
            <a:ext uri="{FF2B5EF4-FFF2-40B4-BE49-F238E27FC236}">
              <a16:creationId xmlns:a16="http://schemas.microsoft.com/office/drawing/2014/main" id="{79A3EDB8-D899-43B7-8B6D-920E36DD05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12" name="PoljeZBesedilom 2011">
          <a:extLst>
            <a:ext uri="{FF2B5EF4-FFF2-40B4-BE49-F238E27FC236}">
              <a16:creationId xmlns:a16="http://schemas.microsoft.com/office/drawing/2014/main" id="{DB87542E-18AB-4FA2-894F-E84F33FC83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13" name="PoljeZBesedilom 2012">
          <a:extLst>
            <a:ext uri="{FF2B5EF4-FFF2-40B4-BE49-F238E27FC236}">
              <a16:creationId xmlns:a16="http://schemas.microsoft.com/office/drawing/2014/main" id="{79B09FB6-BE05-4236-BD01-7BE899FDEE1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14" name="PoljeZBesedilom 2013">
          <a:extLst>
            <a:ext uri="{FF2B5EF4-FFF2-40B4-BE49-F238E27FC236}">
              <a16:creationId xmlns:a16="http://schemas.microsoft.com/office/drawing/2014/main" id="{2242DE46-C20C-4F86-A6EC-AA43F2B7F66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15" name="PoljeZBesedilom 2014">
          <a:extLst>
            <a:ext uri="{FF2B5EF4-FFF2-40B4-BE49-F238E27FC236}">
              <a16:creationId xmlns:a16="http://schemas.microsoft.com/office/drawing/2014/main" id="{18A6C4BC-FA03-4333-A125-EC5E6329F43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16" name="PoljeZBesedilom 2015">
          <a:extLst>
            <a:ext uri="{FF2B5EF4-FFF2-40B4-BE49-F238E27FC236}">
              <a16:creationId xmlns:a16="http://schemas.microsoft.com/office/drawing/2014/main" id="{A69ABBAB-6B94-4FA3-9110-F25460D097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17" name="PoljeZBesedilom 2016">
          <a:extLst>
            <a:ext uri="{FF2B5EF4-FFF2-40B4-BE49-F238E27FC236}">
              <a16:creationId xmlns:a16="http://schemas.microsoft.com/office/drawing/2014/main" id="{097C83CE-DFE3-40D1-90DC-582541C968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18" name="PoljeZBesedilom 2017">
          <a:extLst>
            <a:ext uri="{FF2B5EF4-FFF2-40B4-BE49-F238E27FC236}">
              <a16:creationId xmlns:a16="http://schemas.microsoft.com/office/drawing/2014/main" id="{D1CE3941-31A7-43FD-B61A-6C31452872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19" name="PoljeZBesedilom 2018">
          <a:extLst>
            <a:ext uri="{FF2B5EF4-FFF2-40B4-BE49-F238E27FC236}">
              <a16:creationId xmlns:a16="http://schemas.microsoft.com/office/drawing/2014/main" id="{C3E71823-0286-42CF-9124-206EAE198F7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20" name="PoljeZBesedilom 2019">
          <a:extLst>
            <a:ext uri="{FF2B5EF4-FFF2-40B4-BE49-F238E27FC236}">
              <a16:creationId xmlns:a16="http://schemas.microsoft.com/office/drawing/2014/main" id="{643661CE-E89B-47BF-A03C-122F0EAAF54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21" name="PoljeZBesedilom 2020">
          <a:extLst>
            <a:ext uri="{FF2B5EF4-FFF2-40B4-BE49-F238E27FC236}">
              <a16:creationId xmlns:a16="http://schemas.microsoft.com/office/drawing/2014/main" id="{52C3A0A9-76B2-4CF5-B50E-DCD2415510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22" name="PoljeZBesedilom 2021">
          <a:extLst>
            <a:ext uri="{FF2B5EF4-FFF2-40B4-BE49-F238E27FC236}">
              <a16:creationId xmlns:a16="http://schemas.microsoft.com/office/drawing/2014/main" id="{4184EC33-CC74-4B55-93FF-81A6BB1F792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23" name="PoljeZBesedilom 2022">
          <a:extLst>
            <a:ext uri="{FF2B5EF4-FFF2-40B4-BE49-F238E27FC236}">
              <a16:creationId xmlns:a16="http://schemas.microsoft.com/office/drawing/2014/main" id="{E5D8F250-CD37-4015-BFCC-D8F0C67270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24" name="PoljeZBesedilom 2023">
          <a:extLst>
            <a:ext uri="{FF2B5EF4-FFF2-40B4-BE49-F238E27FC236}">
              <a16:creationId xmlns:a16="http://schemas.microsoft.com/office/drawing/2014/main" id="{FECE47AC-9788-419A-94FF-E85B1DA9EA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25" name="PoljeZBesedilom 2024">
          <a:extLst>
            <a:ext uri="{FF2B5EF4-FFF2-40B4-BE49-F238E27FC236}">
              <a16:creationId xmlns:a16="http://schemas.microsoft.com/office/drawing/2014/main" id="{CC62EDB3-B934-4A17-AF24-17A19D03AA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26" name="PoljeZBesedilom 2025">
          <a:extLst>
            <a:ext uri="{FF2B5EF4-FFF2-40B4-BE49-F238E27FC236}">
              <a16:creationId xmlns:a16="http://schemas.microsoft.com/office/drawing/2014/main" id="{1AD165CF-3157-4800-AD9B-3B1E100C1F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27" name="PoljeZBesedilom 2026">
          <a:extLst>
            <a:ext uri="{FF2B5EF4-FFF2-40B4-BE49-F238E27FC236}">
              <a16:creationId xmlns:a16="http://schemas.microsoft.com/office/drawing/2014/main" id="{C709BE47-6ACD-4403-A3C2-4171C64996F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28" name="PoljeZBesedilom 2027">
          <a:extLst>
            <a:ext uri="{FF2B5EF4-FFF2-40B4-BE49-F238E27FC236}">
              <a16:creationId xmlns:a16="http://schemas.microsoft.com/office/drawing/2014/main" id="{65656392-41BC-41E8-924A-715A32205C8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29" name="PoljeZBesedilom 2028">
          <a:extLst>
            <a:ext uri="{FF2B5EF4-FFF2-40B4-BE49-F238E27FC236}">
              <a16:creationId xmlns:a16="http://schemas.microsoft.com/office/drawing/2014/main" id="{CEAACEED-DB7B-4D80-AC31-3811FC4BB8D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30" name="PoljeZBesedilom 2029">
          <a:extLst>
            <a:ext uri="{FF2B5EF4-FFF2-40B4-BE49-F238E27FC236}">
              <a16:creationId xmlns:a16="http://schemas.microsoft.com/office/drawing/2014/main" id="{8CBBBC8A-56C5-455E-A6F6-8C4B4C978C1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31" name="PoljeZBesedilom 2030">
          <a:extLst>
            <a:ext uri="{FF2B5EF4-FFF2-40B4-BE49-F238E27FC236}">
              <a16:creationId xmlns:a16="http://schemas.microsoft.com/office/drawing/2014/main" id="{669EDB3A-7138-41DC-B4A9-03236CD9C0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32" name="PoljeZBesedilom 2031">
          <a:extLst>
            <a:ext uri="{FF2B5EF4-FFF2-40B4-BE49-F238E27FC236}">
              <a16:creationId xmlns:a16="http://schemas.microsoft.com/office/drawing/2014/main" id="{A604222B-58F4-4D12-8793-573EED76A8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33" name="PoljeZBesedilom 2032">
          <a:extLst>
            <a:ext uri="{FF2B5EF4-FFF2-40B4-BE49-F238E27FC236}">
              <a16:creationId xmlns:a16="http://schemas.microsoft.com/office/drawing/2014/main" id="{274F7F5F-E992-4358-814A-8E9D16BCB22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34" name="PoljeZBesedilom 2033">
          <a:extLst>
            <a:ext uri="{FF2B5EF4-FFF2-40B4-BE49-F238E27FC236}">
              <a16:creationId xmlns:a16="http://schemas.microsoft.com/office/drawing/2014/main" id="{81CA0F04-3D5A-4A9F-B941-BA90CC1F93E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35" name="PoljeZBesedilom 2034">
          <a:extLst>
            <a:ext uri="{FF2B5EF4-FFF2-40B4-BE49-F238E27FC236}">
              <a16:creationId xmlns:a16="http://schemas.microsoft.com/office/drawing/2014/main" id="{24344A06-EDA6-40A5-85F3-22A7751BFFF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36" name="PoljeZBesedilom 2035">
          <a:extLst>
            <a:ext uri="{FF2B5EF4-FFF2-40B4-BE49-F238E27FC236}">
              <a16:creationId xmlns:a16="http://schemas.microsoft.com/office/drawing/2014/main" id="{6781E780-EB85-496E-AF20-505C436E26D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37" name="PoljeZBesedilom 2036">
          <a:extLst>
            <a:ext uri="{FF2B5EF4-FFF2-40B4-BE49-F238E27FC236}">
              <a16:creationId xmlns:a16="http://schemas.microsoft.com/office/drawing/2014/main" id="{694BDCB5-9832-4C8A-9595-1FBF0769BA4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38" name="PoljeZBesedilom 2037">
          <a:extLst>
            <a:ext uri="{FF2B5EF4-FFF2-40B4-BE49-F238E27FC236}">
              <a16:creationId xmlns:a16="http://schemas.microsoft.com/office/drawing/2014/main" id="{B03FDE6A-4219-4107-AD69-2AED42AEFC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39" name="PoljeZBesedilom 2038">
          <a:extLst>
            <a:ext uri="{FF2B5EF4-FFF2-40B4-BE49-F238E27FC236}">
              <a16:creationId xmlns:a16="http://schemas.microsoft.com/office/drawing/2014/main" id="{8981C7F8-0C20-4256-88C0-2BE6FD89944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40" name="PoljeZBesedilom 2039">
          <a:extLst>
            <a:ext uri="{FF2B5EF4-FFF2-40B4-BE49-F238E27FC236}">
              <a16:creationId xmlns:a16="http://schemas.microsoft.com/office/drawing/2014/main" id="{BA5F28FB-BB8A-44CE-A6D4-404873BF12F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41" name="PoljeZBesedilom 2040">
          <a:extLst>
            <a:ext uri="{FF2B5EF4-FFF2-40B4-BE49-F238E27FC236}">
              <a16:creationId xmlns:a16="http://schemas.microsoft.com/office/drawing/2014/main" id="{C91686F9-39B8-454D-8D66-73156D4CC4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42" name="PoljeZBesedilom 2041">
          <a:extLst>
            <a:ext uri="{FF2B5EF4-FFF2-40B4-BE49-F238E27FC236}">
              <a16:creationId xmlns:a16="http://schemas.microsoft.com/office/drawing/2014/main" id="{5C71B0E0-3909-40C8-B4BA-CFADF66D12A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43" name="PoljeZBesedilom 2042">
          <a:extLst>
            <a:ext uri="{FF2B5EF4-FFF2-40B4-BE49-F238E27FC236}">
              <a16:creationId xmlns:a16="http://schemas.microsoft.com/office/drawing/2014/main" id="{0D2F0183-D657-4B91-B8A3-38933EF4786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44" name="PoljeZBesedilom 2043">
          <a:extLst>
            <a:ext uri="{FF2B5EF4-FFF2-40B4-BE49-F238E27FC236}">
              <a16:creationId xmlns:a16="http://schemas.microsoft.com/office/drawing/2014/main" id="{167E0343-9884-44B6-B173-3712F4B875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45" name="PoljeZBesedilom 2044">
          <a:extLst>
            <a:ext uri="{FF2B5EF4-FFF2-40B4-BE49-F238E27FC236}">
              <a16:creationId xmlns:a16="http://schemas.microsoft.com/office/drawing/2014/main" id="{206DFDF4-C93F-4507-ACF9-3C040D6F64A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46" name="PoljeZBesedilom 2045">
          <a:extLst>
            <a:ext uri="{FF2B5EF4-FFF2-40B4-BE49-F238E27FC236}">
              <a16:creationId xmlns:a16="http://schemas.microsoft.com/office/drawing/2014/main" id="{7BA59797-C00A-420E-9D4B-FF51E13D29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47" name="PoljeZBesedilom 2046">
          <a:extLst>
            <a:ext uri="{FF2B5EF4-FFF2-40B4-BE49-F238E27FC236}">
              <a16:creationId xmlns:a16="http://schemas.microsoft.com/office/drawing/2014/main" id="{F9FA891F-9B68-43EC-88D6-931A667C91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48" name="PoljeZBesedilom 2047">
          <a:extLst>
            <a:ext uri="{FF2B5EF4-FFF2-40B4-BE49-F238E27FC236}">
              <a16:creationId xmlns:a16="http://schemas.microsoft.com/office/drawing/2014/main" id="{C6D14D31-FECA-4EDE-8D9E-AA6EF78185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49" name="PoljeZBesedilom 2048">
          <a:extLst>
            <a:ext uri="{FF2B5EF4-FFF2-40B4-BE49-F238E27FC236}">
              <a16:creationId xmlns:a16="http://schemas.microsoft.com/office/drawing/2014/main" id="{B4D6D9FE-1856-4518-9E18-E25165BF3B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50" name="PoljeZBesedilom 2049">
          <a:extLst>
            <a:ext uri="{FF2B5EF4-FFF2-40B4-BE49-F238E27FC236}">
              <a16:creationId xmlns:a16="http://schemas.microsoft.com/office/drawing/2014/main" id="{3E07718F-0836-4CC0-A1C3-8937B93853D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51" name="PoljeZBesedilom 2050">
          <a:extLst>
            <a:ext uri="{FF2B5EF4-FFF2-40B4-BE49-F238E27FC236}">
              <a16:creationId xmlns:a16="http://schemas.microsoft.com/office/drawing/2014/main" id="{932914BE-8127-4E72-A52E-79585D93AF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52" name="PoljeZBesedilom 2051">
          <a:extLst>
            <a:ext uri="{FF2B5EF4-FFF2-40B4-BE49-F238E27FC236}">
              <a16:creationId xmlns:a16="http://schemas.microsoft.com/office/drawing/2014/main" id="{52EA15A7-5978-4E97-9BE4-31A3A94B95D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53" name="PoljeZBesedilom 2052">
          <a:extLst>
            <a:ext uri="{FF2B5EF4-FFF2-40B4-BE49-F238E27FC236}">
              <a16:creationId xmlns:a16="http://schemas.microsoft.com/office/drawing/2014/main" id="{F04CDE03-9B0B-471D-A0C2-35FBA100344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54" name="PoljeZBesedilom 2053">
          <a:extLst>
            <a:ext uri="{FF2B5EF4-FFF2-40B4-BE49-F238E27FC236}">
              <a16:creationId xmlns:a16="http://schemas.microsoft.com/office/drawing/2014/main" id="{22F7BA5F-FAF8-43C8-9B90-689DAB74019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55" name="PoljeZBesedilom 2054">
          <a:extLst>
            <a:ext uri="{FF2B5EF4-FFF2-40B4-BE49-F238E27FC236}">
              <a16:creationId xmlns:a16="http://schemas.microsoft.com/office/drawing/2014/main" id="{D241EB59-C8C0-4A47-AEA2-BB998A5023D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56" name="PoljeZBesedilom 2055">
          <a:extLst>
            <a:ext uri="{FF2B5EF4-FFF2-40B4-BE49-F238E27FC236}">
              <a16:creationId xmlns:a16="http://schemas.microsoft.com/office/drawing/2014/main" id="{490D71D7-AAF9-46FC-952A-8A679A0F3B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57" name="PoljeZBesedilom 2056">
          <a:extLst>
            <a:ext uri="{FF2B5EF4-FFF2-40B4-BE49-F238E27FC236}">
              <a16:creationId xmlns:a16="http://schemas.microsoft.com/office/drawing/2014/main" id="{0116A9E4-E361-4CAA-93EE-41986B6FB9B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58" name="PoljeZBesedilom 2057">
          <a:extLst>
            <a:ext uri="{FF2B5EF4-FFF2-40B4-BE49-F238E27FC236}">
              <a16:creationId xmlns:a16="http://schemas.microsoft.com/office/drawing/2014/main" id="{554E07E4-F0FD-4904-9D09-B684B17BE6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59" name="PoljeZBesedilom 2058">
          <a:extLst>
            <a:ext uri="{FF2B5EF4-FFF2-40B4-BE49-F238E27FC236}">
              <a16:creationId xmlns:a16="http://schemas.microsoft.com/office/drawing/2014/main" id="{2954F0E5-E645-443A-88BA-B1BF517EDB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60" name="PoljeZBesedilom 2059">
          <a:extLst>
            <a:ext uri="{FF2B5EF4-FFF2-40B4-BE49-F238E27FC236}">
              <a16:creationId xmlns:a16="http://schemas.microsoft.com/office/drawing/2014/main" id="{03FFA94A-6CE9-46D4-9E2E-4C1449ACC5F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61" name="PoljeZBesedilom 2060">
          <a:extLst>
            <a:ext uri="{FF2B5EF4-FFF2-40B4-BE49-F238E27FC236}">
              <a16:creationId xmlns:a16="http://schemas.microsoft.com/office/drawing/2014/main" id="{FA4C0F40-0BF3-47D0-8323-5148D988D0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62" name="PoljeZBesedilom 2061">
          <a:extLst>
            <a:ext uri="{FF2B5EF4-FFF2-40B4-BE49-F238E27FC236}">
              <a16:creationId xmlns:a16="http://schemas.microsoft.com/office/drawing/2014/main" id="{BC635231-43EB-49FC-B640-E3F09B29B95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63" name="PoljeZBesedilom 2062">
          <a:extLst>
            <a:ext uri="{FF2B5EF4-FFF2-40B4-BE49-F238E27FC236}">
              <a16:creationId xmlns:a16="http://schemas.microsoft.com/office/drawing/2014/main" id="{CF4A44A8-80F3-4451-B8ED-8F3C604E29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64" name="PoljeZBesedilom 2063">
          <a:extLst>
            <a:ext uri="{FF2B5EF4-FFF2-40B4-BE49-F238E27FC236}">
              <a16:creationId xmlns:a16="http://schemas.microsoft.com/office/drawing/2014/main" id="{5B241C80-E976-49D0-BE49-578EEA129AD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65" name="PoljeZBesedilom 2064">
          <a:extLst>
            <a:ext uri="{FF2B5EF4-FFF2-40B4-BE49-F238E27FC236}">
              <a16:creationId xmlns:a16="http://schemas.microsoft.com/office/drawing/2014/main" id="{32FF99A1-3F26-4365-81B5-189CDB4A9B2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66" name="PoljeZBesedilom 2065">
          <a:extLst>
            <a:ext uri="{FF2B5EF4-FFF2-40B4-BE49-F238E27FC236}">
              <a16:creationId xmlns:a16="http://schemas.microsoft.com/office/drawing/2014/main" id="{770E24BD-CF9A-4A97-8B9B-26B3F705CF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67" name="PoljeZBesedilom 2066">
          <a:extLst>
            <a:ext uri="{FF2B5EF4-FFF2-40B4-BE49-F238E27FC236}">
              <a16:creationId xmlns:a16="http://schemas.microsoft.com/office/drawing/2014/main" id="{BEC8810E-4846-4F86-BD9E-DED593C879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68" name="PoljeZBesedilom 2067">
          <a:extLst>
            <a:ext uri="{FF2B5EF4-FFF2-40B4-BE49-F238E27FC236}">
              <a16:creationId xmlns:a16="http://schemas.microsoft.com/office/drawing/2014/main" id="{E990F19B-DC0A-4CA7-8604-62453C48DA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69" name="PoljeZBesedilom 2068">
          <a:extLst>
            <a:ext uri="{FF2B5EF4-FFF2-40B4-BE49-F238E27FC236}">
              <a16:creationId xmlns:a16="http://schemas.microsoft.com/office/drawing/2014/main" id="{62A147A5-6F68-47E1-9A6B-39C3B5B0A6F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70" name="PoljeZBesedilom 2069">
          <a:extLst>
            <a:ext uri="{FF2B5EF4-FFF2-40B4-BE49-F238E27FC236}">
              <a16:creationId xmlns:a16="http://schemas.microsoft.com/office/drawing/2014/main" id="{2E3A4A6D-F93D-4D4D-A6A0-33C9D3CBC99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71" name="PoljeZBesedilom 2070">
          <a:extLst>
            <a:ext uri="{FF2B5EF4-FFF2-40B4-BE49-F238E27FC236}">
              <a16:creationId xmlns:a16="http://schemas.microsoft.com/office/drawing/2014/main" id="{B22346EF-4C1D-4290-9856-C5F4365C78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72" name="PoljeZBesedilom 2071">
          <a:extLst>
            <a:ext uri="{FF2B5EF4-FFF2-40B4-BE49-F238E27FC236}">
              <a16:creationId xmlns:a16="http://schemas.microsoft.com/office/drawing/2014/main" id="{52BE3CD6-B147-4734-8109-49ED7D8028A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73" name="PoljeZBesedilom 2072">
          <a:extLst>
            <a:ext uri="{FF2B5EF4-FFF2-40B4-BE49-F238E27FC236}">
              <a16:creationId xmlns:a16="http://schemas.microsoft.com/office/drawing/2014/main" id="{788B2EE4-68F3-4BCE-BC29-1A379B04C7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74" name="PoljeZBesedilom 2073">
          <a:extLst>
            <a:ext uri="{FF2B5EF4-FFF2-40B4-BE49-F238E27FC236}">
              <a16:creationId xmlns:a16="http://schemas.microsoft.com/office/drawing/2014/main" id="{C274430E-87AC-40D6-9C9A-E7C5054968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75" name="PoljeZBesedilom 2074">
          <a:extLst>
            <a:ext uri="{FF2B5EF4-FFF2-40B4-BE49-F238E27FC236}">
              <a16:creationId xmlns:a16="http://schemas.microsoft.com/office/drawing/2014/main" id="{258F2722-94F4-4E82-89B4-10A03F0DCD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76" name="PoljeZBesedilom 2075">
          <a:extLst>
            <a:ext uri="{FF2B5EF4-FFF2-40B4-BE49-F238E27FC236}">
              <a16:creationId xmlns:a16="http://schemas.microsoft.com/office/drawing/2014/main" id="{91431469-6A03-4F59-8594-6618DA878D6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77" name="PoljeZBesedilom 2076">
          <a:extLst>
            <a:ext uri="{FF2B5EF4-FFF2-40B4-BE49-F238E27FC236}">
              <a16:creationId xmlns:a16="http://schemas.microsoft.com/office/drawing/2014/main" id="{38FC0D2D-6F6B-44CA-BEC9-1D44B0D5EA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78" name="PoljeZBesedilom 2077">
          <a:extLst>
            <a:ext uri="{FF2B5EF4-FFF2-40B4-BE49-F238E27FC236}">
              <a16:creationId xmlns:a16="http://schemas.microsoft.com/office/drawing/2014/main" id="{3A685DAA-34D9-4DFE-95B6-7B9E5DB104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79" name="PoljeZBesedilom 2078">
          <a:extLst>
            <a:ext uri="{FF2B5EF4-FFF2-40B4-BE49-F238E27FC236}">
              <a16:creationId xmlns:a16="http://schemas.microsoft.com/office/drawing/2014/main" id="{B2418F2B-B793-46F7-93D8-6D9258C838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80" name="PoljeZBesedilom 2079">
          <a:extLst>
            <a:ext uri="{FF2B5EF4-FFF2-40B4-BE49-F238E27FC236}">
              <a16:creationId xmlns:a16="http://schemas.microsoft.com/office/drawing/2014/main" id="{DC038ADC-941B-405C-83E1-005D58345B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81" name="PoljeZBesedilom 2080">
          <a:extLst>
            <a:ext uri="{FF2B5EF4-FFF2-40B4-BE49-F238E27FC236}">
              <a16:creationId xmlns:a16="http://schemas.microsoft.com/office/drawing/2014/main" id="{5CA67B63-2F09-4165-9E88-9E64C6449A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82" name="PoljeZBesedilom 2081">
          <a:extLst>
            <a:ext uri="{FF2B5EF4-FFF2-40B4-BE49-F238E27FC236}">
              <a16:creationId xmlns:a16="http://schemas.microsoft.com/office/drawing/2014/main" id="{ECB1AD74-48AB-4A99-95CD-D8DD16FC3F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83" name="PoljeZBesedilom 2082">
          <a:extLst>
            <a:ext uri="{FF2B5EF4-FFF2-40B4-BE49-F238E27FC236}">
              <a16:creationId xmlns:a16="http://schemas.microsoft.com/office/drawing/2014/main" id="{3937E98B-9499-4BAF-9792-11A7D5F17E3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84" name="PoljeZBesedilom 2083">
          <a:extLst>
            <a:ext uri="{FF2B5EF4-FFF2-40B4-BE49-F238E27FC236}">
              <a16:creationId xmlns:a16="http://schemas.microsoft.com/office/drawing/2014/main" id="{A41913EC-05B4-4A9D-BD3B-2845CB2CD0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85" name="PoljeZBesedilom 2084">
          <a:extLst>
            <a:ext uri="{FF2B5EF4-FFF2-40B4-BE49-F238E27FC236}">
              <a16:creationId xmlns:a16="http://schemas.microsoft.com/office/drawing/2014/main" id="{7F6DCB1B-B0E8-4365-B366-85BD92A200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86" name="PoljeZBesedilom 2085">
          <a:extLst>
            <a:ext uri="{FF2B5EF4-FFF2-40B4-BE49-F238E27FC236}">
              <a16:creationId xmlns:a16="http://schemas.microsoft.com/office/drawing/2014/main" id="{9946B9C6-7DC2-4F33-B648-4FF957F346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87" name="PoljeZBesedilom 2086">
          <a:extLst>
            <a:ext uri="{FF2B5EF4-FFF2-40B4-BE49-F238E27FC236}">
              <a16:creationId xmlns:a16="http://schemas.microsoft.com/office/drawing/2014/main" id="{C7BE9290-2E82-4768-82A6-329252D47C6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88" name="PoljeZBesedilom 2087">
          <a:extLst>
            <a:ext uri="{FF2B5EF4-FFF2-40B4-BE49-F238E27FC236}">
              <a16:creationId xmlns:a16="http://schemas.microsoft.com/office/drawing/2014/main" id="{1A820CF8-9198-44D8-81C6-1D77254A3F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89" name="PoljeZBesedilom 2088">
          <a:extLst>
            <a:ext uri="{FF2B5EF4-FFF2-40B4-BE49-F238E27FC236}">
              <a16:creationId xmlns:a16="http://schemas.microsoft.com/office/drawing/2014/main" id="{8AF12CFA-BCBB-46D0-858E-CB25E0DDCE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90" name="PoljeZBesedilom 2089">
          <a:extLst>
            <a:ext uri="{FF2B5EF4-FFF2-40B4-BE49-F238E27FC236}">
              <a16:creationId xmlns:a16="http://schemas.microsoft.com/office/drawing/2014/main" id="{ED6C4DB7-CE7F-4CA4-8793-09C11729BB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91" name="PoljeZBesedilom 2090">
          <a:extLst>
            <a:ext uri="{FF2B5EF4-FFF2-40B4-BE49-F238E27FC236}">
              <a16:creationId xmlns:a16="http://schemas.microsoft.com/office/drawing/2014/main" id="{E4FB5030-57AE-452E-A750-A2A15E3D07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92" name="PoljeZBesedilom 2091">
          <a:extLst>
            <a:ext uri="{FF2B5EF4-FFF2-40B4-BE49-F238E27FC236}">
              <a16:creationId xmlns:a16="http://schemas.microsoft.com/office/drawing/2014/main" id="{DF03864E-A917-4B2D-A9E0-DD6CFE67E8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93" name="PoljeZBesedilom 2092">
          <a:extLst>
            <a:ext uri="{FF2B5EF4-FFF2-40B4-BE49-F238E27FC236}">
              <a16:creationId xmlns:a16="http://schemas.microsoft.com/office/drawing/2014/main" id="{69D9F8DD-3777-4760-9D5F-E5EFDFB07D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94" name="PoljeZBesedilom 2093">
          <a:extLst>
            <a:ext uri="{FF2B5EF4-FFF2-40B4-BE49-F238E27FC236}">
              <a16:creationId xmlns:a16="http://schemas.microsoft.com/office/drawing/2014/main" id="{CD5F5123-52B2-4237-82F2-01048B0474A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95" name="PoljeZBesedilom 2094">
          <a:extLst>
            <a:ext uri="{FF2B5EF4-FFF2-40B4-BE49-F238E27FC236}">
              <a16:creationId xmlns:a16="http://schemas.microsoft.com/office/drawing/2014/main" id="{AC154AC3-2D10-4F7B-A43A-16FE01789CB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96" name="PoljeZBesedilom 2095">
          <a:extLst>
            <a:ext uri="{FF2B5EF4-FFF2-40B4-BE49-F238E27FC236}">
              <a16:creationId xmlns:a16="http://schemas.microsoft.com/office/drawing/2014/main" id="{CDD2AB2A-CD52-472C-993D-1A3FEB2CFC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97" name="PoljeZBesedilom 2096">
          <a:extLst>
            <a:ext uri="{FF2B5EF4-FFF2-40B4-BE49-F238E27FC236}">
              <a16:creationId xmlns:a16="http://schemas.microsoft.com/office/drawing/2014/main" id="{EA02C455-40F6-4E2E-824A-E66F5266D0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98" name="PoljeZBesedilom 2097">
          <a:extLst>
            <a:ext uri="{FF2B5EF4-FFF2-40B4-BE49-F238E27FC236}">
              <a16:creationId xmlns:a16="http://schemas.microsoft.com/office/drawing/2014/main" id="{370AFDDA-3385-4222-82E4-DC424AE46B6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099" name="PoljeZBesedilom 2098">
          <a:extLst>
            <a:ext uri="{FF2B5EF4-FFF2-40B4-BE49-F238E27FC236}">
              <a16:creationId xmlns:a16="http://schemas.microsoft.com/office/drawing/2014/main" id="{4DAC4C19-B60E-4917-8F1C-3678E55D43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00" name="PoljeZBesedilom 2099">
          <a:extLst>
            <a:ext uri="{FF2B5EF4-FFF2-40B4-BE49-F238E27FC236}">
              <a16:creationId xmlns:a16="http://schemas.microsoft.com/office/drawing/2014/main" id="{F32ED153-865F-4405-9FDB-9F3777C1AC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01" name="PoljeZBesedilom 2100">
          <a:extLst>
            <a:ext uri="{FF2B5EF4-FFF2-40B4-BE49-F238E27FC236}">
              <a16:creationId xmlns:a16="http://schemas.microsoft.com/office/drawing/2014/main" id="{6409F54F-29E5-434B-95A7-6FFCDB3849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02" name="PoljeZBesedilom 2101">
          <a:extLst>
            <a:ext uri="{FF2B5EF4-FFF2-40B4-BE49-F238E27FC236}">
              <a16:creationId xmlns:a16="http://schemas.microsoft.com/office/drawing/2014/main" id="{763584A4-FC5C-4079-B5A6-C2BCB0C152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03" name="PoljeZBesedilom 2102">
          <a:extLst>
            <a:ext uri="{FF2B5EF4-FFF2-40B4-BE49-F238E27FC236}">
              <a16:creationId xmlns:a16="http://schemas.microsoft.com/office/drawing/2014/main" id="{D2BD527E-B4F5-4228-8E1E-1A2DDC347D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04" name="PoljeZBesedilom 2103">
          <a:extLst>
            <a:ext uri="{FF2B5EF4-FFF2-40B4-BE49-F238E27FC236}">
              <a16:creationId xmlns:a16="http://schemas.microsoft.com/office/drawing/2014/main" id="{BAB4F238-1CC0-4D48-BEF6-E703C5952B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05" name="PoljeZBesedilom 2104">
          <a:extLst>
            <a:ext uri="{FF2B5EF4-FFF2-40B4-BE49-F238E27FC236}">
              <a16:creationId xmlns:a16="http://schemas.microsoft.com/office/drawing/2014/main" id="{4D1D67C7-F96A-4B79-8AA6-D3004FADBFC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06" name="PoljeZBesedilom 2105">
          <a:extLst>
            <a:ext uri="{FF2B5EF4-FFF2-40B4-BE49-F238E27FC236}">
              <a16:creationId xmlns:a16="http://schemas.microsoft.com/office/drawing/2014/main" id="{E4133E32-F31F-4ACB-9FCF-F7A7439A7C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07" name="PoljeZBesedilom 2106">
          <a:extLst>
            <a:ext uri="{FF2B5EF4-FFF2-40B4-BE49-F238E27FC236}">
              <a16:creationId xmlns:a16="http://schemas.microsoft.com/office/drawing/2014/main" id="{075617DD-EDE2-4D2E-8596-990745F9F8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08" name="PoljeZBesedilom 2107">
          <a:extLst>
            <a:ext uri="{FF2B5EF4-FFF2-40B4-BE49-F238E27FC236}">
              <a16:creationId xmlns:a16="http://schemas.microsoft.com/office/drawing/2014/main" id="{6490C680-FBE3-471A-B0D9-8B330825B4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09" name="PoljeZBesedilom 2108">
          <a:extLst>
            <a:ext uri="{FF2B5EF4-FFF2-40B4-BE49-F238E27FC236}">
              <a16:creationId xmlns:a16="http://schemas.microsoft.com/office/drawing/2014/main" id="{0100F0D4-E380-4F21-AF9E-F83EA3FCAD2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10" name="PoljeZBesedilom 2109">
          <a:extLst>
            <a:ext uri="{FF2B5EF4-FFF2-40B4-BE49-F238E27FC236}">
              <a16:creationId xmlns:a16="http://schemas.microsoft.com/office/drawing/2014/main" id="{0F833CD6-4CC1-47E8-811D-CEAC7326F1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11" name="PoljeZBesedilom 2110">
          <a:extLst>
            <a:ext uri="{FF2B5EF4-FFF2-40B4-BE49-F238E27FC236}">
              <a16:creationId xmlns:a16="http://schemas.microsoft.com/office/drawing/2014/main" id="{CA33FE1F-F7E6-455E-A6EC-1475A3546F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12" name="PoljeZBesedilom 2111">
          <a:extLst>
            <a:ext uri="{FF2B5EF4-FFF2-40B4-BE49-F238E27FC236}">
              <a16:creationId xmlns:a16="http://schemas.microsoft.com/office/drawing/2014/main" id="{008DF21B-F69D-422A-81C7-B9EAE6B2E2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13" name="PoljeZBesedilom 2112">
          <a:extLst>
            <a:ext uri="{FF2B5EF4-FFF2-40B4-BE49-F238E27FC236}">
              <a16:creationId xmlns:a16="http://schemas.microsoft.com/office/drawing/2014/main" id="{0AD7C64B-0C8E-4719-8323-36E04E5C69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14" name="PoljeZBesedilom 2113">
          <a:extLst>
            <a:ext uri="{FF2B5EF4-FFF2-40B4-BE49-F238E27FC236}">
              <a16:creationId xmlns:a16="http://schemas.microsoft.com/office/drawing/2014/main" id="{075352A0-24A2-4F8B-B476-DA1D9CDCD0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15" name="PoljeZBesedilom 2114">
          <a:extLst>
            <a:ext uri="{FF2B5EF4-FFF2-40B4-BE49-F238E27FC236}">
              <a16:creationId xmlns:a16="http://schemas.microsoft.com/office/drawing/2014/main" id="{DC5FAAC3-2AD7-4B6D-AA4C-A93C952205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16" name="PoljeZBesedilom 2115">
          <a:extLst>
            <a:ext uri="{FF2B5EF4-FFF2-40B4-BE49-F238E27FC236}">
              <a16:creationId xmlns:a16="http://schemas.microsoft.com/office/drawing/2014/main" id="{44F822BC-4DAC-4FD2-A694-EDE6FA2D9A3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17" name="PoljeZBesedilom 2116">
          <a:extLst>
            <a:ext uri="{FF2B5EF4-FFF2-40B4-BE49-F238E27FC236}">
              <a16:creationId xmlns:a16="http://schemas.microsoft.com/office/drawing/2014/main" id="{204BA38B-C6D2-4E0E-9DB4-59E06B020C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18" name="PoljeZBesedilom 2117">
          <a:extLst>
            <a:ext uri="{FF2B5EF4-FFF2-40B4-BE49-F238E27FC236}">
              <a16:creationId xmlns:a16="http://schemas.microsoft.com/office/drawing/2014/main" id="{59E1E179-7501-47C3-ABDE-16904AF303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19" name="PoljeZBesedilom 2118">
          <a:extLst>
            <a:ext uri="{FF2B5EF4-FFF2-40B4-BE49-F238E27FC236}">
              <a16:creationId xmlns:a16="http://schemas.microsoft.com/office/drawing/2014/main" id="{69689CC2-0B98-4C4E-BB4E-CD6518E228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20" name="PoljeZBesedilom 2119">
          <a:extLst>
            <a:ext uri="{FF2B5EF4-FFF2-40B4-BE49-F238E27FC236}">
              <a16:creationId xmlns:a16="http://schemas.microsoft.com/office/drawing/2014/main" id="{4988F6A1-C2BB-45A9-862F-CD9E5A3D5D1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21" name="PoljeZBesedilom 2120">
          <a:extLst>
            <a:ext uri="{FF2B5EF4-FFF2-40B4-BE49-F238E27FC236}">
              <a16:creationId xmlns:a16="http://schemas.microsoft.com/office/drawing/2014/main" id="{B9D2D7AF-0139-4D2A-A695-8591F3E653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22" name="PoljeZBesedilom 2121">
          <a:extLst>
            <a:ext uri="{FF2B5EF4-FFF2-40B4-BE49-F238E27FC236}">
              <a16:creationId xmlns:a16="http://schemas.microsoft.com/office/drawing/2014/main" id="{478AC528-4665-4D93-8131-2B566AB968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23" name="PoljeZBesedilom 2122">
          <a:extLst>
            <a:ext uri="{FF2B5EF4-FFF2-40B4-BE49-F238E27FC236}">
              <a16:creationId xmlns:a16="http://schemas.microsoft.com/office/drawing/2014/main" id="{76E6457A-84FD-4AB8-9B83-12D937CF36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24" name="PoljeZBesedilom 2123">
          <a:extLst>
            <a:ext uri="{FF2B5EF4-FFF2-40B4-BE49-F238E27FC236}">
              <a16:creationId xmlns:a16="http://schemas.microsoft.com/office/drawing/2014/main" id="{957AE041-AA49-496E-BB04-A943E3FB0B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25" name="PoljeZBesedilom 2124">
          <a:extLst>
            <a:ext uri="{FF2B5EF4-FFF2-40B4-BE49-F238E27FC236}">
              <a16:creationId xmlns:a16="http://schemas.microsoft.com/office/drawing/2014/main" id="{48D289E3-9B5C-4371-8C1F-9EF8701E9C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26" name="PoljeZBesedilom 2125">
          <a:extLst>
            <a:ext uri="{FF2B5EF4-FFF2-40B4-BE49-F238E27FC236}">
              <a16:creationId xmlns:a16="http://schemas.microsoft.com/office/drawing/2014/main" id="{6D8FC0E4-EA77-452B-95E2-1BB2CB3FA1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27" name="PoljeZBesedilom 2126">
          <a:extLst>
            <a:ext uri="{FF2B5EF4-FFF2-40B4-BE49-F238E27FC236}">
              <a16:creationId xmlns:a16="http://schemas.microsoft.com/office/drawing/2014/main" id="{A3B13646-9938-4C8B-9EEB-AC1A8D0C7A6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28" name="PoljeZBesedilom 2127">
          <a:extLst>
            <a:ext uri="{FF2B5EF4-FFF2-40B4-BE49-F238E27FC236}">
              <a16:creationId xmlns:a16="http://schemas.microsoft.com/office/drawing/2014/main" id="{B768FFDF-97C5-4AC3-B5F3-9CFAD1E685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29" name="PoljeZBesedilom 2128">
          <a:extLst>
            <a:ext uri="{FF2B5EF4-FFF2-40B4-BE49-F238E27FC236}">
              <a16:creationId xmlns:a16="http://schemas.microsoft.com/office/drawing/2014/main" id="{6FB119B2-5CD3-478F-AE10-51AF11B625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30" name="PoljeZBesedilom 2129">
          <a:extLst>
            <a:ext uri="{FF2B5EF4-FFF2-40B4-BE49-F238E27FC236}">
              <a16:creationId xmlns:a16="http://schemas.microsoft.com/office/drawing/2014/main" id="{0EE7662C-E8B9-4E55-B9CB-4C2BBB5701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31" name="PoljeZBesedilom 2130">
          <a:extLst>
            <a:ext uri="{FF2B5EF4-FFF2-40B4-BE49-F238E27FC236}">
              <a16:creationId xmlns:a16="http://schemas.microsoft.com/office/drawing/2014/main" id="{0D554500-6571-405B-8D29-33C38E982D5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32" name="PoljeZBesedilom 2131">
          <a:extLst>
            <a:ext uri="{FF2B5EF4-FFF2-40B4-BE49-F238E27FC236}">
              <a16:creationId xmlns:a16="http://schemas.microsoft.com/office/drawing/2014/main" id="{5D364AB0-625D-4FC6-AE34-D51EEC27AF4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33" name="PoljeZBesedilom 2132">
          <a:extLst>
            <a:ext uri="{FF2B5EF4-FFF2-40B4-BE49-F238E27FC236}">
              <a16:creationId xmlns:a16="http://schemas.microsoft.com/office/drawing/2014/main" id="{B0E444FD-396E-4CDA-9C4F-DF0F65316F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34" name="PoljeZBesedilom 2133">
          <a:extLst>
            <a:ext uri="{FF2B5EF4-FFF2-40B4-BE49-F238E27FC236}">
              <a16:creationId xmlns:a16="http://schemas.microsoft.com/office/drawing/2014/main" id="{C47F1B7C-1EB1-4785-9F1A-EEAEE9ED3F6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35" name="PoljeZBesedilom 2134">
          <a:extLst>
            <a:ext uri="{FF2B5EF4-FFF2-40B4-BE49-F238E27FC236}">
              <a16:creationId xmlns:a16="http://schemas.microsoft.com/office/drawing/2014/main" id="{564D1B86-4729-443C-A98C-65F7759CDB2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36" name="PoljeZBesedilom 2135">
          <a:extLst>
            <a:ext uri="{FF2B5EF4-FFF2-40B4-BE49-F238E27FC236}">
              <a16:creationId xmlns:a16="http://schemas.microsoft.com/office/drawing/2014/main" id="{50E5A744-0662-47E3-8459-308A296516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37" name="PoljeZBesedilom 2136">
          <a:extLst>
            <a:ext uri="{FF2B5EF4-FFF2-40B4-BE49-F238E27FC236}">
              <a16:creationId xmlns:a16="http://schemas.microsoft.com/office/drawing/2014/main" id="{D39BF396-FBEC-4D94-B79A-49E37D08A4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38" name="PoljeZBesedilom 2137">
          <a:extLst>
            <a:ext uri="{FF2B5EF4-FFF2-40B4-BE49-F238E27FC236}">
              <a16:creationId xmlns:a16="http://schemas.microsoft.com/office/drawing/2014/main" id="{C497A585-B67A-4A04-9DAE-992B19F3BD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39" name="PoljeZBesedilom 2138">
          <a:extLst>
            <a:ext uri="{FF2B5EF4-FFF2-40B4-BE49-F238E27FC236}">
              <a16:creationId xmlns:a16="http://schemas.microsoft.com/office/drawing/2014/main" id="{C601358E-CFE5-4815-93C5-FF77A3E77C9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40" name="PoljeZBesedilom 2139">
          <a:extLst>
            <a:ext uri="{FF2B5EF4-FFF2-40B4-BE49-F238E27FC236}">
              <a16:creationId xmlns:a16="http://schemas.microsoft.com/office/drawing/2014/main" id="{11BFAF9C-CA27-44B1-BF31-EF25619588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41" name="PoljeZBesedilom 2140">
          <a:extLst>
            <a:ext uri="{FF2B5EF4-FFF2-40B4-BE49-F238E27FC236}">
              <a16:creationId xmlns:a16="http://schemas.microsoft.com/office/drawing/2014/main" id="{5732651A-74F1-4742-BB32-1C6C86617FF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42" name="PoljeZBesedilom 2141">
          <a:extLst>
            <a:ext uri="{FF2B5EF4-FFF2-40B4-BE49-F238E27FC236}">
              <a16:creationId xmlns:a16="http://schemas.microsoft.com/office/drawing/2014/main" id="{22E0558E-2B59-4D55-B2C2-1A355D9B2B2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43" name="PoljeZBesedilom 2142">
          <a:extLst>
            <a:ext uri="{FF2B5EF4-FFF2-40B4-BE49-F238E27FC236}">
              <a16:creationId xmlns:a16="http://schemas.microsoft.com/office/drawing/2014/main" id="{B34A3174-FF9D-4888-BFE3-5DD6CFE9CD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44" name="PoljeZBesedilom 2143">
          <a:extLst>
            <a:ext uri="{FF2B5EF4-FFF2-40B4-BE49-F238E27FC236}">
              <a16:creationId xmlns:a16="http://schemas.microsoft.com/office/drawing/2014/main" id="{CF49E1BA-410F-4EDF-80F8-A9E06A283A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45" name="PoljeZBesedilom 2144">
          <a:extLst>
            <a:ext uri="{FF2B5EF4-FFF2-40B4-BE49-F238E27FC236}">
              <a16:creationId xmlns:a16="http://schemas.microsoft.com/office/drawing/2014/main" id="{7D953CB6-D84A-43BD-A5C3-BFB2911788D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46" name="PoljeZBesedilom 2145">
          <a:extLst>
            <a:ext uri="{FF2B5EF4-FFF2-40B4-BE49-F238E27FC236}">
              <a16:creationId xmlns:a16="http://schemas.microsoft.com/office/drawing/2014/main" id="{B6406B7B-3F7D-443C-871B-4E5229FE08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47" name="PoljeZBesedilom 2146">
          <a:extLst>
            <a:ext uri="{FF2B5EF4-FFF2-40B4-BE49-F238E27FC236}">
              <a16:creationId xmlns:a16="http://schemas.microsoft.com/office/drawing/2014/main" id="{9D4128B3-A769-4EB4-A80E-4816CEA5955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48" name="PoljeZBesedilom 2147">
          <a:extLst>
            <a:ext uri="{FF2B5EF4-FFF2-40B4-BE49-F238E27FC236}">
              <a16:creationId xmlns:a16="http://schemas.microsoft.com/office/drawing/2014/main" id="{7C663C6A-52BC-4891-9171-220AE04C38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49" name="PoljeZBesedilom 2148">
          <a:extLst>
            <a:ext uri="{FF2B5EF4-FFF2-40B4-BE49-F238E27FC236}">
              <a16:creationId xmlns:a16="http://schemas.microsoft.com/office/drawing/2014/main" id="{3D9C6758-06B4-4C66-A111-F8319F77B3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50" name="PoljeZBesedilom 2149">
          <a:extLst>
            <a:ext uri="{FF2B5EF4-FFF2-40B4-BE49-F238E27FC236}">
              <a16:creationId xmlns:a16="http://schemas.microsoft.com/office/drawing/2014/main" id="{4B625489-2735-4A99-8AA1-C22563D19D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51" name="PoljeZBesedilom 2150">
          <a:extLst>
            <a:ext uri="{FF2B5EF4-FFF2-40B4-BE49-F238E27FC236}">
              <a16:creationId xmlns:a16="http://schemas.microsoft.com/office/drawing/2014/main" id="{C9D419DC-C785-4B7B-8DF0-A0F079746B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52" name="PoljeZBesedilom 2151">
          <a:extLst>
            <a:ext uri="{FF2B5EF4-FFF2-40B4-BE49-F238E27FC236}">
              <a16:creationId xmlns:a16="http://schemas.microsoft.com/office/drawing/2014/main" id="{0E9E22B4-85AB-4E6B-AAE0-F5BC2A8F6C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53" name="PoljeZBesedilom 2152">
          <a:extLst>
            <a:ext uri="{FF2B5EF4-FFF2-40B4-BE49-F238E27FC236}">
              <a16:creationId xmlns:a16="http://schemas.microsoft.com/office/drawing/2014/main" id="{0173E4EF-911A-4D7E-87ED-92340E94DD8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54" name="PoljeZBesedilom 2153">
          <a:extLst>
            <a:ext uri="{FF2B5EF4-FFF2-40B4-BE49-F238E27FC236}">
              <a16:creationId xmlns:a16="http://schemas.microsoft.com/office/drawing/2014/main" id="{E71D9E3F-758A-4667-8A6D-E887E9C4DF8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55" name="PoljeZBesedilom 2154">
          <a:extLst>
            <a:ext uri="{FF2B5EF4-FFF2-40B4-BE49-F238E27FC236}">
              <a16:creationId xmlns:a16="http://schemas.microsoft.com/office/drawing/2014/main" id="{716B7F25-4FD3-4C3D-AFF4-A29902A80F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56" name="PoljeZBesedilom 2155">
          <a:extLst>
            <a:ext uri="{FF2B5EF4-FFF2-40B4-BE49-F238E27FC236}">
              <a16:creationId xmlns:a16="http://schemas.microsoft.com/office/drawing/2014/main" id="{32D9B45D-2A3A-4A6E-A30C-0AA8136BBA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57" name="PoljeZBesedilom 2156">
          <a:extLst>
            <a:ext uri="{FF2B5EF4-FFF2-40B4-BE49-F238E27FC236}">
              <a16:creationId xmlns:a16="http://schemas.microsoft.com/office/drawing/2014/main" id="{73CFC90B-74D1-41BF-B4C5-A0D5C071BAE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58" name="PoljeZBesedilom 2157">
          <a:extLst>
            <a:ext uri="{FF2B5EF4-FFF2-40B4-BE49-F238E27FC236}">
              <a16:creationId xmlns:a16="http://schemas.microsoft.com/office/drawing/2014/main" id="{D78D87C4-1364-4704-963B-00AFAD2723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59" name="PoljeZBesedilom 2158">
          <a:extLst>
            <a:ext uri="{FF2B5EF4-FFF2-40B4-BE49-F238E27FC236}">
              <a16:creationId xmlns:a16="http://schemas.microsoft.com/office/drawing/2014/main" id="{904B47E2-8425-4AC4-A13B-3C4430E733E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60" name="PoljeZBesedilom 2159">
          <a:extLst>
            <a:ext uri="{FF2B5EF4-FFF2-40B4-BE49-F238E27FC236}">
              <a16:creationId xmlns:a16="http://schemas.microsoft.com/office/drawing/2014/main" id="{6794ED41-115D-4526-9DD9-C6212F86A0C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61" name="PoljeZBesedilom 2160">
          <a:extLst>
            <a:ext uri="{FF2B5EF4-FFF2-40B4-BE49-F238E27FC236}">
              <a16:creationId xmlns:a16="http://schemas.microsoft.com/office/drawing/2014/main" id="{F9057DD2-A490-4448-BD41-2617A65A1E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62" name="PoljeZBesedilom 2161">
          <a:extLst>
            <a:ext uri="{FF2B5EF4-FFF2-40B4-BE49-F238E27FC236}">
              <a16:creationId xmlns:a16="http://schemas.microsoft.com/office/drawing/2014/main" id="{BE6A93B1-9FD7-478C-BFB1-F816A0854C1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63" name="PoljeZBesedilom 2162">
          <a:extLst>
            <a:ext uri="{FF2B5EF4-FFF2-40B4-BE49-F238E27FC236}">
              <a16:creationId xmlns:a16="http://schemas.microsoft.com/office/drawing/2014/main" id="{E3E57D8F-5820-4211-AB90-7CC5292DB5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64" name="PoljeZBesedilom 2163">
          <a:extLst>
            <a:ext uri="{FF2B5EF4-FFF2-40B4-BE49-F238E27FC236}">
              <a16:creationId xmlns:a16="http://schemas.microsoft.com/office/drawing/2014/main" id="{8A9FD2AD-3346-4E23-BCC8-F9C8FB459BF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65" name="PoljeZBesedilom 2164">
          <a:extLst>
            <a:ext uri="{FF2B5EF4-FFF2-40B4-BE49-F238E27FC236}">
              <a16:creationId xmlns:a16="http://schemas.microsoft.com/office/drawing/2014/main" id="{59436493-A9BE-42A1-980B-51AB248386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66" name="PoljeZBesedilom 2165">
          <a:extLst>
            <a:ext uri="{FF2B5EF4-FFF2-40B4-BE49-F238E27FC236}">
              <a16:creationId xmlns:a16="http://schemas.microsoft.com/office/drawing/2014/main" id="{BA7D8300-6E42-4A8D-A61E-5FAF048A98D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67" name="PoljeZBesedilom 2166">
          <a:extLst>
            <a:ext uri="{FF2B5EF4-FFF2-40B4-BE49-F238E27FC236}">
              <a16:creationId xmlns:a16="http://schemas.microsoft.com/office/drawing/2014/main" id="{DE5A9885-0858-4A81-BDE8-9451C1D69A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68" name="PoljeZBesedilom 2167">
          <a:extLst>
            <a:ext uri="{FF2B5EF4-FFF2-40B4-BE49-F238E27FC236}">
              <a16:creationId xmlns:a16="http://schemas.microsoft.com/office/drawing/2014/main" id="{933EAF6A-14F9-4DC4-A3F2-FBDB723564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69" name="PoljeZBesedilom 2168">
          <a:extLst>
            <a:ext uri="{FF2B5EF4-FFF2-40B4-BE49-F238E27FC236}">
              <a16:creationId xmlns:a16="http://schemas.microsoft.com/office/drawing/2014/main" id="{9C3B612B-A5B7-4E63-8BFB-CBF535F82E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70" name="PoljeZBesedilom 2169">
          <a:extLst>
            <a:ext uri="{FF2B5EF4-FFF2-40B4-BE49-F238E27FC236}">
              <a16:creationId xmlns:a16="http://schemas.microsoft.com/office/drawing/2014/main" id="{08948BD6-F94F-40AC-9F83-A1DB77D55B7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71" name="PoljeZBesedilom 2170">
          <a:extLst>
            <a:ext uri="{FF2B5EF4-FFF2-40B4-BE49-F238E27FC236}">
              <a16:creationId xmlns:a16="http://schemas.microsoft.com/office/drawing/2014/main" id="{F3A604A8-A8CE-4343-AFF0-C4AA2E8C8F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72" name="PoljeZBesedilom 2171">
          <a:extLst>
            <a:ext uri="{FF2B5EF4-FFF2-40B4-BE49-F238E27FC236}">
              <a16:creationId xmlns:a16="http://schemas.microsoft.com/office/drawing/2014/main" id="{CFA8C95D-1885-4D34-A867-E424A45533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73" name="PoljeZBesedilom 2172">
          <a:extLst>
            <a:ext uri="{FF2B5EF4-FFF2-40B4-BE49-F238E27FC236}">
              <a16:creationId xmlns:a16="http://schemas.microsoft.com/office/drawing/2014/main" id="{D47707B0-6C36-4FD5-A28C-7FC8E202783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74" name="PoljeZBesedilom 2173">
          <a:extLst>
            <a:ext uri="{FF2B5EF4-FFF2-40B4-BE49-F238E27FC236}">
              <a16:creationId xmlns:a16="http://schemas.microsoft.com/office/drawing/2014/main" id="{BB3F7DD8-963D-4D68-B28A-559A8819076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75" name="PoljeZBesedilom 2174">
          <a:extLst>
            <a:ext uri="{FF2B5EF4-FFF2-40B4-BE49-F238E27FC236}">
              <a16:creationId xmlns:a16="http://schemas.microsoft.com/office/drawing/2014/main" id="{20E3F1D3-6689-47BD-B640-C800F18AF80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76" name="PoljeZBesedilom 2175">
          <a:extLst>
            <a:ext uri="{FF2B5EF4-FFF2-40B4-BE49-F238E27FC236}">
              <a16:creationId xmlns:a16="http://schemas.microsoft.com/office/drawing/2014/main" id="{152CC4A1-1518-4B8E-A7B3-41C03FE660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77" name="PoljeZBesedilom 2176">
          <a:extLst>
            <a:ext uri="{FF2B5EF4-FFF2-40B4-BE49-F238E27FC236}">
              <a16:creationId xmlns:a16="http://schemas.microsoft.com/office/drawing/2014/main" id="{CAA45087-60CE-4642-B8F6-239A1516D7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78" name="PoljeZBesedilom 2177">
          <a:extLst>
            <a:ext uri="{FF2B5EF4-FFF2-40B4-BE49-F238E27FC236}">
              <a16:creationId xmlns:a16="http://schemas.microsoft.com/office/drawing/2014/main" id="{E4A425B9-225B-4D01-A113-2E166122B4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79" name="PoljeZBesedilom 2178">
          <a:extLst>
            <a:ext uri="{FF2B5EF4-FFF2-40B4-BE49-F238E27FC236}">
              <a16:creationId xmlns:a16="http://schemas.microsoft.com/office/drawing/2014/main" id="{E1F949F9-E67E-4F65-BE38-A58131325B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80" name="PoljeZBesedilom 2179">
          <a:extLst>
            <a:ext uri="{FF2B5EF4-FFF2-40B4-BE49-F238E27FC236}">
              <a16:creationId xmlns:a16="http://schemas.microsoft.com/office/drawing/2014/main" id="{944FED6E-5B77-406E-A51C-9EEB034717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81" name="PoljeZBesedilom 2180">
          <a:extLst>
            <a:ext uri="{FF2B5EF4-FFF2-40B4-BE49-F238E27FC236}">
              <a16:creationId xmlns:a16="http://schemas.microsoft.com/office/drawing/2014/main" id="{66C7A252-7AB7-4FBF-A187-FDC2DC9C8B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82" name="PoljeZBesedilom 2181">
          <a:extLst>
            <a:ext uri="{FF2B5EF4-FFF2-40B4-BE49-F238E27FC236}">
              <a16:creationId xmlns:a16="http://schemas.microsoft.com/office/drawing/2014/main" id="{4A371838-4AF3-4034-B685-BB2D2D8878F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83" name="PoljeZBesedilom 2182">
          <a:extLst>
            <a:ext uri="{FF2B5EF4-FFF2-40B4-BE49-F238E27FC236}">
              <a16:creationId xmlns:a16="http://schemas.microsoft.com/office/drawing/2014/main" id="{C0B04845-648B-401E-8BA1-0208915006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84" name="PoljeZBesedilom 2183">
          <a:extLst>
            <a:ext uri="{FF2B5EF4-FFF2-40B4-BE49-F238E27FC236}">
              <a16:creationId xmlns:a16="http://schemas.microsoft.com/office/drawing/2014/main" id="{403D55DE-EA35-4F6F-B930-0F41AC8C46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85" name="PoljeZBesedilom 2184">
          <a:extLst>
            <a:ext uri="{FF2B5EF4-FFF2-40B4-BE49-F238E27FC236}">
              <a16:creationId xmlns:a16="http://schemas.microsoft.com/office/drawing/2014/main" id="{41212E3C-48B2-4FE5-919F-3B688B3F63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86" name="PoljeZBesedilom 2185">
          <a:extLst>
            <a:ext uri="{FF2B5EF4-FFF2-40B4-BE49-F238E27FC236}">
              <a16:creationId xmlns:a16="http://schemas.microsoft.com/office/drawing/2014/main" id="{07D457E2-1C18-4E72-B282-7DA74387A65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87" name="PoljeZBesedilom 2186">
          <a:extLst>
            <a:ext uri="{FF2B5EF4-FFF2-40B4-BE49-F238E27FC236}">
              <a16:creationId xmlns:a16="http://schemas.microsoft.com/office/drawing/2014/main" id="{A7CC1422-63B2-4470-8910-DB49440C91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88" name="PoljeZBesedilom 2187">
          <a:extLst>
            <a:ext uri="{FF2B5EF4-FFF2-40B4-BE49-F238E27FC236}">
              <a16:creationId xmlns:a16="http://schemas.microsoft.com/office/drawing/2014/main" id="{728C81FD-12DF-489D-9799-8685270FF15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89" name="PoljeZBesedilom 2188">
          <a:extLst>
            <a:ext uri="{FF2B5EF4-FFF2-40B4-BE49-F238E27FC236}">
              <a16:creationId xmlns:a16="http://schemas.microsoft.com/office/drawing/2014/main" id="{EB784510-BB27-4EED-8ACC-73651C04EC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90" name="PoljeZBesedilom 2189">
          <a:extLst>
            <a:ext uri="{FF2B5EF4-FFF2-40B4-BE49-F238E27FC236}">
              <a16:creationId xmlns:a16="http://schemas.microsoft.com/office/drawing/2014/main" id="{89135A10-400D-4ED6-A057-66F689AC53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91" name="PoljeZBesedilom 2190">
          <a:extLst>
            <a:ext uri="{FF2B5EF4-FFF2-40B4-BE49-F238E27FC236}">
              <a16:creationId xmlns:a16="http://schemas.microsoft.com/office/drawing/2014/main" id="{453913F3-5A38-45A8-8573-DCE80C056EF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92" name="PoljeZBesedilom 2191">
          <a:extLst>
            <a:ext uri="{FF2B5EF4-FFF2-40B4-BE49-F238E27FC236}">
              <a16:creationId xmlns:a16="http://schemas.microsoft.com/office/drawing/2014/main" id="{3C463042-C97F-41B8-A738-FFAAE6277D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93" name="PoljeZBesedilom 2192">
          <a:extLst>
            <a:ext uri="{FF2B5EF4-FFF2-40B4-BE49-F238E27FC236}">
              <a16:creationId xmlns:a16="http://schemas.microsoft.com/office/drawing/2014/main" id="{3B2A95C0-0538-4565-B32F-B69DBFC328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94" name="PoljeZBesedilom 2193">
          <a:extLst>
            <a:ext uri="{FF2B5EF4-FFF2-40B4-BE49-F238E27FC236}">
              <a16:creationId xmlns:a16="http://schemas.microsoft.com/office/drawing/2014/main" id="{2995DAC9-338A-47C8-ABC8-D596FB67B00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95" name="PoljeZBesedilom 2194">
          <a:extLst>
            <a:ext uri="{FF2B5EF4-FFF2-40B4-BE49-F238E27FC236}">
              <a16:creationId xmlns:a16="http://schemas.microsoft.com/office/drawing/2014/main" id="{6F202B88-8452-4871-9BB9-CEB1A43A0C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96" name="PoljeZBesedilom 2195">
          <a:extLst>
            <a:ext uri="{FF2B5EF4-FFF2-40B4-BE49-F238E27FC236}">
              <a16:creationId xmlns:a16="http://schemas.microsoft.com/office/drawing/2014/main" id="{6F90C2FF-5100-46CD-A37C-CF443D74396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97" name="PoljeZBesedilom 2196">
          <a:extLst>
            <a:ext uri="{FF2B5EF4-FFF2-40B4-BE49-F238E27FC236}">
              <a16:creationId xmlns:a16="http://schemas.microsoft.com/office/drawing/2014/main" id="{9B888A33-FD5B-4C45-8309-903E55FC02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98" name="PoljeZBesedilom 2197">
          <a:extLst>
            <a:ext uri="{FF2B5EF4-FFF2-40B4-BE49-F238E27FC236}">
              <a16:creationId xmlns:a16="http://schemas.microsoft.com/office/drawing/2014/main" id="{4E4A7BC2-940C-4C0B-A82C-B34C2C4932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199" name="PoljeZBesedilom 2198">
          <a:extLst>
            <a:ext uri="{FF2B5EF4-FFF2-40B4-BE49-F238E27FC236}">
              <a16:creationId xmlns:a16="http://schemas.microsoft.com/office/drawing/2014/main" id="{2E81D140-D445-490F-88F1-2F1286E9ED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00" name="PoljeZBesedilom 2199">
          <a:extLst>
            <a:ext uri="{FF2B5EF4-FFF2-40B4-BE49-F238E27FC236}">
              <a16:creationId xmlns:a16="http://schemas.microsoft.com/office/drawing/2014/main" id="{C7D90352-63AC-44F2-9EAF-C1F4B3BCD0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01" name="PoljeZBesedilom 2200">
          <a:extLst>
            <a:ext uri="{FF2B5EF4-FFF2-40B4-BE49-F238E27FC236}">
              <a16:creationId xmlns:a16="http://schemas.microsoft.com/office/drawing/2014/main" id="{C4E28627-290A-4DD9-8382-365CA518DC4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02" name="PoljeZBesedilom 2201">
          <a:extLst>
            <a:ext uri="{FF2B5EF4-FFF2-40B4-BE49-F238E27FC236}">
              <a16:creationId xmlns:a16="http://schemas.microsoft.com/office/drawing/2014/main" id="{AC22746C-4377-4EF5-9FF7-21FAC2B6CF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03" name="PoljeZBesedilom 2202">
          <a:extLst>
            <a:ext uri="{FF2B5EF4-FFF2-40B4-BE49-F238E27FC236}">
              <a16:creationId xmlns:a16="http://schemas.microsoft.com/office/drawing/2014/main" id="{B68A006F-B90C-4F81-A96E-8E0DC9C9C9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04" name="PoljeZBesedilom 2203">
          <a:extLst>
            <a:ext uri="{FF2B5EF4-FFF2-40B4-BE49-F238E27FC236}">
              <a16:creationId xmlns:a16="http://schemas.microsoft.com/office/drawing/2014/main" id="{B7D659E5-CC4B-43E3-AA5E-05DDCF644A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05" name="PoljeZBesedilom 2204">
          <a:extLst>
            <a:ext uri="{FF2B5EF4-FFF2-40B4-BE49-F238E27FC236}">
              <a16:creationId xmlns:a16="http://schemas.microsoft.com/office/drawing/2014/main" id="{9D50F56F-63A8-429D-837F-533E63D0CB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06" name="PoljeZBesedilom 2205">
          <a:extLst>
            <a:ext uri="{FF2B5EF4-FFF2-40B4-BE49-F238E27FC236}">
              <a16:creationId xmlns:a16="http://schemas.microsoft.com/office/drawing/2014/main" id="{73FF37A4-069E-48F6-85AB-D4841B8F20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07" name="PoljeZBesedilom 2206">
          <a:extLst>
            <a:ext uri="{FF2B5EF4-FFF2-40B4-BE49-F238E27FC236}">
              <a16:creationId xmlns:a16="http://schemas.microsoft.com/office/drawing/2014/main" id="{EB6131DA-CABC-4AC9-BF0B-395EEE8512C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08" name="PoljeZBesedilom 2207">
          <a:extLst>
            <a:ext uri="{FF2B5EF4-FFF2-40B4-BE49-F238E27FC236}">
              <a16:creationId xmlns:a16="http://schemas.microsoft.com/office/drawing/2014/main" id="{5523C7FC-B01C-4122-AC06-08BB0A9FB8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09" name="PoljeZBesedilom 2208">
          <a:extLst>
            <a:ext uri="{FF2B5EF4-FFF2-40B4-BE49-F238E27FC236}">
              <a16:creationId xmlns:a16="http://schemas.microsoft.com/office/drawing/2014/main" id="{668CF70E-6261-4E67-BA18-F9BCE95B00A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10" name="PoljeZBesedilom 2209">
          <a:extLst>
            <a:ext uri="{FF2B5EF4-FFF2-40B4-BE49-F238E27FC236}">
              <a16:creationId xmlns:a16="http://schemas.microsoft.com/office/drawing/2014/main" id="{7AA94F6F-8B88-400B-9D3B-BA9EAA944F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11" name="PoljeZBesedilom 2210">
          <a:extLst>
            <a:ext uri="{FF2B5EF4-FFF2-40B4-BE49-F238E27FC236}">
              <a16:creationId xmlns:a16="http://schemas.microsoft.com/office/drawing/2014/main" id="{DEDB4463-CC09-4A04-8853-66126AC9EE8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12" name="PoljeZBesedilom 2211">
          <a:extLst>
            <a:ext uri="{FF2B5EF4-FFF2-40B4-BE49-F238E27FC236}">
              <a16:creationId xmlns:a16="http://schemas.microsoft.com/office/drawing/2014/main" id="{8AB45F04-30A6-4318-91EE-85F58AD9A5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13" name="PoljeZBesedilom 2212">
          <a:extLst>
            <a:ext uri="{FF2B5EF4-FFF2-40B4-BE49-F238E27FC236}">
              <a16:creationId xmlns:a16="http://schemas.microsoft.com/office/drawing/2014/main" id="{BCBEE8D2-C2E3-42A6-A0B7-CF3463AE30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14" name="PoljeZBesedilom 2213">
          <a:extLst>
            <a:ext uri="{FF2B5EF4-FFF2-40B4-BE49-F238E27FC236}">
              <a16:creationId xmlns:a16="http://schemas.microsoft.com/office/drawing/2014/main" id="{0F216A76-6868-4449-96A8-01352C2448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15" name="PoljeZBesedilom 2214">
          <a:extLst>
            <a:ext uri="{FF2B5EF4-FFF2-40B4-BE49-F238E27FC236}">
              <a16:creationId xmlns:a16="http://schemas.microsoft.com/office/drawing/2014/main" id="{7D170EA2-DF31-4F0A-9EA0-7938449A59B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16" name="PoljeZBesedilom 2215">
          <a:extLst>
            <a:ext uri="{FF2B5EF4-FFF2-40B4-BE49-F238E27FC236}">
              <a16:creationId xmlns:a16="http://schemas.microsoft.com/office/drawing/2014/main" id="{367C8C6C-4260-48F0-B3F8-369730FD989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17" name="PoljeZBesedilom 2216">
          <a:extLst>
            <a:ext uri="{FF2B5EF4-FFF2-40B4-BE49-F238E27FC236}">
              <a16:creationId xmlns:a16="http://schemas.microsoft.com/office/drawing/2014/main" id="{E6DE83EF-3053-4196-A35E-F82CD9B785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18" name="PoljeZBesedilom 2217">
          <a:extLst>
            <a:ext uri="{FF2B5EF4-FFF2-40B4-BE49-F238E27FC236}">
              <a16:creationId xmlns:a16="http://schemas.microsoft.com/office/drawing/2014/main" id="{B0CFD8B9-4B00-4053-BD9D-249073D1B8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19" name="PoljeZBesedilom 2218">
          <a:extLst>
            <a:ext uri="{FF2B5EF4-FFF2-40B4-BE49-F238E27FC236}">
              <a16:creationId xmlns:a16="http://schemas.microsoft.com/office/drawing/2014/main" id="{244D4144-1847-43DF-8DCE-62658A580D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20" name="PoljeZBesedilom 2219">
          <a:extLst>
            <a:ext uri="{FF2B5EF4-FFF2-40B4-BE49-F238E27FC236}">
              <a16:creationId xmlns:a16="http://schemas.microsoft.com/office/drawing/2014/main" id="{969DFE7C-8EBB-4C71-9BC8-612DC1736A4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21" name="PoljeZBesedilom 2220">
          <a:extLst>
            <a:ext uri="{FF2B5EF4-FFF2-40B4-BE49-F238E27FC236}">
              <a16:creationId xmlns:a16="http://schemas.microsoft.com/office/drawing/2014/main" id="{0302D45D-8991-44E2-98B2-0D983E0AA8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22" name="PoljeZBesedilom 2221">
          <a:extLst>
            <a:ext uri="{FF2B5EF4-FFF2-40B4-BE49-F238E27FC236}">
              <a16:creationId xmlns:a16="http://schemas.microsoft.com/office/drawing/2014/main" id="{B16599B0-8126-42FC-9889-EC78B51356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23" name="PoljeZBesedilom 2222">
          <a:extLst>
            <a:ext uri="{FF2B5EF4-FFF2-40B4-BE49-F238E27FC236}">
              <a16:creationId xmlns:a16="http://schemas.microsoft.com/office/drawing/2014/main" id="{6B7729EE-D2C1-499C-987A-2E43E640B9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24" name="PoljeZBesedilom 2223">
          <a:extLst>
            <a:ext uri="{FF2B5EF4-FFF2-40B4-BE49-F238E27FC236}">
              <a16:creationId xmlns:a16="http://schemas.microsoft.com/office/drawing/2014/main" id="{750E4C54-9FA8-4178-A966-DAEDE1D4C8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25" name="PoljeZBesedilom 2224">
          <a:extLst>
            <a:ext uri="{FF2B5EF4-FFF2-40B4-BE49-F238E27FC236}">
              <a16:creationId xmlns:a16="http://schemas.microsoft.com/office/drawing/2014/main" id="{868074D0-E045-4454-A81D-73A64420F5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26" name="PoljeZBesedilom 2225">
          <a:extLst>
            <a:ext uri="{FF2B5EF4-FFF2-40B4-BE49-F238E27FC236}">
              <a16:creationId xmlns:a16="http://schemas.microsoft.com/office/drawing/2014/main" id="{9D018CE7-FA5D-418C-B98E-9E165E483D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27" name="PoljeZBesedilom 2226">
          <a:extLst>
            <a:ext uri="{FF2B5EF4-FFF2-40B4-BE49-F238E27FC236}">
              <a16:creationId xmlns:a16="http://schemas.microsoft.com/office/drawing/2014/main" id="{4CB5116A-DED6-4465-BCBF-C8F0FC0B461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28" name="PoljeZBesedilom 2227">
          <a:extLst>
            <a:ext uri="{FF2B5EF4-FFF2-40B4-BE49-F238E27FC236}">
              <a16:creationId xmlns:a16="http://schemas.microsoft.com/office/drawing/2014/main" id="{3D3C1CA3-0117-4D55-9C3F-67E6BE04D5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29" name="PoljeZBesedilom 2228">
          <a:extLst>
            <a:ext uri="{FF2B5EF4-FFF2-40B4-BE49-F238E27FC236}">
              <a16:creationId xmlns:a16="http://schemas.microsoft.com/office/drawing/2014/main" id="{C60DD42E-036E-4043-AB90-C03773E715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30" name="PoljeZBesedilom 2229">
          <a:extLst>
            <a:ext uri="{FF2B5EF4-FFF2-40B4-BE49-F238E27FC236}">
              <a16:creationId xmlns:a16="http://schemas.microsoft.com/office/drawing/2014/main" id="{5BD83F2C-9A82-4E48-80B1-29562D15A9C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31" name="PoljeZBesedilom 2230">
          <a:extLst>
            <a:ext uri="{FF2B5EF4-FFF2-40B4-BE49-F238E27FC236}">
              <a16:creationId xmlns:a16="http://schemas.microsoft.com/office/drawing/2014/main" id="{28FE3680-9154-4887-8A1C-7EA83EA2CE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32" name="PoljeZBesedilom 2231">
          <a:extLst>
            <a:ext uri="{FF2B5EF4-FFF2-40B4-BE49-F238E27FC236}">
              <a16:creationId xmlns:a16="http://schemas.microsoft.com/office/drawing/2014/main" id="{58964192-A654-406B-9CD1-A23503E735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33" name="PoljeZBesedilom 2232">
          <a:extLst>
            <a:ext uri="{FF2B5EF4-FFF2-40B4-BE49-F238E27FC236}">
              <a16:creationId xmlns:a16="http://schemas.microsoft.com/office/drawing/2014/main" id="{227FBFB8-CA6B-4214-BA08-36EF7D857C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34" name="PoljeZBesedilom 2233">
          <a:extLst>
            <a:ext uri="{FF2B5EF4-FFF2-40B4-BE49-F238E27FC236}">
              <a16:creationId xmlns:a16="http://schemas.microsoft.com/office/drawing/2014/main" id="{EBAF7863-2EF8-4251-BD87-09F151B96F0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35" name="PoljeZBesedilom 2234">
          <a:extLst>
            <a:ext uri="{FF2B5EF4-FFF2-40B4-BE49-F238E27FC236}">
              <a16:creationId xmlns:a16="http://schemas.microsoft.com/office/drawing/2014/main" id="{44BF3CBB-8A35-4CF0-81F2-97EBB8AA72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36" name="PoljeZBesedilom 2235">
          <a:extLst>
            <a:ext uri="{FF2B5EF4-FFF2-40B4-BE49-F238E27FC236}">
              <a16:creationId xmlns:a16="http://schemas.microsoft.com/office/drawing/2014/main" id="{86C18B7C-E9AF-4DBC-A652-DCB6C1D369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37" name="PoljeZBesedilom 2236">
          <a:extLst>
            <a:ext uri="{FF2B5EF4-FFF2-40B4-BE49-F238E27FC236}">
              <a16:creationId xmlns:a16="http://schemas.microsoft.com/office/drawing/2014/main" id="{DE6AE548-F9AA-45CC-BB18-22E09BE38F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38" name="PoljeZBesedilom 2237">
          <a:extLst>
            <a:ext uri="{FF2B5EF4-FFF2-40B4-BE49-F238E27FC236}">
              <a16:creationId xmlns:a16="http://schemas.microsoft.com/office/drawing/2014/main" id="{43A5E4EA-DFA5-4A64-93DD-6616AE7A75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39" name="PoljeZBesedilom 2238">
          <a:extLst>
            <a:ext uri="{FF2B5EF4-FFF2-40B4-BE49-F238E27FC236}">
              <a16:creationId xmlns:a16="http://schemas.microsoft.com/office/drawing/2014/main" id="{5B5BAF2B-3933-4D76-9B7F-21461F3D66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40" name="PoljeZBesedilom 2239">
          <a:extLst>
            <a:ext uri="{FF2B5EF4-FFF2-40B4-BE49-F238E27FC236}">
              <a16:creationId xmlns:a16="http://schemas.microsoft.com/office/drawing/2014/main" id="{1316CAA6-38CE-4004-985F-595F33A90E6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41" name="PoljeZBesedilom 2240">
          <a:extLst>
            <a:ext uri="{FF2B5EF4-FFF2-40B4-BE49-F238E27FC236}">
              <a16:creationId xmlns:a16="http://schemas.microsoft.com/office/drawing/2014/main" id="{D388395D-FE27-4187-9D25-FCB498D346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42" name="PoljeZBesedilom 2241">
          <a:extLst>
            <a:ext uri="{FF2B5EF4-FFF2-40B4-BE49-F238E27FC236}">
              <a16:creationId xmlns:a16="http://schemas.microsoft.com/office/drawing/2014/main" id="{FA07B9DE-A02C-4C2B-BC34-974B1052232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43" name="PoljeZBesedilom 2242">
          <a:extLst>
            <a:ext uri="{FF2B5EF4-FFF2-40B4-BE49-F238E27FC236}">
              <a16:creationId xmlns:a16="http://schemas.microsoft.com/office/drawing/2014/main" id="{2A3C4B5C-7D98-4323-B6C4-85F2CD0B55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44" name="PoljeZBesedilom 2243">
          <a:extLst>
            <a:ext uri="{FF2B5EF4-FFF2-40B4-BE49-F238E27FC236}">
              <a16:creationId xmlns:a16="http://schemas.microsoft.com/office/drawing/2014/main" id="{4AA25900-74D1-4674-8EB0-640D2C349ED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45" name="PoljeZBesedilom 2244">
          <a:extLst>
            <a:ext uri="{FF2B5EF4-FFF2-40B4-BE49-F238E27FC236}">
              <a16:creationId xmlns:a16="http://schemas.microsoft.com/office/drawing/2014/main" id="{5C2CB342-A092-4EEB-9D40-6C395F018E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46" name="PoljeZBesedilom 2245">
          <a:extLst>
            <a:ext uri="{FF2B5EF4-FFF2-40B4-BE49-F238E27FC236}">
              <a16:creationId xmlns:a16="http://schemas.microsoft.com/office/drawing/2014/main" id="{E69E8F4E-DFAB-4BB4-8EA9-4BD3DF84CC8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47" name="PoljeZBesedilom 2246">
          <a:extLst>
            <a:ext uri="{FF2B5EF4-FFF2-40B4-BE49-F238E27FC236}">
              <a16:creationId xmlns:a16="http://schemas.microsoft.com/office/drawing/2014/main" id="{E2707DCD-AABF-4228-828D-30562C0692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48" name="PoljeZBesedilom 2247">
          <a:extLst>
            <a:ext uri="{FF2B5EF4-FFF2-40B4-BE49-F238E27FC236}">
              <a16:creationId xmlns:a16="http://schemas.microsoft.com/office/drawing/2014/main" id="{9D8D5284-FFDF-4CE3-8084-36E83F6C9D7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49" name="PoljeZBesedilom 2248">
          <a:extLst>
            <a:ext uri="{FF2B5EF4-FFF2-40B4-BE49-F238E27FC236}">
              <a16:creationId xmlns:a16="http://schemas.microsoft.com/office/drawing/2014/main" id="{02AC98BF-FAC7-4F6F-8569-87125D8CA0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50" name="PoljeZBesedilom 2249">
          <a:extLst>
            <a:ext uri="{FF2B5EF4-FFF2-40B4-BE49-F238E27FC236}">
              <a16:creationId xmlns:a16="http://schemas.microsoft.com/office/drawing/2014/main" id="{CC1D2A9C-9192-4953-B408-F9CCDCCEA1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51" name="PoljeZBesedilom 2250">
          <a:extLst>
            <a:ext uri="{FF2B5EF4-FFF2-40B4-BE49-F238E27FC236}">
              <a16:creationId xmlns:a16="http://schemas.microsoft.com/office/drawing/2014/main" id="{ED63C4CA-DB56-42E8-82A6-EF7AE6DB668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52" name="PoljeZBesedilom 2251">
          <a:extLst>
            <a:ext uri="{FF2B5EF4-FFF2-40B4-BE49-F238E27FC236}">
              <a16:creationId xmlns:a16="http://schemas.microsoft.com/office/drawing/2014/main" id="{F77C7AF2-5EB7-4D7E-89F6-2B93294994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53" name="PoljeZBesedilom 2252">
          <a:extLst>
            <a:ext uri="{FF2B5EF4-FFF2-40B4-BE49-F238E27FC236}">
              <a16:creationId xmlns:a16="http://schemas.microsoft.com/office/drawing/2014/main" id="{49BDF595-C963-4C07-ABBD-D81092AF25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54" name="PoljeZBesedilom 2253">
          <a:extLst>
            <a:ext uri="{FF2B5EF4-FFF2-40B4-BE49-F238E27FC236}">
              <a16:creationId xmlns:a16="http://schemas.microsoft.com/office/drawing/2014/main" id="{96292FE3-4779-4100-B5A0-882C7537FB8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55" name="PoljeZBesedilom 2254">
          <a:extLst>
            <a:ext uri="{FF2B5EF4-FFF2-40B4-BE49-F238E27FC236}">
              <a16:creationId xmlns:a16="http://schemas.microsoft.com/office/drawing/2014/main" id="{B041CF05-116F-49DF-B5BB-5DF2DB109E0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56" name="PoljeZBesedilom 2255">
          <a:extLst>
            <a:ext uri="{FF2B5EF4-FFF2-40B4-BE49-F238E27FC236}">
              <a16:creationId xmlns:a16="http://schemas.microsoft.com/office/drawing/2014/main" id="{CDF8CFB9-6E96-4A02-9C0F-93C5EC6A206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57" name="PoljeZBesedilom 2256">
          <a:extLst>
            <a:ext uri="{FF2B5EF4-FFF2-40B4-BE49-F238E27FC236}">
              <a16:creationId xmlns:a16="http://schemas.microsoft.com/office/drawing/2014/main" id="{090F3886-667F-4844-A05F-8A9644D08C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58" name="PoljeZBesedilom 2257">
          <a:extLst>
            <a:ext uri="{FF2B5EF4-FFF2-40B4-BE49-F238E27FC236}">
              <a16:creationId xmlns:a16="http://schemas.microsoft.com/office/drawing/2014/main" id="{758CD2BA-5A39-4CEE-AF41-45413E997B9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59" name="PoljeZBesedilom 2258">
          <a:extLst>
            <a:ext uri="{FF2B5EF4-FFF2-40B4-BE49-F238E27FC236}">
              <a16:creationId xmlns:a16="http://schemas.microsoft.com/office/drawing/2014/main" id="{CF522FFB-13A5-4700-80C0-FDF9F4B0A29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60" name="PoljeZBesedilom 2259">
          <a:extLst>
            <a:ext uri="{FF2B5EF4-FFF2-40B4-BE49-F238E27FC236}">
              <a16:creationId xmlns:a16="http://schemas.microsoft.com/office/drawing/2014/main" id="{34B675B0-D269-4299-A815-A69D5A6EB8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61" name="PoljeZBesedilom 2260">
          <a:extLst>
            <a:ext uri="{FF2B5EF4-FFF2-40B4-BE49-F238E27FC236}">
              <a16:creationId xmlns:a16="http://schemas.microsoft.com/office/drawing/2014/main" id="{DBC84F74-A653-4464-A6F3-023872D967F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62" name="PoljeZBesedilom 2261">
          <a:extLst>
            <a:ext uri="{FF2B5EF4-FFF2-40B4-BE49-F238E27FC236}">
              <a16:creationId xmlns:a16="http://schemas.microsoft.com/office/drawing/2014/main" id="{B38335F3-07D8-4D0F-99C8-875D119996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63" name="PoljeZBesedilom 2262">
          <a:extLst>
            <a:ext uri="{FF2B5EF4-FFF2-40B4-BE49-F238E27FC236}">
              <a16:creationId xmlns:a16="http://schemas.microsoft.com/office/drawing/2014/main" id="{289CCE4D-2514-49A2-A935-0912E37F3D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64" name="PoljeZBesedilom 2263">
          <a:extLst>
            <a:ext uri="{FF2B5EF4-FFF2-40B4-BE49-F238E27FC236}">
              <a16:creationId xmlns:a16="http://schemas.microsoft.com/office/drawing/2014/main" id="{BBED1085-FB6F-4D40-90B5-C12D2422C3E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65" name="PoljeZBesedilom 2264">
          <a:extLst>
            <a:ext uri="{FF2B5EF4-FFF2-40B4-BE49-F238E27FC236}">
              <a16:creationId xmlns:a16="http://schemas.microsoft.com/office/drawing/2014/main" id="{72136382-846F-459E-8582-E092EDD269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66" name="PoljeZBesedilom 2265">
          <a:extLst>
            <a:ext uri="{FF2B5EF4-FFF2-40B4-BE49-F238E27FC236}">
              <a16:creationId xmlns:a16="http://schemas.microsoft.com/office/drawing/2014/main" id="{251A14EF-D65F-4473-B47E-078B5F25883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67" name="PoljeZBesedilom 2266">
          <a:extLst>
            <a:ext uri="{FF2B5EF4-FFF2-40B4-BE49-F238E27FC236}">
              <a16:creationId xmlns:a16="http://schemas.microsoft.com/office/drawing/2014/main" id="{D84B8593-2EF2-4D56-BB1E-E5E8FD07C8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68" name="PoljeZBesedilom 2267">
          <a:extLst>
            <a:ext uri="{FF2B5EF4-FFF2-40B4-BE49-F238E27FC236}">
              <a16:creationId xmlns:a16="http://schemas.microsoft.com/office/drawing/2014/main" id="{F294FA7F-B808-4EE7-AE6E-0A079D4D19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69" name="PoljeZBesedilom 2268">
          <a:extLst>
            <a:ext uri="{FF2B5EF4-FFF2-40B4-BE49-F238E27FC236}">
              <a16:creationId xmlns:a16="http://schemas.microsoft.com/office/drawing/2014/main" id="{CD46A7DA-CC5E-4CB7-A8D5-CCAC7A5DA8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70" name="PoljeZBesedilom 2269">
          <a:extLst>
            <a:ext uri="{FF2B5EF4-FFF2-40B4-BE49-F238E27FC236}">
              <a16:creationId xmlns:a16="http://schemas.microsoft.com/office/drawing/2014/main" id="{5C39BAE6-95CA-4F14-B85D-C3DF33A3255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71" name="PoljeZBesedilom 2270">
          <a:extLst>
            <a:ext uri="{FF2B5EF4-FFF2-40B4-BE49-F238E27FC236}">
              <a16:creationId xmlns:a16="http://schemas.microsoft.com/office/drawing/2014/main" id="{18921D45-4F7B-41B5-A943-CA227CE1CB6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72" name="PoljeZBesedilom 2271">
          <a:extLst>
            <a:ext uri="{FF2B5EF4-FFF2-40B4-BE49-F238E27FC236}">
              <a16:creationId xmlns:a16="http://schemas.microsoft.com/office/drawing/2014/main" id="{C6F5EF42-35E9-4D2B-B16E-87391B6C8A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73" name="PoljeZBesedilom 2272">
          <a:extLst>
            <a:ext uri="{FF2B5EF4-FFF2-40B4-BE49-F238E27FC236}">
              <a16:creationId xmlns:a16="http://schemas.microsoft.com/office/drawing/2014/main" id="{7ACF8408-69FC-444B-A826-A9437C22697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74" name="PoljeZBesedilom 2273">
          <a:extLst>
            <a:ext uri="{FF2B5EF4-FFF2-40B4-BE49-F238E27FC236}">
              <a16:creationId xmlns:a16="http://schemas.microsoft.com/office/drawing/2014/main" id="{FF3DC12A-6870-43EF-B864-600F1A247A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75" name="PoljeZBesedilom 2274">
          <a:extLst>
            <a:ext uri="{FF2B5EF4-FFF2-40B4-BE49-F238E27FC236}">
              <a16:creationId xmlns:a16="http://schemas.microsoft.com/office/drawing/2014/main" id="{7D642403-7710-4EEE-ADA5-C09B1E32ADB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76" name="PoljeZBesedilom 2275">
          <a:extLst>
            <a:ext uri="{FF2B5EF4-FFF2-40B4-BE49-F238E27FC236}">
              <a16:creationId xmlns:a16="http://schemas.microsoft.com/office/drawing/2014/main" id="{91928E0A-7B51-4859-8EFB-ED72FF0BF3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77" name="PoljeZBesedilom 2276">
          <a:extLst>
            <a:ext uri="{FF2B5EF4-FFF2-40B4-BE49-F238E27FC236}">
              <a16:creationId xmlns:a16="http://schemas.microsoft.com/office/drawing/2014/main" id="{C7DE3736-83B2-4039-95D6-DE02D057BF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78" name="PoljeZBesedilom 2277">
          <a:extLst>
            <a:ext uri="{FF2B5EF4-FFF2-40B4-BE49-F238E27FC236}">
              <a16:creationId xmlns:a16="http://schemas.microsoft.com/office/drawing/2014/main" id="{DE5F8239-9E09-4CC2-9753-F0A72CED2F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79" name="PoljeZBesedilom 2278">
          <a:extLst>
            <a:ext uri="{FF2B5EF4-FFF2-40B4-BE49-F238E27FC236}">
              <a16:creationId xmlns:a16="http://schemas.microsoft.com/office/drawing/2014/main" id="{2BDE5862-3BE4-47BF-82DD-C56835411FA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80" name="PoljeZBesedilom 2279">
          <a:extLst>
            <a:ext uri="{FF2B5EF4-FFF2-40B4-BE49-F238E27FC236}">
              <a16:creationId xmlns:a16="http://schemas.microsoft.com/office/drawing/2014/main" id="{FD2B1CC6-DDBE-4182-844B-27D1727B60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81" name="PoljeZBesedilom 2280">
          <a:extLst>
            <a:ext uri="{FF2B5EF4-FFF2-40B4-BE49-F238E27FC236}">
              <a16:creationId xmlns:a16="http://schemas.microsoft.com/office/drawing/2014/main" id="{450B3A27-EB40-41C5-B008-00C9D03774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82" name="PoljeZBesedilom 2281">
          <a:extLst>
            <a:ext uri="{FF2B5EF4-FFF2-40B4-BE49-F238E27FC236}">
              <a16:creationId xmlns:a16="http://schemas.microsoft.com/office/drawing/2014/main" id="{60BF9F4F-D5AD-41DE-8029-BC1311EDC96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83" name="PoljeZBesedilom 2282">
          <a:extLst>
            <a:ext uri="{FF2B5EF4-FFF2-40B4-BE49-F238E27FC236}">
              <a16:creationId xmlns:a16="http://schemas.microsoft.com/office/drawing/2014/main" id="{3F46A193-8E67-4584-9683-F6EC595397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84" name="PoljeZBesedilom 2283">
          <a:extLst>
            <a:ext uri="{FF2B5EF4-FFF2-40B4-BE49-F238E27FC236}">
              <a16:creationId xmlns:a16="http://schemas.microsoft.com/office/drawing/2014/main" id="{448549DE-91C3-42DA-8473-036264FF44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85" name="PoljeZBesedilom 2284">
          <a:extLst>
            <a:ext uri="{FF2B5EF4-FFF2-40B4-BE49-F238E27FC236}">
              <a16:creationId xmlns:a16="http://schemas.microsoft.com/office/drawing/2014/main" id="{06ADA0B6-24BF-4418-AF51-FA7A59EC98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86" name="PoljeZBesedilom 2285">
          <a:extLst>
            <a:ext uri="{FF2B5EF4-FFF2-40B4-BE49-F238E27FC236}">
              <a16:creationId xmlns:a16="http://schemas.microsoft.com/office/drawing/2014/main" id="{26E2E47A-5FC7-486C-A4B9-3E0981544E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87" name="PoljeZBesedilom 2286">
          <a:extLst>
            <a:ext uri="{FF2B5EF4-FFF2-40B4-BE49-F238E27FC236}">
              <a16:creationId xmlns:a16="http://schemas.microsoft.com/office/drawing/2014/main" id="{239C3287-8A34-4ABB-9EA9-404482125F0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88" name="PoljeZBesedilom 2287">
          <a:extLst>
            <a:ext uri="{FF2B5EF4-FFF2-40B4-BE49-F238E27FC236}">
              <a16:creationId xmlns:a16="http://schemas.microsoft.com/office/drawing/2014/main" id="{4236E096-2E11-45EE-A1E2-14E0A4D1AA4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89" name="PoljeZBesedilom 2288">
          <a:extLst>
            <a:ext uri="{FF2B5EF4-FFF2-40B4-BE49-F238E27FC236}">
              <a16:creationId xmlns:a16="http://schemas.microsoft.com/office/drawing/2014/main" id="{76F659CD-A856-423B-B928-10F8D6EA96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90" name="PoljeZBesedilom 2289">
          <a:extLst>
            <a:ext uri="{FF2B5EF4-FFF2-40B4-BE49-F238E27FC236}">
              <a16:creationId xmlns:a16="http://schemas.microsoft.com/office/drawing/2014/main" id="{7293E359-2753-44F9-A139-C58BC42B54F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91" name="PoljeZBesedilom 2290">
          <a:extLst>
            <a:ext uri="{FF2B5EF4-FFF2-40B4-BE49-F238E27FC236}">
              <a16:creationId xmlns:a16="http://schemas.microsoft.com/office/drawing/2014/main" id="{A08C6051-C560-4571-A5B1-34EDD283A7A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92" name="PoljeZBesedilom 2291">
          <a:extLst>
            <a:ext uri="{FF2B5EF4-FFF2-40B4-BE49-F238E27FC236}">
              <a16:creationId xmlns:a16="http://schemas.microsoft.com/office/drawing/2014/main" id="{855B6ED7-AFA0-427E-9204-134ADF48FE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93" name="PoljeZBesedilom 2292">
          <a:extLst>
            <a:ext uri="{FF2B5EF4-FFF2-40B4-BE49-F238E27FC236}">
              <a16:creationId xmlns:a16="http://schemas.microsoft.com/office/drawing/2014/main" id="{0056531C-2AFB-45EF-8AB4-EA76601614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94" name="PoljeZBesedilom 2293">
          <a:extLst>
            <a:ext uri="{FF2B5EF4-FFF2-40B4-BE49-F238E27FC236}">
              <a16:creationId xmlns:a16="http://schemas.microsoft.com/office/drawing/2014/main" id="{53508180-27CC-4A5A-AD70-216C1C095AB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95" name="PoljeZBesedilom 2294">
          <a:extLst>
            <a:ext uri="{FF2B5EF4-FFF2-40B4-BE49-F238E27FC236}">
              <a16:creationId xmlns:a16="http://schemas.microsoft.com/office/drawing/2014/main" id="{8AE27C54-34E8-44F9-AF6B-8BBFF8A0706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96" name="PoljeZBesedilom 2295">
          <a:extLst>
            <a:ext uri="{FF2B5EF4-FFF2-40B4-BE49-F238E27FC236}">
              <a16:creationId xmlns:a16="http://schemas.microsoft.com/office/drawing/2014/main" id="{8F7ABB27-B7F6-4EBC-8552-72BBFB2C44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97" name="PoljeZBesedilom 2296">
          <a:extLst>
            <a:ext uri="{FF2B5EF4-FFF2-40B4-BE49-F238E27FC236}">
              <a16:creationId xmlns:a16="http://schemas.microsoft.com/office/drawing/2014/main" id="{F708390A-FF37-434C-B090-39A6CD72C0D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98" name="PoljeZBesedilom 2297">
          <a:extLst>
            <a:ext uri="{FF2B5EF4-FFF2-40B4-BE49-F238E27FC236}">
              <a16:creationId xmlns:a16="http://schemas.microsoft.com/office/drawing/2014/main" id="{E0B77CF1-5FD4-420D-89AF-1760E1F83B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299" name="PoljeZBesedilom 2298">
          <a:extLst>
            <a:ext uri="{FF2B5EF4-FFF2-40B4-BE49-F238E27FC236}">
              <a16:creationId xmlns:a16="http://schemas.microsoft.com/office/drawing/2014/main" id="{C5364C39-A66A-44FE-A7EE-7BB23A76F0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00" name="PoljeZBesedilom 2299">
          <a:extLst>
            <a:ext uri="{FF2B5EF4-FFF2-40B4-BE49-F238E27FC236}">
              <a16:creationId xmlns:a16="http://schemas.microsoft.com/office/drawing/2014/main" id="{19FA1CE7-2443-4905-9052-A82DA298588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01" name="PoljeZBesedilom 2300">
          <a:extLst>
            <a:ext uri="{FF2B5EF4-FFF2-40B4-BE49-F238E27FC236}">
              <a16:creationId xmlns:a16="http://schemas.microsoft.com/office/drawing/2014/main" id="{4BCD55DD-F852-44C6-8B31-20F2904065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02" name="PoljeZBesedilom 2301">
          <a:extLst>
            <a:ext uri="{FF2B5EF4-FFF2-40B4-BE49-F238E27FC236}">
              <a16:creationId xmlns:a16="http://schemas.microsoft.com/office/drawing/2014/main" id="{B9AED82B-0F40-4263-9553-64DE03EC29D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03" name="PoljeZBesedilom 2302">
          <a:extLst>
            <a:ext uri="{FF2B5EF4-FFF2-40B4-BE49-F238E27FC236}">
              <a16:creationId xmlns:a16="http://schemas.microsoft.com/office/drawing/2014/main" id="{BEDCC80E-F37B-49ED-A7F8-284C565A38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04" name="PoljeZBesedilom 2303">
          <a:extLst>
            <a:ext uri="{FF2B5EF4-FFF2-40B4-BE49-F238E27FC236}">
              <a16:creationId xmlns:a16="http://schemas.microsoft.com/office/drawing/2014/main" id="{CFD3077C-E427-4D5A-8965-6613E4DC57C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05" name="PoljeZBesedilom 2304">
          <a:extLst>
            <a:ext uri="{FF2B5EF4-FFF2-40B4-BE49-F238E27FC236}">
              <a16:creationId xmlns:a16="http://schemas.microsoft.com/office/drawing/2014/main" id="{D8769220-8444-4E28-9202-DB2B6D1DBE3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06" name="PoljeZBesedilom 2305">
          <a:extLst>
            <a:ext uri="{FF2B5EF4-FFF2-40B4-BE49-F238E27FC236}">
              <a16:creationId xmlns:a16="http://schemas.microsoft.com/office/drawing/2014/main" id="{66061E0E-CCA1-4ADF-B9C3-96BF188FBA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07" name="PoljeZBesedilom 2306">
          <a:extLst>
            <a:ext uri="{FF2B5EF4-FFF2-40B4-BE49-F238E27FC236}">
              <a16:creationId xmlns:a16="http://schemas.microsoft.com/office/drawing/2014/main" id="{5A6B97AF-7F21-44D0-B093-5DFC7DF603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08" name="PoljeZBesedilom 2307">
          <a:extLst>
            <a:ext uri="{FF2B5EF4-FFF2-40B4-BE49-F238E27FC236}">
              <a16:creationId xmlns:a16="http://schemas.microsoft.com/office/drawing/2014/main" id="{25CD44DB-4557-42A1-97F7-C6F79160E1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09" name="PoljeZBesedilom 2308">
          <a:extLst>
            <a:ext uri="{FF2B5EF4-FFF2-40B4-BE49-F238E27FC236}">
              <a16:creationId xmlns:a16="http://schemas.microsoft.com/office/drawing/2014/main" id="{0FF59C09-F14F-40F8-97CD-A802A86037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10" name="PoljeZBesedilom 2309">
          <a:extLst>
            <a:ext uri="{FF2B5EF4-FFF2-40B4-BE49-F238E27FC236}">
              <a16:creationId xmlns:a16="http://schemas.microsoft.com/office/drawing/2014/main" id="{25E51F0F-B340-4B4B-9476-E15F69F94FF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11" name="PoljeZBesedilom 2310">
          <a:extLst>
            <a:ext uri="{FF2B5EF4-FFF2-40B4-BE49-F238E27FC236}">
              <a16:creationId xmlns:a16="http://schemas.microsoft.com/office/drawing/2014/main" id="{165E9955-2D86-4EC6-8E4F-DDEC2B2617D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12" name="PoljeZBesedilom 2311">
          <a:extLst>
            <a:ext uri="{FF2B5EF4-FFF2-40B4-BE49-F238E27FC236}">
              <a16:creationId xmlns:a16="http://schemas.microsoft.com/office/drawing/2014/main" id="{DDF9279D-8B74-4B07-9EEC-AA9EFFCCFD2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13" name="PoljeZBesedilom 2312">
          <a:extLst>
            <a:ext uri="{FF2B5EF4-FFF2-40B4-BE49-F238E27FC236}">
              <a16:creationId xmlns:a16="http://schemas.microsoft.com/office/drawing/2014/main" id="{AC831418-9FA6-4D23-A329-5474772B2F6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14" name="PoljeZBesedilom 2313">
          <a:extLst>
            <a:ext uri="{FF2B5EF4-FFF2-40B4-BE49-F238E27FC236}">
              <a16:creationId xmlns:a16="http://schemas.microsoft.com/office/drawing/2014/main" id="{184A90B0-12B9-44FB-886D-E0CCD2DAFEA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15" name="PoljeZBesedilom 2314">
          <a:extLst>
            <a:ext uri="{FF2B5EF4-FFF2-40B4-BE49-F238E27FC236}">
              <a16:creationId xmlns:a16="http://schemas.microsoft.com/office/drawing/2014/main" id="{47DF79E1-D0B6-489F-9523-28318CDB67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16" name="PoljeZBesedilom 2315">
          <a:extLst>
            <a:ext uri="{FF2B5EF4-FFF2-40B4-BE49-F238E27FC236}">
              <a16:creationId xmlns:a16="http://schemas.microsoft.com/office/drawing/2014/main" id="{DC84B7F7-B1E4-486D-81F5-DC4F2D82270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17" name="PoljeZBesedilom 2316">
          <a:extLst>
            <a:ext uri="{FF2B5EF4-FFF2-40B4-BE49-F238E27FC236}">
              <a16:creationId xmlns:a16="http://schemas.microsoft.com/office/drawing/2014/main" id="{966590DD-6599-4BD2-A9C3-47262D0BF1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18" name="PoljeZBesedilom 2317">
          <a:extLst>
            <a:ext uri="{FF2B5EF4-FFF2-40B4-BE49-F238E27FC236}">
              <a16:creationId xmlns:a16="http://schemas.microsoft.com/office/drawing/2014/main" id="{8ABE9141-95A1-42DD-B783-E2AAACE2702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19" name="PoljeZBesedilom 2318">
          <a:extLst>
            <a:ext uri="{FF2B5EF4-FFF2-40B4-BE49-F238E27FC236}">
              <a16:creationId xmlns:a16="http://schemas.microsoft.com/office/drawing/2014/main" id="{373CDB30-ABC1-4AD6-A63F-AED08A06DF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20" name="PoljeZBesedilom 2319">
          <a:extLst>
            <a:ext uri="{FF2B5EF4-FFF2-40B4-BE49-F238E27FC236}">
              <a16:creationId xmlns:a16="http://schemas.microsoft.com/office/drawing/2014/main" id="{443895C1-CD23-4440-B743-36A6172752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21" name="PoljeZBesedilom 2320">
          <a:extLst>
            <a:ext uri="{FF2B5EF4-FFF2-40B4-BE49-F238E27FC236}">
              <a16:creationId xmlns:a16="http://schemas.microsoft.com/office/drawing/2014/main" id="{993D94F7-48D2-4FB1-A100-DDA723FD23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22" name="PoljeZBesedilom 2321">
          <a:extLst>
            <a:ext uri="{FF2B5EF4-FFF2-40B4-BE49-F238E27FC236}">
              <a16:creationId xmlns:a16="http://schemas.microsoft.com/office/drawing/2014/main" id="{5B9891FB-0FF3-4A29-A276-8EC1414B80F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23" name="PoljeZBesedilom 2322">
          <a:extLst>
            <a:ext uri="{FF2B5EF4-FFF2-40B4-BE49-F238E27FC236}">
              <a16:creationId xmlns:a16="http://schemas.microsoft.com/office/drawing/2014/main" id="{35093E0D-6BE7-4F5A-951B-F9914E12B07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24" name="PoljeZBesedilom 2323">
          <a:extLst>
            <a:ext uri="{FF2B5EF4-FFF2-40B4-BE49-F238E27FC236}">
              <a16:creationId xmlns:a16="http://schemas.microsoft.com/office/drawing/2014/main" id="{EAD09F94-8354-499B-881C-85389CB0A7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25" name="PoljeZBesedilom 2324">
          <a:extLst>
            <a:ext uri="{FF2B5EF4-FFF2-40B4-BE49-F238E27FC236}">
              <a16:creationId xmlns:a16="http://schemas.microsoft.com/office/drawing/2014/main" id="{6BB72F3C-9B54-4799-8E65-9326044DE9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26" name="PoljeZBesedilom 2325">
          <a:extLst>
            <a:ext uri="{FF2B5EF4-FFF2-40B4-BE49-F238E27FC236}">
              <a16:creationId xmlns:a16="http://schemas.microsoft.com/office/drawing/2014/main" id="{0B2BE3F5-BE85-4EDC-9042-D9DC11B55B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27" name="PoljeZBesedilom 2326">
          <a:extLst>
            <a:ext uri="{FF2B5EF4-FFF2-40B4-BE49-F238E27FC236}">
              <a16:creationId xmlns:a16="http://schemas.microsoft.com/office/drawing/2014/main" id="{E5121B3A-452D-483B-9519-379B42578DD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28" name="PoljeZBesedilom 2327">
          <a:extLst>
            <a:ext uri="{FF2B5EF4-FFF2-40B4-BE49-F238E27FC236}">
              <a16:creationId xmlns:a16="http://schemas.microsoft.com/office/drawing/2014/main" id="{184771F1-B2EC-41E2-954E-BDC79D5688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29" name="PoljeZBesedilom 2328">
          <a:extLst>
            <a:ext uri="{FF2B5EF4-FFF2-40B4-BE49-F238E27FC236}">
              <a16:creationId xmlns:a16="http://schemas.microsoft.com/office/drawing/2014/main" id="{ADA05007-DA15-4883-B904-8AC8AC98FE2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30" name="PoljeZBesedilom 2329">
          <a:extLst>
            <a:ext uri="{FF2B5EF4-FFF2-40B4-BE49-F238E27FC236}">
              <a16:creationId xmlns:a16="http://schemas.microsoft.com/office/drawing/2014/main" id="{5BFFB5FB-4ECB-4523-BD8E-C75015EF51B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31" name="PoljeZBesedilom 2330">
          <a:extLst>
            <a:ext uri="{FF2B5EF4-FFF2-40B4-BE49-F238E27FC236}">
              <a16:creationId xmlns:a16="http://schemas.microsoft.com/office/drawing/2014/main" id="{B807CA92-41E1-4A64-B26E-7E52885315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32" name="PoljeZBesedilom 2331">
          <a:extLst>
            <a:ext uri="{FF2B5EF4-FFF2-40B4-BE49-F238E27FC236}">
              <a16:creationId xmlns:a16="http://schemas.microsoft.com/office/drawing/2014/main" id="{8724C3E8-960B-49CD-9510-759A92E8926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33" name="PoljeZBesedilom 2332">
          <a:extLst>
            <a:ext uri="{FF2B5EF4-FFF2-40B4-BE49-F238E27FC236}">
              <a16:creationId xmlns:a16="http://schemas.microsoft.com/office/drawing/2014/main" id="{05EA0EBB-184A-4F6F-BA4F-DF5C6F07AC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34" name="PoljeZBesedilom 2333">
          <a:extLst>
            <a:ext uri="{FF2B5EF4-FFF2-40B4-BE49-F238E27FC236}">
              <a16:creationId xmlns:a16="http://schemas.microsoft.com/office/drawing/2014/main" id="{7D3C8B23-3F91-48DA-A669-1825DFEC4C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35" name="PoljeZBesedilom 2334">
          <a:extLst>
            <a:ext uri="{FF2B5EF4-FFF2-40B4-BE49-F238E27FC236}">
              <a16:creationId xmlns:a16="http://schemas.microsoft.com/office/drawing/2014/main" id="{37B99B11-C7C2-4149-A371-0CFA13D2E1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36" name="PoljeZBesedilom 2335">
          <a:extLst>
            <a:ext uri="{FF2B5EF4-FFF2-40B4-BE49-F238E27FC236}">
              <a16:creationId xmlns:a16="http://schemas.microsoft.com/office/drawing/2014/main" id="{95B33B3C-034D-4C5B-AB27-7B6ECE646B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37" name="PoljeZBesedilom 2336">
          <a:extLst>
            <a:ext uri="{FF2B5EF4-FFF2-40B4-BE49-F238E27FC236}">
              <a16:creationId xmlns:a16="http://schemas.microsoft.com/office/drawing/2014/main" id="{184A8C80-5057-44C2-A0FB-22EA1B26A6D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38" name="PoljeZBesedilom 2337">
          <a:extLst>
            <a:ext uri="{FF2B5EF4-FFF2-40B4-BE49-F238E27FC236}">
              <a16:creationId xmlns:a16="http://schemas.microsoft.com/office/drawing/2014/main" id="{BB9AB283-68CC-475C-A333-4547410E89C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39" name="PoljeZBesedilom 2338">
          <a:extLst>
            <a:ext uri="{FF2B5EF4-FFF2-40B4-BE49-F238E27FC236}">
              <a16:creationId xmlns:a16="http://schemas.microsoft.com/office/drawing/2014/main" id="{B48D5511-0D65-42B4-8646-5302BB93F4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40" name="PoljeZBesedilom 2339">
          <a:extLst>
            <a:ext uri="{FF2B5EF4-FFF2-40B4-BE49-F238E27FC236}">
              <a16:creationId xmlns:a16="http://schemas.microsoft.com/office/drawing/2014/main" id="{B1126411-3377-4C42-87BA-D3748D2ED5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41" name="PoljeZBesedilom 2340">
          <a:extLst>
            <a:ext uri="{FF2B5EF4-FFF2-40B4-BE49-F238E27FC236}">
              <a16:creationId xmlns:a16="http://schemas.microsoft.com/office/drawing/2014/main" id="{69EF3962-14A2-4020-B593-49E6803C08A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42" name="PoljeZBesedilom 2341">
          <a:extLst>
            <a:ext uri="{FF2B5EF4-FFF2-40B4-BE49-F238E27FC236}">
              <a16:creationId xmlns:a16="http://schemas.microsoft.com/office/drawing/2014/main" id="{3959D0D8-E086-46DB-AC8D-35B018E4AD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43" name="PoljeZBesedilom 2342">
          <a:extLst>
            <a:ext uri="{FF2B5EF4-FFF2-40B4-BE49-F238E27FC236}">
              <a16:creationId xmlns:a16="http://schemas.microsoft.com/office/drawing/2014/main" id="{000E942F-A892-40F0-A477-D495D59A32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44" name="PoljeZBesedilom 2343">
          <a:extLst>
            <a:ext uri="{FF2B5EF4-FFF2-40B4-BE49-F238E27FC236}">
              <a16:creationId xmlns:a16="http://schemas.microsoft.com/office/drawing/2014/main" id="{1F22FE6A-C12E-4D92-AB64-A87566243C1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45" name="PoljeZBesedilom 2344">
          <a:extLst>
            <a:ext uri="{FF2B5EF4-FFF2-40B4-BE49-F238E27FC236}">
              <a16:creationId xmlns:a16="http://schemas.microsoft.com/office/drawing/2014/main" id="{4F998DDD-BE00-41E9-9EAE-6347E8FA1B3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46" name="PoljeZBesedilom 2345">
          <a:extLst>
            <a:ext uri="{FF2B5EF4-FFF2-40B4-BE49-F238E27FC236}">
              <a16:creationId xmlns:a16="http://schemas.microsoft.com/office/drawing/2014/main" id="{7AA7B8F0-71A5-4D37-9F5A-A636771A93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47" name="PoljeZBesedilom 2346">
          <a:extLst>
            <a:ext uri="{FF2B5EF4-FFF2-40B4-BE49-F238E27FC236}">
              <a16:creationId xmlns:a16="http://schemas.microsoft.com/office/drawing/2014/main" id="{1EBBD651-8386-4147-9715-3464DE5C9A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48" name="PoljeZBesedilom 2347">
          <a:extLst>
            <a:ext uri="{FF2B5EF4-FFF2-40B4-BE49-F238E27FC236}">
              <a16:creationId xmlns:a16="http://schemas.microsoft.com/office/drawing/2014/main" id="{D5824DA9-87A9-4699-8AB2-A14310D785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49" name="PoljeZBesedilom 2348">
          <a:extLst>
            <a:ext uri="{FF2B5EF4-FFF2-40B4-BE49-F238E27FC236}">
              <a16:creationId xmlns:a16="http://schemas.microsoft.com/office/drawing/2014/main" id="{1B98A157-56E7-4A46-B45D-49CFDE93D5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50" name="PoljeZBesedilom 2349">
          <a:extLst>
            <a:ext uri="{FF2B5EF4-FFF2-40B4-BE49-F238E27FC236}">
              <a16:creationId xmlns:a16="http://schemas.microsoft.com/office/drawing/2014/main" id="{33C1A837-A92F-4783-A11B-58CD77DC237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51" name="PoljeZBesedilom 2350">
          <a:extLst>
            <a:ext uri="{FF2B5EF4-FFF2-40B4-BE49-F238E27FC236}">
              <a16:creationId xmlns:a16="http://schemas.microsoft.com/office/drawing/2014/main" id="{28A64303-CE52-491A-9A75-66DA8862BF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52" name="PoljeZBesedilom 2351">
          <a:extLst>
            <a:ext uri="{FF2B5EF4-FFF2-40B4-BE49-F238E27FC236}">
              <a16:creationId xmlns:a16="http://schemas.microsoft.com/office/drawing/2014/main" id="{D1E912BF-5F8C-4114-91BC-2B059B5548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53" name="PoljeZBesedilom 2352">
          <a:extLst>
            <a:ext uri="{FF2B5EF4-FFF2-40B4-BE49-F238E27FC236}">
              <a16:creationId xmlns:a16="http://schemas.microsoft.com/office/drawing/2014/main" id="{F05A6C3D-B291-4880-B86B-4BAA90AF75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54" name="PoljeZBesedilom 2353">
          <a:extLst>
            <a:ext uri="{FF2B5EF4-FFF2-40B4-BE49-F238E27FC236}">
              <a16:creationId xmlns:a16="http://schemas.microsoft.com/office/drawing/2014/main" id="{6EE6FCE5-204C-4171-8A99-AC0E6999D9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55" name="PoljeZBesedilom 2354">
          <a:extLst>
            <a:ext uri="{FF2B5EF4-FFF2-40B4-BE49-F238E27FC236}">
              <a16:creationId xmlns:a16="http://schemas.microsoft.com/office/drawing/2014/main" id="{ECF9B6B0-763A-488F-A761-3B04ACB66EA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56" name="PoljeZBesedilom 2355">
          <a:extLst>
            <a:ext uri="{FF2B5EF4-FFF2-40B4-BE49-F238E27FC236}">
              <a16:creationId xmlns:a16="http://schemas.microsoft.com/office/drawing/2014/main" id="{5B3E549C-92CD-419B-B35C-B3DE89908D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57" name="PoljeZBesedilom 2356">
          <a:extLst>
            <a:ext uri="{FF2B5EF4-FFF2-40B4-BE49-F238E27FC236}">
              <a16:creationId xmlns:a16="http://schemas.microsoft.com/office/drawing/2014/main" id="{CC2A92B6-316E-4FFC-97C1-E9C4E0A5114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58" name="PoljeZBesedilom 2357">
          <a:extLst>
            <a:ext uri="{FF2B5EF4-FFF2-40B4-BE49-F238E27FC236}">
              <a16:creationId xmlns:a16="http://schemas.microsoft.com/office/drawing/2014/main" id="{B8B4B207-0F03-4F38-8E87-446A2C3FE0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59" name="PoljeZBesedilom 2358">
          <a:extLst>
            <a:ext uri="{FF2B5EF4-FFF2-40B4-BE49-F238E27FC236}">
              <a16:creationId xmlns:a16="http://schemas.microsoft.com/office/drawing/2014/main" id="{A7B7FC35-A14E-4A90-844F-05CEA694486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60" name="PoljeZBesedilom 2359">
          <a:extLst>
            <a:ext uri="{FF2B5EF4-FFF2-40B4-BE49-F238E27FC236}">
              <a16:creationId xmlns:a16="http://schemas.microsoft.com/office/drawing/2014/main" id="{D3D22FD7-E89B-46E9-B4EF-5ACFAF86E40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61" name="PoljeZBesedilom 2360">
          <a:extLst>
            <a:ext uri="{FF2B5EF4-FFF2-40B4-BE49-F238E27FC236}">
              <a16:creationId xmlns:a16="http://schemas.microsoft.com/office/drawing/2014/main" id="{91E31536-B761-4F3F-9146-FB7C3758D65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62" name="PoljeZBesedilom 2361">
          <a:extLst>
            <a:ext uri="{FF2B5EF4-FFF2-40B4-BE49-F238E27FC236}">
              <a16:creationId xmlns:a16="http://schemas.microsoft.com/office/drawing/2014/main" id="{107DF224-ABFF-4D1D-814B-0D4899239A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63" name="PoljeZBesedilom 2362">
          <a:extLst>
            <a:ext uri="{FF2B5EF4-FFF2-40B4-BE49-F238E27FC236}">
              <a16:creationId xmlns:a16="http://schemas.microsoft.com/office/drawing/2014/main" id="{73A455D4-F14E-4D40-B5CA-A47BA0E587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64" name="PoljeZBesedilom 2363">
          <a:extLst>
            <a:ext uri="{FF2B5EF4-FFF2-40B4-BE49-F238E27FC236}">
              <a16:creationId xmlns:a16="http://schemas.microsoft.com/office/drawing/2014/main" id="{EAAAF129-61AE-4488-BBF8-E7EB39B4A7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65" name="PoljeZBesedilom 2364">
          <a:extLst>
            <a:ext uri="{FF2B5EF4-FFF2-40B4-BE49-F238E27FC236}">
              <a16:creationId xmlns:a16="http://schemas.microsoft.com/office/drawing/2014/main" id="{77C779CC-F371-4390-8D63-1B1BF758BA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66" name="PoljeZBesedilom 2365">
          <a:extLst>
            <a:ext uri="{FF2B5EF4-FFF2-40B4-BE49-F238E27FC236}">
              <a16:creationId xmlns:a16="http://schemas.microsoft.com/office/drawing/2014/main" id="{A9568857-5289-44BD-9F6C-27F7720E5D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67" name="PoljeZBesedilom 2366">
          <a:extLst>
            <a:ext uri="{FF2B5EF4-FFF2-40B4-BE49-F238E27FC236}">
              <a16:creationId xmlns:a16="http://schemas.microsoft.com/office/drawing/2014/main" id="{044FDFEA-A324-40E1-A09B-413473AAC6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68" name="PoljeZBesedilom 2367">
          <a:extLst>
            <a:ext uri="{FF2B5EF4-FFF2-40B4-BE49-F238E27FC236}">
              <a16:creationId xmlns:a16="http://schemas.microsoft.com/office/drawing/2014/main" id="{D4BA13D7-A1AE-47F2-A3DF-288991F329B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69" name="PoljeZBesedilom 2368">
          <a:extLst>
            <a:ext uri="{FF2B5EF4-FFF2-40B4-BE49-F238E27FC236}">
              <a16:creationId xmlns:a16="http://schemas.microsoft.com/office/drawing/2014/main" id="{9AB1DF71-EE47-4004-8B9A-BD885555086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70" name="PoljeZBesedilom 2369">
          <a:extLst>
            <a:ext uri="{FF2B5EF4-FFF2-40B4-BE49-F238E27FC236}">
              <a16:creationId xmlns:a16="http://schemas.microsoft.com/office/drawing/2014/main" id="{7DD49F87-4B50-401B-BD3D-ED52B33086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71" name="PoljeZBesedilom 2370">
          <a:extLst>
            <a:ext uri="{FF2B5EF4-FFF2-40B4-BE49-F238E27FC236}">
              <a16:creationId xmlns:a16="http://schemas.microsoft.com/office/drawing/2014/main" id="{71F73B52-327B-4B6E-9772-C8267FFE363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72" name="PoljeZBesedilom 2371">
          <a:extLst>
            <a:ext uri="{FF2B5EF4-FFF2-40B4-BE49-F238E27FC236}">
              <a16:creationId xmlns:a16="http://schemas.microsoft.com/office/drawing/2014/main" id="{7047882D-5EA3-4450-90B8-05767EA83B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73" name="PoljeZBesedilom 2372">
          <a:extLst>
            <a:ext uri="{FF2B5EF4-FFF2-40B4-BE49-F238E27FC236}">
              <a16:creationId xmlns:a16="http://schemas.microsoft.com/office/drawing/2014/main" id="{B2CD0D1A-0F7E-450F-8A9C-93CE581F7C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74" name="PoljeZBesedilom 2373">
          <a:extLst>
            <a:ext uri="{FF2B5EF4-FFF2-40B4-BE49-F238E27FC236}">
              <a16:creationId xmlns:a16="http://schemas.microsoft.com/office/drawing/2014/main" id="{AA0B8AE6-7F8C-4CD7-82C4-CB39EE34D9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75" name="PoljeZBesedilom 2374">
          <a:extLst>
            <a:ext uri="{FF2B5EF4-FFF2-40B4-BE49-F238E27FC236}">
              <a16:creationId xmlns:a16="http://schemas.microsoft.com/office/drawing/2014/main" id="{B9799740-E39C-4A9F-BF39-50C3718CC28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76" name="PoljeZBesedilom 2375">
          <a:extLst>
            <a:ext uri="{FF2B5EF4-FFF2-40B4-BE49-F238E27FC236}">
              <a16:creationId xmlns:a16="http://schemas.microsoft.com/office/drawing/2014/main" id="{5A46DBC6-092D-46FF-AB40-BCF1A73297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77" name="PoljeZBesedilom 2376">
          <a:extLst>
            <a:ext uri="{FF2B5EF4-FFF2-40B4-BE49-F238E27FC236}">
              <a16:creationId xmlns:a16="http://schemas.microsoft.com/office/drawing/2014/main" id="{4079DD01-B382-4A4C-9CB4-46E924C7514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78" name="PoljeZBesedilom 2377">
          <a:extLst>
            <a:ext uri="{FF2B5EF4-FFF2-40B4-BE49-F238E27FC236}">
              <a16:creationId xmlns:a16="http://schemas.microsoft.com/office/drawing/2014/main" id="{850E1ED8-3E2C-4B13-888F-62ED5960EE8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79" name="PoljeZBesedilom 2378">
          <a:extLst>
            <a:ext uri="{FF2B5EF4-FFF2-40B4-BE49-F238E27FC236}">
              <a16:creationId xmlns:a16="http://schemas.microsoft.com/office/drawing/2014/main" id="{D2F4FC09-AD54-4226-9593-360B709B45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80" name="PoljeZBesedilom 2379">
          <a:extLst>
            <a:ext uri="{FF2B5EF4-FFF2-40B4-BE49-F238E27FC236}">
              <a16:creationId xmlns:a16="http://schemas.microsoft.com/office/drawing/2014/main" id="{AC10F9BF-FBD8-42F3-9DA0-C9C5645C47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81" name="PoljeZBesedilom 2380">
          <a:extLst>
            <a:ext uri="{FF2B5EF4-FFF2-40B4-BE49-F238E27FC236}">
              <a16:creationId xmlns:a16="http://schemas.microsoft.com/office/drawing/2014/main" id="{52EC6893-A446-4CB2-8E50-1D75649D338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82" name="PoljeZBesedilom 2381">
          <a:extLst>
            <a:ext uri="{FF2B5EF4-FFF2-40B4-BE49-F238E27FC236}">
              <a16:creationId xmlns:a16="http://schemas.microsoft.com/office/drawing/2014/main" id="{967F10A0-83ED-41AB-BEC4-2CCD33C74F8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83" name="PoljeZBesedilom 2382">
          <a:extLst>
            <a:ext uri="{FF2B5EF4-FFF2-40B4-BE49-F238E27FC236}">
              <a16:creationId xmlns:a16="http://schemas.microsoft.com/office/drawing/2014/main" id="{F1CE9CC3-03FF-4D68-991F-4E3AA3D55C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84" name="PoljeZBesedilom 2383">
          <a:extLst>
            <a:ext uri="{FF2B5EF4-FFF2-40B4-BE49-F238E27FC236}">
              <a16:creationId xmlns:a16="http://schemas.microsoft.com/office/drawing/2014/main" id="{5614C042-6A43-4ED2-A655-66775DEE2A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85" name="PoljeZBesedilom 2384">
          <a:extLst>
            <a:ext uri="{FF2B5EF4-FFF2-40B4-BE49-F238E27FC236}">
              <a16:creationId xmlns:a16="http://schemas.microsoft.com/office/drawing/2014/main" id="{17AFA16D-F90B-4DB2-AE50-3BD899E31F0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86" name="PoljeZBesedilom 2385">
          <a:extLst>
            <a:ext uri="{FF2B5EF4-FFF2-40B4-BE49-F238E27FC236}">
              <a16:creationId xmlns:a16="http://schemas.microsoft.com/office/drawing/2014/main" id="{29581AF1-C9FF-402F-94FB-70E101CC68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87" name="PoljeZBesedilom 2386">
          <a:extLst>
            <a:ext uri="{FF2B5EF4-FFF2-40B4-BE49-F238E27FC236}">
              <a16:creationId xmlns:a16="http://schemas.microsoft.com/office/drawing/2014/main" id="{41604FFC-286C-42D9-8B44-39FBF63FED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88" name="PoljeZBesedilom 2387">
          <a:extLst>
            <a:ext uri="{FF2B5EF4-FFF2-40B4-BE49-F238E27FC236}">
              <a16:creationId xmlns:a16="http://schemas.microsoft.com/office/drawing/2014/main" id="{ABD4756D-BA55-47F7-BAC0-EE9D395AAA7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89" name="PoljeZBesedilom 2388">
          <a:extLst>
            <a:ext uri="{FF2B5EF4-FFF2-40B4-BE49-F238E27FC236}">
              <a16:creationId xmlns:a16="http://schemas.microsoft.com/office/drawing/2014/main" id="{90FF226D-1C42-45B6-AE51-7296B8A8AD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90" name="PoljeZBesedilom 2389">
          <a:extLst>
            <a:ext uri="{FF2B5EF4-FFF2-40B4-BE49-F238E27FC236}">
              <a16:creationId xmlns:a16="http://schemas.microsoft.com/office/drawing/2014/main" id="{8F40EE41-DC52-401E-942C-5D91514AB4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91" name="PoljeZBesedilom 2390">
          <a:extLst>
            <a:ext uri="{FF2B5EF4-FFF2-40B4-BE49-F238E27FC236}">
              <a16:creationId xmlns:a16="http://schemas.microsoft.com/office/drawing/2014/main" id="{B31A832D-5D4A-4CF5-9E1E-41C7CE5C14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92" name="PoljeZBesedilom 2391">
          <a:extLst>
            <a:ext uri="{FF2B5EF4-FFF2-40B4-BE49-F238E27FC236}">
              <a16:creationId xmlns:a16="http://schemas.microsoft.com/office/drawing/2014/main" id="{A6324B45-6F6D-4CB7-BF16-76F565E935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93" name="PoljeZBesedilom 2392">
          <a:extLst>
            <a:ext uri="{FF2B5EF4-FFF2-40B4-BE49-F238E27FC236}">
              <a16:creationId xmlns:a16="http://schemas.microsoft.com/office/drawing/2014/main" id="{1E13FE39-7685-495B-A4AD-DABB26E932A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94" name="PoljeZBesedilom 2393">
          <a:extLst>
            <a:ext uri="{FF2B5EF4-FFF2-40B4-BE49-F238E27FC236}">
              <a16:creationId xmlns:a16="http://schemas.microsoft.com/office/drawing/2014/main" id="{C595665A-6314-4331-8537-06D5CF7B0E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95" name="PoljeZBesedilom 2394">
          <a:extLst>
            <a:ext uri="{FF2B5EF4-FFF2-40B4-BE49-F238E27FC236}">
              <a16:creationId xmlns:a16="http://schemas.microsoft.com/office/drawing/2014/main" id="{9A9AFA03-7AEB-49AB-93B2-A41237280F3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96" name="PoljeZBesedilom 2395">
          <a:extLst>
            <a:ext uri="{FF2B5EF4-FFF2-40B4-BE49-F238E27FC236}">
              <a16:creationId xmlns:a16="http://schemas.microsoft.com/office/drawing/2014/main" id="{178DA8DF-8FDE-4583-97B6-028B7032450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97" name="PoljeZBesedilom 2396">
          <a:extLst>
            <a:ext uri="{FF2B5EF4-FFF2-40B4-BE49-F238E27FC236}">
              <a16:creationId xmlns:a16="http://schemas.microsoft.com/office/drawing/2014/main" id="{9E68BC5F-9A5F-4205-A5C0-85CE349240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98" name="PoljeZBesedilom 2397">
          <a:extLst>
            <a:ext uri="{FF2B5EF4-FFF2-40B4-BE49-F238E27FC236}">
              <a16:creationId xmlns:a16="http://schemas.microsoft.com/office/drawing/2014/main" id="{6D6E421D-8822-4BAC-B05C-B61C2AFD7E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399" name="PoljeZBesedilom 2398">
          <a:extLst>
            <a:ext uri="{FF2B5EF4-FFF2-40B4-BE49-F238E27FC236}">
              <a16:creationId xmlns:a16="http://schemas.microsoft.com/office/drawing/2014/main" id="{E1FB3379-A113-440B-9D37-20F59267D05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00" name="PoljeZBesedilom 2399">
          <a:extLst>
            <a:ext uri="{FF2B5EF4-FFF2-40B4-BE49-F238E27FC236}">
              <a16:creationId xmlns:a16="http://schemas.microsoft.com/office/drawing/2014/main" id="{B64F74E4-1075-4F4A-8329-DD4B32B50F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01" name="PoljeZBesedilom 2400">
          <a:extLst>
            <a:ext uri="{FF2B5EF4-FFF2-40B4-BE49-F238E27FC236}">
              <a16:creationId xmlns:a16="http://schemas.microsoft.com/office/drawing/2014/main" id="{24634031-B7D7-49E7-9CDE-344EC16B7E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02" name="PoljeZBesedilom 2401">
          <a:extLst>
            <a:ext uri="{FF2B5EF4-FFF2-40B4-BE49-F238E27FC236}">
              <a16:creationId xmlns:a16="http://schemas.microsoft.com/office/drawing/2014/main" id="{4B5D6B15-D225-4BC3-A31E-0E12F01D99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03" name="PoljeZBesedilom 2402">
          <a:extLst>
            <a:ext uri="{FF2B5EF4-FFF2-40B4-BE49-F238E27FC236}">
              <a16:creationId xmlns:a16="http://schemas.microsoft.com/office/drawing/2014/main" id="{4C5B0D38-10DB-4D20-B5EB-2F7C291B69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04" name="PoljeZBesedilom 2403">
          <a:extLst>
            <a:ext uri="{FF2B5EF4-FFF2-40B4-BE49-F238E27FC236}">
              <a16:creationId xmlns:a16="http://schemas.microsoft.com/office/drawing/2014/main" id="{9E02848A-618B-4924-89DB-E6A0E995F9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05" name="PoljeZBesedilom 2404">
          <a:extLst>
            <a:ext uri="{FF2B5EF4-FFF2-40B4-BE49-F238E27FC236}">
              <a16:creationId xmlns:a16="http://schemas.microsoft.com/office/drawing/2014/main" id="{A6B36265-65E3-42AF-8789-72A5F7B142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06" name="PoljeZBesedilom 2405">
          <a:extLst>
            <a:ext uri="{FF2B5EF4-FFF2-40B4-BE49-F238E27FC236}">
              <a16:creationId xmlns:a16="http://schemas.microsoft.com/office/drawing/2014/main" id="{8D4C240C-B703-4737-923A-E5665F057C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07" name="PoljeZBesedilom 2406">
          <a:extLst>
            <a:ext uri="{FF2B5EF4-FFF2-40B4-BE49-F238E27FC236}">
              <a16:creationId xmlns:a16="http://schemas.microsoft.com/office/drawing/2014/main" id="{6C33418A-A98F-4022-8798-D720A3E29D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08" name="PoljeZBesedilom 2407">
          <a:extLst>
            <a:ext uri="{FF2B5EF4-FFF2-40B4-BE49-F238E27FC236}">
              <a16:creationId xmlns:a16="http://schemas.microsoft.com/office/drawing/2014/main" id="{ACE4719D-6E96-4259-A540-5613388C969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09" name="PoljeZBesedilom 2408">
          <a:extLst>
            <a:ext uri="{FF2B5EF4-FFF2-40B4-BE49-F238E27FC236}">
              <a16:creationId xmlns:a16="http://schemas.microsoft.com/office/drawing/2014/main" id="{4975A4B4-4AF2-4992-ABB7-76EA03428AB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10" name="PoljeZBesedilom 2409">
          <a:extLst>
            <a:ext uri="{FF2B5EF4-FFF2-40B4-BE49-F238E27FC236}">
              <a16:creationId xmlns:a16="http://schemas.microsoft.com/office/drawing/2014/main" id="{6FEDDA30-DFA7-46B3-BBEB-4FB53A73D4D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11" name="PoljeZBesedilom 2410">
          <a:extLst>
            <a:ext uri="{FF2B5EF4-FFF2-40B4-BE49-F238E27FC236}">
              <a16:creationId xmlns:a16="http://schemas.microsoft.com/office/drawing/2014/main" id="{AD7DD3E3-D1E1-4F52-931F-01FF85625C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12" name="PoljeZBesedilom 2411">
          <a:extLst>
            <a:ext uri="{FF2B5EF4-FFF2-40B4-BE49-F238E27FC236}">
              <a16:creationId xmlns:a16="http://schemas.microsoft.com/office/drawing/2014/main" id="{683D3A87-9417-4C31-8470-99ECEF2E53F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13" name="PoljeZBesedilom 2412">
          <a:extLst>
            <a:ext uri="{FF2B5EF4-FFF2-40B4-BE49-F238E27FC236}">
              <a16:creationId xmlns:a16="http://schemas.microsoft.com/office/drawing/2014/main" id="{8B3BD3A5-7097-4360-8414-5A921FA57B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14" name="PoljeZBesedilom 2413">
          <a:extLst>
            <a:ext uri="{FF2B5EF4-FFF2-40B4-BE49-F238E27FC236}">
              <a16:creationId xmlns:a16="http://schemas.microsoft.com/office/drawing/2014/main" id="{52481116-52EC-4BAA-8780-1005AEAE53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15" name="PoljeZBesedilom 2414">
          <a:extLst>
            <a:ext uri="{FF2B5EF4-FFF2-40B4-BE49-F238E27FC236}">
              <a16:creationId xmlns:a16="http://schemas.microsoft.com/office/drawing/2014/main" id="{137F9548-4455-4018-8478-93E580DE18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16" name="PoljeZBesedilom 2415">
          <a:extLst>
            <a:ext uri="{FF2B5EF4-FFF2-40B4-BE49-F238E27FC236}">
              <a16:creationId xmlns:a16="http://schemas.microsoft.com/office/drawing/2014/main" id="{835495B0-DCCA-4A48-9987-13B5EFB753A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17" name="PoljeZBesedilom 2416">
          <a:extLst>
            <a:ext uri="{FF2B5EF4-FFF2-40B4-BE49-F238E27FC236}">
              <a16:creationId xmlns:a16="http://schemas.microsoft.com/office/drawing/2014/main" id="{DA1D6EE9-99C7-494D-BF0F-B7FE4AB6B7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18" name="PoljeZBesedilom 2417">
          <a:extLst>
            <a:ext uri="{FF2B5EF4-FFF2-40B4-BE49-F238E27FC236}">
              <a16:creationId xmlns:a16="http://schemas.microsoft.com/office/drawing/2014/main" id="{5EA870C4-03EA-4938-AB39-B564A21FD82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19" name="PoljeZBesedilom 2418">
          <a:extLst>
            <a:ext uri="{FF2B5EF4-FFF2-40B4-BE49-F238E27FC236}">
              <a16:creationId xmlns:a16="http://schemas.microsoft.com/office/drawing/2014/main" id="{AAF39A13-E3C4-47DC-8743-D8DF541C950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20" name="PoljeZBesedilom 2419">
          <a:extLst>
            <a:ext uri="{FF2B5EF4-FFF2-40B4-BE49-F238E27FC236}">
              <a16:creationId xmlns:a16="http://schemas.microsoft.com/office/drawing/2014/main" id="{F588808F-0045-4A99-A9A8-B456238CAD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21" name="PoljeZBesedilom 2420">
          <a:extLst>
            <a:ext uri="{FF2B5EF4-FFF2-40B4-BE49-F238E27FC236}">
              <a16:creationId xmlns:a16="http://schemas.microsoft.com/office/drawing/2014/main" id="{C806A8C8-AC55-42A3-9D66-7922880F2B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22" name="PoljeZBesedilom 2421">
          <a:extLst>
            <a:ext uri="{FF2B5EF4-FFF2-40B4-BE49-F238E27FC236}">
              <a16:creationId xmlns:a16="http://schemas.microsoft.com/office/drawing/2014/main" id="{083E9239-33F7-4DAC-A52B-FBAC48EE77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23" name="PoljeZBesedilom 2422">
          <a:extLst>
            <a:ext uri="{FF2B5EF4-FFF2-40B4-BE49-F238E27FC236}">
              <a16:creationId xmlns:a16="http://schemas.microsoft.com/office/drawing/2014/main" id="{81BA4A23-3100-4545-9B69-07080EBB5A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24" name="PoljeZBesedilom 2423">
          <a:extLst>
            <a:ext uri="{FF2B5EF4-FFF2-40B4-BE49-F238E27FC236}">
              <a16:creationId xmlns:a16="http://schemas.microsoft.com/office/drawing/2014/main" id="{26A800F4-1A6D-46D0-8911-E41ED47D245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25" name="PoljeZBesedilom 2424">
          <a:extLst>
            <a:ext uri="{FF2B5EF4-FFF2-40B4-BE49-F238E27FC236}">
              <a16:creationId xmlns:a16="http://schemas.microsoft.com/office/drawing/2014/main" id="{00D6A0AA-EB74-47AD-B916-9B75A6057B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26" name="PoljeZBesedilom 2425">
          <a:extLst>
            <a:ext uri="{FF2B5EF4-FFF2-40B4-BE49-F238E27FC236}">
              <a16:creationId xmlns:a16="http://schemas.microsoft.com/office/drawing/2014/main" id="{3D9A9A8E-D65B-4A10-AC91-FC4AE5A28B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27" name="PoljeZBesedilom 2426">
          <a:extLst>
            <a:ext uri="{FF2B5EF4-FFF2-40B4-BE49-F238E27FC236}">
              <a16:creationId xmlns:a16="http://schemas.microsoft.com/office/drawing/2014/main" id="{C2D4DCD0-FA45-44C2-9B6B-1F110C92F29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28" name="PoljeZBesedilom 2427">
          <a:extLst>
            <a:ext uri="{FF2B5EF4-FFF2-40B4-BE49-F238E27FC236}">
              <a16:creationId xmlns:a16="http://schemas.microsoft.com/office/drawing/2014/main" id="{2100CE0B-DF79-4F3F-8F02-AC1E79D006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29" name="PoljeZBesedilom 2428">
          <a:extLst>
            <a:ext uri="{FF2B5EF4-FFF2-40B4-BE49-F238E27FC236}">
              <a16:creationId xmlns:a16="http://schemas.microsoft.com/office/drawing/2014/main" id="{F85BB008-6C49-4B7B-96C7-03A7C34A54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30" name="PoljeZBesedilom 2429">
          <a:extLst>
            <a:ext uri="{FF2B5EF4-FFF2-40B4-BE49-F238E27FC236}">
              <a16:creationId xmlns:a16="http://schemas.microsoft.com/office/drawing/2014/main" id="{2FA88D6D-FCB2-4BFE-81A2-FC07A039022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31" name="PoljeZBesedilom 2430">
          <a:extLst>
            <a:ext uri="{FF2B5EF4-FFF2-40B4-BE49-F238E27FC236}">
              <a16:creationId xmlns:a16="http://schemas.microsoft.com/office/drawing/2014/main" id="{AFC42F7E-1B30-4698-B520-5CD14CDF4B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32" name="PoljeZBesedilom 2431">
          <a:extLst>
            <a:ext uri="{FF2B5EF4-FFF2-40B4-BE49-F238E27FC236}">
              <a16:creationId xmlns:a16="http://schemas.microsoft.com/office/drawing/2014/main" id="{6A1839EE-9224-4649-A315-95C80FB60C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33" name="PoljeZBesedilom 2432">
          <a:extLst>
            <a:ext uri="{FF2B5EF4-FFF2-40B4-BE49-F238E27FC236}">
              <a16:creationId xmlns:a16="http://schemas.microsoft.com/office/drawing/2014/main" id="{56FEA137-578D-442B-8ED7-9EDAC493F2A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34" name="PoljeZBesedilom 2433">
          <a:extLst>
            <a:ext uri="{FF2B5EF4-FFF2-40B4-BE49-F238E27FC236}">
              <a16:creationId xmlns:a16="http://schemas.microsoft.com/office/drawing/2014/main" id="{0D5BB9EE-62B7-418A-9517-951CE313B07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35" name="PoljeZBesedilom 2434">
          <a:extLst>
            <a:ext uri="{FF2B5EF4-FFF2-40B4-BE49-F238E27FC236}">
              <a16:creationId xmlns:a16="http://schemas.microsoft.com/office/drawing/2014/main" id="{3172096E-9DC2-49F9-8E28-94A073ED80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36" name="PoljeZBesedilom 2435">
          <a:extLst>
            <a:ext uri="{FF2B5EF4-FFF2-40B4-BE49-F238E27FC236}">
              <a16:creationId xmlns:a16="http://schemas.microsoft.com/office/drawing/2014/main" id="{EB1CDD22-6414-47FA-A1F5-6015032C12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37" name="PoljeZBesedilom 2436">
          <a:extLst>
            <a:ext uri="{FF2B5EF4-FFF2-40B4-BE49-F238E27FC236}">
              <a16:creationId xmlns:a16="http://schemas.microsoft.com/office/drawing/2014/main" id="{AE955261-7AF0-4848-86B6-E0A6F2FBFAB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38" name="PoljeZBesedilom 2437">
          <a:extLst>
            <a:ext uri="{FF2B5EF4-FFF2-40B4-BE49-F238E27FC236}">
              <a16:creationId xmlns:a16="http://schemas.microsoft.com/office/drawing/2014/main" id="{E056BBFE-BE0D-4926-BC70-04B7916DD1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39" name="PoljeZBesedilom 2438">
          <a:extLst>
            <a:ext uri="{FF2B5EF4-FFF2-40B4-BE49-F238E27FC236}">
              <a16:creationId xmlns:a16="http://schemas.microsoft.com/office/drawing/2014/main" id="{86ADD65C-4BBB-41C8-AF49-6D5A3C819E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40" name="PoljeZBesedilom 2439">
          <a:extLst>
            <a:ext uri="{FF2B5EF4-FFF2-40B4-BE49-F238E27FC236}">
              <a16:creationId xmlns:a16="http://schemas.microsoft.com/office/drawing/2014/main" id="{A93DE929-838E-4417-906E-9EF78D75C2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41" name="PoljeZBesedilom 2440">
          <a:extLst>
            <a:ext uri="{FF2B5EF4-FFF2-40B4-BE49-F238E27FC236}">
              <a16:creationId xmlns:a16="http://schemas.microsoft.com/office/drawing/2014/main" id="{A20E07DD-1CC1-4730-BFDE-357ACB337C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42" name="PoljeZBesedilom 2441">
          <a:extLst>
            <a:ext uri="{FF2B5EF4-FFF2-40B4-BE49-F238E27FC236}">
              <a16:creationId xmlns:a16="http://schemas.microsoft.com/office/drawing/2014/main" id="{333A684B-B9DC-4496-B246-B4972CE5552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43" name="PoljeZBesedilom 2442">
          <a:extLst>
            <a:ext uri="{FF2B5EF4-FFF2-40B4-BE49-F238E27FC236}">
              <a16:creationId xmlns:a16="http://schemas.microsoft.com/office/drawing/2014/main" id="{9B60F2E9-7DB9-4684-A583-ACA896E7FB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44" name="PoljeZBesedilom 2443">
          <a:extLst>
            <a:ext uri="{FF2B5EF4-FFF2-40B4-BE49-F238E27FC236}">
              <a16:creationId xmlns:a16="http://schemas.microsoft.com/office/drawing/2014/main" id="{EADFE4DB-65A5-445F-87AE-71E1F89DDD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45" name="PoljeZBesedilom 2444">
          <a:extLst>
            <a:ext uri="{FF2B5EF4-FFF2-40B4-BE49-F238E27FC236}">
              <a16:creationId xmlns:a16="http://schemas.microsoft.com/office/drawing/2014/main" id="{3312AD49-DC2F-4B3C-94C6-74336CC0F3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46" name="PoljeZBesedilom 2445">
          <a:extLst>
            <a:ext uri="{FF2B5EF4-FFF2-40B4-BE49-F238E27FC236}">
              <a16:creationId xmlns:a16="http://schemas.microsoft.com/office/drawing/2014/main" id="{550CA8FA-ECD3-4066-909F-586B348F171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47" name="PoljeZBesedilom 2446">
          <a:extLst>
            <a:ext uri="{FF2B5EF4-FFF2-40B4-BE49-F238E27FC236}">
              <a16:creationId xmlns:a16="http://schemas.microsoft.com/office/drawing/2014/main" id="{DFC1E299-F4CA-4F1D-A515-81EA3E79B7B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48" name="PoljeZBesedilom 2447">
          <a:extLst>
            <a:ext uri="{FF2B5EF4-FFF2-40B4-BE49-F238E27FC236}">
              <a16:creationId xmlns:a16="http://schemas.microsoft.com/office/drawing/2014/main" id="{207C3F09-33A8-4998-B0E8-26ADAFE4A96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49" name="PoljeZBesedilom 2448">
          <a:extLst>
            <a:ext uri="{FF2B5EF4-FFF2-40B4-BE49-F238E27FC236}">
              <a16:creationId xmlns:a16="http://schemas.microsoft.com/office/drawing/2014/main" id="{BC143C01-8082-4B51-8ED6-B6331BFF4D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50" name="PoljeZBesedilom 2449">
          <a:extLst>
            <a:ext uri="{FF2B5EF4-FFF2-40B4-BE49-F238E27FC236}">
              <a16:creationId xmlns:a16="http://schemas.microsoft.com/office/drawing/2014/main" id="{355012F1-69DC-47B6-9EDF-2A327B6AE4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51" name="PoljeZBesedilom 2450">
          <a:extLst>
            <a:ext uri="{FF2B5EF4-FFF2-40B4-BE49-F238E27FC236}">
              <a16:creationId xmlns:a16="http://schemas.microsoft.com/office/drawing/2014/main" id="{94702B16-3022-4029-A7C3-C53CA3E19E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52" name="PoljeZBesedilom 2451">
          <a:extLst>
            <a:ext uri="{FF2B5EF4-FFF2-40B4-BE49-F238E27FC236}">
              <a16:creationId xmlns:a16="http://schemas.microsoft.com/office/drawing/2014/main" id="{B0A265AC-5AD0-44CC-A779-EC8D2F2617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53" name="PoljeZBesedilom 2452">
          <a:extLst>
            <a:ext uri="{FF2B5EF4-FFF2-40B4-BE49-F238E27FC236}">
              <a16:creationId xmlns:a16="http://schemas.microsoft.com/office/drawing/2014/main" id="{24E6DA18-DABF-430C-9026-A92FCFCF58A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54" name="PoljeZBesedilom 2453">
          <a:extLst>
            <a:ext uri="{FF2B5EF4-FFF2-40B4-BE49-F238E27FC236}">
              <a16:creationId xmlns:a16="http://schemas.microsoft.com/office/drawing/2014/main" id="{517A8E55-1E96-4159-860C-3DAC58618AE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55" name="PoljeZBesedilom 2454">
          <a:extLst>
            <a:ext uri="{FF2B5EF4-FFF2-40B4-BE49-F238E27FC236}">
              <a16:creationId xmlns:a16="http://schemas.microsoft.com/office/drawing/2014/main" id="{3FECF8A4-9496-48E4-BB1B-19CB7D7C7B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56" name="PoljeZBesedilom 2455">
          <a:extLst>
            <a:ext uri="{FF2B5EF4-FFF2-40B4-BE49-F238E27FC236}">
              <a16:creationId xmlns:a16="http://schemas.microsoft.com/office/drawing/2014/main" id="{BC58DE96-05AD-4262-ABF6-F76CF9F266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57" name="PoljeZBesedilom 2456">
          <a:extLst>
            <a:ext uri="{FF2B5EF4-FFF2-40B4-BE49-F238E27FC236}">
              <a16:creationId xmlns:a16="http://schemas.microsoft.com/office/drawing/2014/main" id="{499E470B-C249-4EEB-B909-8A4CE6FD93C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58" name="PoljeZBesedilom 2457">
          <a:extLst>
            <a:ext uri="{FF2B5EF4-FFF2-40B4-BE49-F238E27FC236}">
              <a16:creationId xmlns:a16="http://schemas.microsoft.com/office/drawing/2014/main" id="{5E6420C8-B8B1-4E95-A947-26A246C7B6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59" name="PoljeZBesedilom 2458">
          <a:extLst>
            <a:ext uri="{FF2B5EF4-FFF2-40B4-BE49-F238E27FC236}">
              <a16:creationId xmlns:a16="http://schemas.microsoft.com/office/drawing/2014/main" id="{970D5FD0-239C-4D2F-9F51-EA3154340F2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60" name="PoljeZBesedilom 2459">
          <a:extLst>
            <a:ext uri="{FF2B5EF4-FFF2-40B4-BE49-F238E27FC236}">
              <a16:creationId xmlns:a16="http://schemas.microsoft.com/office/drawing/2014/main" id="{1E0DF1C8-8BF1-4746-B505-B622A909744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61" name="PoljeZBesedilom 2460">
          <a:extLst>
            <a:ext uri="{FF2B5EF4-FFF2-40B4-BE49-F238E27FC236}">
              <a16:creationId xmlns:a16="http://schemas.microsoft.com/office/drawing/2014/main" id="{19ADAC51-1D61-4214-B731-9A51F6D1BB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62" name="PoljeZBesedilom 2461">
          <a:extLst>
            <a:ext uri="{FF2B5EF4-FFF2-40B4-BE49-F238E27FC236}">
              <a16:creationId xmlns:a16="http://schemas.microsoft.com/office/drawing/2014/main" id="{0F59ED2E-BAE1-45C0-9849-EA8F61B2B7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63" name="PoljeZBesedilom 2462">
          <a:extLst>
            <a:ext uri="{FF2B5EF4-FFF2-40B4-BE49-F238E27FC236}">
              <a16:creationId xmlns:a16="http://schemas.microsoft.com/office/drawing/2014/main" id="{BAD167A9-39BF-4009-A27E-4EABF8BB6B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64" name="PoljeZBesedilom 2463">
          <a:extLst>
            <a:ext uri="{FF2B5EF4-FFF2-40B4-BE49-F238E27FC236}">
              <a16:creationId xmlns:a16="http://schemas.microsoft.com/office/drawing/2014/main" id="{1DBA9A0B-1A06-4646-A7F5-2F1769B3096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65" name="PoljeZBesedilom 2464">
          <a:extLst>
            <a:ext uri="{FF2B5EF4-FFF2-40B4-BE49-F238E27FC236}">
              <a16:creationId xmlns:a16="http://schemas.microsoft.com/office/drawing/2014/main" id="{13A4B15C-E819-4E50-9DCC-AD9A574801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66" name="PoljeZBesedilom 2465">
          <a:extLst>
            <a:ext uri="{FF2B5EF4-FFF2-40B4-BE49-F238E27FC236}">
              <a16:creationId xmlns:a16="http://schemas.microsoft.com/office/drawing/2014/main" id="{086CD8A9-EF26-44D4-A107-B7FDC9DAD0C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67" name="PoljeZBesedilom 2466">
          <a:extLst>
            <a:ext uri="{FF2B5EF4-FFF2-40B4-BE49-F238E27FC236}">
              <a16:creationId xmlns:a16="http://schemas.microsoft.com/office/drawing/2014/main" id="{E345CF02-F180-4489-8AE3-A889BFE04AD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68" name="PoljeZBesedilom 2467">
          <a:extLst>
            <a:ext uri="{FF2B5EF4-FFF2-40B4-BE49-F238E27FC236}">
              <a16:creationId xmlns:a16="http://schemas.microsoft.com/office/drawing/2014/main" id="{B430A5DA-A03A-4D04-9603-B9FF2CF014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69" name="PoljeZBesedilom 2468">
          <a:extLst>
            <a:ext uri="{FF2B5EF4-FFF2-40B4-BE49-F238E27FC236}">
              <a16:creationId xmlns:a16="http://schemas.microsoft.com/office/drawing/2014/main" id="{C2C36C9B-E4E4-41DE-BE5A-18E6AC7950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70" name="PoljeZBesedilom 2469">
          <a:extLst>
            <a:ext uri="{FF2B5EF4-FFF2-40B4-BE49-F238E27FC236}">
              <a16:creationId xmlns:a16="http://schemas.microsoft.com/office/drawing/2014/main" id="{53608250-A860-4E61-92C5-A3C672C6B8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71" name="PoljeZBesedilom 2470">
          <a:extLst>
            <a:ext uri="{FF2B5EF4-FFF2-40B4-BE49-F238E27FC236}">
              <a16:creationId xmlns:a16="http://schemas.microsoft.com/office/drawing/2014/main" id="{4251A7D4-5EC3-4AD7-95D8-2DE9B21D2F3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72" name="PoljeZBesedilom 2471">
          <a:extLst>
            <a:ext uri="{FF2B5EF4-FFF2-40B4-BE49-F238E27FC236}">
              <a16:creationId xmlns:a16="http://schemas.microsoft.com/office/drawing/2014/main" id="{B113C5BC-1383-4CAE-87B6-AB203E6837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73" name="PoljeZBesedilom 2472">
          <a:extLst>
            <a:ext uri="{FF2B5EF4-FFF2-40B4-BE49-F238E27FC236}">
              <a16:creationId xmlns:a16="http://schemas.microsoft.com/office/drawing/2014/main" id="{94B48DDC-AAEB-40A2-B9E2-1B456C06C7C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74" name="PoljeZBesedilom 2473">
          <a:extLst>
            <a:ext uri="{FF2B5EF4-FFF2-40B4-BE49-F238E27FC236}">
              <a16:creationId xmlns:a16="http://schemas.microsoft.com/office/drawing/2014/main" id="{F46B5B8F-E813-43FC-A14D-8DC7D1F302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75" name="PoljeZBesedilom 2474">
          <a:extLst>
            <a:ext uri="{FF2B5EF4-FFF2-40B4-BE49-F238E27FC236}">
              <a16:creationId xmlns:a16="http://schemas.microsoft.com/office/drawing/2014/main" id="{C34C31DE-8D14-47D2-968A-D560F627C4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76" name="PoljeZBesedilom 2475">
          <a:extLst>
            <a:ext uri="{FF2B5EF4-FFF2-40B4-BE49-F238E27FC236}">
              <a16:creationId xmlns:a16="http://schemas.microsoft.com/office/drawing/2014/main" id="{4A4D5FC4-451A-4409-B8E2-278453D40B6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77" name="PoljeZBesedilom 2476">
          <a:extLst>
            <a:ext uri="{FF2B5EF4-FFF2-40B4-BE49-F238E27FC236}">
              <a16:creationId xmlns:a16="http://schemas.microsoft.com/office/drawing/2014/main" id="{C9032031-5E48-4E76-8A62-7D4BC92C3F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78" name="PoljeZBesedilom 2477">
          <a:extLst>
            <a:ext uri="{FF2B5EF4-FFF2-40B4-BE49-F238E27FC236}">
              <a16:creationId xmlns:a16="http://schemas.microsoft.com/office/drawing/2014/main" id="{B334F5E2-76F4-41ED-8BE7-E77D273F1B5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79" name="PoljeZBesedilom 2478">
          <a:extLst>
            <a:ext uri="{FF2B5EF4-FFF2-40B4-BE49-F238E27FC236}">
              <a16:creationId xmlns:a16="http://schemas.microsoft.com/office/drawing/2014/main" id="{5D9FADF5-F617-48D8-8D31-96833AD0D0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80" name="PoljeZBesedilom 2479">
          <a:extLst>
            <a:ext uri="{FF2B5EF4-FFF2-40B4-BE49-F238E27FC236}">
              <a16:creationId xmlns:a16="http://schemas.microsoft.com/office/drawing/2014/main" id="{A932B324-B8C0-4012-8E49-8BBF2B1621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81" name="PoljeZBesedilom 2480">
          <a:extLst>
            <a:ext uri="{FF2B5EF4-FFF2-40B4-BE49-F238E27FC236}">
              <a16:creationId xmlns:a16="http://schemas.microsoft.com/office/drawing/2014/main" id="{7CE5CFB8-A243-44F1-9C55-6759607D0D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82" name="PoljeZBesedilom 2481">
          <a:extLst>
            <a:ext uri="{FF2B5EF4-FFF2-40B4-BE49-F238E27FC236}">
              <a16:creationId xmlns:a16="http://schemas.microsoft.com/office/drawing/2014/main" id="{AE5140EC-2AC2-4CBF-9E80-33918BDC7A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83" name="PoljeZBesedilom 2482">
          <a:extLst>
            <a:ext uri="{FF2B5EF4-FFF2-40B4-BE49-F238E27FC236}">
              <a16:creationId xmlns:a16="http://schemas.microsoft.com/office/drawing/2014/main" id="{9C534270-9B30-4B76-AB93-57EA9F9978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84" name="PoljeZBesedilom 2483">
          <a:extLst>
            <a:ext uri="{FF2B5EF4-FFF2-40B4-BE49-F238E27FC236}">
              <a16:creationId xmlns:a16="http://schemas.microsoft.com/office/drawing/2014/main" id="{AD2A5A4A-1360-4CF7-835D-94E3BF21614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85" name="PoljeZBesedilom 2484">
          <a:extLst>
            <a:ext uri="{FF2B5EF4-FFF2-40B4-BE49-F238E27FC236}">
              <a16:creationId xmlns:a16="http://schemas.microsoft.com/office/drawing/2014/main" id="{7C35B9A4-CED5-457F-8386-0EC73CEBEE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86" name="PoljeZBesedilom 2485">
          <a:extLst>
            <a:ext uri="{FF2B5EF4-FFF2-40B4-BE49-F238E27FC236}">
              <a16:creationId xmlns:a16="http://schemas.microsoft.com/office/drawing/2014/main" id="{515A0C79-384E-4F15-9BB5-F692319B2E2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87" name="PoljeZBesedilom 2486">
          <a:extLst>
            <a:ext uri="{FF2B5EF4-FFF2-40B4-BE49-F238E27FC236}">
              <a16:creationId xmlns:a16="http://schemas.microsoft.com/office/drawing/2014/main" id="{322C2644-AB3A-4202-8548-A5939F7727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88" name="PoljeZBesedilom 2487">
          <a:extLst>
            <a:ext uri="{FF2B5EF4-FFF2-40B4-BE49-F238E27FC236}">
              <a16:creationId xmlns:a16="http://schemas.microsoft.com/office/drawing/2014/main" id="{2BD65500-469F-42DD-A90E-502F2D0E834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89" name="PoljeZBesedilom 2488">
          <a:extLst>
            <a:ext uri="{FF2B5EF4-FFF2-40B4-BE49-F238E27FC236}">
              <a16:creationId xmlns:a16="http://schemas.microsoft.com/office/drawing/2014/main" id="{E932CE80-A964-4729-9DAC-7226FFD4B5B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90" name="PoljeZBesedilom 2489">
          <a:extLst>
            <a:ext uri="{FF2B5EF4-FFF2-40B4-BE49-F238E27FC236}">
              <a16:creationId xmlns:a16="http://schemas.microsoft.com/office/drawing/2014/main" id="{DE1C1948-B7A3-447A-A497-DFF55D166F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91" name="PoljeZBesedilom 2490">
          <a:extLst>
            <a:ext uri="{FF2B5EF4-FFF2-40B4-BE49-F238E27FC236}">
              <a16:creationId xmlns:a16="http://schemas.microsoft.com/office/drawing/2014/main" id="{EF6CCB19-E9EC-44A3-8814-829F4DDFF36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92" name="PoljeZBesedilom 2491">
          <a:extLst>
            <a:ext uri="{FF2B5EF4-FFF2-40B4-BE49-F238E27FC236}">
              <a16:creationId xmlns:a16="http://schemas.microsoft.com/office/drawing/2014/main" id="{B15259BB-4D5C-47BE-950B-18AAE619287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93" name="PoljeZBesedilom 2492">
          <a:extLst>
            <a:ext uri="{FF2B5EF4-FFF2-40B4-BE49-F238E27FC236}">
              <a16:creationId xmlns:a16="http://schemas.microsoft.com/office/drawing/2014/main" id="{1818C128-0192-4C6B-AF49-9D7CDED87F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94" name="PoljeZBesedilom 2493">
          <a:extLst>
            <a:ext uri="{FF2B5EF4-FFF2-40B4-BE49-F238E27FC236}">
              <a16:creationId xmlns:a16="http://schemas.microsoft.com/office/drawing/2014/main" id="{D7C75C63-D9F2-47E1-904F-7B371F629D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95" name="PoljeZBesedilom 2494">
          <a:extLst>
            <a:ext uri="{FF2B5EF4-FFF2-40B4-BE49-F238E27FC236}">
              <a16:creationId xmlns:a16="http://schemas.microsoft.com/office/drawing/2014/main" id="{E2C0178C-9FC0-4366-8E32-8DD8E71497F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96" name="PoljeZBesedilom 2495">
          <a:extLst>
            <a:ext uri="{FF2B5EF4-FFF2-40B4-BE49-F238E27FC236}">
              <a16:creationId xmlns:a16="http://schemas.microsoft.com/office/drawing/2014/main" id="{DCC312BC-69DE-4E60-B2B5-3EC98F0A2D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97" name="PoljeZBesedilom 2496">
          <a:extLst>
            <a:ext uri="{FF2B5EF4-FFF2-40B4-BE49-F238E27FC236}">
              <a16:creationId xmlns:a16="http://schemas.microsoft.com/office/drawing/2014/main" id="{A3CC609F-311C-4001-8D66-192D31B9BE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98" name="PoljeZBesedilom 2497">
          <a:extLst>
            <a:ext uri="{FF2B5EF4-FFF2-40B4-BE49-F238E27FC236}">
              <a16:creationId xmlns:a16="http://schemas.microsoft.com/office/drawing/2014/main" id="{E64F7FF1-215A-4256-99E6-CBBA68A1B53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499" name="PoljeZBesedilom 2498">
          <a:extLst>
            <a:ext uri="{FF2B5EF4-FFF2-40B4-BE49-F238E27FC236}">
              <a16:creationId xmlns:a16="http://schemas.microsoft.com/office/drawing/2014/main" id="{AF9FE119-6D1D-49F6-AFB2-CB4D97B638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00" name="PoljeZBesedilom 2499">
          <a:extLst>
            <a:ext uri="{FF2B5EF4-FFF2-40B4-BE49-F238E27FC236}">
              <a16:creationId xmlns:a16="http://schemas.microsoft.com/office/drawing/2014/main" id="{E78CDDC2-D094-4C90-AEC5-22D072CAE53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01" name="PoljeZBesedilom 2500">
          <a:extLst>
            <a:ext uri="{FF2B5EF4-FFF2-40B4-BE49-F238E27FC236}">
              <a16:creationId xmlns:a16="http://schemas.microsoft.com/office/drawing/2014/main" id="{CBD95F14-C209-49B6-A33B-9024CAEA63C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02" name="PoljeZBesedilom 2501">
          <a:extLst>
            <a:ext uri="{FF2B5EF4-FFF2-40B4-BE49-F238E27FC236}">
              <a16:creationId xmlns:a16="http://schemas.microsoft.com/office/drawing/2014/main" id="{E6C9144B-9DAB-4B27-BF39-22257A2A1F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03" name="PoljeZBesedilom 2502">
          <a:extLst>
            <a:ext uri="{FF2B5EF4-FFF2-40B4-BE49-F238E27FC236}">
              <a16:creationId xmlns:a16="http://schemas.microsoft.com/office/drawing/2014/main" id="{7FAAE442-83F0-42DC-A0F0-080C4B50D37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04" name="PoljeZBesedilom 2503">
          <a:extLst>
            <a:ext uri="{FF2B5EF4-FFF2-40B4-BE49-F238E27FC236}">
              <a16:creationId xmlns:a16="http://schemas.microsoft.com/office/drawing/2014/main" id="{BDDCE71D-84CD-4842-AEFB-D9C428A23F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05" name="PoljeZBesedilom 2504">
          <a:extLst>
            <a:ext uri="{FF2B5EF4-FFF2-40B4-BE49-F238E27FC236}">
              <a16:creationId xmlns:a16="http://schemas.microsoft.com/office/drawing/2014/main" id="{139A945A-911C-4575-BBA9-D72176ED90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06" name="PoljeZBesedilom 2505">
          <a:extLst>
            <a:ext uri="{FF2B5EF4-FFF2-40B4-BE49-F238E27FC236}">
              <a16:creationId xmlns:a16="http://schemas.microsoft.com/office/drawing/2014/main" id="{226DAFB0-11FD-4111-A0F2-D33835E209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07" name="PoljeZBesedilom 2506">
          <a:extLst>
            <a:ext uri="{FF2B5EF4-FFF2-40B4-BE49-F238E27FC236}">
              <a16:creationId xmlns:a16="http://schemas.microsoft.com/office/drawing/2014/main" id="{42EE1875-05CA-4A85-8858-E04B19D1311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08" name="PoljeZBesedilom 2507">
          <a:extLst>
            <a:ext uri="{FF2B5EF4-FFF2-40B4-BE49-F238E27FC236}">
              <a16:creationId xmlns:a16="http://schemas.microsoft.com/office/drawing/2014/main" id="{15060752-85B5-4C22-BDDF-182B12025A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09" name="PoljeZBesedilom 2508">
          <a:extLst>
            <a:ext uri="{FF2B5EF4-FFF2-40B4-BE49-F238E27FC236}">
              <a16:creationId xmlns:a16="http://schemas.microsoft.com/office/drawing/2014/main" id="{2E7A07A8-C88E-477B-B1C7-A383684460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10" name="PoljeZBesedilom 2509">
          <a:extLst>
            <a:ext uri="{FF2B5EF4-FFF2-40B4-BE49-F238E27FC236}">
              <a16:creationId xmlns:a16="http://schemas.microsoft.com/office/drawing/2014/main" id="{BE0CC481-891C-4BED-AA4D-0E15F59F904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11" name="PoljeZBesedilom 2510">
          <a:extLst>
            <a:ext uri="{FF2B5EF4-FFF2-40B4-BE49-F238E27FC236}">
              <a16:creationId xmlns:a16="http://schemas.microsoft.com/office/drawing/2014/main" id="{5D5F73EA-2DCF-4F07-81CA-6B2675C5A48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12" name="PoljeZBesedilom 2511">
          <a:extLst>
            <a:ext uri="{FF2B5EF4-FFF2-40B4-BE49-F238E27FC236}">
              <a16:creationId xmlns:a16="http://schemas.microsoft.com/office/drawing/2014/main" id="{FFD6CE7B-F243-4EA6-9A4C-8BC8373F8C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13" name="PoljeZBesedilom 2512">
          <a:extLst>
            <a:ext uri="{FF2B5EF4-FFF2-40B4-BE49-F238E27FC236}">
              <a16:creationId xmlns:a16="http://schemas.microsoft.com/office/drawing/2014/main" id="{5C2C16A1-D337-4E09-9A20-D606363409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14" name="PoljeZBesedilom 2513">
          <a:extLst>
            <a:ext uri="{FF2B5EF4-FFF2-40B4-BE49-F238E27FC236}">
              <a16:creationId xmlns:a16="http://schemas.microsoft.com/office/drawing/2014/main" id="{0928F47E-1886-44D1-969C-878B41CDC7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15" name="PoljeZBesedilom 2514">
          <a:extLst>
            <a:ext uri="{FF2B5EF4-FFF2-40B4-BE49-F238E27FC236}">
              <a16:creationId xmlns:a16="http://schemas.microsoft.com/office/drawing/2014/main" id="{56146A9D-B887-452F-8331-9F0EA4A702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16" name="PoljeZBesedilom 2515">
          <a:extLst>
            <a:ext uri="{FF2B5EF4-FFF2-40B4-BE49-F238E27FC236}">
              <a16:creationId xmlns:a16="http://schemas.microsoft.com/office/drawing/2014/main" id="{30BA1EC2-2689-4019-BA4F-8E20639CCD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17" name="PoljeZBesedilom 2516">
          <a:extLst>
            <a:ext uri="{FF2B5EF4-FFF2-40B4-BE49-F238E27FC236}">
              <a16:creationId xmlns:a16="http://schemas.microsoft.com/office/drawing/2014/main" id="{FC2FC3D9-4AE7-4A51-9035-E8B0544C79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18" name="PoljeZBesedilom 2517">
          <a:extLst>
            <a:ext uri="{FF2B5EF4-FFF2-40B4-BE49-F238E27FC236}">
              <a16:creationId xmlns:a16="http://schemas.microsoft.com/office/drawing/2014/main" id="{34E412DF-E36B-4E8F-B1CA-D6D266A99E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19" name="PoljeZBesedilom 2518">
          <a:extLst>
            <a:ext uri="{FF2B5EF4-FFF2-40B4-BE49-F238E27FC236}">
              <a16:creationId xmlns:a16="http://schemas.microsoft.com/office/drawing/2014/main" id="{6587DF35-5249-4513-9654-0089250696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20" name="PoljeZBesedilom 2519">
          <a:extLst>
            <a:ext uri="{FF2B5EF4-FFF2-40B4-BE49-F238E27FC236}">
              <a16:creationId xmlns:a16="http://schemas.microsoft.com/office/drawing/2014/main" id="{258AEB1A-83BB-4095-BA2D-75000D8E82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21" name="PoljeZBesedilom 2520">
          <a:extLst>
            <a:ext uri="{FF2B5EF4-FFF2-40B4-BE49-F238E27FC236}">
              <a16:creationId xmlns:a16="http://schemas.microsoft.com/office/drawing/2014/main" id="{B265FE9A-78F5-47EB-8769-BFA45DC93DB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22" name="PoljeZBesedilom 2521">
          <a:extLst>
            <a:ext uri="{FF2B5EF4-FFF2-40B4-BE49-F238E27FC236}">
              <a16:creationId xmlns:a16="http://schemas.microsoft.com/office/drawing/2014/main" id="{407F2117-914D-45D5-9E90-10BDB7FBD6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23" name="PoljeZBesedilom 2522">
          <a:extLst>
            <a:ext uri="{FF2B5EF4-FFF2-40B4-BE49-F238E27FC236}">
              <a16:creationId xmlns:a16="http://schemas.microsoft.com/office/drawing/2014/main" id="{E6C629E8-8F7D-466C-8538-5D361D0943F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24" name="PoljeZBesedilom 2523">
          <a:extLst>
            <a:ext uri="{FF2B5EF4-FFF2-40B4-BE49-F238E27FC236}">
              <a16:creationId xmlns:a16="http://schemas.microsoft.com/office/drawing/2014/main" id="{AC15ED39-527B-4E99-8AB1-89EAA807F86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25" name="PoljeZBesedilom 2524">
          <a:extLst>
            <a:ext uri="{FF2B5EF4-FFF2-40B4-BE49-F238E27FC236}">
              <a16:creationId xmlns:a16="http://schemas.microsoft.com/office/drawing/2014/main" id="{6BA44993-AE82-4ADE-9F06-2BBAFB12D26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26" name="PoljeZBesedilom 2525">
          <a:extLst>
            <a:ext uri="{FF2B5EF4-FFF2-40B4-BE49-F238E27FC236}">
              <a16:creationId xmlns:a16="http://schemas.microsoft.com/office/drawing/2014/main" id="{A39A0E3C-77F5-4ED2-B08D-9B73C298B9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27" name="PoljeZBesedilom 2526">
          <a:extLst>
            <a:ext uri="{FF2B5EF4-FFF2-40B4-BE49-F238E27FC236}">
              <a16:creationId xmlns:a16="http://schemas.microsoft.com/office/drawing/2014/main" id="{614776C1-6956-4FFD-8934-D10C42B913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28" name="PoljeZBesedilom 2527">
          <a:extLst>
            <a:ext uri="{FF2B5EF4-FFF2-40B4-BE49-F238E27FC236}">
              <a16:creationId xmlns:a16="http://schemas.microsoft.com/office/drawing/2014/main" id="{464D10DE-6032-43F3-AA6F-EB1DA6CBD08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29" name="PoljeZBesedilom 2528">
          <a:extLst>
            <a:ext uri="{FF2B5EF4-FFF2-40B4-BE49-F238E27FC236}">
              <a16:creationId xmlns:a16="http://schemas.microsoft.com/office/drawing/2014/main" id="{2A022FBD-8A01-4B49-990C-8D080031F50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30" name="PoljeZBesedilom 2529">
          <a:extLst>
            <a:ext uri="{FF2B5EF4-FFF2-40B4-BE49-F238E27FC236}">
              <a16:creationId xmlns:a16="http://schemas.microsoft.com/office/drawing/2014/main" id="{22F5422B-E3E1-4783-A5C3-092B35EA3D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31" name="PoljeZBesedilom 2530">
          <a:extLst>
            <a:ext uri="{FF2B5EF4-FFF2-40B4-BE49-F238E27FC236}">
              <a16:creationId xmlns:a16="http://schemas.microsoft.com/office/drawing/2014/main" id="{B8BEB03F-51E2-449A-897B-83829C3459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32" name="PoljeZBesedilom 2531">
          <a:extLst>
            <a:ext uri="{FF2B5EF4-FFF2-40B4-BE49-F238E27FC236}">
              <a16:creationId xmlns:a16="http://schemas.microsoft.com/office/drawing/2014/main" id="{08B2954B-1F39-4C53-8024-B6078702B25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33" name="PoljeZBesedilom 2532">
          <a:extLst>
            <a:ext uri="{FF2B5EF4-FFF2-40B4-BE49-F238E27FC236}">
              <a16:creationId xmlns:a16="http://schemas.microsoft.com/office/drawing/2014/main" id="{71DAD2E3-B2B5-4E5F-9426-258FE76A52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34" name="PoljeZBesedilom 2533">
          <a:extLst>
            <a:ext uri="{FF2B5EF4-FFF2-40B4-BE49-F238E27FC236}">
              <a16:creationId xmlns:a16="http://schemas.microsoft.com/office/drawing/2014/main" id="{7C0A0CDA-BE9A-4F2A-968F-17B94BF02ED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35" name="PoljeZBesedilom 2534">
          <a:extLst>
            <a:ext uri="{FF2B5EF4-FFF2-40B4-BE49-F238E27FC236}">
              <a16:creationId xmlns:a16="http://schemas.microsoft.com/office/drawing/2014/main" id="{CE815979-E192-43D4-8BFE-EC4CC6D5B56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36" name="PoljeZBesedilom 2535">
          <a:extLst>
            <a:ext uri="{FF2B5EF4-FFF2-40B4-BE49-F238E27FC236}">
              <a16:creationId xmlns:a16="http://schemas.microsoft.com/office/drawing/2014/main" id="{88D4E7C5-7312-4ABC-BE2A-36BF4245FCF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37" name="PoljeZBesedilom 2536">
          <a:extLst>
            <a:ext uri="{FF2B5EF4-FFF2-40B4-BE49-F238E27FC236}">
              <a16:creationId xmlns:a16="http://schemas.microsoft.com/office/drawing/2014/main" id="{0EE0ED5E-33FD-49A1-9948-5D4AE4E614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38" name="PoljeZBesedilom 2537">
          <a:extLst>
            <a:ext uri="{FF2B5EF4-FFF2-40B4-BE49-F238E27FC236}">
              <a16:creationId xmlns:a16="http://schemas.microsoft.com/office/drawing/2014/main" id="{DFEBD240-5DBB-4222-AE1A-49B9FF13F6C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39" name="PoljeZBesedilom 2538">
          <a:extLst>
            <a:ext uri="{FF2B5EF4-FFF2-40B4-BE49-F238E27FC236}">
              <a16:creationId xmlns:a16="http://schemas.microsoft.com/office/drawing/2014/main" id="{78666494-45B6-467B-A080-0A804D5A99A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40" name="PoljeZBesedilom 2539">
          <a:extLst>
            <a:ext uri="{FF2B5EF4-FFF2-40B4-BE49-F238E27FC236}">
              <a16:creationId xmlns:a16="http://schemas.microsoft.com/office/drawing/2014/main" id="{3F4D8823-0F8C-4E28-B63C-EFD3DFAF942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41" name="PoljeZBesedilom 2540">
          <a:extLst>
            <a:ext uri="{FF2B5EF4-FFF2-40B4-BE49-F238E27FC236}">
              <a16:creationId xmlns:a16="http://schemas.microsoft.com/office/drawing/2014/main" id="{1A839E16-00F7-4D5E-83E1-743B5ADDB8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42" name="PoljeZBesedilom 2541">
          <a:extLst>
            <a:ext uri="{FF2B5EF4-FFF2-40B4-BE49-F238E27FC236}">
              <a16:creationId xmlns:a16="http://schemas.microsoft.com/office/drawing/2014/main" id="{DB656147-F4F6-4BE0-AE4D-C45B858454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43" name="PoljeZBesedilom 2542">
          <a:extLst>
            <a:ext uri="{FF2B5EF4-FFF2-40B4-BE49-F238E27FC236}">
              <a16:creationId xmlns:a16="http://schemas.microsoft.com/office/drawing/2014/main" id="{A9C6CD3B-E3F1-4A43-A6BC-053086C5785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44" name="PoljeZBesedilom 2543">
          <a:extLst>
            <a:ext uri="{FF2B5EF4-FFF2-40B4-BE49-F238E27FC236}">
              <a16:creationId xmlns:a16="http://schemas.microsoft.com/office/drawing/2014/main" id="{EC793243-DA6B-47B2-BE31-C93F45EDDE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45" name="PoljeZBesedilom 2544">
          <a:extLst>
            <a:ext uri="{FF2B5EF4-FFF2-40B4-BE49-F238E27FC236}">
              <a16:creationId xmlns:a16="http://schemas.microsoft.com/office/drawing/2014/main" id="{986D54E3-3CB2-491D-A3E8-BC7C0F2587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46" name="PoljeZBesedilom 2545">
          <a:extLst>
            <a:ext uri="{FF2B5EF4-FFF2-40B4-BE49-F238E27FC236}">
              <a16:creationId xmlns:a16="http://schemas.microsoft.com/office/drawing/2014/main" id="{12A92A87-EE02-4118-8204-105023EC352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47" name="PoljeZBesedilom 2546">
          <a:extLst>
            <a:ext uri="{FF2B5EF4-FFF2-40B4-BE49-F238E27FC236}">
              <a16:creationId xmlns:a16="http://schemas.microsoft.com/office/drawing/2014/main" id="{FF22B05B-41BB-49CD-8465-32A87F4C1D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48" name="PoljeZBesedilom 2547">
          <a:extLst>
            <a:ext uri="{FF2B5EF4-FFF2-40B4-BE49-F238E27FC236}">
              <a16:creationId xmlns:a16="http://schemas.microsoft.com/office/drawing/2014/main" id="{90A366EA-F368-4715-9F20-359FC2118D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49" name="PoljeZBesedilom 2548">
          <a:extLst>
            <a:ext uri="{FF2B5EF4-FFF2-40B4-BE49-F238E27FC236}">
              <a16:creationId xmlns:a16="http://schemas.microsoft.com/office/drawing/2014/main" id="{CE55F1FA-1FD2-43C7-B895-9993459F72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50" name="PoljeZBesedilom 2549">
          <a:extLst>
            <a:ext uri="{FF2B5EF4-FFF2-40B4-BE49-F238E27FC236}">
              <a16:creationId xmlns:a16="http://schemas.microsoft.com/office/drawing/2014/main" id="{71E6FA0B-7144-4EB6-9C22-EB118C74756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51" name="PoljeZBesedilom 2550">
          <a:extLst>
            <a:ext uri="{FF2B5EF4-FFF2-40B4-BE49-F238E27FC236}">
              <a16:creationId xmlns:a16="http://schemas.microsoft.com/office/drawing/2014/main" id="{359DE96C-E001-4D8A-939B-2135BAEB2D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52" name="PoljeZBesedilom 2551">
          <a:extLst>
            <a:ext uri="{FF2B5EF4-FFF2-40B4-BE49-F238E27FC236}">
              <a16:creationId xmlns:a16="http://schemas.microsoft.com/office/drawing/2014/main" id="{17FF9E98-82E9-458B-B34F-C4B9C3624AC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53" name="PoljeZBesedilom 2552">
          <a:extLst>
            <a:ext uri="{FF2B5EF4-FFF2-40B4-BE49-F238E27FC236}">
              <a16:creationId xmlns:a16="http://schemas.microsoft.com/office/drawing/2014/main" id="{F6414EEE-E778-4A46-8835-91DF41021D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54" name="PoljeZBesedilom 2553">
          <a:extLst>
            <a:ext uri="{FF2B5EF4-FFF2-40B4-BE49-F238E27FC236}">
              <a16:creationId xmlns:a16="http://schemas.microsoft.com/office/drawing/2014/main" id="{446C156B-EB31-4486-AF29-A84F9E72C10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55" name="PoljeZBesedilom 2554">
          <a:extLst>
            <a:ext uri="{FF2B5EF4-FFF2-40B4-BE49-F238E27FC236}">
              <a16:creationId xmlns:a16="http://schemas.microsoft.com/office/drawing/2014/main" id="{C8738E0F-04DA-4E35-ACAF-2293808C96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56" name="PoljeZBesedilom 2555">
          <a:extLst>
            <a:ext uri="{FF2B5EF4-FFF2-40B4-BE49-F238E27FC236}">
              <a16:creationId xmlns:a16="http://schemas.microsoft.com/office/drawing/2014/main" id="{159D550C-575D-44CA-8907-05D60AEA1D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57" name="PoljeZBesedilom 2556">
          <a:extLst>
            <a:ext uri="{FF2B5EF4-FFF2-40B4-BE49-F238E27FC236}">
              <a16:creationId xmlns:a16="http://schemas.microsoft.com/office/drawing/2014/main" id="{BDCC08CF-BB97-409B-B1A3-F29288032B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58" name="PoljeZBesedilom 2557">
          <a:extLst>
            <a:ext uri="{FF2B5EF4-FFF2-40B4-BE49-F238E27FC236}">
              <a16:creationId xmlns:a16="http://schemas.microsoft.com/office/drawing/2014/main" id="{2F87B7D7-1ED1-4C0B-B229-8545CF48FC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59" name="PoljeZBesedilom 2558">
          <a:extLst>
            <a:ext uri="{FF2B5EF4-FFF2-40B4-BE49-F238E27FC236}">
              <a16:creationId xmlns:a16="http://schemas.microsoft.com/office/drawing/2014/main" id="{A2741ECC-4F42-4D26-A383-97A8A59E532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60" name="PoljeZBesedilom 2559">
          <a:extLst>
            <a:ext uri="{FF2B5EF4-FFF2-40B4-BE49-F238E27FC236}">
              <a16:creationId xmlns:a16="http://schemas.microsoft.com/office/drawing/2014/main" id="{090858FA-1FF2-4EF1-9EF5-7F501B21E7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61" name="PoljeZBesedilom 2560">
          <a:extLst>
            <a:ext uri="{FF2B5EF4-FFF2-40B4-BE49-F238E27FC236}">
              <a16:creationId xmlns:a16="http://schemas.microsoft.com/office/drawing/2014/main" id="{543C7423-D6B7-4FD6-B0D0-482F75E8BF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62" name="PoljeZBesedilom 2561">
          <a:extLst>
            <a:ext uri="{FF2B5EF4-FFF2-40B4-BE49-F238E27FC236}">
              <a16:creationId xmlns:a16="http://schemas.microsoft.com/office/drawing/2014/main" id="{2A3583E3-8085-4234-B981-B6856985B4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63" name="PoljeZBesedilom 2562">
          <a:extLst>
            <a:ext uri="{FF2B5EF4-FFF2-40B4-BE49-F238E27FC236}">
              <a16:creationId xmlns:a16="http://schemas.microsoft.com/office/drawing/2014/main" id="{97B7B86C-4A85-4C3C-870B-8EAFB135F28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64" name="PoljeZBesedilom 2563">
          <a:extLst>
            <a:ext uri="{FF2B5EF4-FFF2-40B4-BE49-F238E27FC236}">
              <a16:creationId xmlns:a16="http://schemas.microsoft.com/office/drawing/2014/main" id="{D1B59504-CC1A-40FC-8904-5B33B937BA1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65" name="PoljeZBesedilom 2564">
          <a:extLst>
            <a:ext uri="{FF2B5EF4-FFF2-40B4-BE49-F238E27FC236}">
              <a16:creationId xmlns:a16="http://schemas.microsoft.com/office/drawing/2014/main" id="{912A0912-81FB-4809-B7AB-4206AAA16E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66" name="PoljeZBesedilom 2565">
          <a:extLst>
            <a:ext uri="{FF2B5EF4-FFF2-40B4-BE49-F238E27FC236}">
              <a16:creationId xmlns:a16="http://schemas.microsoft.com/office/drawing/2014/main" id="{FF120550-0C74-451A-87F9-011BE959DC4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67" name="PoljeZBesedilom 2566">
          <a:extLst>
            <a:ext uri="{FF2B5EF4-FFF2-40B4-BE49-F238E27FC236}">
              <a16:creationId xmlns:a16="http://schemas.microsoft.com/office/drawing/2014/main" id="{9BCCC27B-ED41-415C-80D3-E0D72B982DF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68" name="PoljeZBesedilom 2567">
          <a:extLst>
            <a:ext uri="{FF2B5EF4-FFF2-40B4-BE49-F238E27FC236}">
              <a16:creationId xmlns:a16="http://schemas.microsoft.com/office/drawing/2014/main" id="{D7D52E6A-FBA9-4956-8F95-D53E35C68C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69" name="PoljeZBesedilom 2568">
          <a:extLst>
            <a:ext uri="{FF2B5EF4-FFF2-40B4-BE49-F238E27FC236}">
              <a16:creationId xmlns:a16="http://schemas.microsoft.com/office/drawing/2014/main" id="{EFBB9A20-F304-4392-B7E1-B26AF1D3A7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70" name="PoljeZBesedilom 2569">
          <a:extLst>
            <a:ext uri="{FF2B5EF4-FFF2-40B4-BE49-F238E27FC236}">
              <a16:creationId xmlns:a16="http://schemas.microsoft.com/office/drawing/2014/main" id="{96E6C64A-70B4-420D-8221-09F777BD87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71" name="PoljeZBesedilom 2570">
          <a:extLst>
            <a:ext uri="{FF2B5EF4-FFF2-40B4-BE49-F238E27FC236}">
              <a16:creationId xmlns:a16="http://schemas.microsoft.com/office/drawing/2014/main" id="{5F579AAA-D4CA-4CEF-865E-5C42439C727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72" name="PoljeZBesedilom 2571">
          <a:extLst>
            <a:ext uri="{FF2B5EF4-FFF2-40B4-BE49-F238E27FC236}">
              <a16:creationId xmlns:a16="http://schemas.microsoft.com/office/drawing/2014/main" id="{A119EA9D-3C14-4C49-AE11-5D6EDE2047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73" name="PoljeZBesedilom 2572">
          <a:extLst>
            <a:ext uri="{FF2B5EF4-FFF2-40B4-BE49-F238E27FC236}">
              <a16:creationId xmlns:a16="http://schemas.microsoft.com/office/drawing/2014/main" id="{77E9CDE3-409C-4670-986D-C44ADB76DF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74" name="PoljeZBesedilom 2573">
          <a:extLst>
            <a:ext uri="{FF2B5EF4-FFF2-40B4-BE49-F238E27FC236}">
              <a16:creationId xmlns:a16="http://schemas.microsoft.com/office/drawing/2014/main" id="{FC4A728C-570E-4B3D-B207-1178496AED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75" name="PoljeZBesedilom 2574">
          <a:extLst>
            <a:ext uri="{FF2B5EF4-FFF2-40B4-BE49-F238E27FC236}">
              <a16:creationId xmlns:a16="http://schemas.microsoft.com/office/drawing/2014/main" id="{431F925C-11F7-42E8-B04B-2534ABFA5F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76" name="PoljeZBesedilom 2575">
          <a:extLst>
            <a:ext uri="{FF2B5EF4-FFF2-40B4-BE49-F238E27FC236}">
              <a16:creationId xmlns:a16="http://schemas.microsoft.com/office/drawing/2014/main" id="{C5E58575-787A-4DDB-8D58-9CDA9A0B96A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77" name="PoljeZBesedilom 2576">
          <a:extLst>
            <a:ext uri="{FF2B5EF4-FFF2-40B4-BE49-F238E27FC236}">
              <a16:creationId xmlns:a16="http://schemas.microsoft.com/office/drawing/2014/main" id="{56EDF4D3-05C5-4A0D-B475-3E5EF1DD080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78" name="PoljeZBesedilom 2577">
          <a:extLst>
            <a:ext uri="{FF2B5EF4-FFF2-40B4-BE49-F238E27FC236}">
              <a16:creationId xmlns:a16="http://schemas.microsoft.com/office/drawing/2014/main" id="{B9A70304-1DCB-4E6D-90DF-E2B72208E7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79" name="PoljeZBesedilom 2578">
          <a:extLst>
            <a:ext uri="{FF2B5EF4-FFF2-40B4-BE49-F238E27FC236}">
              <a16:creationId xmlns:a16="http://schemas.microsoft.com/office/drawing/2014/main" id="{183616E4-DFF3-4D43-A47D-983666CEE77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80" name="PoljeZBesedilom 2579">
          <a:extLst>
            <a:ext uri="{FF2B5EF4-FFF2-40B4-BE49-F238E27FC236}">
              <a16:creationId xmlns:a16="http://schemas.microsoft.com/office/drawing/2014/main" id="{1B192035-EE67-49EE-B050-A014E9AE1A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81" name="PoljeZBesedilom 2580">
          <a:extLst>
            <a:ext uri="{FF2B5EF4-FFF2-40B4-BE49-F238E27FC236}">
              <a16:creationId xmlns:a16="http://schemas.microsoft.com/office/drawing/2014/main" id="{0E5E1C05-B6EE-4204-96B3-EBCC1C1DE5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82" name="PoljeZBesedilom 2581">
          <a:extLst>
            <a:ext uri="{FF2B5EF4-FFF2-40B4-BE49-F238E27FC236}">
              <a16:creationId xmlns:a16="http://schemas.microsoft.com/office/drawing/2014/main" id="{8996C23B-2A61-479F-BAE4-4DF9327862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83" name="PoljeZBesedilom 2582">
          <a:extLst>
            <a:ext uri="{FF2B5EF4-FFF2-40B4-BE49-F238E27FC236}">
              <a16:creationId xmlns:a16="http://schemas.microsoft.com/office/drawing/2014/main" id="{0A0F5B81-2493-43A6-B4C2-54B3C899E2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84" name="PoljeZBesedilom 2583">
          <a:extLst>
            <a:ext uri="{FF2B5EF4-FFF2-40B4-BE49-F238E27FC236}">
              <a16:creationId xmlns:a16="http://schemas.microsoft.com/office/drawing/2014/main" id="{FBE9E743-1D71-4EC4-9100-29F9E70CE3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85" name="PoljeZBesedilom 2584">
          <a:extLst>
            <a:ext uri="{FF2B5EF4-FFF2-40B4-BE49-F238E27FC236}">
              <a16:creationId xmlns:a16="http://schemas.microsoft.com/office/drawing/2014/main" id="{0D1D54DF-5CF8-4446-B695-5A0FB286E68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86" name="PoljeZBesedilom 2585">
          <a:extLst>
            <a:ext uri="{FF2B5EF4-FFF2-40B4-BE49-F238E27FC236}">
              <a16:creationId xmlns:a16="http://schemas.microsoft.com/office/drawing/2014/main" id="{AF673D61-F0F2-4846-9874-9A0A4A7CE0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87" name="PoljeZBesedilom 2586">
          <a:extLst>
            <a:ext uri="{FF2B5EF4-FFF2-40B4-BE49-F238E27FC236}">
              <a16:creationId xmlns:a16="http://schemas.microsoft.com/office/drawing/2014/main" id="{B34D350C-11F8-419D-9221-465CC07D6B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88" name="PoljeZBesedilom 2587">
          <a:extLst>
            <a:ext uri="{FF2B5EF4-FFF2-40B4-BE49-F238E27FC236}">
              <a16:creationId xmlns:a16="http://schemas.microsoft.com/office/drawing/2014/main" id="{C048E49A-D15F-4D4E-AC4F-E09CEC5909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89" name="PoljeZBesedilom 2588">
          <a:extLst>
            <a:ext uri="{FF2B5EF4-FFF2-40B4-BE49-F238E27FC236}">
              <a16:creationId xmlns:a16="http://schemas.microsoft.com/office/drawing/2014/main" id="{C4C3E5A0-5C6C-4C5A-9292-E6A220EBC8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90" name="PoljeZBesedilom 2589">
          <a:extLst>
            <a:ext uri="{FF2B5EF4-FFF2-40B4-BE49-F238E27FC236}">
              <a16:creationId xmlns:a16="http://schemas.microsoft.com/office/drawing/2014/main" id="{B6A90ABF-160D-41E2-8B50-D37FE0F9D47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91" name="PoljeZBesedilom 2590">
          <a:extLst>
            <a:ext uri="{FF2B5EF4-FFF2-40B4-BE49-F238E27FC236}">
              <a16:creationId xmlns:a16="http://schemas.microsoft.com/office/drawing/2014/main" id="{946D6679-BE3F-4841-AF92-1595B6EFE5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92" name="PoljeZBesedilom 2591">
          <a:extLst>
            <a:ext uri="{FF2B5EF4-FFF2-40B4-BE49-F238E27FC236}">
              <a16:creationId xmlns:a16="http://schemas.microsoft.com/office/drawing/2014/main" id="{5880ECFE-FA28-4A86-B901-BF7D7DAB5D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93" name="PoljeZBesedilom 2592">
          <a:extLst>
            <a:ext uri="{FF2B5EF4-FFF2-40B4-BE49-F238E27FC236}">
              <a16:creationId xmlns:a16="http://schemas.microsoft.com/office/drawing/2014/main" id="{699D886B-DB3D-4860-A9D4-38B7D7A58A8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94" name="PoljeZBesedilom 2593">
          <a:extLst>
            <a:ext uri="{FF2B5EF4-FFF2-40B4-BE49-F238E27FC236}">
              <a16:creationId xmlns:a16="http://schemas.microsoft.com/office/drawing/2014/main" id="{3C853292-5CEF-4842-857C-8A5990012A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95" name="PoljeZBesedilom 2594">
          <a:extLst>
            <a:ext uri="{FF2B5EF4-FFF2-40B4-BE49-F238E27FC236}">
              <a16:creationId xmlns:a16="http://schemas.microsoft.com/office/drawing/2014/main" id="{CF0DB6FD-3A6A-451E-BE47-245BA1F353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96" name="PoljeZBesedilom 2595">
          <a:extLst>
            <a:ext uri="{FF2B5EF4-FFF2-40B4-BE49-F238E27FC236}">
              <a16:creationId xmlns:a16="http://schemas.microsoft.com/office/drawing/2014/main" id="{2D5ABCB8-6686-4D7B-8C1B-7FEB09FC25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97" name="PoljeZBesedilom 2596">
          <a:extLst>
            <a:ext uri="{FF2B5EF4-FFF2-40B4-BE49-F238E27FC236}">
              <a16:creationId xmlns:a16="http://schemas.microsoft.com/office/drawing/2014/main" id="{49480657-5656-435D-8D59-3A050886E40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98" name="PoljeZBesedilom 2597">
          <a:extLst>
            <a:ext uri="{FF2B5EF4-FFF2-40B4-BE49-F238E27FC236}">
              <a16:creationId xmlns:a16="http://schemas.microsoft.com/office/drawing/2014/main" id="{66600FD6-EEC1-466A-A8DE-3FDCD1E132F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599" name="PoljeZBesedilom 2598">
          <a:extLst>
            <a:ext uri="{FF2B5EF4-FFF2-40B4-BE49-F238E27FC236}">
              <a16:creationId xmlns:a16="http://schemas.microsoft.com/office/drawing/2014/main" id="{9CF77C6B-ED40-44D2-9F80-7BEBA8129E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00" name="PoljeZBesedilom 2599">
          <a:extLst>
            <a:ext uri="{FF2B5EF4-FFF2-40B4-BE49-F238E27FC236}">
              <a16:creationId xmlns:a16="http://schemas.microsoft.com/office/drawing/2014/main" id="{7CFB0DA0-357C-4FDC-A2D9-A10CE51197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01" name="PoljeZBesedilom 2600">
          <a:extLst>
            <a:ext uri="{FF2B5EF4-FFF2-40B4-BE49-F238E27FC236}">
              <a16:creationId xmlns:a16="http://schemas.microsoft.com/office/drawing/2014/main" id="{CD4EBD03-E99F-495B-8BB6-E31B24BAED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02" name="PoljeZBesedilom 2601">
          <a:extLst>
            <a:ext uri="{FF2B5EF4-FFF2-40B4-BE49-F238E27FC236}">
              <a16:creationId xmlns:a16="http://schemas.microsoft.com/office/drawing/2014/main" id="{AB3D5C3D-248A-4B67-8B35-5DDDFCF11B2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03" name="PoljeZBesedilom 2602">
          <a:extLst>
            <a:ext uri="{FF2B5EF4-FFF2-40B4-BE49-F238E27FC236}">
              <a16:creationId xmlns:a16="http://schemas.microsoft.com/office/drawing/2014/main" id="{65C1DB17-42F9-43D5-AC6F-06CB27BEC45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04" name="PoljeZBesedilom 2603">
          <a:extLst>
            <a:ext uri="{FF2B5EF4-FFF2-40B4-BE49-F238E27FC236}">
              <a16:creationId xmlns:a16="http://schemas.microsoft.com/office/drawing/2014/main" id="{159ED0B9-8FDF-44B3-86FA-ADA35B82035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05" name="PoljeZBesedilom 2604">
          <a:extLst>
            <a:ext uri="{FF2B5EF4-FFF2-40B4-BE49-F238E27FC236}">
              <a16:creationId xmlns:a16="http://schemas.microsoft.com/office/drawing/2014/main" id="{64935F2A-1B66-4E5F-A3BD-40F8925D98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06" name="PoljeZBesedilom 2605">
          <a:extLst>
            <a:ext uri="{FF2B5EF4-FFF2-40B4-BE49-F238E27FC236}">
              <a16:creationId xmlns:a16="http://schemas.microsoft.com/office/drawing/2014/main" id="{55601C37-06D5-4F1D-B250-E0108CB14E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07" name="PoljeZBesedilom 2606">
          <a:extLst>
            <a:ext uri="{FF2B5EF4-FFF2-40B4-BE49-F238E27FC236}">
              <a16:creationId xmlns:a16="http://schemas.microsoft.com/office/drawing/2014/main" id="{9164B950-EE1E-47E7-BD58-383D7170FC1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08" name="PoljeZBesedilom 2607">
          <a:extLst>
            <a:ext uri="{FF2B5EF4-FFF2-40B4-BE49-F238E27FC236}">
              <a16:creationId xmlns:a16="http://schemas.microsoft.com/office/drawing/2014/main" id="{2A59268A-F21C-4BBE-A3A4-52E0CFD4775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09" name="PoljeZBesedilom 2608">
          <a:extLst>
            <a:ext uri="{FF2B5EF4-FFF2-40B4-BE49-F238E27FC236}">
              <a16:creationId xmlns:a16="http://schemas.microsoft.com/office/drawing/2014/main" id="{84F3A3CF-E485-4639-B58E-60343D502E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10" name="PoljeZBesedilom 2609">
          <a:extLst>
            <a:ext uri="{FF2B5EF4-FFF2-40B4-BE49-F238E27FC236}">
              <a16:creationId xmlns:a16="http://schemas.microsoft.com/office/drawing/2014/main" id="{8576EB66-BECF-4AEA-A5EF-20E840956D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11" name="PoljeZBesedilom 2610">
          <a:extLst>
            <a:ext uri="{FF2B5EF4-FFF2-40B4-BE49-F238E27FC236}">
              <a16:creationId xmlns:a16="http://schemas.microsoft.com/office/drawing/2014/main" id="{E81C2404-AA82-401A-B0F6-3104935AF0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12" name="PoljeZBesedilom 2611">
          <a:extLst>
            <a:ext uri="{FF2B5EF4-FFF2-40B4-BE49-F238E27FC236}">
              <a16:creationId xmlns:a16="http://schemas.microsoft.com/office/drawing/2014/main" id="{302F0978-B239-4605-A15E-644FAA23C8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13" name="PoljeZBesedilom 2612">
          <a:extLst>
            <a:ext uri="{FF2B5EF4-FFF2-40B4-BE49-F238E27FC236}">
              <a16:creationId xmlns:a16="http://schemas.microsoft.com/office/drawing/2014/main" id="{97F35C55-B7DF-4369-A5B2-D1EFB41DFA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14" name="PoljeZBesedilom 2613">
          <a:extLst>
            <a:ext uri="{FF2B5EF4-FFF2-40B4-BE49-F238E27FC236}">
              <a16:creationId xmlns:a16="http://schemas.microsoft.com/office/drawing/2014/main" id="{60CB482D-7379-4C30-9A37-45A5165E64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15" name="PoljeZBesedilom 2614">
          <a:extLst>
            <a:ext uri="{FF2B5EF4-FFF2-40B4-BE49-F238E27FC236}">
              <a16:creationId xmlns:a16="http://schemas.microsoft.com/office/drawing/2014/main" id="{FDAEE28F-DC50-468C-B800-182AB9990D2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16" name="PoljeZBesedilom 2615">
          <a:extLst>
            <a:ext uri="{FF2B5EF4-FFF2-40B4-BE49-F238E27FC236}">
              <a16:creationId xmlns:a16="http://schemas.microsoft.com/office/drawing/2014/main" id="{7F31D6CC-3B0E-428E-91BD-AE0E0133938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17" name="PoljeZBesedilom 2616">
          <a:extLst>
            <a:ext uri="{FF2B5EF4-FFF2-40B4-BE49-F238E27FC236}">
              <a16:creationId xmlns:a16="http://schemas.microsoft.com/office/drawing/2014/main" id="{B87E094B-50FA-4867-BCE0-C3D3C33F7C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18" name="PoljeZBesedilom 2617">
          <a:extLst>
            <a:ext uri="{FF2B5EF4-FFF2-40B4-BE49-F238E27FC236}">
              <a16:creationId xmlns:a16="http://schemas.microsoft.com/office/drawing/2014/main" id="{5143131C-7CAE-4188-B891-3CAE58908B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19" name="PoljeZBesedilom 2618">
          <a:extLst>
            <a:ext uri="{FF2B5EF4-FFF2-40B4-BE49-F238E27FC236}">
              <a16:creationId xmlns:a16="http://schemas.microsoft.com/office/drawing/2014/main" id="{9A065580-6931-4295-AEAF-99DE62AE08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20" name="PoljeZBesedilom 2619">
          <a:extLst>
            <a:ext uri="{FF2B5EF4-FFF2-40B4-BE49-F238E27FC236}">
              <a16:creationId xmlns:a16="http://schemas.microsoft.com/office/drawing/2014/main" id="{06E8638B-8299-4308-88EA-E9A754D245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21" name="PoljeZBesedilom 2620">
          <a:extLst>
            <a:ext uri="{FF2B5EF4-FFF2-40B4-BE49-F238E27FC236}">
              <a16:creationId xmlns:a16="http://schemas.microsoft.com/office/drawing/2014/main" id="{726EAB88-5BA3-4715-B30A-C04926D240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22" name="PoljeZBesedilom 2621">
          <a:extLst>
            <a:ext uri="{FF2B5EF4-FFF2-40B4-BE49-F238E27FC236}">
              <a16:creationId xmlns:a16="http://schemas.microsoft.com/office/drawing/2014/main" id="{1CFE33E1-C38F-4B77-AA8D-8AFA34BCA4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23" name="PoljeZBesedilom 2622">
          <a:extLst>
            <a:ext uri="{FF2B5EF4-FFF2-40B4-BE49-F238E27FC236}">
              <a16:creationId xmlns:a16="http://schemas.microsoft.com/office/drawing/2014/main" id="{D2023DB1-F5FA-4D51-9609-3F206866888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24" name="PoljeZBesedilom 2623">
          <a:extLst>
            <a:ext uri="{FF2B5EF4-FFF2-40B4-BE49-F238E27FC236}">
              <a16:creationId xmlns:a16="http://schemas.microsoft.com/office/drawing/2014/main" id="{986E385A-5FBD-4C84-93FE-0F9AF08CF2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25" name="PoljeZBesedilom 2624">
          <a:extLst>
            <a:ext uri="{FF2B5EF4-FFF2-40B4-BE49-F238E27FC236}">
              <a16:creationId xmlns:a16="http://schemas.microsoft.com/office/drawing/2014/main" id="{EE723652-83A1-409A-AA9C-C1068AB1F0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26" name="PoljeZBesedilom 2625">
          <a:extLst>
            <a:ext uri="{FF2B5EF4-FFF2-40B4-BE49-F238E27FC236}">
              <a16:creationId xmlns:a16="http://schemas.microsoft.com/office/drawing/2014/main" id="{058AEFAA-76C2-43F9-A55E-BF936B3D5A4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27" name="PoljeZBesedilom 2626">
          <a:extLst>
            <a:ext uri="{FF2B5EF4-FFF2-40B4-BE49-F238E27FC236}">
              <a16:creationId xmlns:a16="http://schemas.microsoft.com/office/drawing/2014/main" id="{D72DD672-E142-4D4B-851E-E172F64A13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28" name="PoljeZBesedilom 2627">
          <a:extLst>
            <a:ext uri="{FF2B5EF4-FFF2-40B4-BE49-F238E27FC236}">
              <a16:creationId xmlns:a16="http://schemas.microsoft.com/office/drawing/2014/main" id="{9F6C0CBE-3677-45A2-9FC3-9AA0F5F760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29" name="PoljeZBesedilom 2628">
          <a:extLst>
            <a:ext uri="{FF2B5EF4-FFF2-40B4-BE49-F238E27FC236}">
              <a16:creationId xmlns:a16="http://schemas.microsoft.com/office/drawing/2014/main" id="{671EF193-2811-4FC4-98C4-68FA1E798C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30" name="PoljeZBesedilom 2629">
          <a:extLst>
            <a:ext uri="{FF2B5EF4-FFF2-40B4-BE49-F238E27FC236}">
              <a16:creationId xmlns:a16="http://schemas.microsoft.com/office/drawing/2014/main" id="{FDE04813-6564-474E-B342-1E9951F52B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31" name="PoljeZBesedilom 2630">
          <a:extLst>
            <a:ext uri="{FF2B5EF4-FFF2-40B4-BE49-F238E27FC236}">
              <a16:creationId xmlns:a16="http://schemas.microsoft.com/office/drawing/2014/main" id="{86D350C7-F0CE-4507-B4E8-238C5EA50B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32" name="PoljeZBesedilom 2631">
          <a:extLst>
            <a:ext uri="{FF2B5EF4-FFF2-40B4-BE49-F238E27FC236}">
              <a16:creationId xmlns:a16="http://schemas.microsoft.com/office/drawing/2014/main" id="{322BBA89-0D17-4467-8469-BBBFEC41106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33" name="PoljeZBesedilom 2632">
          <a:extLst>
            <a:ext uri="{FF2B5EF4-FFF2-40B4-BE49-F238E27FC236}">
              <a16:creationId xmlns:a16="http://schemas.microsoft.com/office/drawing/2014/main" id="{754FE48D-D3CD-4D2A-9ECA-A22BFCB3B5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34" name="PoljeZBesedilom 2633">
          <a:extLst>
            <a:ext uri="{FF2B5EF4-FFF2-40B4-BE49-F238E27FC236}">
              <a16:creationId xmlns:a16="http://schemas.microsoft.com/office/drawing/2014/main" id="{B5BE452C-A6DD-47F8-88A6-3488346FA9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35" name="PoljeZBesedilom 2634">
          <a:extLst>
            <a:ext uri="{FF2B5EF4-FFF2-40B4-BE49-F238E27FC236}">
              <a16:creationId xmlns:a16="http://schemas.microsoft.com/office/drawing/2014/main" id="{36ABD08A-EE88-477C-9DA5-48D1471A3D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36" name="PoljeZBesedilom 2635">
          <a:extLst>
            <a:ext uri="{FF2B5EF4-FFF2-40B4-BE49-F238E27FC236}">
              <a16:creationId xmlns:a16="http://schemas.microsoft.com/office/drawing/2014/main" id="{2988D3FC-E52B-45CA-94C3-56D2F9E86F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37" name="PoljeZBesedilom 2636">
          <a:extLst>
            <a:ext uri="{FF2B5EF4-FFF2-40B4-BE49-F238E27FC236}">
              <a16:creationId xmlns:a16="http://schemas.microsoft.com/office/drawing/2014/main" id="{B22AB2F4-4825-418D-81CA-953752AAF1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38" name="PoljeZBesedilom 2637">
          <a:extLst>
            <a:ext uri="{FF2B5EF4-FFF2-40B4-BE49-F238E27FC236}">
              <a16:creationId xmlns:a16="http://schemas.microsoft.com/office/drawing/2014/main" id="{A417B449-AD98-41D7-8772-1EC9FC605A7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39" name="PoljeZBesedilom 2638">
          <a:extLst>
            <a:ext uri="{FF2B5EF4-FFF2-40B4-BE49-F238E27FC236}">
              <a16:creationId xmlns:a16="http://schemas.microsoft.com/office/drawing/2014/main" id="{731ECE28-C796-4501-A803-E7B9DDC75C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40" name="PoljeZBesedilom 2639">
          <a:extLst>
            <a:ext uri="{FF2B5EF4-FFF2-40B4-BE49-F238E27FC236}">
              <a16:creationId xmlns:a16="http://schemas.microsoft.com/office/drawing/2014/main" id="{94A995DE-A49A-4619-B768-60534247A2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41" name="PoljeZBesedilom 2640">
          <a:extLst>
            <a:ext uri="{FF2B5EF4-FFF2-40B4-BE49-F238E27FC236}">
              <a16:creationId xmlns:a16="http://schemas.microsoft.com/office/drawing/2014/main" id="{F987CE24-496A-4138-BEC2-F31DC246DE3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42" name="PoljeZBesedilom 2641">
          <a:extLst>
            <a:ext uri="{FF2B5EF4-FFF2-40B4-BE49-F238E27FC236}">
              <a16:creationId xmlns:a16="http://schemas.microsoft.com/office/drawing/2014/main" id="{5876D88F-90A9-484C-A62F-BD248F105A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43" name="PoljeZBesedilom 2642">
          <a:extLst>
            <a:ext uri="{FF2B5EF4-FFF2-40B4-BE49-F238E27FC236}">
              <a16:creationId xmlns:a16="http://schemas.microsoft.com/office/drawing/2014/main" id="{2ED1066A-C431-454C-A7CE-8BDF0E27D4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44" name="PoljeZBesedilom 2643">
          <a:extLst>
            <a:ext uri="{FF2B5EF4-FFF2-40B4-BE49-F238E27FC236}">
              <a16:creationId xmlns:a16="http://schemas.microsoft.com/office/drawing/2014/main" id="{E6267567-095A-46C2-B39D-C6DDCAB0BA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45" name="PoljeZBesedilom 2644">
          <a:extLst>
            <a:ext uri="{FF2B5EF4-FFF2-40B4-BE49-F238E27FC236}">
              <a16:creationId xmlns:a16="http://schemas.microsoft.com/office/drawing/2014/main" id="{947E3F23-9D41-4B43-8B4B-83C3A4A50C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46" name="PoljeZBesedilom 2645">
          <a:extLst>
            <a:ext uri="{FF2B5EF4-FFF2-40B4-BE49-F238E27FC236}">
              <a16:creationId xmlns:a16="http://schemas.microsoft.com/office/drawing/2014/main" id="{711D7051-7D63-4BFD-8E5D-701EBB6A86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47" name="PoljeZBesedilom 2646">
          <a:extLst>
            <a:ext uri="{FF2B5EF4-FFF2-40B4-BE49-F238E27FC236}">
              <a16:creationId xmlns:a16="http://schemas.microsoft.com/office/drawing/2014/main" id="{2990077E-860F-4228-AE11-741D264FB6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48" name="PoljeZBesedilom 2647">
          <a:extLst>
            <a:ext uri="{FF2B5EF4-FFF2-40B4-BE49-F238E27FC236}">
              <a16:creationId xmlns:a16="http://schemas.microsoft.com/office/drawing/2014/main" id="{1AFE529E-C427-422D-A277-606D8A7377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49" name="PoljeZBesedilom 2648">
          <a:extLst>
            <a:ext uri="{FF2B5EF4-FFF2-40B4-BE49-F238E27FC236}">
              <a16:creationId xmlns:a16="http://schemas.microsoft.com/office/drawing/2014/main" id="{ACFD73E2-8BB6-4AED-A304-72D3FE9456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50" name="PoljeZBesedilom 2649">
          <a:extLst>
            <a:ext uri="{FF2B5EF4-FFF2-40B4-BE49-F238E27FC236}">
              <a16:creationId xmlns:a16="http://schemas.microsoft.com/office/drawing/2014/main" id="{190B5857-26E0-4D57-A8E4-5DDEE3E9A3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51" name="PoljeZBesedilom 2650">
          <a:extLst>
            <a:ext uri="{FF2B5EF4-FFF2-40B4-BE49-F238E27FC236}">
              <a16:creationId xmlns:a16="http://schemas.microsoft.com/office/drawing/2014/main" id="{2C0D8230-7C4F-49DB-A728-7D8E5364AE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52" name="PoljeZBesedilom 2651">
          <a:extLst>
            <a:ext uri="{FF2B5EF4-FFF2-40B4-BE49-F238E27FC236}">
              <a16:creationId xmlns:a16="http://schemas.microsoft.com/office/drawing/2014/main" id="{D96CFC5D-C0FF-4C0C-829B-D6ACC881EA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53" name="PoljeZBesedilom 2652">
          <a:extLst>
            <a:ext uri="{FF2B5EF4-FFF2-40B4-BE49-F238E27FC236}">
              <a16:creationId xmlns:a16="http://schemas.microsoft.com/office/drawing/2014/main" id="{2187003A-2891-4CEE-8D8C-88AFE1246EB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54" name="PoljeZBesedilom 2653">
          <a:extLst>
            <a:ext uri="{FF2B5EF4-FFF2-40B4-BE49-F238E27FC236}">
              <a16:creationId xmlns:a16="http://schemas.microsoft.com/office/drawing/2014/main" id="{143EC6A2-730E-4528-89B2-D450EA825A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55" name="PoljeZBesedilom 2654">
          <a:extLst>
            <a:ext uri="{FF2B5EF4-FFF2-40B4-BE49-F238E27FC236}">
              <a16:creationId xmlns:a16="http://schemas.microsoft.com/office/drawing/2014/main" id="{93709A53-BC56-4BE2-A1C7-30D6B7F1DF3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56" name="PoljeZBesedilom 2655">
          <a:extLst>
            <a:ext uri="{FF2B5EF4-FFF2-40B4-BE49-F238E27FC236}">
              <a16:creationId xmlns:a16="http://schemas.microsoft.com/office/drawing/2014/main" id="{EC0A990F-44F2-4EA2-AC5D-2E11B0BF39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57" name="PoljeZBesedilom 2656">
          <a:extLst>
            <a:ext uri="{FF2B5EF4-FFF2-40B4-BE49-F238E27FC236}">
              <a16:creationId xmlns:a16="http://schemas.microsoft.com/office/drawing/2014/main" id="{A9C089FC-F2C0-4C29-A8F3-5550136B48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58" name="PoljeZBesedilom 2657">
          <a:extLst>
            <a:ext uri="{FF2B5EF4-FFF2-40B4-BE49-F238E27FC236}">
              <a16:creationId xmlns:a16="http://schemas.microsoft.com/office/drawing/2014/main" id="{7472AF34-FECF-47CA-B584-1162E734BF7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59" name="PoljeZBesedilom 2658">
          <a:extLst>
            <a:ext uri="{FF2B5EF4-FFF2-40B4-BE49-F238E27FC236}">
              <a16:creationId xmlns:a16="http://schemas.microsoft.com/office/drawing/2014/main" id="{3BAADEA6-4C79-4926-8CB7-8AAB0C5CBB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60" name="PoljeZBesedilom 2659">
          <a:extLst>
            <a:ext uri="{FF2B5EF4-FFF2-40B4-BE49-F238E27FC236}">
              <a16:creationId xmlns:a16="http://schemas.microsoft.com/office/drawing/2014/main" id="{716F81DA-34BA-4F4C-8912-C58F105A21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61" name="PoljeZBesedilom 2660">
          <a:extLst>
            <a:ext uri="{FF2B5EF4-FFF2-40B4-BE49-F238E27FC236}">
              <a16:creationId xmlns:a16="http://schemas.microsoft.com/office/drawing/2014/main" id="{69D71AB4-D5CC-488C-804E-A10EF93CA58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62" name="PoljeZBesedilom 2661">
          <a:extLst>
            <a:ext uri="{FF2B5EF4-FFF2-40B4-BE49-F238E27FC236}">
              <a16:creationId xmlns:a16="http://schemas.microsoft.com/office/drawing/2014/main" id="{01796BA1-743B-4DF5-99E1-1E6F3CECE4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63" name="PoljeZBesedilom 2662">
          <a:extLst>
            <a:ext uri="{FF2B5EF4-FFF2-40B4-BE49-F238E27FC236}">
              <a16:creationId xmlns:a16="http://schemas.microsoft.com/office/drawing/2014/main" id="{906BC65B-9FE2-4418-837A-FE385D188B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64" name="PoljeZBesedilom 2663">
          <a:extLst>
            <a:ext uri="{FF2B5EF4-FFF2-40B4-BE49-F238E27FC236}">
              <a16:creationId xmlns:a16="http://schemas.microsoft.com/office/drawing/2014/main" id="{AD5DD6C0-73AE-476B-9406-485451497BA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65" name="PoljeZBesedilom 2664">
          <a:extLst>
            <a:ext uri="{FF2B5EF4-FFF2-40B4-BE49-F238E27FC236}">
              <a16:creationId xmlns:a16="http://schemas.microsoft.com/office/drawing/2014/main" id="{6E574FDC-B3FA-47CB-BD30-75AB585576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66" name="PoljeZBesedilom 2665">
          <a:extLst>
            <a:ext uri="{FF2B5EF4-FFF2-40B4-BE49-F238E27FC236}">
              <a16:creationId xmlns:a16="http://schemas.microsoft.com/office/drawing/2014/main" id="{4DF80CCB-C9FF-49BA-9C9E-E4F4643E1D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67" name="PoljeZBesedilom 2666">
          <a:extLst>
            <a:ext uri="{FF2B5EF4-FFF2-40B4-BE49-F238E27FC236}">
              <a16:creationId xmlns:a16="http://schemas.microsoft.com/office/drawing/2014/main" id="{43025BE2-F994-40F6-8B92-2803713685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68" name="PoljeZBesedilom 2667">
          <a:extLst>
            <a:ext uri="{FF2B5EF4-FFF2-40B4-BE49-F238E27FC236}">
              <a16:creationId xmlns:a16="http://schemas.microsoft.com/office/drawing/2014/main" id="{5C2F79E7-6D99-4458-A8EE-431FB46865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69" name="PoljeZBesedilom 2668">
          <a:extLst>
            <a:ext uri="{FF2B5EF4-FFF2-40B4-BE49-F238E27FC236}">
              <a16:creationId xmlns:a16="http://schemas.microsoft.com/office/drawing/2014/main" id="{4D5A3C10-086B-45F9-8F0F-93FE5ABCA8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70" name="PoljeZBesedilom 2669">
          <a:extLst>
            <a:ext uri="{FF2B5EF4-FFF2-40B4-BE49-F238E27FC236}">
              <a16:creationId xmlns:a16="http://schemas.microsoft.com/office/drawing/2014/main" id="{71274A38-5C40-4C2F-B618-E3B8113068F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71" name="PoljeZBesedilom 2670">
          <a:extLst>
            <a:ext uri="{FF2B5EF4-FFF2-40B4-BE49-F238E27FC236}">
              <a16:creationId xmlns:a16="http://schemas.microsoft.com/office/drawing/2014/main" id="{7C65BC74-10ED-4D10-963C-472DCFBAE9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72" name="PoljeZBesedilom 2671">
          <a:extLst>
            <a:ext uri="{FF2B5EF4-FFF2-40B4-BE49-F238E27FC236}">
              <a16:creationId xmlns:a16="http://schemas.microsoft.com/office/drawing/2014/main" id="{B21C53F1-C03B-4AF2-8CA0-869C74BB6BD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73" name="PoljeZBesedilom 2672">
          <a:extLst>
            <a:ext uri="{FF2B5EF4-FFF2-40B4-BE49-F238E27FC236}">
              <a16:creationId xmlns:a16="http://schemas.microsoft.com/office/drawing/2014/main" id="{0866C7E4-4FC4-4C1D-805E-E6168D086B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74" name="PoljeZBesedilom 2673">
          <a:extLst>
            <a:ext uri="{FF2B5EF4-FFF2-40B4-BE49-F238E27FC236}">
              <a16:creationId xmlns:a16="http://schemas.microsoft.com/office/drawing/2014/main" id="{08626156-D388-48BC-8B27-0B7E7456E9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75" name="PoljeZBesedilom 2674">
          <a:extLst>
            <a:ext uri="{FF2B5EF4-FFF2-40B4-BE49-F238E27FC236}">
              <a16:creationId xmlns:a16="http://schemas.microsoft.com/office/drawing/2014/main" id="{FEC54E84-FAA5-4EF7-A408-08BE8271F82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76" name="PoljeZBesedilom 2675">
          <a:extLst>
            <a:ext uri="{FF2B5EF4-FFF2-40B4-BE49-F238E27FC236}">
              <a16:creationId xmlns:a16="http://schemas.microsoft.com/office/drawing/2014/main" id="{E026FE55-D73D-4DB7-9EC7-DC194048E48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77" name="PoljeZBesedilom 2676">
          <a:extLst>
            <a:ext uri="{FF2B5EF4-FFF2-40B4-BE49-F238E27FC236}">
              <a16:creationId xmlns:a16="http://schemas.microsoft.com/office/drawing/2014/main" id="{4192C8AB-3BA4-4FF7-B462-E6914C7052A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78" name="PoljeZBesedilom 2677">
          <a:extLst>
            <a:ext uri="{FF2B5EF4-FFF2-40B4-BE49-F238E27FC236}">
              <a16:creationId xmlns:a16="http://schemas.microsoft.com/office/drawing/2014/main" id="{3FF4709C-51CE-4F83-BF87-D4191E5BBC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79" name="PoljeZBesedilom 2678">
          <a:extLst>
            <a:ext uri="{FF2B5EF4-FFF2-40B4-BE49-F238E27FC236}">
              <a16:creationId xmlns:a16="http://schemas.microsoft.com/office/drawing/2014/main" id="{E53350DE-845F-448D-A39B-0006412C78A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80" name="PoljeZBesedilom 2679">
          <a:extLst>
            <a:ext uri="{FF2B5EF4-FFF2-40B4-BE49-F238E27FC236}">
              <a16:creationId xmlns:a16="http://schemas.microsoft.com/office/drawing/2014/main" id="{EBBBF5F9-8E82-407E-B9F4-2C9EB8702F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81" name="PoljeZBesedilom 2680">
          <a:extLst>
            <a:ext uri="{FF2B5EF4-FFF2-40B4-BE49-F238E27FC236}">
              <a16:creationId xmlns:a16="http://schemas.microsoft.com/office/drawing/2014/main" id="{56C70201-BC4A-4123-A44E-76294D95EA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82" name="PoljeZBesedilom 2681">
          <a:extLst>
            <a:ext uri="{FF2B5EF4-FFF2-40B4-BE49-F238E27FC236}">
              <a16:creationId xmlns:a16="http://schemas.microsoft.com/office/drawing/2014/main" id="{1C613539-A983-4EC2-B7F3-5B40372F30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83" name="PoljeZBesedilom 2682">
          <a:extLst>
            <a:ext uri="{FF2B5EF4-FFF2-40B4-BE49-F238E27FC236}">
              <a16:creationId xmlns:a16="http://schemas.microsoft.com/office/drawing/2014/main" id="{B639D5D9-6F0D-4FC5-B66C-1EB98E67E1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84" name="PoljeZBesedilom 2683">
          <a:extLst>
            <a:ext uri="{FF2B5EF4-FFF2-40B4-BE49-F238E27FC236}">
              <a16:creationId xmlns:a16="http://schemas.microsoft.com/office/drawing/2014/main" id="{88DC7F39-6D9B-4B0F-BE90-E8665CE69C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85" name="PoljeZBesedilom 2684">
          <a:extLst>
            <a:ext uri="{FF2B5EF4-FFF2-40B4-BE49-F238E27FC236}">
              <a16:creationId xmlns:a16="http://schemas.microsoft.com/office/drawing/2014/main" id="{31F734A0-F910-41C4-8710-BB386FD35A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86" name="PoljeZBesedilom 2685">
          <a:extLst>
            <a:ext uri="{FF2B5EF4-FFF2-40B4-BE49-F238E27FC236}">
              <a16:creationId xmlns:a16="http://schemas.microsoft.com/office/drawing/2014/main" id="{4309165E-8E0C-44C0-B73B-60D4B67B4DF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87" name="PoljeZBesedilom 2686">
          <a:extLst>
            <a:ext uri="{FF2B5EF4-FFF2-40B4-BE49-F238E27FC236}">
              <a16:creationId xmlns:a16="http://schemas.microsoft.com/office/drawing/2014/main" id="{B1973877-AD2B-4643-B474-0608361A977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88" name="PoljeZBesedilom 2687">
          <a:extLst>
            <a:ext uri="{FF2B5EF4-FFF2-40B4-BE49-F238E27FC236}">
              <a16:creationId xmlns:a16="http://schemas.microsoft.com/office/drawing/2014/main" id="{34D1E214-1A4B-4005-A919-5560EB5E48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89" name="PoljeZBesedilom 2688">
          <a:extLst>
            <a:ext uri="{FF2B5EF4-FFF2-40B4-BE49-F238E27FC236}">
              <a16:creationId xmlns:a16="http://schemas.microsoft.com/office/drawing/2014/main" id="{DD502881-D8D7-46DA-97E9-3672178AA9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90" name="PoljeZBesedilom 2689">
          <a:extLst>
            <a:ext uri="{FF2B5EF4-FFF2-40B4-BE49-F238E27FC236}">
              <a16:creationId xmlns:a16="http://schemas.microsoft.com/office/drawing/2014/main" id="{CB51E7CA-DA42-4C8E-90A8-8E5BF6D502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91" name="PoljeZBesedilom 2690">
          <a:extLst>
            <a:ext uri="{FF2B5EF4-FFF2-40B4-BE49-F238E27FC236}">
              <a16:creationId xmlns:a16="http://schemas.microsoft.com/office/drawing/2014/main" id="{3AC421B9-E739-42FF-9D8F-8CF5A409E3B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92" name="PoljeZBesedilom 2691">
          <a:extLst>
            <a:ext uri="{FF2B5EF4-FFF2-40B4-BE49-F238E27FC236}">
              <a16:creationId xmlns:a16="http://schemas.microsoft.com/office/drawing/2014/main" id="{F6CFB76B-DE2C-4E6F-93DD-CCD52CA8C4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93" name="PoljeZBesedilom 2692">
          <a:extLst>
            <a:ext uri="{FF2B5EF4-FFF2-40B4-BE49-F238E27FC236}">
              <a16:creationId xmlns:a16="http://schemas.microsoft.com/office/drawing/2014/main" id="{85C91B12-BBE5-4924-887E-865F31CF3C0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94" name="PoljeZBesedilom 2693">
          <a:extLst>
            <a:ext uri="{FF2B5EF4-FFF2-40B4-BE49-F238E27FC236}">
              <a16:creationId xmlns:a16="http://schemas.microsoft.com/office/drawing/2014/main" id="{BB0B248D-D6FB-4B3D-9637-24A834B51F8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95" name="PoljeZBesedilom 2694">
          <a:extLst>
            <a:ext uri="{FF2B5EF4-FFF2-40B4-BE49-F238E27FC236}">
              <a16:creationId xmlns:a16="http://schemas.microsoft.com/office/drawing/2014/main" id="{C086A336-9405-4010-B7BD-7EAB4438AA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96" name="PoljeZBesedilom 2695">
          <a:extLst>
            <a:ext uri="{FF2B5EF4-FFF2-40B4-BE49-F238E27FC236}">
              <a16:creationId xmlns:a16="http://schemas.microsoft.com/office/drawing/2014/main" id="{E4A57CEE-BF22-4621-84A3-E1B6ED5A673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97" name="PoljeZBesedilom 2696">
          <a:extLst>
            <a:ext uri="{FF2B5EF4-FFF2-40B4-BE49-F238E27FC236}">
              <a16:creationId xmlns:a16="http://schemas.microsoft.com/office/drawing/2014/main" id="{3A744D86-B32F-445E-8899-28E2E7E04E5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98" name="PoljeZBesedilom 2697">
          <a:extLst>
            <a:ext uri="{FF2B5EF4-FFF2-40B4-BE49-F238E27FC236}">
              <a16:creationId xmlns:a16="http://schemas.microsoft.com/office/drawing/2014/main" id="{79980FD5-B646-4FDC-A88D-A66C7F14E7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699" name="PoljeZBesedilom 2698">
          <a:extLst>
            <a:ext uri="{FF2B5EF4-FFF2-40B4-BE49-F238E27FC236}">
              <a16:creationId xmlns:a16="http://schemas.microsoft.com/office/drawing/2014/main" id="{20F6E62F-AA8F-4182-A67C-BA4D0E60A56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00" name="PoljeZBesedilom 2699">
          <a:extLst>
            <a:ext uri="{FF2B5EF4-FFF2-40B4-BE49-F238E27FC236}">
              <a16:creationId xmlns:a16="http://schemas.microsoft.com/office/drawing/2014/main" id="{C5BA5EB2-85D3-4D8A-9A42-5B91FE5828A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01" name="PoljeZBesedilom 2700">
          <a:extLst>
            <a:ext uri="{FF2B5EF4-FFF2-40B4-BE49-F238E27FC236}">
              <a16:creationId xmlns:a16="http://schemas.microsoft.com/office/drawing/2014/main" id="{C2DE6966-B24F-448E-9FAB-8A2D3D1C940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02" name="PoljeZBesedilom 2701">
          <a:extLst>
            <a:ext uri="{FF2B5EF4-FFF2-40B4-BE49-F238E27FC236}">
              <a16:creationId xmlns:a16="http://schemas.microsoft.com/office/drawing/2014/main" id="{DB7BB029-FF3B-4015-9974-745DC9C083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03" name="PoljeZBesedilom 2702">
          <a:extLst>
            <a:ext uri="{FF2B5EF4-FFF2-40B4-BE49-F238E27FC236}">
              <a16:creationId xmlns:a16="http://schemas.microsoft.com/office/drawing/2014/main" id="{B0E0A56B-A3AB-4450-856E-F7FE79F6C6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04" name="PoljeZBesedilom 2703">
          <a:extLst>
            <a:ext uri="{FF2B5EF4-FFF2-40B4-BE49-F238E27FC236}">
              <a16:creationId xmlns:a16="http://schemas.microsoft.com/office/drawing/2014/main" id="{008FAF03-E54B-40E9-8778-3003942272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05" name="PoljeZBesedilom 2704">
          <a:extLst>
            <a:ext uri="{FF2B5EF4-FFF2-40B4-BE49-F238E27FC236}">
              <a16:creationId xmlns:a16="http://schemas.microsoft.com/office/drawing/2014/main" id="{239F36C1-008F-4237-B322-73790B0E21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06" name="PoljeZBesedilom 2705">
          <a:extLst>
            <a:ext uri="{FF2B5EF4-FFF2-40B4-BE49-F238E27FC236}">
              <a16:creationId xmlns:a16="http://schemas.microsoft.com/office/drawing/2014/main" id="{7C125DBB-92BA-4771-BD63-8F585E7A30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07" name="PoljeZBesedilom 2706">
          <a:extLst>
            <a:ext uri="{FF2B5EF4-FFF2-40B4-BE49-F238E27FC236}">
              <a16:creationId xmlns:a16="http://schemas.microsoft.com/office/drawing/2014/main" id="{E667CFD0-FFBF-4D41-A85E-B3DD9D83F6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08" name="PoljeZBesedilom 2707">
          <a:extLst>
            <a:ext uri="{FF2B5EF4-FFF2-40B4-BE49-F238E27FC236}">
              <a16:creationId xmlns:a16="http://schemas.microsoft.com/office/drawing/2014/main" id="{BBB823AE-B616-4163-9948-046DB8055DA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09" name="PoljeZBesedilom 2708">
          <a:extLst>
            <a:ext uri="{FF2B5EF4-FFF2-40B4-BE49-F238E27FC236}">
              <a16:creationId xmlns:a16="http://schemas.microsoft.com/office/drawing/2014/main" id="{AE343289-A508-4C87-AA6A-3D2D7C53A3A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10" name="PoljeZBesedilom 2709">
          <a:extLst>
            <a:ext uri="{FF2B5EF4-FFF2-40B4-BE49-F238E27FC236}">
              <a16:creationId xmlns:a16="http://schemas.microsoft.com/office/drawing/2014/main" id="{4DE6488F-0A25-4B27-A062-EE27ECA819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11" name="PoljeZBesedilom 2710">
          <a:extLst>
            <a:ext uri="{FF2B5EF4-FFF2-40B4-BE49-F238E27FC236}">
              <a16:creationId xmlns:a16="http://schemas.microsoft.com/office/drawing/2014/main" id="{9DCF43C5-3410-43C7-96B1-2AA7E76387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12" name="PoljeZBesedilom 2711">
          <a:extLst>
            <a:ext uri="{FF2B5EF4-FFF2-40B4-BE49-F238E27FC236}">
              <a16:creationId xmlns:a16="http://schemas.microsoft.com/office/drawing/2014/main" id="{074B92E2-566F-4EC5-AE7F-C3409BF971B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13" name="PoljeZBesedilom 2712">
          <a:extLst>
            <a:ext uri="{FF2B5EF4-FFF2-40B4-BE49-F238E27FC236}">
              <a16:creationId xmlns:a16="http://schemas.microsoft.com/office/drawing/2014/main" id="{48C2D348-E83C-4375-8113-B001E264A9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14" name="PoljeZBesedilom 2713">
          <a:extLst>
            <a:ext uri="{FF2B5EF4-FFF2-40B4-BE49-F238E27FC236}">
              <a16:creationId xmlns:a16="http://schemas.microsoft.com/office/drawing/2014/main" id="{66D86941-BB07-4941-AF7B-10020D559A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15" name="PoljeZBesedilom 2714">
          <a:extLst>
            <a:ext uri="{FF2B5EF4-FFF2-40B4-BE49-F238E27FC236}">
              <a16:creationId xmlns:a16="http://schemas.microsoft.com/office/drawing/2014/main" id="{926F90DF-ED14-4E7F-BADC-970BA336830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16" name="PoljeZBesedilom 2715">
          <a:extLst>
            <a:ext uri="{FF2B5EF4-FFF2-40B4-BE49-F238E27FC236}">
              <a16:creationId xmlns:a16="http://schemas.microsoft.com/office/drawing/2014/main" id="{964B2BB3-EED7-454C-99CF-9ECE2C9ACF4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17" name="PoljeZBesedilom 2716">
          <a:extLst>
            <a:ext uri="{FF2B5EF4-FFF2-40B4-BE49-F238E27FC236}">
              <a16:creationId xmlns:a16="http://schemas.microsoft.com/office/drawing/2014/main" id="{FF94CB01-FB66-46CE-8723-4A14328574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18" name="PoljeZBesedilom 2717">
          <a:extLst>
            <a:ext uri="{FF2B5EF4-FFF2-40B4-BE49-F238E27FC236}">
              <a16:creationId xmlns:a16="http://schemas.microsoft.com/office/drawing/2014/main" id="{CA2EBDE5-236A-46F3-BC6D-F55D2439804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19" name="PoljeZBesedilom 2718">
          <a:extLst>
            <a:ext uri="{FF2B5EF4-FFF2-40B4-BE49-F238E27FC236}">
              <a16:creationId xmlns:a16="http://schemas.microsoft.com/office/drawing/2014/main" id="{19F31B7D-46B2-46F6-AC81-52538496C0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20" name="PoljeZBesedilom 2719">
          <a:extLst>
            <a:ext uri="{FF2B5EF4-FFF2-40B4-BE49-F238E27FC236}">
              <a16:creationId xmlns:a16="http://schemas.microsoft.com/office/drawing/2014/main" id="{213E4001-1F2C-4862-AE7E-FDCB9182CD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21" name="PoljeZBesedilom 2720">
          <a:extLst>
            <a:ext uri="{FF2B5EF4-FFF2-40B4-BE49-F238E27FC236}">
              <a16:creationId xmlns:a16="http://schemas.microsoft.com/office/drawing/2014/main" id="{9CD35E59-6993-4570-A6E0-FFC5A47D42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22" name="PoljeZBesedilom 2721">
          <a:extLst>
            <a:ext uri="{FF2B5EF4-FFF2-40B4-BE49-F238E27FC236}">
              <a16:creationId xmlns:a16="http://schemas.microsoft.com/office/drawing/2014/main" id="{79CE5C17-D5F9-4FBC-AEDB-3F538C803E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23" name="PoljeZBesedilom 2722">
          <a:extLst>
            <a:ext uri="{FF2B5EF4-FFF2-40B4-BE49-F238E27FC236}">
              <a16:creationId xmlns:a16="http://schemas.microsoft.com/office/drawing/2014/main" id="{C4B4C031-1A81-4927-936E-3800390225B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24" name="PoljeZBesedilom 2723">
          <a:extLst>
            <a:ext uri="{FF2B5EF4-FFF2-40B4-BE49-F238E27FC236}">
              <a16:creationId xmlns:a16="http://schemas.microsoft.com/office/drawing/2014/main" id="{14753E96-0E8D-4496-BBC6-355BF7749F6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25" name="PoljeZBesedilom 2724">
          <a:extLst>
            <a:ext uri="{FF2B5EF4-FFF2-40B4-BE49-F238E27FC236}">
              <a16:creationId xmlns:a16="http://schemas.microsoft.com/office/drawing/2014/main" id="{B30AC08E-5785-48AB-9E11-A30C3C4575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26" name="PoljeZBesedilom 2725">
          <a:extLst>
            <a:ext uri="{FF2B5EF4-FFF2-40B4-BE49-F238E27FC236}">
              <a16:creationId xmlns:a16="http://schemas.microsoft.com/office/drawing/2014/main" id="{7DE75BDA-B45C-453C-BF3B-71FC7C3496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27" name="PoljeZBesedilom 2726">
          <a:extLst>
            <a:ext uri="{FF2B5EF4-FFF2-40B4-BE49-F238E27FC236}">
              <a16:creationId xmlns:a16="http://schemas.microsoft.com/office/drawing/2014/main" id="{31BEB070-5E99-4B91-B1AA-21A153DCE7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28" name="PoljeZBesedilom 2727">
          <a:extLst>
            <a:ext uri="{FF2B5EF4-FFF2-40B4-BE49-F238E27FC236}">
              <a16:creationId xmlns:a16="http://schemas.microsoft.com/office/drawing/2014/main" id="{654FE2F5-307F-47C7-AFE6-AF2283581F6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29" name="PoljeZBesedilom 2728">
          <a:extLst>
            <a:ext uri="{FF2B5EF4-FFF2-40B4-BE49-F238E27FC236}">
              <a16:creationId xmlns:a16="http://schemas.microsoft.com/office/drawing/2014/main" id="{8D9B8A2B-7E84-41F2-B733-FE74BF0EA59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30" name="PoljeZBesedilom 2729">
          <a:extLst>
            <a:ext uri="{FF2B5EF4-FFF2-40B4-BE49-F238E27FC236}">
              <a16:creationId xmlns:a16="http://schemas.microsoft.com/office/drawing/2014/main" id="{11FA37AB-A464-4D9A-9E14-A1E891C9BB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31" name="PoljeZBesedilom 2730">
          <a:extLst>
            <a:ext uri="{FF2B5EF4-FFF2-40B4-BE49-F238E27FC236}">
              <a16:creationId xmlns:a16="http://schemas.microsoft.com/office/drawing/2014/main" id="{F6DF8AC9-3DBF-41FC-B5D7-AD0E5B97EB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32" name="PoljeZBesedilom 2731">
          <a:extLst>
            <a:ext uri="{FF2B5EF4-FFF2-40B4-BE49-F238E27FC236}">
              <a16:creationId xmlns:a16="http://schemas.microsoft.com/office/drawing/2014/main" id="{F9A05E81-34E4-4278-A081-51DD56A4DA7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33" name="PoljeZBesedilom 2732">
          <a:extLst>
            <a:ext uri="{FF2B5EF4-FFF2-40B4-BE49-F238E27FC236}">
              <a16:creationId xmlns:a16="http://schemas.microsoft.com/office/drawing/2014/main" id="{4ADD285F-BA49-426C-99E2-03215B91CA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34" name="PoljeZBesedilom 2733">
          <a:extLst>
            <a:ext uri="{FF2B5EF4-FFF2-40B4-BE49-F238E27FC236}">
              <a16:creationId xmlns:a16="http://schemas.microsoft.com/office/drawing/2014/main" id="{6428CA46-F53E-4926-A074-2FC1F69F36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35" name="PoljeZBesedilom 2734">
          <a:extLst>
            <a:ext uri="{FF2B5EF4-FFF2-40B4-BE49-F238E27FC236}">
              <a16:creationId xmlns:a16="http://schemas.microsoft.com/office/drawing/2014/main" id="{829F0482-61DF-4C18-847F-49B44F1157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36" name="PoljeZBesedilom 2735">
          <a:extLst>
            <a:ext uri="{FF2B5EF4-FFF2-40B4-BE49-F238E27FC236}">
              <a16:creationId xmlns:a16="http://schemas.microsoft.com/office/drawing/2014/main" id="{26ABD3C5-C046-4BFA-93D0-B0970959D1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37" name="PoljeZBesedilom 2736">
          <a:extLst>
            <a:ext uri="{FF2B5EF4-FFF2-40B4-BE49-F238E27FC236}">
              <a16:creationId xmlns:a16="http://schemas.microsoft.com/office/drawing/2014/main" id="{5E9BDA41-56B8-497A-9121-964F6A283B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38" name="PoljeZBesedilom 2737">
          <a:extLst>
            <a:ext uri="{FF2B5EF4-FFF2-40B4-BE49-F238E27FC236}">
              <a16:creationId xmlns:a16="http://schemas.microsoft.com/office/drawing/2014/main" id="{2AD2AE32-6F5D-40AD-A3C2-1EDD64DE3F6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39" name="PoljeZBesedilom 2738">
          <a:extLst>
            <a:ext uri="{FF2B5EF4-FFF2-40B4-BE49-F238E27FC236}">
              <a16:creationId xmlns:a16="http://schemas.microsoft.com/office/drawing/2014/main" id="{3DC78712-52C6-4E22-AD41-3693E7FCF5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40" name="PoljeZBesedilom 2739">
          <a:extLst>
            <a:ext uri="{FF2B5EF4-FFF2-40B4-BE49-F238E27FC236}">
              <a16:creationId xmlns:a16="http://schemas.microsoft.com/office/drawing/2014/main" id="{78B71215-91C4-4299-9183-042F88294F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41" name="PoljeZBesedilom 2740">
          <a:extLst>
            <a:ext uri="{FF2B5EF4-FFF2-40B4-BE49-F238E27FC236}">
              <a16:creationId xmlns:a16="http://schemas.microsoft.com/office/drawing/2014/main" id="{9FC10B62-BCB8-4481-BF1C-8D93E3FC958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42" name="PoljeZBesedilom 2741">
          <a:extLst>
            <a:ext uri="{FF2B5EF4-FFF2-40B4-BE49-F238E27FC236}">
              <a16:creationId xmlns:a16="http://schemas.microsoft.com/office/drawing/2014/main" id="{43E722DF-2BD0-4579-85C6-F4839D86F7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43" name="PoljeZBesedilom 2742">
          <a:extLst>
            <a:ext uri="{FF2B5EF4-FFF2-40B4-BE49-F238E27FC236}">
              <a16:creationId xmlns:a16="http://schemas.microsoft.com/office/drawing/2014/main" id="{BF0971DE-6176-44C9-B979-AE68BE6D755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44" name="PoljeZBesedilom 2743">
          <a:extLst>
            <a:ext uri="{FF2B5EF4-FFF2-40B4-BE49-F238E27FC236}">
              <a16:creationId xmlns:a16="http://schemas.microsoft.com/office/drawing/2014/main" id="{1E0CFE8E-8220-47CE-8FB0-96251880DE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45" name="PoljeZBesedilom 2744">
          <a:extLst>
            <a:ext uri="{FF2B5EF4-FFF2-40B4-BE49-F238E27FC236}">
              <a16:creationId xmlns:a16="http://schemas.microsoft.com/office/drawing/2014/main" id="{5F9F5EA5-5617-462D-880D-5CF4D6DFA6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46" name="PoljeZBesedilom 2745">
          <a:extLst>
            <a:ext uri="{FF2B5EF4-FFF2-40B4-BE49-F238E27FC236}">
              <a16:creationId xmlns:a16="http://schemas.microsoft.com/office/drawing/2014/main" id="{7FFBD4DE-0BED-41A4-BEBF-67A7B75947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47" name="PoljeZBesedilom 2746">
          <a:extLst>
            <a:ext uri="{FF2B5EF4-FFF2-40B4-BE49-F238E27FC236}">
              <a16:creationId xmlns:a16="http://schemas.microsoft.com/office/drawing/2014/main" id="{3A329ECF-36C3-4607-B1E1-4381BE7A49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48" name="PoljeZBesedilom 2747">
          <a:extLst>
            <a:ext uri="{FF2B5EF4-FFF2-40B4-BE49-F238E27FC236}">
              <a16:creationId xmlns:a16="http://schemas.microsoft.com/office/drawing/2014/main" id="{98A5568E-B263-48AE-9900-44FE4F0E30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49" name="PoljeZBesedilom 2748">
          <a:extLst>
            <a:ext uri="{FF2B5EF4-FFF2-40B4-BE49-F238E27FC236}">
              <a16:creationId xmlns:a16="http://schemas.microsoft.com/office/drawing/2014/main" id="{2B61306B-23E8-44E2-87E4-5D48321A20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50" name="PoljeZBesedilom 2749">
          <a:extLst>
            <a:ext uri="{FF2B5EF4-FFF2-40B4-BE49-F238E27FC236}">
              <a16:creationId xmlns:a16="http://schemas.microsoft.com/office/drawing/2014/main" id="{E521B775-2934-446E-A995-9A6F9CB53CA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51" name="PoljeZBesedilom 2750">
          <a:extLst>
            <a:ext uri="{FF2B5EF4-FFF2-40B4-BE49-F238E27FC236}">
              <a16:creationId xmlns:a16="http://schemas.microsoft.com/office/drawing/2014/main" id="{42743A41-BA20-4818-B65C-7866F0B6B6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52" name="PoljeZBesedilom 2751">
          <a:extLst>
            <a:ext uri="{FF2B5EF4-FFF2-40B4-BE49-F238E27FC236}">
              <a16:creationId xmlns:a16="http://schemas.microsoft.com/office/drawing/2014/main" id="{3028162F-4C0D-444E-AA4D-B0037A2C49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53" name="PoljeZBesedilom 2752">
          <a:extLst>
            <a:ext uri="{FF2B5EF4-FFF2-40B4-BE49-F238E27FC236}">
              <a16:creationId xmlns:a16="http://schemas.microsoft.com/office/drawing/2014/main" id="{D2BC13DF-0ECB-4639-A581-D3BACF6016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54" name="PoljeZBesedilom 2753">
          <a:extLst>
            <a:ext uri="{FF2B5EF4-FFF2-40B4-BE49-F238E27FC236}">
              <a16:creationId xmlns:a16="http://schemas.microsoft.com/office/drawing/2014/main" id="{D0DBACC7-7D02-49F7-B150-17E1000F8CD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55" name="PoljeZBesedilom 2754">
          <a:extLst>
            <a:ext uri="{FF2B5EF4-FFF2-40B4-BE49-F238E27FC236}">
              <a16:creationId xmlns:a16="http://schemas.microsoft.com/office/drawing/2014/main" id="{477B9480-DAAF-40E9-93C7-B1A99DE1DD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56" name="PoljeZBesedilom 2755">
          <a:extLst>
            <a:ext uri="{FF2B5EF4-FFF2-40B4-BE49-F238E27FC236}">
              <a16:creationId xmlns:a16="http://schemas.microsoft.com/office/drawing/2014/main" id="{EEB4A8EF-92A9-45D9-A62B-5A2DE9D4DCD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57" name="PoljeZBesedilom 2756">
          <a:extLst>
            <a:ext uri="{FF2B5EF4-FFF2-40B4-BE49-F238E27FC236}">
              <a16:creationId xmlns:a16="http://schemas.microsoft.com/office/drawing/2014/main" id="{8E797520-C4AA-4538-AFBE-F5129CF6968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58" name="PoljeZBesedilom 2757">
          <a:extLst>
            <a:ext uri="{FF2B5EF4-FFF2-40B4-BE49-F238E27FC236}">
              <a16:creationId xmlns:a16="http://schemas.microsoft.com/office/drawing/2014/main" id="{1CB0A689-E6AA-43E7-B77D-AF8987CC18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59" name="PoljeZBesedilom 2758">
          <a:extLst>
            <a:ext uri="{FF2B5EF4-FFF2-40B4-BE49-F238E27FC236}">
              <a16:creationId xmlns:a16="http://schemas.microsoft.com/office/drawing/2014/main" id="{2A2767A7-7D25-4EDD-AD26-3E9255DB07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60" name="PoljeZBesedilom 2759">
          <a:extLst>
            <a:ext uri="{FF2B5EF4-FFF2-40B4-BE49-F238E27FC236}">
              <a16:creationId xmlns:a16="http://schemas.microsoft.com/office/drawing/2014/main" id="{EEAE7EBB-AC9B-4957-88A6-41A84959FB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61" name="PoljeZBesedilom 2760">
          <a:extLst>
            <a:ext uri="{FF2B5EF4-FFF2-40B4-BE49-F238E27FC236}">
              <a16:creationId xmlns:a16="http://schemas.microsoft.com/office/drawing/2014/main" id="{B2CA72E4-01E2-4B19-8AA7-DEF5AD00B3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62" name="PoljeZBesedilom 2761">
          <a:extLst>
            <a:ext uri="{FF2B5EF4-FFF2-40B4-BE49-F238E27FC236}">
              <a16:creationId xmlns:a16="http://schemas.microsoft.com/office/drawing/2014/main" id="{7A528174-9FEF-4D60-8B05-F3BAC0F83D1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63" name="PoljeZBesedilom 2762">
          <a:extLst>
            <a:ext uri="{FF2B5EF4-FFF2-40B4-BE49-F238E27FC236}">
              <a16:creationId xmlns:a16="http://schemas.microsoft.com/office/drawing/2014/main" id="{5DA2B21D-3658-4C64-8AA5-ACC06E9F66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64" name="PoljeZBesedilom 2763">
          <a:extLst>
            <a:ext uri="{FF2B5EF4-FFF2-40B4-BE49-F238E27FC236}">
              <a16:creationId xmlns:a16="http://schemas.microsoft.com/office/drawing/2014/main" id="{48026A5F-04B6-4080-ADEC-C06BA99400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65" name="PoljeZBesedilom 2764">
          <a:extLst>
            <a:ext uri="{FF2B5EF4-FFF2-40B4-BE49-F238E27FC236}">
              <a16:creationId xmlns:a16="http://schemas.microsoft.com/office/drawing/2014/main" id="{21FC1205-5C1D-4E7D-BDF2-8F9A17857F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66" name="PoljeZBesedilom 2765">
          <a:extLst>
            <a:ext uri="{FF2B5EF4-FFF2-40B4-BE49-F238E27FC236}">
              <a16:creationId xmlns:a16="http://schemas.microsoft.com/office/drawing/2014/main" id="{2AF1E01A-EB6B-43A2-8544-A6A2470097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67" name="PoljeZBesedilom 2766">
          <a:extLst>
            <a:ext uri="{FF2B5EF4-FFF2-40B4-BE49-F238E27FC236}">
              <a16:creationId xmlns:a16="http://schemas.microsoft.com/office/drawing/2014/main" id="{164AA47C-5A5A-4BFC-87D7-BA2915DD70E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68" name="PoljeZBesedilom 2767">
          <a:extLst>
            <a:ext uri="{FF2B5EF4-FFF2-40B4-BE49-F238E27FC236}">
              <a16:creationId xmlns:a16="http://schemas.microsoft.com/office/drawing/2014/main" id="{D94D22B4-D00C-4EAC-B460-60AE6A55DC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69" name="PoljeZBesedilom 2768">
          <a:extLst>
            <a:ext uri="{FF2B5EF4-FFF2-40B4-BE49-F238E27FC236}">
              <a16:creationId xmlns:a16="http://schemas.microsoft.com/office/drawing/2014/main" id="{38BE5D75-1D15-46F0-A7C7-4B9FEEDF850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70" name="PoljeZBesedilom 2769">
          <a:extLst>
            <a:ext uri="{FF2B5EF4-FFF2-40B4-BE49-F238E27FC236}">
              <a16:creationId xmlns:a16="http://schemas.microsoft.com/office/drawing/2014/main" id="{D78C46DB-E3E8-4347-8806-084239C406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71" name="PoljeZBesedilom 2770">
          <a:extLst>
            <a:ext uri="{FF2B5EF4-FFF2-40B4-BE49-F238E27FC236}">
              <a16:creationId xmlns:a16="http://schemas.microsoft.com/office/drawing/2014/main" id="{8C5A566F-32EC-4BDC-8F2C-8005F3700D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72" name="PoljeZBesedilom 2771">
          <a:extLst>
            <a:ext uri="{FF2B5EF4-FFF2-40B4-BE49-F238E27FC236}">
              <a16:creationId xmlns:a16="http://schemas.microsoft.com/office/drawing/2014/main" id="{98FA1F96-A77F-4BB1-93D2-EC1C8A4403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73" name="PoljeZBesedilom 2772">
          <a:extLst>
            <a:ext uri="{FF2B5EF4-FFF2-40B4-BE49-F238E27FC236}">
              <a16:creationId xmlns:a16="http://schemas.microsoft.com/office/drawing/2014/main" id="{2EE48EA6-EAEF-4337-93DB-889BA2028C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74" name="PoljeZBesedilom 2773">
          <a:extLst>
            <a:ext uri="{FF2B5EF4-FFF2-40B4-BE49-F238E27FC236}">
              <a16:creationId xmlns:a16="http://schemas.microsoft.com/office/drawing/2014/main" id="{D90B00D4-6889-4334-A359-F551BB34EE6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75" name="PoljeZBesedilom 2774">
          <a:extLst>
            <a:ext uri="{FF2B5EF4-FFF2-40B4-BE49-F238E27FC236}">
              <a16:creationId xmlns:a16="http://schemas.microsoft.com/office/drawing/2014/main" id="{8F00DE2E-125D-4523-B42E-1A9E3E8DA4F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76" name="PoljeZBesedilom 2775">
          <a:extLst>
            <a:ext uri="{FF2B5EF4-FFF2-40B4-BE49-F238E27FC236}">
              <a16:creationId xmlns:a16="http://schemas.microsoft.com/office/drawing/2014/main" id="{6678D4A8-6E59-45D0-A79D-63C07D5F25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77" name="PoljeZBesedilom 2776">
          <a:extLst>
            <a:ext uri="{FF2B5EF4-FFF2-40B4-BE49-F238E27FC236}">
              <a16:creationId xmlns:a16="http://schemas.microsoft.com/office/drawing/2014/main" id="{8BF4E783-5F62-4FE8-8120-419D181F976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78" name="PoljeZBesedilom 2777">
          <a:extLst>
            <a:ext uri="{FF2B5EF4-FFF2-40B4-BE49-F238E27FC236}">
              <a16:creationId xmlns:a16="http://schemas.microsoft.com/office/drawing/2014/main" id="{F29A0188-1AB3-48E7-81CE-6976225EB08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79" name="PoljeZBesedilom 2778">
          <a:extLst>
            <a:ext uri="{FF2B5EF4-FFF2-40B4-BE49-F238E27FC236}">
              <a16:creationId xmlns:a16="http://schemas.microsoft.com/office/drawing/2014/main" id="{B1DCE9C6-7ED1-4FA7-9E5D-685AF48D81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80" name="PoljeZBesedilom 2779">
          <a:extLst>
            <a:ext uri="{FF2B5EF4-FFF2-40B4-BE49-F238E27FC236}">
              <a16:creationId xmlns:a16="http://schemas.microsoft.com/office/drawing/2014/main" id="{F07A86BD-81EA-4B45-9336-020B6E77B3F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81" name="PoljeZBesedilom 2780">
          <a:extLst>
            <a:ext uri="{FF2B5EF4-FFF2-40B4-BE49-F238E27FC236}">
              <a16:creationId xmlns:a16="http://schemas.microsoft.com/office/drawing/2014/main" id="{C5544355-69D5-4BB8-B465-54FE2CD4A3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82" name="PoljeZBesedilom 2781">
          <a:extLst>
            <a:ext uri="{FF2B5EF4-FFF2-40B4-BE49-F238E27FC236}">
              <a16:creationId xmlns:a16="http://schemas.microsoft.com/office/drawing/2014/main" id="{B6A4CCE0-6378-4706-B7CC-870F4424F7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83" name="PoljeZBesedilom 2782">
          <a:extLst>
            <a:ext uri="{FF2B5EF4-FFF2-40B4-BE49-F238E27FC236}">
              <a16:creationId xmlns:a16="http://schemas.microsoft.com/office/drawing/2014/main" id="{E8811695-5966-4F7E-BB02-DD469C6F1E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84" name="PoljeZBesedilom 2783">
          <a:extLst>
            <a:ext uri="{FF2B5EF4-FFF2-40B4-BE49-F238E27FC236}">
              <a16:creationId xmlns:a16="http://schemas.microsoft.com/office/drawing/2014/main" id="{9C7C0117-7B97-4359-9982-D844C50710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85" name="PoljeZBesedilom 2784">
          <a:extLst>
            <a:ext uri="{FF2B5EF4-FFF2-40B4-BE49-F238E27FC236}">
              <a16:creationId xmlns:a16="http://schemas.microsoft.com/office/drawing/2014/main" id="{5AF8495B-179E-492A-BED3-F530DAC8D0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86" name="PoljeZBesedilom 2785">
          <a:extLst>
            <a:ext uri="{FF2B5EF4-FFF2-40B4-BE49-F238E27FC236}">
              <a16:creationId xmlns:a16="http://schemas.microsoft.com/office/drawing/2014/main" id="{E0F0EBB3-5D96-41B7-9E19-88F1DCB5CFF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87" name="PoljeZBesedilom 2786">
          <a:extLst>
            <a:ext uri="{FF2B5EF4-FFF2-40B4-BE49-F238E27FC236}">
              <a16:creationId xmlns:a16="http://schemas.microsoft.com/office/drawing/2014/main" id="{2633DE44-B585-4C99-8C3A-0A821153F0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88" name="PoljeZBesedilom 2787">
          <a:extLst>
            <a:ext uri="{FF2B5EF4-FFF2-40B4-BE49-F238E27FC236}">
              <a16:creationId xmlns:a16="http://schemas.microsoft.com/office/drawing/2014/main" id="{281800D9-B29F-4148-98B0-9EE4083CDDA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89" name="PoljeZBesedilom 2788">
          <a:extLst>
            <a:ext uri="{FF2B5EF4-FFF2-40B4-BE49-F238E27FC236}">
              <a16:creationId xmlns:a16="http://schemas.microsoft.com/office/drawing/2014/main" id="{361325E0-895A-4B67-98E6-2D6D9EF69C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90" name="PoljeZBesedilom 2789">
          <a:extLst>
            <a:ext uri="{FF2B5EF4-FFF2-40B4-BE49-F238E27FC236}">
              <a16:creationId xmlns:a16="http://schemas.microsoft.com/office/drawing/2014/main" id="{17C42BA9-3042-4AD5-8473-75AAD9F3F9C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91" name="PoljeZBesedilom 2790">
          <a:extLst>
            <a:ext uri="{FF2B5EF4-FFF2-40B4-BE49-F238E27FC236}">
              <a16:creationId xmlns:a16="http://schemas.microsoft.com/office/drawing/2014/main" id="{6E45D579-1C53-4DD9-BEA9-3CFB542D2D5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92" name="PoljeZBesedilom 2791">
          <a:extLst>
            <a:ext uri="{FF2B5EF4-FFF2-40B4-BE49-F238E27FC236}">
              <a16:creationId xmlns:a16="http://schemas.microsoft.com/office/drawing/2014/main" id="{5ACA5B9C-E7E8-4445-B195-44A1E8E616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93" name="PoljeZBesedilom 2792">
          <a:extLst>
            <a:ext uri="{FF2B5EF4-FFF2-40B4-BE49-F238E27FC236}">
              <a16:creationId xmlns:a16="http://schemas.microsoft.com/office/drawing/2014/main" id="{954CE5B1-5C89-4F83-981C-E5A5ECC692C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94" name="PoljeZBesedilom 2793">
          <a:extLst>
            <a:ext uri="{FF2B5EF4-FFF2-40B4-BE49-F238E27FC236}">
              <a16:creationId xmlns:a16="http://schemas.microsoft.com/office/drawing/2014/main" id="{259A216B-A8DF-44B1-8508-98C914CD67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95" name="PoljeZBesedilom 2794">
          <a:extLst>
            <a:ext uri="{FF2B5EF4-FFF2-40B4-BE49-F238E27FC236}">
              <a16:creationId xmlns:a16="http://schemas.microsoft.com/office/drawing/2014/main" id="{317134AB-F3C8-465F-860A-A27E57EF2A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96" name="PoljeZBesedilom 2795">
          <a:extLst>
            <a:ext uri="{FF2B5EF4-FFF2-40B4-BE49-F238E27FC236}">
              <a16:creationId xmlns:a16="http://schemas.microsoft.com/office/drawing/2014/main" id="{B46B60B5-84F2-4806-8185-4D98DD2B10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97" name="PoljeZBesedilom 2796">
          <a:extLst>
            <a:ext uri="{FF2B5EF4-FFF2-40B4-BE49-F238E27FC236}">
              <a16:creationId xmlns:a16="http://schemas.microsoft.com/office/drawing/2014/main" id="{9B00F666-E13E-4B2C-B091-9191BC54E1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98" name="PoljeZBesedilom 2797">
          <a:extLst>
            <a:ext uri="{FF2B5EF4-FFF2-40B4-BE49-F238E27FC236}">
              <a16:creationId xmlns:a16="http://schemas.microsoft.com/office/drawing/2014/main" id="{40DC395B-2978-4F81-A52A-92A093198E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799" name="PoljeZBesedilom 2798">
          <a:extLst>
            <a:ext uri="{FF2B5EF4-FFF2-40B4-BE49-F238E27FC236}">
              <a16:creationId xmlns:a16="http://schemas.microsoft.com/office/drawing/2014/main" id="{0341374B-29E5-4370-B05C-72B9EB7FB4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00" name="PoljeZBesedilom 2799">
          <a:extLst>
            <a:ext uri="{FF2B5EF4-FFF2-40B4-BE49-F238E27FC236}">
              <a16:creationId xmlns:a16="http://schemas.microsoft.com/office/drawing/2014/main" id="{A281B14F-22DD-42B2-9450-1532E3CED9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01" name="PoljeZBesedilom 2800">
          <a:extLst>
            <a:ext uri="{FF2B5EF4-FFF2-40B4-BE49-F238E27FC236}">
              <a16:creationId xmlns:a16="http://schemas.microsoft.com/office/drawing/2014/main" id="{9889B51C-BDAC-49C3-BD43-5C990F295F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02" name="PoljeZBesedilom 2801">
          <a:extLst>
            <a:ext uri="{FF2B5EF4-FFF2-40B4-BE49-F238E27FC236}">
              <a16:creationId xmlns:a16="http://schemas.microsoft.com/office/drawing/2014/main" id="{8D27041D-4BCB-44F9-99C6-013F9A7C89C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03" name="PoljeZBesedilom 2802">
          <a:extLst>
            <a:ext uri="{FF2B5EF4-FFF2-40B4-BE49-F238E27FC236}">
              <a16:creationId xmlns:a16="http://schemas.microsoft.com/office/drawing/2014/main" id="{DEAA9518-31FC-44BC-A6D1-44AB331E56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04" name="PoljeZBesedilom 2803">
          <a:extLst>
            <a:ext uri="{FF2B5EF4-FFF2-40B4-BE49-F238E27FC236}">
              <a16:creationId xmlns:a16="http://schemas.microsoft.com/office/drawing/2014/main" id="{A8C228C6-D141-47A1-9497-6C89283F328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05" name="PoljeZBesedilom 2804">
          <a:extLst>
            <a:ext uri="{FF2B5EF4-FFF2-40B4-BE49-F238E27FC236}">
              <a16:creationId xmlns:a16="http://schemas.microsoft.com/office/drawing/2014/main" id="{3B79603C-1601-4640-A02C-2E319041D40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06" name="PoljeZBesedilom 2805">
          <a:extLst>
            <a:ext uri="{FF2B5EF4-FFF2-40B4-BE49-F238E27FC236}">
              <a16:creationId xmlns:a16="http://schemas.microsoft.com/office/drawing/2014/main" id="{EA369670-B0B3-4975-A73C-66523654FF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07" name="PoljeZBesedilom 2806">
          <a:extLst>
            <a:ext uri="{FF2B5EF4-FFF2-40B4-BE49-F238E27FC236}">
              <a16:creationId xmlns:a16="http://schemas.microsoft.com/office/drawing/2014/main" id="{92C6EC8F-FDD8-46B4-A197-9C40FD0155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08" name="PoljeZBesedilom 2807">
          <a:extLst>
            <a:ext uri="{FF2B5EF4-FFF2-40B4-BE49-F238E27FC236}">
              <a16:creationId xmlns:a16="http://schemas.microsoft.com/office/drawing/2014/main" id="{F044FBBE-BA27-4694-A2AA-16143F5A3B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09" name="PoljeZBesedilom 2808">
          <a:extLst>
            <a:ext uri="{FF2B5EF4-FFF2-40B4-BE49-F238E27FC236}">
              <a16:creationId xmlns:a16="http://schemas.microsoft.com/office/drawing/2014/main" id="{7FBAFDFC-2B76-4542-A621-7910E11946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10" name="PoljeZBesedilom 2809">
          <a:extLst>
            <a:ext uri="{FF2B5EF4-FFF2-40B4-BE49-F238E27FC236}">
              <a16:creationId xmlns:a16="http://schemas.microsoft.com/office/drawing/2014/main" id="{FE041B15-17A0-47EE-98EC-C49861C5C15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11" name="PoljeZBesedilom 2810">
          <a:extLst>
            <a:ext uri="{FF2B5EF4-FFF2-40B4-BE49-F238E27FC236}">
              <a16:creationId xmlns:a16="http://schemas.microsoft.com/office/drawing/2014/main" id="{C2CDEF91-31F1-405B-B2B6-324D6EF97BD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12" name="PoljeZBesedilom 2811">
          <a:extLst>
            <a:ext uri="{FF2B5EF4-FFF2-40B4-BE49-F238E27FC236}">
              <a16:creationId xmlns:a16="http://schemas.microsoft.com/office/drawing/2014/main" id="{1EFDCE14-B123-45D4-BC54-297E2273518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13" name="PoljeZBesedilom 2812">
          <a:extLst>
            <a:ext uri="{FF2B5EF4-FFF2-40B4-BE49-F238E27FC236}">
              <a16:creationId xmlns:a16="http://schemas.microsoft.com/office/drawing/2014/main" id="{C865465C-FBDC-4BD4-9E59-35615FE7A2A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14" name="PoljeZBesedilom 2813">
          <a:extLst>
            <a:ext uri="{FF2B5EF4-FFF2-40B4-BE49-F238E27FC236}">
              <a16:creationId xmlns:a16="http://schemas.microsoft.com/office/drawing/2014/main" id="{10647E01-05D8-4E04-AC0B-44A62F33C3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15" name="PoljeZBesedilom 2814">
          <a:extLst>
            <a:ext uri="{FF2B5EF4-FFF2-40B4-BE49-F238E27FC236}">
              <a16:creationId xmlns:a16="http://schemas.microsoft.com/office/drawing/2014/main" id="{80F16C43-180E-4CAF-95AA-58AEB5AF223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16" name="PoljeZBesedilom 2815">
          <a:extLst>
            <a:ext uri="{FF2B5EF4-FFF2-40B4-BE49-F238E27FC236}">
              <a16:creationId xmlns:a16="http://schemas.microsoft.com/office/drawing/2014/main" id="{421F0F1F-DD8E-44EB-B05F-923B68B927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17" name="PoljeZBesedilom 2816">
          <a:extLst>
            <a:ext uri="{FF2B5EF4-FFF2-40B4-BE49-F238E27FC236}">
              <a16:creationId xmlns:a16="http://schemas.microsoft.com/office/drawing/2014/main" id="{EF970973-1413-4817-8BC1-81BB229D4F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18" name="PoljeZBesedilom 2817">
          <a:extLst>
            <a:ext uri="{FF2B5EF4-FFF2-40B4-BE49-F238E27FC236}">
              <a16:creationId xmlns:a16="http://schemas.microsoft.com/office/drawing/2014/main" id="{2B867D39-C129-4FD8-908E-3A41451D33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19" name="PoljeZBesedilom 2818">
          <a:extLst>
            <a:ext uri="{FF2B5EF4-FFF2-40B4-BE49-F238E27FC236}">
              <a16:creationId xmlns:a16="http://schemas.microsoft.com/office/drawing/2014/main" id="{9A420EFB-127C-42D9-B0BF-E04448874C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20" name="PoljeZBesedilom 2819">
          <a:extLst>
            <a:ext uri="{FF2B5EF4-FFF2-40B4-BE49-F238E27FC236}">
              <a16:creationId xmlns:a16="http://schemas.microsoft.com/office/drawing/2014/main" id="{F680766F-8966-40B4-A648-3727A2802E9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21" name="PoljeZBesedilom 2820">
          <a:extLst>
            <a:ext uri="{FF2B5EF4-FFF2-40B4-BE49-F238E27FC236}">
              <a16:creationId xmlns:a16="http://schemas.microsoft.com/office/drawing/2014/main" id="{D8BCE137-1C82-4F13-837F-9A2C8BCB89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22" name="PoljeZBesedilom 2821">
          <a:extLst>
            <a:ext uri="{FF2B5EF4-FFF2-40B4-BE49-F238E27FC236}">
              <a16:creationId xmlns:a16="http://schemas.microsoft.com/office/drawing/2014/main" id="{7990637E-77B3-4034-9C7B-70E658EB7C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23" name="PoljeZBesedilom 2822">
          <a:extLst>
            <a:ext uri="{FF2B5EF4-FFF2-40B4-BE49-F238E27FC236}">
              <a16:creationId xmlns:a16="http://schemas.microsoft.com/office/drawing/2014/main" id="{F460FFA2-A52F-4F71-A35C-17C0B75770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24" name="PoljeZBesedilom 2823">
          <a:extLst>
            <a:ext uri="{FF2B5EF4-FFF2-40B4-BE49-F238E27FC236}">
              <a16:creationId xmlns:a16="http://schemas.microsoft.com/office/drawing/2014/main" id="{FEA19A48-86A8-4BF7-96EF-BE1B30CA1F4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25" name="PoljeZBesedilom 2824">
          <a:extLst>
            <a:ext uri="{FF2B5EF4-FFF2-40B4-BE49-F238E27FC236}">
              <a16:creationId xmlns:a16="http://schemas.microsoft.com/office/drawing/2014/main" id="{6739F77C-4795-42A5-A264-D27AFE95C4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26" name="PoljeZBesedilom 2825">
          <a:extLst>
            <a:ext uri="{FF2B5EF4-FFF2-40B4-BE49-F238E27FC236}">
              <a16:creationId xmlns:a16="http://schemas.microsoft.com/office/drawing/2014/main" id="{3041E0F2-752C-4BE5-AF98-85E0BDBF9E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27" name="PoljeZBesedilom 2826">
          <a:extLst>
            <a:ext uri="{FF2B5EF4-FFF2-40B4-BE49-F238E27FC236}">
              <a16:creationId xmlns:a16="http://schemas.microsoft.com/office/drawing/2014/main" id="{C862E6FE-942D-476F-8296-82BB1F0EAE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28" name="PoljeZBesedilom 2827">
          <a:extLst>
            <a:ext uri="{FF2B5EF4-FFF2-40B4-BE49-F238E27FC236}">
              <a16:creationId xmlns:a16="http://schemas.microsoft.com/office/drawing/2014/main" id="{8F13A693-121B-4C47-9B40-17F708181D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29" name="PoljeZBesedilom 2828">
          <a:extLst>
            <a:ext uri="{FF2B5EF4-FFF2-40B4-BE49-F238E27FC236}">
              <a16:creationId xmlns:a16="http://schemas.microsoft.com/office/drawing/2014/main" id="{6D4CC8BD-4350-4A97-B937-C52404E186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30" name="PoljeZBesedilom 2829">
          <a:extLst>
            <a:ext uri="{FF2B5EF4-FFF2-40B4-BE49-F238E27FC236}">
              <a16:creationId xmlns:a16="http://schemas.microsoft.com/office/drawing/2014/main" id="{7F58C170-2138-4F01-8EFE-BBE845B728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31" name="PoljeZBesedilom 2830">
          <a:extLst>
            <a:ext uri="{FF2B5EF4-FFF2-40B4-BE49-F238E27FC236}">
              <a16:creationId xmlns:a16="http://schemas.microsoft.com/office/drawing/2014/main" id="{5167543C-BDCB-4B12-9728-5456E61A560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32" name="PoljeZBesedilom 2831">
          <a:extLst>
            <a:ext uri="{FF2B5EF4-FFF2-40B4-BE49-F238E27FC236}">
              <a16:creationId xmlns:a16="http://schemas.microsoft.com/office/drawing/2014/main" id="{515FE8A9-174E-4D2A-8680-F57F9CF2235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33" name="PoljeZBesedilom 2832">
          <a:extLst>
            <a:ext uri="{FF2B5EF4-FFF2-40B4-BE49-F238E27FC236}">
              <a16:creationId xmlns:a16="http://schemas.microsoft.com/office/drawing/2014/main" id="{674B92C5-95CF-48FF-8E6B-CF918F3A71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34" name="PoljeZBesedilom 2833">
          <a:extLst>
            <a:ext uri="{FF2B5EF4-FFF2-40B4-BE49-F238E27FC236}">
              <a16:creationId xmlns:a16="http://schemas.microsoft.com/office/drawing/2014/main" id="{C545EFAC-15F5-49B6-98FD-95EA7F90F8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35" name="PoljeZBesedilom 2834">
          <a:extLst>
            <a:ext uri="{FF2B5EF4-FFF2-40B4-BE49-F238E27FC236}">
              <a16:creationId xmlns:a16="http://schemas.microsoft.com/office/drawing/2014/main" id="{BFC0C278-F581-46C3-8C45-65D2D9A376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36" name="PoljeZBesedilom 2835">
          <a:extLst>
            <a:ext uri="{FF2B5EF4-FFF2-40B4-BE49-F238E27FC236}">
              <a16:creationId xmlns:a16="http://schemas.microsoft.com/office/drawing/2014/main" id="{E3B908E9-7F99-4B11-BC3A-A90EDB8E00B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37" name="PoljeZBesedilom 2836">
          <a:extLst>
            <a:ext uri="{FF2B5EF4-FFF2-40B4-BE49-F238E27FC236}">
              <a16:creationId xmlns:a16="http://schemas.microsoft.com/office/drawing/2014/main" id="{F1A80359-E7EA-48F7-A622-4D96CF0C3F0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38" name="PoljeZBesedilom 2837">
          <a:extLst>
            <a:ext uri="{FF2B5EF4-FFF2-40B4-BE49-F238E27FC236}">
              <a16:creationId xmlns:a16="http://schemas.microsoft.com/office/drawing/2014/main" id="{4AC4C0A5-0F66-410C-86A4-605E05FD477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39" name="PoljeZBesedilom 2838">
          <a:extLst>
            <a:ext uri="{FF2B5EF4-FFF2-40B4-BE49-F238E27FC236}">
              <a16:creationId xmlns:a16="http://schemas.microsoft.com/office/drawing/2014/main" id="{0F66EABE-EF8F-4764-84A9-9FD782E5D1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40" name="PoljeZBesedilom 2839">
          <a:extLst>
            <a:ext uri="{FF2B5EF4-FFF2-40B4-BE49-F238E27FC236}">
              <a16:creationId xmlns:a16="http://schemas.microsoft.com/office/drawing/2014/main" id="{35F9132A-30A5-45D3-A2BD-372A0A77724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41" name="PoljeZBesedilom 2840">
          <a:extLst>
            <a:ext uri="{FF2B5EF4-FFF2-40B4-BE49-F238E27FC236}">
              <a16:creationId xmlns:a16="http://schemas.microsoft.com/office/drawing/2014/main" id="{5CA1BAA7-97C1-4FF5-8501-61EE8F4BB0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42" name="PoljeZBesedilom 2841">
          <a:extLst>
            <a:ext uri="{FF2B5EF4-FFF2-40B4-BE49-F238E27FC236}">
              <a16:creationId xmlns:a16="http://schemas.microsoft.com/office/drawing/2014/main" id="{53185026-0797-4CD0-9F1B-B318E019256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43" name="PoljeZBesedilom 2842">
          <a:extLst>
            <a:ext uri="{FF2B5EF4-FFF2-40B4-BE49-F238E27FC236}">
              <a16:creationId xmlns:a16="http://schemas.microsoft.com/office/drawing/2014/main" id="{6E7F48B7-AF88-4469-8D54-4D69159FC9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44" name="PoljeZBesedilom 2843">
          <a:extLst>
            <a:ext uri="{FF2B5EF4-FFF2-40B4-BE49-F238E27FC236}">
              <a16:creationId xmlns:a16="http://schemas.microsoft.com/office/drawing/2014/main" id="{B9728560-E968-4DAD-B3A5-96ED71DBD81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45" name="PoljeZBesedilom 2844">
          <a:extLst>
            <a:ext uri="{FF2B5EF4-FFF2-40B4-BE49-F238E27FC236}">
              <a16:creationId xmlns:a16="http://schemas.microsoft.com/office/drawing/2014/main" id="{B1CAF16D-F782-4705-A305-67350C1EB1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46" name="PoljeZBesedilom 2845">
          <a:extLst>
            <a:ext uri="{FF2B5EF4-FFF2-40B4-BE49-F238E27FC236}">
              <a16:creationId xmlns:a16="http://schemas.microsoft.com/office/drawing/2014/main" id="{416AE1F9-A773-4407-A110-3BC9B74CB6F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47" name="PoljeZBesedilom 2846">
          <a:extLst>
            <a:ext uri="{FF2B5EF4-FFF2-40B4-BE49-F238E27FC236}">
              <a16:creationId xmlns:a16="http://schemas.microsoft.com/office/drawing/2014/main" id="{EE6136CA-F427-4D51-B03B-90DEB64CCB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48" name="PoljeZBesedilom 2847">
          <a:extLst>
            <a:ext uri="{FF2B5EF4-FFF2-40B4-BE49-F238E27FC236}">
              <a16:creationId xmlns:a16="http://schemas.microsoft.com/office/drawing/2014/main" id="{7AB8799C-E631-4113-BF96-3F11202D0A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49" name="PoljeZBesedilom 2848">
          <a:extLst>
            <a:ext uri="{FF2B5EF4-FFF2-40B4-BE49-F238E27FC236}">
              <a16:creationId xmlns:a16="http://schemas.microsoft.com/office/drawing/2014/main" id="{F3C746E7-6AFB-4121-8DC8-BD00B747AC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50" name="PoljeZBesedilom 2849">
          <a:extLst>
            <a:ext uri="{FF2B5EF4-FFF2-40B4-BE49-F238E27FC236}">
              <a16:creationId xmlns:a16="http://schemas.microsoft.com/office/drawing/2014/main" id="{F9EE1935-3AFA-4B9E-B116-5757E70DDB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51" name="PoljeZBesedilom 2850">
          <a:extLst>
            <a:ext uri="{FF2B5EF4-FFF2-40B4-BE49-F238E27FC236}">
              <a16:creationId xmlns:a16="http://schemas.microsoft.com/office/drawing/2014/main" id="{69432A36-00AA-42B6-BB3A-05BE54C205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52" name="PoljeZBesedilom 2851">
          <a:extLst>
            <a:ext uri="{FF2B5EF4-FFF2-40B4-BE49-F238E27FC236}">
              <a16:creationId xmlns:a16="http://schemas.microsoft.com/office/drawing/2014/main" id="{9B8A5106-7EEE-4AB6-9777-8824226A77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53" name="PoljeZBesedilom 2852">
          <a:extLst>
            <a:ext uri="{FF2B5EF4-FFF2-40B4-BE49-F238E27FC236}">
              <a16:creationId xmlns:a16="http://schemas.microsoft.com/office/drawing/2014/main" id="{3C8E943B-64B7-4421-BD84-941EC48ABC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54" name="PoljeZBesedilom 2853">
          <a:extLst>
            <a:ext uri="{FF2B5EF4-FFF2-40B4-BE49-F238E27FC236}">
              <a16:creationId xmlns:a16="http://schemas.microsoft.com/office/drawing/2014/main" id="{D0EEC037-9F50-4AC2-9EB0-1C11C6A5D1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55" name="PoljeZBesedilom 2854">
          <a:extLst>
            <a:ext uri="{FF2B5EF4-FFF2-40B4-BE49-F238E27FC236}">
              <a16:creationId xmlns:a16="http://schemas.microsoft.com/office/drawing/2014/main" id="{4F2EDA06-9E87-449E-8904-15506A4961F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56" name="PoljeZBesedilom 2855">
          <a:extLst>
            <a:ext uri="{FF2B5EF4-FFF2-40B4-BE49-F238E27FC236}">
              <a16:creationId xmlns:a16="http://schemas.microsoft.com/office/drawing/2014/main" id="{D29D4BA8-5159-430F-A88F-76E50422E0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57" name="PoljeZBesedilom 2856">
          <a:extLst>
            <a:ext uri="{FF2B5EF4-FFF2-40B4-BE49-F238E27FC236}">
              <a16:creationId xmlns:a16="http://schemas.microsoft.com/office/drawing/2014/main" id="{60A7B6CF-303B-4ADF-96AA-F9EA57156E3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58" name="PoljeZBesedilom 2857">
          <a:extLst>
            <a:ext uri="{FF2B5EF4-FFF2-40B4-BE49-F238E27FC236}">
              <a16:creationId xmlns:a16="http://schemas.microsoft.com/office/drawing/2014/main" id="{2DE744DD-7C4A-4C00-9E27-B555EEC6D0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59" name="PoljeZBesedilom 2858">
          <a:extLst>
            <a:ext uri="{FF2B5EF4-FFF2-40B4-BE49-F238E27FC236}">
              <a16:creationId xmlns:a16="http://schemas.microsoft.com/office/drawing/2014/main" id="{895F8EBC-D961-4F63-8043-D3517D8AAA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60" name="PoljeZBesedilom 2859">
          <a:extLst>
            <a:ext uri="{FF2B5EF4-FFF2-40B4-BE49-F238E27FC236}">
              <a16:creationId xmlns:a16="http://schemas.microsoft.com/office/drawing/2014/main" id="{DA131F42-FFD9-4371-AE96-7387F00DAF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61" name="PoljeZBesedilom 2860">
          <a:extLst>
            <a:ext uri="{FF2B5EF4-FFF2-40B4-BE49-F238E27FC236}">
              <a16:creationId xmlns:a16="http://schemas.microsoft.com/office/drawing/2014/main" id="{F324F83A-2525-43FE-95D7-FD2946CEF9E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62" name="PoljeZBesedilom 2861">
          <a:extLst>
            <a:ext uri="{FF2B5EF4-FFF2-40B4-BE49-F238E27FC236}">
              <a16:creationId xmlns:a16="http://schemas.microsoft.com/office/drawing/2014/main" id="{09FE9589-2C94-445E-BD8A-EC95E3ED87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63" name="PoljeZBesedilom 2862">
          <a:extLst>
            <a:ext uri="{FF2B5EF4-FFF2-40B4-BE49-F238E27FC236}">
              <a16:creationId xmlns:a16="http://schemas.microsoft.com/office/drawing/2014/main" id="{EF93833B-0228-4D38-8C71-C29FC49E4D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64" name="PoljeZBesedilom 2863">
          <a:extLst>
            <a:ext uri="{FF2B5EF4-FFF2-40B4-BE49-F238E27FC236}">
              <a16:creationId xmlns:a16="http://schemas.microsoft.com/office/drawing/2014/main" id="{7C50F076-57A2-4C79-A887-1B0A480903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65" name="PoljeZBesedilom 2864">
          <a:extLst>
            <a:ext uri="{FF2B5EF4-FFF2-40B4-BE49-F238E27FC236}">
              <a16:creationId xmlns:a16="http://schemas.microsoft.com/office/drawing/2014/main" id="{DCE4D884-CACE-40F0-AC5C-4131F15EE7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66" name="PoljeZBesedilom 2865">
          <a:extLst>
            <a:ext uri="{FF2B5EF4-FFF2-40B4-BE49-F238E27FC236}">
              <a16:creationId xmlns:a16="http://schemas.microsoft.com/office/drawing/2014/main" id="{0A5CA0EE-E063-4D54-BF16-0BD20D319C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67" name="PoljeZBesedilom 2866">
          <a:extLst>
            <a:ext uri="{FF2B5EF4-FFF2-40B4-BE49-F238E27FC236}">
              <a16:creationId xmlns:a16="http://schemas.microsoft.com/office/drawing/2014/main" id="{B7D37A94-A707-4C7B-8836-397057F1909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68" name="PoljeZBesedilom 2867">
          <a:extLst>
            <a:ext uri="{FF2B5EF4-FFF2-40B4-BE49-F238E27FC236}">
              <a16:creationId xmlns:a16="http://schemas.microsoft.com/office/drawing/2014/main" id="{DAB4702C-5F3F-4FDD-A71E-7CE39CA669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69" name="PoljeZBesedilom 2868">
          <a:extLst>
            <a:ext uri="{FF2B5EF4-FFF2-40B4-BE49-F238E27FC236}">
              <a16:creationId xmlns:a16="http://schemas.microsoft.com/office/drawing/2014/main" id="{DC8D59D2-2E76-449A-875F-DFBAC603255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70" name="PoljeZBesedilom 2869">
          <a:extLst>
            <a:ext uri="{FF2B5EF4-FFF2-40B4-BE49-F238E27FC236}">
              <a16:creationId xmlns:a16="http://schemas.microsoft.com/office/drawing/2014/main" id="{50D07BCB-B5F2-45B0-8590-4E05A3C9C3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71" name="PoljeZBesedilom 2870">
          <a:extLst>
            <a:ext uri="{FF2B5EF4-FFF2-40B4-BE49-F238E27FC236}">
              <a16:creationId xmlns:a16="http://schemas.microsoft.com/office/drawing/2014/main" id="{8EC96ECF-74DB-4351-95A8-5D65FDE166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72" name="PoljeZBesedilom 2871">
          <a:extLst>
            <a:ext uri="{FF2B5EF4-FFF2-40B4-BE49-F238E27FC236}">
              <a16:creationId xmlns:a16="http://schemas.microsoft.com/office/drawing/2014/main" id="{F3BEB8E3-CBDD-4CC7-A8F0-5E1D281D68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73" name="PoljeZBesedilom 2872">
          <a:extLst>
            <a:ext uri="{FF2B5EF4-FFF2-40B4-BE49-F238E27FC236}">
              <a16:creationId xmlns:a16="http://schemas.microsoft.com/office/drawing/2014/main" id="{3A6CE905-873D-49BD-A832-7BF5FA0EBAB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74" name="PoljeZBesedilom 2873">
          <a:extLst>
            <a:ext uri="{FF2B5EF4-FFF2-40B4-BE49-F238E27FC236}">
              <a16:creationId xmlns:a16="http://schemas.microsoft.com/office/drawing/2014/main" id="{62337827-EBB8-4987-82E6-97FC85A121B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75" name="PoljeZBesedilom 2874">
          <a:extLst>
            <a:ext uri="{FF2B5EF4-FFF2-40B4-BE49-F238E27FC236}">
              <a16:creationId xmlns:a16="http://schemas.microsoft.com/office/drawing/2014/main" id="{3D61E810-06B2-4727-B1E2-AA890CA2CC7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76" name="PoljeZBesedilom 2875">
          <a:extLst>
            <a:ext uri="{FF2B5EF4-FFF2-40B4-BE49-F238E27FC236}">
              <a16:creationId xmlns:a16="http://schemas.microsoft.com/office/drawing/2014/main" id="{33F8A75D-8770-4A9C-AF6F-FA30BE9880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77" name="PoljeZBesedilom 2876">
          <a:extLst>
            <a:ext uri="{FF2B5EF4-FFF2-40B4-BE49-F238E27FC236}">
              <a16:creationId xmlns:a16="http://schemas.microsoft.com/office/drawing/2014/main" id="{F9411430-3BA0-48C7-A080-A137DC4D79A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78" name="PoljeZBesedilom 2877">
          <a:extLst>
            <a:ext uri="{FF2B5EF4-FFF2-40B4-BE49-F238E27FC236}">
              <a16:creationId xmlns:a16="http://schemas.microsoft.com/office/drawing/2014/main" id="{2104BC54-906F-4409-B3A0-E5F4F038469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79" name="PoljeZBesedilom 2878">
          <a:extLst>
            <a:ext uri="{FF2B5EF4-FFF2-40B4-BE49-F238E27FC236}">
              <a16:creationId xmlns:a16="http://schemas.microsoft.com/office/drawing/2014/main" id="{A920F1E2-4602-4E2F-8616-012B1FE86F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80" name="PoljeZBesedilom 2879">
          <a:extLst>
            <a:ext uri="{FF2B5EF4-FFF2-40B4-BE49-F238E27FC236}">
              <a16:creationId xmlns:a16="http://schemas.microsoft.com/office/drawing/2014/main" id="{B1C1F17A-A6E7-4F14-A2E1-D30EE1ACF2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81" name="PoljeZBesedilom 2880">
          <a:extLst>
            <a:ext uri="{FF2B5EF4-FFF2-40B4-BE49-F238E27FC236}">
              <a16:creationId xmlns:a16="http://schemas.microsoft.com/office/drawing/2014/main" id="{F0D637DC-C607-4A2B-A62E-7F79AE158C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82" name="PoljeZBesedilom 2881">
          <a:extLst>
            <a:ext uri="{FF2B5EF4-FFF2-40B4-BE49-F238E27FC236}">
              <a16:creationId xmlns:a16="http://schemas.microsoft.com/office/drawing/2014/main" id="{9C5E647A-553D-4D09-AC81-ED8EF547D13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83" name="PoljeZBesedilom 2882">
          <a:extLst>
            <a:ext uri="{FF2B5EF4-FFF2-40B4-BE49-F238E27FC236}">
              <a16:creationId xmlns:a16="http://schemas.microsoft.com/office/drawing/2014/main" id="{05809103-C384-4F41-B2FB-1F85109A74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84" name="PoljeZBesedilom 2883">
          <a:extLst>
            <a:ext uri="{FF2B5EF4-FFF2-40B4-BE49-F238E27FC236}">
              <a16:creationId xmlns:a16="http://schemas.microsoft.com/office/drawing/2014/main" id="{70735A9C-DB24-46AB-97BC-6DF6FC9B395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85" name="PoljeZBesedilom 2884">
          <a:extLst>
            <a:ext uri="{FF2B5EF4-FFF2-40B4-BE49-F238E27FC236}">
              <a16:creationId xmlns:a16="http://schemas.microsoft.com/office/drawing/2014/main" id="{75CE4F1C-EB81-4F39-972C-A339D243C30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86" name="PoljeZBesedilom 2885">
          <a:extLst>
            <a:ext uri="{FF2B5EF4-FFF2-40B4-BE49-F238E27FC236}">
              <a16:creationId xmlns:a16="http://schemas.microsoft.com/office/drawing/2014/main" id="{7A68EEFE-0587-410B-866C-226D9CEBAE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87" name="PoljeZBesedilom 2886">
          <a:extLst>
            <a:ext uri="{FF2B5EF4-FFF2-40B4-BE49-F238E27FC236}">
              <a16:creationId xmlns:a16="http://schemas.microsoft.com/office/drawing/2014/main" id="{A69A64E9-FF75-4A18-85C2-4EEA0B47EC5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88" name="PoljeZBesedilom 2887">
          <a:extLst>
            <a:ext uri="{FF2B5EF4-FFF2-40B4-BE49-F238E27FC236}">
              <a16:creationId xmlns:a16="http://schemas.microsoft.com/office/drawing/2014/main" id="{89B8E88A-656A-41B8-B46D-CBBB0952A2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89" name="PoljeZBesedilom 2888">
          <a:extLst>
            <a:ext uri="{FF2B5EF4-FFF2-40B4-BE49-F238E27FC236}">
              <a16:creationId xmlns:a16="http://schemas.microsoft.com/office/drawing/2014/main" id="{63166CAD-30C2-40F7-BD91-699DAF4790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90" name="PoljeZBesedilom 2889">
          <a:extLst>
            <a:ext uri="{FF2B5EF4-FFF2-40B4-BE49-F238E27FC236}">
              <a16:creationId xmlns:a16="http://schemas.microsoft.com/office/drawing/2014/main" id="{A8876755-E156-423C-A8CF-FF603003793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91" name="PoljeZBesedilom 2890">
          <a:extLst>
            <a:ext uri="{FF2B5EF4-FFF2-40B4-BE49-F238E27FC236}">
              <a16:creationId xmlns:a16="http://schemas.microsoft.com/office/drawing/2014/main" id="{1F729800-6C3B-41C4-A385-CD2890867D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92" name="PoljeZBesedilom 2891">
          <a:extLst>
            <a:ext uri="{FF2B5EF4-FFF2-40B4-BE49-F238E27FC236}">
              <a16:creationId xmlns:a16="http://schemas.microsoft.com/office/drawing/2014/main" id="{881FC0DC-161D-47E3-8581-31017DEAEA8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93" name="PoljeZBesedilom 2892">
          <a:extLst>
            <a:ext uri="{FF2B5EF4-FFF2-40B4-BE49-F238E27FC236}">
              <a16:creationId xmlns:a16="http://schemas.microsoft.com/office/drawing/2014/main" id="{D0191F99-5548-4FBA-A91E-983C5143AA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94" name="PoljeZBesedilom 2893">
          <a:extLst>
            <a:ext uri="{FF2B5EF4-FFF2-40B4-BE49-F238E27FC236}">
              <a16:creationId xmlns:a16="http://schemas.microsoft.com/office/drawing/2014/main" id="{1662FD91-28F6-4D2F-BCB6-A40F3F579A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95" name="PoljeZBesedilom 2894">
          <a:extLst>
            <a:ext uri="{FF2B5EF4-FFF2-40B4-BE49-F238E27FC236}">
              <a16:creationId xmlns:a16="http://schemas.microsoft.com/office/drawing/2014/main" id="{C485F50F-5D21-4893-9B1E-68472BA3F00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96" name="PoljeZBesedilom 2895">
          <a:extLst>
            <a:ext uri="{FF2B5EF4-FFF2-40B4-BE49-F238E27FC236}">
              <a16:creationId xmlns:a16="http://schemas.microsoft.com/office/drawing/2014/main" id="{668707D3-7BCF-40ED-B1B4-B8D332B081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97" name="PoljeZBesedilom 2896">
          <a:extLst>
            <a:ext uri="{FF2B5EF4-FFF2-40B4-BE49-F238E27FC236}">
              <a16:creationId xmlns:a16="http://schemas.microsoft.com/office/drawing/2014/main" id="{65F07906-A9F9-4C14-B75D-27FF3D692E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98" name="PoljeZBesedilom 2897">
          <a:extLst>
            <a:ext uri="{FF2B5EF4-FFF2-40B4-BE49-F238E27FC236}">
              <a16:creationId xmlns:a16="http://schemas.microsoft.com/office/drawing/2014/main" id="{9FAC9954-1F1C-43D5-886D-9A34AAA786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899" name="PoljeZBesedilom 2898">
          <a:extLst>
            <a:ext uri="{FF2B5EF4-FFF2-40B4-BE49-F238E27FC236}">
              <a16:creationId xmlns:a16="http://schemas.microsoft.com/office/drawing/2014/main" id="{14C13CCD-380E-4F90-ADDC-01911D2C8B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00" name="PoljeZBesedilom 2899">
          <a:extLst>
            <a:ext uri="{FF2B5EF4-FFF2-40B4-BE49-F238E27FC236}">
              <a16:creationId xmlns:a16="http://schemas.microsoft.com/office/drawing/2014/main" id="{6F2A5DF2-D193-4E2D-8934-1F5BA98AB1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01" name="PoljeZBesedilom 2900">
          <a:extLst>
            <a:ext uri="{FF2B5EF4-FFF2-40B4-BE49-F238E27FC236}">
              <a16:creationId xmlns:a16="http://schemas.microsoft.com/office/drawing/2014/main" id="{E55D0EC8-ECC5-4D40-B303-932CACF3CF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02" name="PoljeZBesedilom 2901">
          <a:extLst>
            <a:ext uri="{FF2B5EF4-FFF2-40B4-BE49-F238E27FC236}">
              <a16:creationId xmlns:a16="http://schemas.microsoft.com/office/drawing/2014/main" id="{809B18A6-D2E4-4E6F-A7B2-3FA1D1AD52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03" name="PoljeZBesedilom 2902">
          <a:extLst>
            <a:ext uri="{FF2B5EF4-FFF2-40B4-BE49-F238E27FC236}">
              <a16:creationId xmlns:a16="http://schemas.microsoft.com/office/drawing/2014/main" id="{8B4C7D17-CFD3-44F4-80CB-ABB6D5A771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04" name="PoljeZBesedilom 2903">
          <a:extLst>
            <a:ext uri="{FF2B5EF4-FFF2-40B4-BE49-F238E27FC236}">
              <a16:creationId xmlns:a16="http://schemas.microsoft.com/office/drawing/2014/main" id="{F3B6321C-891F-4430-AC7E-2D400313F1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05" name="PoljeZBesedilom 2904">
          <a:extLst>
            <a:ext uri="{FF2B5EF4-FFF2-40B4-BE49-F238E27FC236}">
              <a16:creationId xmlns:a16="http://schemas.microsoft.com/office/drawing/2014/main" id="{068F23AB-9DB6-4E71-AD4B-351D7559B1F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06" name="PoljeZBesedilom 2905">
          <a:extLst>
            <a:ext uri="{FF2B5EF4-FFF2-40B4-BE49-F238E27FC236}">
              <a16:creationId xmlns:a16="http://schemas.microsoft.com/office/drawing/2014/main" id="{6D9A0013-01E5-4C3E-AA55-5D74B06C7E0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07" name="PoljeZBesedilom 2906">
          <a:extLst>
            <a:ext uri="{FF2B5EF4-FFF2-40B4-BE49-F238E27FC236}">
              <a16:creationId xmlns:a16="http://schemas.microsoft.com/office/drawing/2014/main" id="{D67443B4-F27F-4CA0-A973-76A495AF3B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08" name="PoljeZBesedilom 2907">
          <a:extLst>
            <a:ext uri="{FF2B5EF4-FFF2-40B4-BE49-F238E27FC236}">
              <a16:creationId xmlns:a16="http://schemas.microsoft.com/office/drawing/2014/main" id="{B60A9379-535B-4425-9137-AED770C2B27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09" name="PoljeZBesedilom 2908">
          <a:extLst>
            <a:ext uri="{FF2B5EF4-FFF2-40B4-BE49-F238E27FC236}">
              <a16:creationId xmlns:a16="http://schemas.microsoft.com/office/drawing/2014/main" id="{CEC8C435-C3C6-4E4E-97F2-C6C30ADC88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10" name="PoljeZBesedilom 2909">
          <a:extLst>
            <a:ext uri="{FF2B5EF4-FFF2-40B4-BE49-F238E27FC236}">
              <a16:creationId xmlns:a16="http://schemas.microsoft.com/office/drawing/2014/main" id="{651BDB4A-64D2-4875-A3F4-0AC8983552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11" name="PoljeZBesedilom 2910">
          <a:extLst>
            <a:ext uri="{FF2B5EF4-FFF2-40B4-BE49-F238E27FC236}">
              <a16:creationId xmlns:a16="http://schemas.microsoft.com/office/drawing/2014/main" id="{C09A6B62-6794-460F-8320-A8CA266188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12" name="PoljeZBesedilom 2911">
          <a:extLst>
            <a:ext uri="{FF2B5EF4-FFF2-40B4-BE49-F238E27FC236}">
              <a16:creationId xmlns:a16="http://schemas.microsoft.com/office/drawing/2014/main" id="{754C4C87-0819-4DE2-A44B-72B8FC478C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13" name="PoljeZBesedilom 2912">
          <a:extLst>
            <a:ext uri="{FF2B5EF4-FFF2-40B4-BE49-F238E27FC236}">
              <a16:creationId xmlns:a16="http://schemas.microsoft.com/office/drawing/2014/main" id="{39795159-556A-4DCB-A8F2-39A47B34F0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14" name="PoljeZBesedilom 2913">
          <a:extLst>
            <a:ext uri="{FF2B5EF4-FFF2-40B4-BE49-F238E27FC236}">
              <a16:creationId xmlns:a16="http://schemas.microsoft.com/office/drawing/2014/main" id="{59C18339-026C-48EF-AFA5-6E94E892F65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15" name="PoljeZBesedilom 2914">
          <a:extLst>
            <a:ext uri="{FF2B5EF4-FFF2-40B4-BE49-F238E27FC236}">
              <a16:creationId xmlns:a16="http://schemas.microsoft.com/office/drawing/2014/main" id="{EEA44FC2-8118-4955-9AA6-D6EAF0B06E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16" name="PoljeZBesedilom 2915">
          <a:extLst>
            <a:ext uri="{FF2B5EF4-FFF2-40B4-BE49-F238E27FC236}">
              <a16:creationId xmlns:a16="http://schemas.microsoft.com/office/drawing/2014/main" id="{D89A8EEC-278A-4628-AA57-4E4737D7D9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17" name="PoljeZBesedilom 2916">
          <a:extLst>
            <a:ext uri="{FF2B5EF4-FFF2-40B4-BE49-F238E27FC236}">
              <a16:creationId xmlns:a16="http://schemas.microsoft.com/office/drawing/2014/main" id="{C243CDFD-4899-401E-8375-0774E3BAC4B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18" name="PoljeZBesedilom 2917">
          <a:extLst>
            <a:ext uri="{FF2B5EF4-FFF2-40B4-BE49-F238E27FC236}">
              <a16:creationId xmlns:a16="http://schemas.microsoft.com/office/drawing/2014/main" id="{E3B870CA-03F8-43F0-B286-578634A8603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19" name="PoljeZBesedilom 2918">
          <a:extLst>
            <a:ext uri="{FF2B5EF4-FFF2-40B4-BE49-F238E27FC236}">
              <a16:creationId xmlns:a16="http://schemas.microsoft.com/office/drawing/2014/main" id="{D8799F0D-8385-4C0F-A541-BC9BAEDB88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20" name="PoljeZBesedilom 2919">
          <a:extLst>
            <a:ext uri="{FF2B5EF4-FFF2-40B4-BE49-F238E27FC236}">
              <a16:creationId xmlns:a16="http://schemas.microsoft.com/office/drawing/2014/main" id="{0328FB80-ECE6-4AD1-B690-81228D8A0C8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21" name="PoljeZBesedilom 2920">
          <a:extLst>
            <a:ext uri="{FF2B5EF4-FFF2-40B4-BE49-F238E27FC236}">
              <a16:creationId xmlns:a16="http://schemas.microsoft.com/office/drawing/2014/main" id="{5CEF7112-9566-4ADD-9601-7BA019CDFB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22" name="PoljeZBesedilom 2921">
          <a:extLst>
            <a:ext uri="{FF2B5EF4-FFF2-40B4-BE49-F238E27FC236}">
              <a16:creationId xmlns:a16="http://schemas.microsoft.com/office/drawing/2014/main" id="{3E6FCF34-CB88-4D33-984F-A3C978BA5F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23" name="PoljeZBesedilom 2922">
          <a:extLst>
            <a:ext uri="{FF2B5EF4-FFF2-40B4-BE49-F238E27FC236}">
              <a16:creationId xmlns:a16="http://schemas.microsoft.com/office/drawing/2014/main" id="{28F3C1E2-7ECF-4F00-9515-A6622F7A47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24" name="PoljeZBesedilom 2923">
          <a:extLst>
            <a:ext uri="{FF2B5EF4-FFF2-40B4-BE49-F238E27FC236}">
              <a16:creationId xmlns:a16="http://schemas.microsoft.com/office/drawing/2014/main" id="{CB199757-74BE-4B5E-9767-4646EFC28FA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25" name="PoljeZBesedilom 2924">
          <a:extLst>
            <a:ext uri="{FF2B5EF4-FFF2-40B4-BE49-F238E27FC236}">
              <a16:creationId xmlns:a16="http://schemas.microsoft.com/office/drawing/2014/main" id="{F3D60241-CA7F-46B1-919D-A631C27288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26" name="PoljeZBesedilom 2925">
          <a:extLst>
            <a:ext uri="{FF2B5EF4-FFF2-40B4-BE49-F238E27FC236}">
              <a16:creationId xmlns:a16="http://schemas.microsoft.com/office/drawing/2014/main" id="{F5A2B9A7-6417-4002-905B-3E9FB90CFB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27" name="PoljeZBesedilom 2926">
          <a:extLst>
            <a:ext uri="{FF2B5EF4-FFF2-40B4-BE49-F238E27FC236}">
              <a16:creationId xmlns:a16="http://schemas.microsoft.com/office/drawing/2014/main" id="{32108EFD-8DD9-4AC3-AECC-091AEB08ADA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28" name="PoljeZBesedilom 2927">
          <a:extLst>
            <a:ext uri="{FF2B5EF4-FFF2-40B4-BE49-F238E27FC236}">
              <a16:creationId xmlns:a16="http://schemas.microsoft.com/office/drawing/2014/main" id="{A74F29B9-D33A-443C-9CE1-CDCCF901FEA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29" name="PoljeZBesedilom 2928">
          <a:extLst>
            <a:ext uri="{FF2B5EF4-FFF2-40B4-BE49-F238E27FC236}">
              <a16:creationId xmlns:a16="http://schemas.microsoft.com/office/drawing/2014/main" id="{80422471-27E6-42B4-BA10-560AFE2285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30" name="PoljeZBesedilom 2929">
          <a:extLst>
            <a:ext uri="{FF2B5EF4-FFF2-40B4-BE49-F238E27FC236}">
              <a16:creationId xmlns:a16="http://schemas.microsoft.com/office/drawing/2014/main" id="{286A481D-015D-4A97-B863-E4904F8897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31" name="PoljeZBesedilom 2930">
          <a:extLst>
            <a:ext uri="{FF2B5EF4-FFF2-40B4-BE49-F238E27FC236}">
              <a16:creationId xmlns:a16="http://schemas.microsoft.com/office/drawing/2014/main" id="{39892F45-E323-4CA3-874F-4D1C73E0F9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32" name="PoljeZBesedilom 2931">
          <a:extLst>
            <a:ext uri="{FF2B5EF4-FFF2-40B4-BE49-F238E27FC236}">
              <a16:creationId xmlns:a16="http://schemas.microsoft.com/office/drawing/2014/main" id="{B2E92119-4F5A-41AB-83C9-FA5462E84D5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33" name="PoljeZBesedilom 2932">
          <a:extLst>
            <a:ext uri="{FF2B5EF4-FFF2-40B4-BE49-F238E27FC236}">
              <a16:creationId xmlns:a16="http://schemas.microsoft.com/office/drawing/2014/main" id="{EF12D8BF-A035-4C11-B678-2E018CD553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34" name="PoljeZBesedilom 2933">
          <a:extLst>
            <a:ext uri="{FF2B5EF4-FFF2-40B4-BE49-F238E27FC236}">
              <a16:creationId xmlns:a16="http://schemas.microsoft.com/office/drawing/2014/main" id="{67C9D75A-9C21-4986-9CF4-68EFDF17A8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35" name="PoljeZBesedilom 2934">
          <a:extLst>
            <a:ext uri="{FF2B5EF4-FFF2-40B4-BE49-F238E27FC236}">
              <a16:creationId xmlns:a16="http://schemas.microsoft.com/office/drawing/2014/main" id="{66109D9C-D126-4957-B871-09128A4865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36" name="PoljeZBesedilom 2935">
          <a:extLst>
            <a:ext uri="{FF2B5EF4-FFF2-40B4-BE49-F238E27FC236}">
              <a16:creationId xmlns:a16="http://schemas.microsoft.com/office/drawing/2014/main" id="{1017C22D-0D1C-478F-A42F-C4FCD66BFB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37" name="PoljeZBesedilom 2936">
          <a:extLst>
            <a:ext uri="{FF2B5EF4-FFF2-40B4-BE49-F238E27FC236}">
              <a16:creationId xmlns:a16="http://schemas.microsoft.com/office/drawing/2014/main" id="{F95E1AD7-159E-4D2C-B76E-E7622434C7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38" name="PoljeZBesedilom 2937">
          <a:extLst>
            <a:ext uri="{FF2B5EF4-FFF2-40B4-BE49-F238E27FC236}">
              <a16:creationId xmlns:a16="http://schemas.microsoft.com/office/drawing/2014/main" id="{CEB9E6E1-98D2-40C3-97EC-818F4EA911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39" name="PoljeZBesedilom 2938">
          <a:extLst>
            <a:ext uri="{FF2B5EF4-FFF2-40B4-BE49-F238E27FC236}">
              <a16:creationId xmlns:a16="http://schemas.microsoft.com/office/drawing/2014/main" id="{6E1A6D6A-F9B9-4458-A40A-3988B4BBAC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40" name="PoljeZBesedilom 2939">
          <a:extLst>
            <a:ext uri="{FF2B5EF4-FFF2-40B4-BE49-F238E27FC236}">
              <a16:creationId xmlns:a16="http://schemas.microsoft.com/office/drawing/2014/main" id="{B3FA29AC-D092-4902-8040-1B97ABCF63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41" name="PoljeZBesedilom 2940">
          <a:extLst>
            <a:ext uri="{FF2B5EF4-FFF2-40B4-BE49-F238E27FC236}">
              <a16:creationId xmlns:a16="http://schemas.microsoft.com/office/drawing/2014/main" id="{4BB08D37-686A-417D-BA9F-12D266AAF3D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42" name="PoljeZBesedilom 2941">
          <a:extLst>
            <a:ext uri="{FF2B5EF4-FFF2-40B4-BE49-F238E27FC236}">
              <a16:creationId xmlns:a16="http://schemas.microsoft.com/office/drawing/2014/main" id="{3B2DCA5F-C233-4A9D-9A46-9DFC7C601B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43" name="PoljeZBesedilom 2942">
          <a:extLst>
            <a:ext uri="{FF2B5EF4-FFF2-40B4-BE49-F238E27FC236}">
              <a16:creationId xmlns:a16="http://schemas.microsoft.com/office/drawing/2014/main" id="{97BD23EB-B1F8-4A17-8985-2CD46E4DA76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44" name="PoljeZBesedilom 2943">
          <a:extLst>
            <a:ext uri="{FF2B5EF4-FFF2-40B4-BE49-F238E27FC236}">
              <a16:creationId xmlns:a16="http://schemas.microsoft.com/office/drawing/2014/main" id="{47EF45DD-B2C9-47EF-8257-B91941818F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45" name="PoljeZBesedilom 2944">
          <a:extLst>
            <a:ext uri="{FF2B5EF4-FFF2-40B4-BE49-F238E27FC236}">
              <a16:creationId xmlns:a16="http://schemas.microsoft.com/office/drawing/2014/main" id="{C8BD0C2F-2712-496A-BAA0-2B3580C02A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46" name="PoljeZBesedilom 2945">
          <a:extLst>
            <a:ext uri="{FF2B5EF4-FFF2-40B4-BE49-F238E27FC236}">
              <a16:creationId xmlns:a16="http://schemas.microsoft.com/office/drawing/2014/main" id="{3ECDD2DB-43DC-45E4-A8A0-865164DC6E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47" name="PoljeZBesedilom 2946">
          <a:extLst>
            <a:ext uri="{FF2B5EF4-FFF2-40B4-BE49-F238E27FC236}">
              <a16:creationId xmlns:a16="http://schemas.microsoft.com/office/drawing/2014/main" id="{29940A24-1E33-4789-B116-D47B3AF938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48" name="PoljeZBesedilom 2947">
          <a:extLst>
            <a:ext uri="{FF2B5EF4-FFF2-40B4-BE49-F238E27FC236}">
              <a16:creationId xmlns:a16="http://schemas.microsoft.com/office/drawing/2014/main" id="{DE49B3AB-0C64-4688-807A-E5AB3D88B2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49" name="PoljeZBesedilom 2948">
          <a:extLst>
            <a:ext uri="{FF2B5EF4-FFF2-40B4-BE49-F238E27FC236}">
              <a16:creationId xmlns:a16="http://schemas.microsoft.com/office/drawing/2014/main" id="{048D3AFF-935B-4FDD-840F-A669FA8478F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50" name="PoljeZBesedilom 2949">
          <a:extLst>
            <a:ext uri="{FF2B5EF4-FFF2-40B4-BE49-F238E27FC236}">
              <a16:creationId xmlns:a16="http://schemas.microsoft.com/office/drawing/2014/main" id="{C50E4945-DB6D-46E6-BA7B-0FFF407E3C1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51" name="PoljeZBesedilom 2950">
          <a:extLst>
            <a:ext uri="{FF2B5EF4-FFF2-40B4-BE49-F238E27FC236}">
              <a16:creationId xmlns:a16="http://schemas.microsoft.com/office/drawing/2014/main" id="{EE644850-5136-417C-A40F-B36B768E1A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52" name="PoljeZBesedilom 2951">
          <a:extLst>
            <a:ext uri="{FF2B5EF4-FFF2-40B4-BE49-F238E27FC236}">
              <a16:creationId xmlns:a16="http://schemas.microsoft.com/office/drawing/2014/main" id="{E51CB930-10D1-47FC-BAAE-96E0CA8D830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53" name="PoljeZBesedilom 2952">
          <a:extLst>
            <a:ext uri="{FF2B5EF4-FFF2-40B4-BE49-F238E27FC236}">
              <a16:creationId xmlns:a16="http://schemas.microsoft.com/office/drawing/2014/main" id="{DD6D69C2-51BA-456C-B05F-D3382A9E04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54" name="PoljeZBesedilom 2953">
          <a:extLst>
            <a:ext uri="{FF2B5EF4-FFF2-40B4-BE49-F238E27FC236}">
              <a16:creationId xmlns:a16="http://schemas.microsoft.com/office/drawing/2014/main" id="{28BC4243-6620-4B6D-B83D-C68094A190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55" name="PoljeZBesedilom 2954">
          <a:extLst>
            <a:ext uri="{FF2B5EF4-FFF2-40B4-BE49-F238E27FC236}">
              <a16:creationId xmlns:a16="http://schemas.microsoft.com/office/drawing/2014/main" id="{EAAAEE14-553F-4249-B5B9-D8DD32B81A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56" name="PoljeZBesedilom 2955">
          <a:extLst>
            <a:ext uri="{FF2B5EF4-FFF2-40B4-BE49-F238E27FC236}">
              <a16:creationId xmlns:a16="http://schemas.microsoft.com/office/drawing/2014/main" id="{F58F9F4C-C434-4D6E-B280-3041B1AAB7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57" name="PoljeZBesedilom 2956">
          <a:extLst>
            <a:ext uri="{FF2B5EF4-FFF2-40B4-BE49-F238E27FC236}">
              <a16:creationId xmlns:a16="http://schemas.microsoft.com/office/drawing/2014/main" id="{FC20BC6A-B66E-4CC6-9072-28D9DA336B2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58" name="PoljeZBesedilom 2957">
          <a:extLst>
            <a:ext uri="{FF2B5EF4-FFF2-40B4-BE49-F238E27FC236}">
              <a16:creationId xmlns:a16="http://schemas.microsoft.com/office/drawing/2014/main" id="{B569DA70-34AB-4F26-81C4-4D96E547179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59" name="PoljeZBesedilom 2958">
          <a:extLst>
            <a:ext uri="{FF2B5EF4-FFF2-40B4-BE49-F238E27FC236}">
              <a16:creationId xmlns:a16="http://schemas.microsoft.com/office/drawing/2014/main" id="{A6A85605-62B7-4924-ABCA-D811036AE6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60" name="PoljeZBesedilom 2959">
          <a:extLst>
            <a:ext uri="{FF2B5EF4-FFF2-40B4-BE49-F238E27FC236}">
              <a16:creationId xmlns:a16="http://schemas.microsoft.com/office/drawing/2014/main" id="{8C35EFEB-04AD-41D0-970F-3CD87A6534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61" name="PoljeZBesedilom 2960">
          <a:extLst>
            <a:ext uri="{FF2B5EF4-FFF2-40B4-BE49-F238E27FC236}">
              <a16:creationId xmlns:a16="http://schemas.microsoft.com/office/drawing/2014/main" id="{E17AEBED-3C78-412A-8AD9-F1A5871049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62" name="PoljeZBesedilom 2961">
          <a:extLst>
            <a:ext uri="{FF2B5EF4-FFF2-40B4-BE49-F238E27FC236}">
              <a16:creationId xmlns:a16="http://schemas.microsoft.com/office/drawing/2014/main" id="{7D73F61E-F3FC-4432-B646-04EA6295CB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63" name="PoljeZBesedilom 2962">
          <a:extLst>
            <a:ext uri="{FF2B5EF4-FFF2-40B4-BE49-F238E27FC236}">
              <a16:creationId xmlns:a16="http://schemas.microsoft.com/office/drawing/2014/main" id="{CACD0D97-17AE-40D6-8332-B8CCF88FB6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64" name="PoljeZBesedilom 2963">
          <a:extLst>
            <a:ext uri="{FF2B5EF4-FFF2-40B4-BE49-F238E27FC236}">
              <a16:creationId xmlns:a16="http://schemas.microsoft.com/office/drawing/2014/main" id="{525B2769-C405-457B-9D03-AB77445BEE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65" name="PoljeZBesedilom 2964">
          <a:extLst>
            <a:ext uri="{FF2B5EF4-FFF2-40B4-BE49-F238E27FC236}">
              <a16:creationId xmlns:a16="http://schemas.microsoft.com/office/drawing/2014/main" id="{EB8C8C8C-EAF2-46F7-A0DB-B79BC9F980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66" name="PoljeZBesedilom 2965">
          <a:extLst>
            <a:ext uri="{FF2B5EF4-FFF2-40B4-BE49-F238E27FC236}">
              <a16:creationId xmlns:a16="http://schemas.microsoft.com/office/drawing/2014/main" id="{825168CC-B842-41CB-96D5-E39202D1CA3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67" name="PoljeZBesedilom 2966">
          <a:extLst>
            <a:ext uri="{FF2B5EF4-FFF2-40B4-BE49-F238E27FC236}">
              <a16:creationId xmlns:a16="http://schemas.microsoft.com/office/drawing/2014/main" id="{C15CC7BB-12F1-4B17-80F3-A986CD3BEB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68" name="PoljeZBesedilom 2967">
          <a:extLst>
            <a:ext uri="{FF2B5EF4-FFF2-40B4-BE49-F238E27FC236}">
              <a16:creationId xmlns:a16="http://schemas.microsoft.com/office/drawing/2014/main" id="{EFF74129-3139-4B11-8619-6E7CA59CB4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69" name="PoljeZBesedilom 2968">
          <a:extLst>
            <a:ext uri="{FF2B5EF4-FFF2-40B4-BE49-F238E27FC236}">
              <a16:creationId xmlns:a16="http://schemas.microsoft.com/office/drawing/2014/main" id="{025D2BB1-140D-4981-99F3-CD4B27E6EE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70" name="PoljeZBesedilom 2969">
          <a:extLst>
            <a:ext uri="{FF2B5EF4-FFF2-40B4-BE49-F238E27FC236}">
              <a16:creationId xmlns:a16="http://schemas.microsoft.com/office/drawing/2014/main" id="{9055B140-ACB1-4EE7-95AE-D3DCCE8A184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71" name="PoljeZBesedilom 2970">
          <a:extLst>
            <a:ext uri="{FF2B5EF4-FFF2-40B4-BE49-F238E27FC236}">
              <a16:creationId xmlns:a16="http://schemas.microsoft.com/office/drawing/2014/main" id="{2C81A0CF-A0BE-41D1-8F29-E680E945EEA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72" name="PoljeZBesedilom 2971">
          <a:extLst>
            <a:ext uri="{FF2B5EF4-FFF2-40B4-BE49-F238E27FC236}">
              <a16:creationId xmlns:a16="http://schemas.microsoft.com/office/drawing/2014/main" id="{A411B3EA-F04D-4574-AE75-43C6FF6ABC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73" name="PoljeZBesedilom 2972">
          <a:extLst>
            <a:ext uri="{FF2B5EF4-FFF2-40B4-BE49-F238E27FC236}">
              <a16:creationId xmlns:a16="http://schemas.microsoft.com/office/drawing/2014/main" id="{D390DFA3-E0ED-4C9C-B004-C83B377C2C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74" name="PoljeZBesedilom 2973">
          <a:extLst>
            <a:ext uri="{FF2B5EF4-FFF2-40B4-BE49-F238E27FC236}">
              <a16:creationId xmlns:a16="http://schemas.microsoft.com/office/drawing/2014/main" id="{70C6DFE8-1878-4FA0-BD36-CD2D5B8574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75" name="PoljeZBesedilom 2974">
          <a:extLst>
            <a:ext uri="{FF2B5EF4-FFF2-40B4-BE49-F238E27FC236}">
              <a16:creationId xmlns:a16="http://schemas.microsoft.com/office/drawing/2014/main" id="{4A4146A1-A279-4459-BBC4-E2A3B8CB76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76" name="PoljeZBesedilom 2975">
          <a:extLst>
            <a:ext uri="{FF2B5EF4-FFF2-40B4-BE49-F238E27FC236}">
              <a16:creationId xmlns:a16="http://schemas.microsoft.com/office/drawing/2014/main" id="{F1BF67B9-772A-4763-89E8-C85E4C0A2B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77" name="PoljeZBesedilom 2976">
          <a:extLst>
            <a:ext uri="{FF2B5EF4-FFF2-40B4-BE49-F238E27FC236}">
              <a16:creationId xmlns:a16="http://schemas.microsoft.com/office/drawing/2014/main" id="{7F44BC8D-1DE3-4C74-8F2B-6F5DA6C644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78" name="PoljeZBesedilom 2977">
          <a:extLst>
            <a:ext uri="{FF2B5EF4-FFF2-40B4-BE49-F238E27FC236}">
              <a16:creationId xmlns:a16="http://schemas.microsoft.com/office/drawing/2014/main" id="{1FCBD5CC-D8DF-4EE7-83A8-91682F8518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79" name="PoljeZBesedilom 2978">
          <a:extLst>
            <a:ext uri="{FF2B5EF4-FFF2-40B4-BE49-F238E27FC236}">
              <a16:creationId xmlns:a16="http://schemas.microsoft.com/office/drawing/2014/main" id="{15E777AB-91DE-4B0E-A2E0-723A00E340B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80" name="PoljeZBesedilom 2979">
          <a:extLst>
            <a:ext uri="{FF2B5EF4-FFF2-40B4-BE49-F238E27FC236}">
              <a16:creationId xmlns:a16="http://schemas.microsoft.com/office/drawing/2014/main" id="{B6CD5F62-384F-48EC-9CB1-06BA3A65614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81" name="PoljeZBesedilom 2980">
          <a:extLst>
            <a:ext uri="{FF2B5EF4-FFF2-40B4-BE49-F238E27FC236}">
              <a16:creationId xmlns:a16="http://schemas.microsoft.com/office/drawing/2014/main" id="{FE9595C0-9996-4124-87B0-6914996B6B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82" name="PoljeZBesedilom 2981">
          <a:extLst>
            <a:ext uri="{FF2B5EF4-FFF2-40B4-BE49-F238E27FC236}">
              <a16:creationId xmlns:a16="http://schemas.microsoft.com/office/drawing/2014/main" id="{B86062E4-5349-45A6-A4B8-C3F194AB64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83" name="PoljeZBesedilom 2982">
          <a:extLst>
            <a:ext uri="{FF2B5EF4-FFF2-40B4-BE49-F238E27FC236}">
              <a16:creationId xmlns:a16="http://schemas.microsoft.com/office/drawing/2014/main" id="{3CF79EE4-D1FA-43F3-8F70-F704313DA3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84" name="PoljeZBesedilom 2983">
          <a:extLst>
            <a:ext uri="{FF2B5EF4-FFF2-40B4-BE49-F238E27FC236}">
              <a16:creationId xmlns:a16="http://schemas.microsoft.com/office/drawing/2014/main" id="{D5369052-9003-46AB-A762-45D510C9ED9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85" name="PoljeZBesedilom 2984">
          <a:extLst>
            <a:ext uri="{FF2B5EF4-FFF2-40B4-BE49-F238E27FC236}">
              <a16:creationId xmlns:a16="http://schemas.microsoft.com/office/drawing/2014/main" id="{E357B66E-A418-413D-AF0A-87AF8D29FD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86" name="PoljeZBesedilom 2985">
          <a:extLst>
            <a:ext uri="{FF2B5EF4-FFF2-40B4-BE49-F238E27FC236}">
              <a16:creationId xmlns:a16="http://schemas.microsoft.com/office/drawing/2014/main" id="{E9D64EFE-FEE6-435D-A120-B411B95843B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87" name="PoljeZBesedilom 2986">
          <a:extLst>
            <a:ext uri="{FF2B5EF4-FFF2-40B4-BE49-F238E27FC236}">
              <a16:creationId xmlns:a16="http://schemas.microsoft.com/office/drawing/2014/main" id="{5F25FAF4-8F30-4276-9D33-0EF6E4B9FF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88" name="PoljeZBesedilom 2987">
          <a:extLst>
            <a:ext uri="{FF2B5EF4-FFF2-40B4-BE49-F238E27FC236}">
              <a16:creationId xmlns:a16="http://schemas.microsoft.com/office/drawing/2014/main" id="{6FF0A5AB-5145-4D79-99C8-066CB8A8D6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89" name="PoljeZBesedilom 2988">
          <a:extLst>
            <a:ext uri="{FF2B5EF4-FFF2-40B4-BE49-F238E27FC236}">
              <a16:creationId xmlns:a16="http://schemas.microsoft.com/office/drawing/2014/main" id="{B5B7DA4E-07AF-49CF-9B6A-5BD7EAF5596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90" name="PoljeZBesedilom 2989">
          <a:extLst>
            <a:ext uri="{FF2B5EF4-FFF2-40B4-BE49-F238E27FC236}">
              <a16:creationId xmlns:a16="http://schemas.microsoft.com/office/drawing/2014/main" id="{86B05724-825D-457E-9B79-F59AFAB5D20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91" name="PoljeZBesedilom 2990">
          <a:extLst>
            <a:ext uri="{FF2B5EF4-FFF2-40B4-BE49-F238E27FC236}">
              <a16:creationId xmlns:a16="http://schemas.microsoft.com/office/drawing/2014/main" id="{736AC61E-A425-403D-A22B-E536E5C6D7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92" name="PoljeZBesedilom 2991">
          <a:extLst>
            <a:ext uri="{FF2B5EF4-FFF2-40B4-BE49-F238E27FC236}">
              <a16:creationId xmlns:a16="http://schemas.microsoft.com/office/drawing/2014/main" id="{42502D57-05DF-4B3C-B03A-CF279A67D3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93" name="PoljeZBesedilom 2992">
          <a:extLst>
            <a:ext uri="{FF2B5EF4-FFF2-40B4-BE49-F238E27FC236}">
              <a16:creationId xmlns:a16="http://schemas.microsoft.com/office/drawing/2014/main" id="{A2785B2D-F2B8-4DE5-9E58-97ABA7F36A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94" name="PoljeZBesedilom 2993">
          <a:extLst>
            <a:ext uri="{FF2B5EF4-FFF2-40B4-BE49-F238E27FC236}">
              <a16:creationId xmlns:a16="http://schemas.microsoft.com/office/drawing/2014/main" id="{2A701919-3B68-4404-8337-AB2ACEB812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95" name="PoljeZBesedilom 2994">
          <a:extLst>
            <a:ext uri="{FF2B5EF4-FFF2-40B4-BE49-F238E27FC236}">
              <a16:creationId xmlns:a16="http://schemas.microsoft.com/office/drawing/2014/main" id="{6C8E84FF-9515-4C72-A13A-6B197C44824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96" name="PoljeZBesedilom 2995">
          <a:extLst>
            <a:ext uri="{FF2B5EF4-FFF2-40B4-BE49-F238E27FC236}">
              <a16:creationId xmlns:a16="http://schemas.microsoft.com/office/drawing/2014/main" id="{58BEDA29-E5B4-46A1-AF4B-DBD1775217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97" name="PoljeZBesedilom 2996">
          <a:extLst>
            <a:ext uri="{FF2B5EF4-FFF2-40B4-BE49-F238E27FC236}">
              <a16:creationId xmlns:a16="http://schemas.microsoft.com/office/drawing/2014/main" id="{94F697E5-E48B-4C84-8AF1-4D437466FA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98" name="PoljeZBesedilom 2997">
          <a:extLst>
            <a:ext uri="{FF2B5EF4-FFF2-40B4-BE49-F238E27FC236}">
              <a16:creationId xmlns:a16="http://schemas.microsoft.com/office/drawing/2014/main" id="{F37F2419-F5AC-40D4-A4C8-2474125B78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2999" name="PoljeZBesedilom 2998">
          <a:extLst>
            <a:ext uri="{FF2B5EF4-FFF2-40B4-BE49-F238E27FC236}">
              <a16:creationId xmlns:a16="http://schemas.microsoft.com/office/drawing/2014/main" id="{B0FB2279-83BE-4EB5-B555-8A5BA445D47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00" name="PoljeZBesedilom 2999">
          <a:extLst>
            <a:ext uri="{FF2B5EF4-FFF2-40B4-BE49-F238E27FC236}">
              <a16:creationId xmlns:a16="http://schemas.microsoft.com/office/drawing/2014/main" id="{F3EB0216-87C3-40C8-BB2E-A9EA21DDDD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01" name="PoljeZBesedilom 3000">
          <a:extLst>
            <a:ext uri="{FF2B5EF4-FFF2-40B4-BE49-F238E27FC236}">
              <a16:creationId xmlns:a16="http://schemas.microsoft.com/office/drawing/2014/main" id="{39F5BCD8-865A-44C4-9E25-ED89BDFC1C8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02" name="PoljeZBesedilom 3001">
          <a:extLst>
            <a:ext uri="{FF2B5EF4-FFF2-40B4-BE49-F238E27FC236}">
              <a16:creationId xmlns:a16="http://schemas.microsoft.com/office/drawing/2014/main" id="{19128FEC-0C90-43A6-8DFD-6A317100AB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03" name="PoljeZBesedilom 3002">
          <a:extLst>
            <a:ext uri="{FF2B5EF4-FFF2-40B4-BE49-F238E27FC236}">
              <a16:creationId xmlns:a16="http://schemas.microsoft.com/office/drawing/2014/main" id="{1E825DB7-BEE8-4BC1-91F7-02CC1839E28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04" name="PoljeZBesedilom 3003">
          <a:extLst>
            <a:ext uri="{FF2B5EF4-FFF2-40B4-BE49-F238E27FC236}">
              <a16:creationId xmlns:a16="http://schemas.microsoft.com/office/drawing/2014/main" id="{862C1F9E-BD20-412C-9F81-726D6C50C4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05" name="PoljeZBesedilom 3004">
          <a:extLst>
            <a:ext uri="{FF2B5EF4-FFF2-40B4-BE49-F238E27FC236}">
              <a16:creationId xmlns:a16="http://schemas.microsoft.com/office/drawing/2014/main" id="{FFA382FB-4529-4303-BB40-31F0CD1252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06" name="PoljeZBesedilom 3005">
          <a:extLst>
            <a:ext uri="{FF2B5EF4-FFF2-40B4-BE49-F238E27FC236}">
              <a16:creationId xmlns:a16="http://schemas.microsoft.com/office/drawing/2014/main" id="{3BF7245E-A388-4DF5-8F85-70CC9C5F05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07" name="PoljeZBesedilom 3006">
          <a:extLst>
            <a:ext uri="{FF2B5EF4-FFF2-40B4-BE49-F238E27FC236}">
              <a16:creationId xmlns:a16="http://schemas.microsoft.com/office/drawing/2014/main" id="{97D26F93-96D3-4304-9C4D-60F07F7B039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08" name="PoljeZBesedilom 3007">
          <a:extLst>
            <a:ext uri="{FF2B5EF4-FFF2-40B4-BE49-F238E27FC236}">
              <a16:creationId xmlns:a16="http://schemas.microsoft.com/office/drawing/2014/main" id="{60516BCB-4F81-48D4-B70D-F1B019ECB9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09" name="PoljeZBesedilom 3008">
          <a:extLst>
            <a:ext uri="{FF2B5EF4-FFF2-40B4-BE49-F238E27FC236}">
              <a16:creationId xmlns:a16="http://schemas.microsoft.com/office/drawing/2014/main" id="{BE8C31E0-321F-4A03-9AA0-B9F0EA2D9B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10" name="PoljeZBesedilom 3009">
          <a:extLst>
            <a:ext uri="{FF2B5EF4-FFF2-40B4-BE49-F238E27FC236}">
              <a16:creationId xmlns:a16="http://schemas.microsoft.com/office/drawing/2014/main" id="{FF0EDB5D-91BD-455A-83C4-20C8765B4F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11" name="PoljeZBesedilom 3010">
          <a:extLst>
            <a:ext uri="{FF2B5EF4-FFF2-40B4-BE49-F238E27FC236}">
              <a16:creationId xmlns:a16="http://schemas.microsoft.com/office/drawing/2014/main" id="{6E8F5B14-658C-43AD-A658-8AF7DC8393D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12" name="PoljeZBesedilom 3011">
          <a:extLst>
            <a:ext uri="{FF2B5EF4-FFF2-40B4-BE49-F238E27FC236}">
              <a16:creationId xmlns:a16="http://schemas.microsoft.com/office/drawing/2014/main" id="{4D441FDF-D08E-4705-81AA-C97AC17919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13" name="PoljeZBesedilom 3012">
          <a:extLst>
            <a:ext uri="{FF2B5EF4-FFF2-40B4-BE49-F238E27FC236}">
              <a16:creationId xmlns:a16="http://schemas.microsoft.com/office/drawing/2014/main" id="{715AE1EA-AD54-445E-A5DB-16CD10DB2E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14" name="PoljeZBesedilom 3013">
          <a:extLst>
            <a:ext uri="{FF2B5EF4-FFF2-40B4-BE49-F238E27FC236}">
              <a16:creationId xmlns:a16="http://schemas.microsoft.com/office/drawing/2014/main" id="{2805148A-B448-4B79-96A2-CE933CE85A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15" name="PoljeZBesedilom 3014">
          <a:extLst>
            <a:ext uri="{FF2B5EF4-FFF2-40B4-BE49-F238E27FC236}">
              <a16:creationId xmlns:a16="http://schemas.microsoft.com/office/drawing/2014/main" id="{6F0C09D5-DFF0-44E9-AED1-DDB5E155E31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16" name="PoljeZBesedilom 3015">
          <a:extLst>
            <a:ext uri="{FF2B5EF4-FFF2-40B4-BE49-F238E27FC236}">
              <a16:creationId xmlns:a16="http://schemas.microsoft.com/office/drawing/2014/main" id="{A88F1AE5-67BD-4BCE-B2D0-F5C81BB86B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17" name="PoljeZBesedilom 3016">
          <a:extLst>
            <a:ext uri="{FF2B5EF4-FFF2-40B4-BE49-F238E27FC236}">
              <a16:creationId xmlns:a16="http://schemas.microsoft.com/office/drawing/2014/main" id="{C9BE8C1A-580D-4E79-B232-87785BC8CA1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18" name="PoljeZBesedilom 3017">
          <a:extLst>
            <a:ext uri="{FF2B5EF4-FFF2-40B4-BE49-F238E27FC236}">
              <a16:creationId xmlns:a16="http://schemas.microsoft.com/office/drawing/2014/main" id="{AA138B26-1AD5-48B6-BD90-C1B252C49C4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19" name="PoljeZBesedilom 3018">
          <a:extLst>
            <a:ext uri="{FF2B5EF4-FFF2-40B4-BE49-F238E27FC236}">
              <a16:creationId xmlns:a16="http://schemas.microsoft.com/office/drawing/2014/main" id="{7D4A010E-175B-413A-B168-5AC4092A0BB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20" name="PoljeZBesedilom 3019">
          <a:extLst>
            <a:ext uri="{FF2B5EF4-FFF2-40B4-BE49-F238E27FC236}">
              <a16:creationId xmlns:a16="http://schemas.microsoft.com/office/drawing/2014/main" id="{27FB6208-3DDC-49C2-A7A1-97F3C5AA3B4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21" name="PoljeZBesedilom 3020">
          <a:extLst>
            <a:ext uri="{FF2B5EF4-FFF2-40B4-BE49-F238E27FC236}">
              <a16:creationId xmlns:a16="http://schemas.microsoft.com/office/drawing/2014/main" id="{0081137F-6444-470C-B6EC-9E60DD3CFED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22" name="PoljeZBesedilom 3021">
          <a:extLst>
            <a:ext uri="{FF2B5EF4-FFF2-40B4-BE49-F238E27FC236}">
              <a16:creationId xmlns:a16="http://schemas.microsoft.com/office/drawing/2014/main" id="{FE76CF75-5491-463F-A2E5-5F01AFDA55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23" name="PoljeZBesedilom 3022">
          <a:extLst>
            <a:ext uri="{FF2B5EF4-FFF2-40B4-BE49-F238E27FC236}">
              <a16:creationId xmlns:a16="http://schemas.microsoft.com/office/drawing/2014/main" id="{9447F7DE-680E-45F6-9FFC-F42D28BF9FF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24" name="PoljeZBesedilom 3023">
          <a:extLst>
            <a:ext uri="{FF2B5EF4-FFF2-40B4-BE49-F238E27FC236}">
              <a16:creationId xmlns:a16="http://schemas.microsoft.com/office/drawing/2014/main" id="{EEAA33EC-6CAC-4652-900F-82C7503FB7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25" name="PoljeZBesedilom 3024">
          <a:extLst>
            <a:ext uri="{FF2B5EF4-FFF2-40B4-BE49-F238E27FC236}">
              <a16:creationId xmlns:a16="http://schemas.microsoft.com/office/drawing/2014/main" id="{C73FCD98-B59C-4B97-92F7-C257CA78DE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26" name="PoljeZBesedilom 3025">
          <a:extLst>
            <a:ext uri="{FF2B5EF4-FFF2-40B4-BE49-F238E27FC236}">
              <a16:creationId xmlns:a16="http://schemas.microsoft.com/office/drawing/2014/main" id="{89770D30-9D71-42E5-8C9D-9C2DDD7AD8A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27" name="PoljeZBesedilom 3026">
          <a:extLst>
            <a:ext uri="{FF2B5EF4-FFF2-40B4-BE49-F238E27FC236}">
              <a16:creationId xmlns:a16="http://schemas.microsoft.com/office/drawing/2014/main" id="{FB130536-10B6-42ED-A6BA-1993F0C2E1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28" name="PoljeZBesedilom 3027">
          <a:extLst>
            <a:ext uri="{FF2B5EF4-FFF2-40B4-BE49-F238E27FC236}">
              <a16:creationId xmlns:a16="http://schemas.microsoft.com/office/drawing/2014/main" id="{D3D6D1D0-CE6A-4E4F-90AF-01CE776D42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29" name="PoljeZBesedilom 3028">
          <a:extLst>
            <a:ext uri="{FF2B5EF4-FFF2-40B4-BE49-F238E27FC236}">
              <a16:creationId xmlns:a16="http://schemas.microsoft.com/office/drawing/2014/main" id="{A48CDD6B-43E4-4991-A1BC-997B47AC6D9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30" name="PoljeZBesedilom 3029">
          <a:extLst>
            <a:ext uri="{FF2B5EF4-FFF2-40B4-BE49-F238E27FC236}">
              <a16:creationId xmlns:a16="http://schemas.microsoft.com/office/drawing/2014/main" id="{7C94C7E3-C25E-4A4D-8072-491A762DAC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31" name="PoljeZBesedilom 3030">
          <a:extLst>
            <a:ext uri="{FF2B5EF4-FFF2-40B4-BE49-F238E27FC236}">
              <a16:creationId xmlns:a16="http://schemas.microsoft.com/office/drawing/2014/main" id="{BA64DB74-1262-4B71-8B30-A66DEE486B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32" name="PoljeZBesedilom 3031">
          <a:extLst>
            <a:ext uri="{FF2B5EF4-FFF2-40B4-BE49-F238E27FC236}">
              <a16:creationId xmlns:a16="http://schemas.microsoft.com/office/drawing/2014/main" id="{731C468B-DD34-4986-B1BC-C46F2836C18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33" name="PoljeZBesedilom 3032">
          <a:extLst>
            <a:ext uri="{FF2B5EF4-FFF2-40B4-BE49-F238E27FC236}">
              <a16:creationId xmlns:a16="http://schemas.microsoft.com/office/drawing/2014/main" id="{B193484A-B009-4C7D-B475-1492B31DF1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34" name="PoljeZBesedilom 3033">
          <a:extLst>
            <a:ext uri="{FF2B5EF4-FFF2-40B4-BE49-F238E27FC236}">
              <a16:creationId xmlns:a16="http://schemas.microsoft.com/office/drawing/2014/main" id="{E344AF35-4649-4357-89FF-B1CCA15A0BA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35" name="PoljeZBesedilom 3034">
          <a:extLst>
            <a:ext uri="{FF2B5EF4-FFF2-40B4-BE49-F238E27FC236}">
              <a16:creationId xmlns:a16="http://schemas.microsoft.com/office/drawing/2014/main" id="{1A99C379-CD69-487C-A540-50E9A83E377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36" name="PoljeZBesedilom 3035">
          <a:extLst>
            <a:ext uri="{FF2B5EF4-FFF2-40B4-BE49-F238E27FC236}">
              <a16:creationId xmlns:a16="http://schemas.microsoft.com/office/drawing/2014/main" id="{C2BA2721-2210-4BB0-9CF2-1476E3D003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37" name="PoljeZBesedilom 3036">
          <a:extLst>
            <a:ext uri="{FF2B5EF4-FFF2-40B4-BE49-F238E27FC236}">
              <a16:creationId xmlns:a16="http://schemas.microsoft.com/office/drawing/2014/main" id="{1EBF95DA-E8B9-4881-8F61-9E25E608F90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38" name="PoljeZBesedilom 3037">
          <a:extLst>
            <a:ext uri="{FF2B5EF4-FFF2-40B4-BE49-F238E27FC236}">
              <a16:creationId xmlns:a16="http://schemas.microsoft.com/office/drawing/2014/main" id="{FE7DA13E-D2CF-47D4-A483-475D4F6D5A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39" name="PoljeZBesedilom 3038">
          <a:extLst>
            <a:ext uri="{FF2B5EF4-FFF2-40B4-BE49-F238E27FC236}">
              <a16:creationId xmlns:a16="http://schemas.microsoft.com/office/drawing/2014/main" id="{B4408EFC-7E70-42DC-A185-B4D191F9C7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40" name="PoljeZBesedilom 3039">
          <a:extLst>
            <a:ext uri="{FF2B5EF4-FFF2-40B4-BE49-F238E27FC236}">
              <a16:creationId xmlns:a16="http://schemas.microsoft.com/office/drawing/2014/main" id="{D2EFFCB3-0AC3-4DF4-B0A1-3DC7A598FA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41" name="PoljeZBesedilom 3040">
          <a:extLst>
            <a:ext uri="{FF2B5EF4-FFF2-40B4-BE49-F238E27FC236}">
              <a16:creationId xmlns:a16="http://schemas.microsoft.com/office/drawing/2014/main" id="{E349643A-18E9-43BD-A4BB-BD0BCBEE46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42" name="PoljeZBesedilom 3041">
          <a:extLst>
            <a:ext uri="{FF2B5EF4-FFF2-40B4-BE49-F238E27FC236}">
              <a16:creationId xmlns:a16="http://schemas.microsoft.com/office/drawing/2014/main" id="{A6308E1B-AE76-4B48-A110-2444D259615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43" name="PoljeZBesedilom 3042">
          <a:extLst>
            <a:ext uri="{FF2B5EF4-FFF2-40B4-BE49-F238E27FC236}">
              <a16:creationId xmlns:a16="http://schemas.microsoft.com/office/drawing/2014/main" id="{44EBE4BF-2AEB-4F37-A0D4-1A91B9387E8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44" name="PoljeZBesedilom 3043">
          <a:extLst>
            <a:ext uri="{FF2B5EF4-FFF2-40B4-BE49-F238E27FC236}">
              <a16:creationId xmlns:a16="http://schemas.microsoft.com/office/drawing/2014/main" id="{AC2D1FFD-059B-4D7E-A025-2134C5428B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45" name="PoljeZBesedilom 3044">
          <a:extLst>
            <a:ext uri="{FF2B5EF4-FFF2-40B4-BE49-F238E27FC236}">
              <a16:creationId xmlns:a16="http://schemas.microsoft.com/office/drawing/2014/main" id="{BC86BF99-AA0F-4066-AF96-22B5F5E447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46" name="PoljeZBesedilom 3045">
          <a:extLst>
            <a:ext uri="{FF2B5EF4-FFF2-40B4-BE49-F238E27FC236}">
              <a16:creationId xmlns:a16="http://schemas.microsoft.com/office/drawing/2014/main" id="{CCF768B2-5D91-4EAD-ADF5-80F73DA1EB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47" name="PoljeZBesedilom 3046">
          <a:extLst>
            <a:ext uri="{FF2B5EF4-FFF2-40B4-BE49-F238E27FC236}">
              <a16:creationId xmlns:a16="http://schemas.microsoft.com/office/drawing/2014/main" id="{C4F6EA56-0167-4FD9-8838-FA106DAF09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48" name="PoljeZBesedilom 3047">
          <a:extLst>
            <a:ext uri="{FF2B5EF4-FFF2-40B4-BE49-F238E27FC236}">
              <a16:creationId xmlns:a16="http://schemas.microsoft.com/office/drawing/2014/main" id="{D84E638B-9EFD-42C8-8C49-CA693A2A5ED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49" name="PoljeZBesedilom 3048">
          <a:extLst>
            <a:ext uri="{FF2B5EF4-FFF2-40B4-BE49-F238E27FC236}">
              <a16:creationId xmlns:a16="http://schemas.microsoft.com/office/drawing/2014/main" id="{44D77BCA-3C3F-432D-82FE-2595A829727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50" name="PoljeZBesedilom 3049">
          <a:extLst>
            <a:ext uri="{FF2B5EF4-FFF2-40B4-BE49-F238E27FC236}">
              <a16:creationId xmlns:a16="http://schemas.microsoft.com/office/drawing/2014/main" id="{5C3AEA3F-A796-44F8-8F73-9BCAFFA8017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51" name="PoljeZBesedilom 3050">
          <a:extLst>
            <a:ext uri="{FF2B5EF4-FFF2-40B4-BE49-F238E27FC236}">
              <a16:creationId xmlns:a16="http://schemas.microsoft.com/office/drawing/2014/main" id="{DC82F38C-8BA2-499B-BABF-2A76BAE954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52" name="PoljeZBesedilom 3051">
          <a:extLst>
            <a:ext uri="{FF2B5EF4-FFF2-40B4-BE49-F238E27FC236}">
              <a16:creationId xmlns:a16="http://schemas.microsoft.com/office/drawing/2014/main" id="{F4690D00-DE67-4B07-8103-57089E6FBC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53" name="PoljeZBesedilom 3052">
          <a:extLst>
            <a:ext uri="{FF2B5EF4-FFF2-40B4-BE49-F238E27FC236}">
              <a16:creationId xmlns:a16="http://schemas.microsoft.com/office/drawing/2014/main" id="{10AE93AA-A073-4D6C-AD03-5DEA5E3E044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54" name="PoljeZBesedilom 3053">
          <a:extLst>
            <a:ext uri="{FF2B5EF4-FFF2-40B4-BE49-F238E27FC236}">
              <a16:creationId xmlns:a16="http://schemas.microsoft.com/office/drawing/2014/main" id="{DB8D0694-1BBD-4238-B792-E2A089CE14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55" name="PoljeZBesedilom 3054">
          <a:extLst>
            <a:ext uri="{FF2B5EF4-FFF2-40B4-BE49-F238E27FC236}">
              <a16:creationId xmlns:a16="http://schemas.microsoft.com/office/drawing/2014/main" id="{93CDA83A-97DC-4CFB-8864-BABF8F2B1C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56" name="PoljeZBesedilom 3055">
          <a:extLst>
            <a:ext uri="{FF2B5EF4-FFF2-40B4-BE49-F238E27FC236}">
              <a16:creationId xmlns:a16="http://schemas.microsoft.com/office/drawing/2014/main" id="{42045CD1-70C6-4B7D-92E4-30BFC6537B1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57" name="PoljeZBesedilom 3056">
          <a:extLst>
            <a:ext uri="{FF2B5EF4-FFF2-40B4-BE49-F238E27FC236}">
              <a16:creationId xmlns:a16="http://schemas.microsoft.com/office/drawing/2014/main" id="{312F75E9-C3A2-45FD-A06A-D695E862C59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58" name="PoljeZBesedilom 3057">
          <a:extLst>
            <a:ext uri="{FF2B5EF4-FFF2-40B4-BE49-F238E27FC236}">
              <a16:creationId xmlns:a16="http://schemas.microsoft.com/office/drawing/2014/main" id="{FF107CAD-95D7-4BA5-8810-A49660C74E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59" name="PoljeZBesedilom 3058">
          <a:extLst>
            <a:ext uri="{FF2B5EF4-FFF2-40B4-BE49-F238E27FC236}">
              <a16:creationId xmlns:a16="http://schemas.microsoft.com/office/drawing/2014/main" id="{9F6458AA-F9AA-492D-9540-AC560035F66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60" name="PoljeZBesedilom 3059">
          <a:extLst>
            <a:ext uri="{FF2B5EF4-FFF2-40B4-BE49-F238E27FC236}">
              <a16:creationId xmlns:a16="http://schemas.microsoft.com/office/drawing/2014/main" id="{0D246BA1-CB34-4C48-9FDC-41BD0D90E6A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61" name="PoljeZBesedilom 3060">
          <a:extLst>
            <a:ext uri="{FF2B5EF4-FFF2-40B4-BE49-F238E27FC236}">
              <a16:creationId xmlns:a16="http://schemas.microsoft.com/office/drawing/2014/main" id="{4F3EC3FF-4429-478A-9357-C251105778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62" name="PoljeZBesedilom 3061">
          <a:extLst>
            <a:ext uri="{FF2B5EF4-FFF2-40B4-BE49-F238E27FC236}">
              <a16:creationId xmlns:a16="http://schemas.microsoft.com/office/drawing/2014/main" id="{A9F3F041-A208-4DC7-994F-2517A2B26C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63" name="PoljeZBesedilom 3062">
          <a:extLst>
            <a:ext uri="{FF2B5EF4-FFF2-40B4-BE49-F238E27FC236}">
              <a16:creationId xmlns:a16="http://schemas.microsoft.com/office/drawing/2014/main" id="{77271183-6BBA-4E36-95BC-1B98C666F0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64" name="PoljeZBesedilom 3063">
          <a:extLst>
            <a:ext uri="{FF2B5EF4-FFF2-40B4-BE49-F238E27FC236}">
              <a16:creationId xmlns:a16="http://schemas.microsoft.com/office/drawing/2014/main" id="{16C6E1BD-010D-47DC-BA38-2B7548FF7D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65" name="PoljeZBesedilom 3064">
          <a:extLst>
            <a:ext uri="{FF2B5EF4-FFF2-40B4-BE49-F238E27FC236}">
              <a16:creationId xmlns:a16="http://schemas.microsoft.com/office/drawing/2014/main" id="{6C54965F-A0AE-475C-9ADC-00B506432C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66" name="PoljeZBesedilom 3065">
          <a:extLst>
            <a:ext uri="{FF2B5EF4-FFF2-40B4-BE49-F238E27FC236}">
              <a16:creationId xmlns:a16="http://schemas.microsoft.com/office/drawing/2014/main" id="{568E58EF-8470-45CE-9D3A-ECDD24F36A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67" name="PoljeZBesedilom 3066">
          <a:extLst>
            <a:ext uri="{FF2B5EF4-FFF2-40B4-BE49-F238E27FC236}">
              <a16:creationId xmlns:a16="http://schemas.microsoft.com/office/drawing/2014/main" id="{5720A64C-828C-4B3C-85A3-AE0EE9C3866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68" name="PoljeZBesedilom 3067">
          <a:extLst>
            <a:ext uri="{FF2B5EF4-FFF2-40B4-BE49-F238E27FC236}">
              <a16:creationId xmlns:a16="http://schemas.microsoft.com/office/drawing/2014/main" id="{F2C195F5-22B1-457D-9407-B8C368096EB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69" name="PoljeZBesedilom 3068">
          <a:extLst>
            <a:ext uri="{FF2B5EF4-FFF2-40B4-BE49-F238E27FC236}">
              <a16:creationId xmlns:a16="http://schemas.microsoft.com/office/drawing/2014/main" id="{3BD911B2-45C0-4D24-90C3-15A7CF7F346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70" name="PoljeZBesedilom 3069">
          <a:extLst>
            <a:ext uri="{FF2B5EF4-FFF2-40B4-BE49-F238E27FC236}">
              <a16:creationId xmlns:a16="http://schemas.microsoft.com/office/drawing/2014/main" id="{E63861F9-E64F-498B-8EBF-6A44F7FBBBB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71" name="PoljeZBesedilom 3070">
          <a:extLst>
            <a:ext uri="{FF2B5EF4-FFF2-40B4-BE49-F238E27FC236}">
              <a16:creationId xmlns:a16="http://schemas.microsoft.com/office/drawing/2014/main" id="{5C74E3E0-E0D1-426B-8CBF-FB03B125D40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72" name="PoljeZBesedilom 3071">
          <a:extLst>
            <a:ext uri="{FF2B5EF4-FFF2-40B4-BE49-F238E27FC236}">
              <a16:creationId xmlns:a16="http://schemas.microsoft.com/office/drawing/2014/main" id="{616EEC62-556F-42AD-92AE-4A912694EB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73" name="PoljeZBesedilom 3072">
          <a:extLst>
            <a:ext uri="{FF2B5EF4-FFF2-40B4-BE49-F238E27FC236}">
              <a16:creationId xmlns:a16="http://schemas.microsoft.com/office/drawing/2014/main" id="{1EC79184-CE3B-4F47-8689-6E949E38C7D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74" name="PoljeZBesedilom 3073">
          <a:extLst>
            <a:ext uri="{FF2B5EF4-FFF2-40B4-BE49-F238E27FC236}">
              <a16:creationId xmlns:a16="http://schemas.microsoft.com/office/drawing/2014/main" id="{5D377B4B-D5AF-4076-8BBD-0770A1ECD1F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75" name="PoljeZBesedilom 3074">
          <a:extLst>
            <a:ext uri="{FF2B5EF4-FFF2-40B4-BE49-F238E27FC236}">
              <a16:creationId xmlns:a16="http://schemas.microsoft.com/office/drawing/2014/main" id="{876233C8-7D88-42D4-BA81-95495EB4248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76" name="PoljeZBesedilom 3075">
          <a:extLst>
            <a:ext uri="{FF2B5EF4-FFF2-40B4-BE49-F238E27FC236}">
              <a16:creationId xmlns:a16="http://schemas.microsoft.com/office/drawing/2014/main" id="{C9B91D11-700D-4340-A24F-568816AC2B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77" name="PoljeZBesedilom 3076">
          <a:extLst>
            <a:ext uri="{FF2B5EF4-FFF2-40B4-BE49-F238E27FC236}">
              <a16:creationId xmlns:a16="http://schemas.microsoft.com/office/drawing/2014/main" id="{EBA88A04-98A1-433A-B79C-26D89D3F16F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78" name="PoljeZBesedilom 3077">
          <a:extLst>
            <a:ext uri="{FF2B5EF4-FFF2-40B4-BE49-F238E27FC236}">
              <a16:creationId xmlns:a16="http://schemas.microsoft.com/office/drawing/2014/main" id="{FA4194A8-5BD4-4F27-B542-D0F3480569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79" name="PoljeZBesedilom 3078">
          <a:extLst>
            <a:ext uri="{FF2B5EF4-FFF2-40B4-BE49-F238E27FC236}">
              <a16:creationId xmlns:a16="http://schemas.microsoft.com/office/drawing/2014/main" id="{85E28833-A5FA-4D16-9D4E-C25829EF5B6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80" name="PoljeZBesedilom 3079">
          <a:extLst>
            <a:ext uri="{FF2B5EF4-FFF2-40B4-BE49-F238E27FC236}">
              <a16:creationId xmlns:a16="http://schemas.microsoft.com/office/drawing/2014/main" id="{2D2ADC64-D11C-4665-AB62-4F730FA6D7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81" name="PoljeZBesedilom 3080">
          <a:extLst>
            <a:ext uri="{FF2B5EF4-FFF2-40B4-BE49-F238E27FC236}">
              <a16:creationId xmlns:a16="http://schemas.microsoft.com/office/drawing/2014/main" id="{59490A13-002C-4274-90CA-3A773B76E5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82" name="PoljeZBesedilom 3081">
          <a:extLst>
            <a:ext uri="{FF2B5EF4-FFF2-40B4-BE49-F238E27FC236}">
              <a16:creationId xmlns:a16="http://schemas.microsoft.com/office/drawing/2014/main" id="{80F7A329-0439-4370-A393-CBA505DA4A0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83" name="PoljeZBesedilom 3082">
          <a:extLst>
            <a:ext uri="{FF2B5EF4-FFF2-40B4-BE49-F238E27FC236}">
              <a16:creationId xmlns:a16="http://schemas.microsoft.com/office/drawing/2014/main" id="{4C970906-1F3F-4621-A011-90E5E597F0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84" name="PoljeZBesedilom 3083">
          <a:extLst>
            <a:ext uri="{FF2B5EF4-FFF2-40B4-BE49-F238E27FC236}">
              <a16:creationId xmlns:a16="http://schemas.microsoft.com/office/drawing/2014/main" id="{48F6A61F-0842-42CA-B575-423516B5F76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85" name="PoljeZBesedilom 3084">
          <a:extLst>
            <a:ext uri="{FF2B5EF4-FFF2-40B4-BE49-F238E27FC236}">
              <a16:creationId xmlns:a16="http://schemas.microsoft.com/office/drawing/2014/main" id="{3A94CCB9-A362-4F00-9B6A-600B34DAB2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86" name="PoljeZBesedilom 3085">
          <a:extLst>
            <a:ext uri="{FF2B5EF4-FFF2-40B4-BE49-F238E27FC236}">
              <a16:creationId xmlns:a16="http://schemas.microsoft.com/office/drawing/2014/main" id="{F3B74BB4-2D0B-4C15-BF0C-B9A87F0AC45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87" name="PoljeZBesedilom 3086">
          <a:extLst>
            <a:ext uri="{FF2B5EF4-FFF2-40B4-BE49-F238E27FC236}">
              <a16:creationId xmlns:a16="http://schemas.microsoft.com/office/drawing/2014/main" id="{35C6FD6F-C599-40A4-A502-9BD3E5CD20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88" name="PoljeZBesedilom 3087">
          <a:extLst>
            <a:ext uri="{FF2B5EF4-FFF2-40B4-BE49-F238E27FC236}">
              <a16:creationId xmlns:a16="http://schemas.microsoft.com/office/drawing/2014/main" id="{82026809-A97D-48B9-B3B9-3DA01E8762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89" name="PoljeZBesedilom 3088">
          <a:extLst>
            <a:ext uri="{FF2B5EF4-FFF2-40B4-BE49-F238E27FC236}">
              <a16:creationId xmlns:a16="http://schemas.microsoft.com/office/drawing/2014/main" id="{D1D99E76-9958-4FBD-9A84-0DA1CF853E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90" name="PoljeZBesedilom 3089">
          <a:extLst>
            <a:ext uri="{FF2B5EF4-FFF2-40B4-BE49-F238E27FC236}">
              <a16:creationId xmlns:a16="http://schemas.microsoft.com/office/drawing/2014/main" id="{8925479F-5278-4164-9604-EB8B2F51B60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91" name="PoljeZBesedilom 3090">
          <a:extLst>
            <a:ext uri="{FF2B5EF4-FFF2-40B4-BE49-F238E27FC236}">
              <a16:creationId xmlns:a16="http://schemas.microsoft.com/office/drawing/2014/main" id="{B7A3D99E-FA29-44F9-BCE8-29E2CCA63D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92" name="PoljeZBesedilom 3091">
          <a:extLst>
            <a:ext uri="{FF2B5EF4-FFF2-40B4-BE49-F238E27FC236}">
              <a16:creationId xmlns:a16="http://schemas.microsoft.com/office/drawing/2014/main" id="{36B3CE95-1017-4088-AC33-12B45117FC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93" name="PoljeZBesedilom 3092">
          <a:extLst>
            <a:ext uri="{FF2B5EF4-FFF2-40B4-BE49-F238E27FC236}">
              <a16:creationId xmlns:a16="http://schemas.microsoft.com/office/drawing/2014/main" id="{24B201AE-3F8F-436D-838E-DA89071998C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94" name="PoljeZBesedilom 3093">
          <a:extLst>
            <a:ext uri="{FF2B5EF4-FFF2-40B4-BE49-F238E27FC236}">
              <a16:creationId xmlns:a16="http://schemas.microsoft.com/office/drawing/2014/main" id="{5E4BF808-6818-4113-AE11-A9F06F1D39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95" name="PoljeZBesedilom 3094">
          <a:extLst>
            <a:ext uri="{FF2B5EF4-FFF2-40B4-BE49-F238E27FC236}">
              <a16:creationId xmlns:a16="http://schemas.microsoft.com/office/drawing/2014/main" id="{D7587473-E894-47E0-AE09-4F40AA2BCF0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96" name="PoljeZBesedilom 3095">
          <a:extLst>
            <a:ext uri="{FF2B5EF4-FFF2-40B4-BE49-F238E27FC236}">
              <a16:creationId xmlns:a16="http://schemas.microsoft.com/office/drawing/2014/main" id="{890339D4-F1DE-4173-909D-2345F6BF68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97" name="PoljeZBesedilom 3096">
          <a:extLst>
            <a:ext uri="{FF2B5EF4-FFF2-40B4-BE49-F238E27FC236}">
              <a16:creationId xmlns:a16="http://schemas.microsoft.com/office/drawing/2014/main" id="{205ABC9A-4805-4DCC-9EFB-180E2DC1150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98" name="PoljeZBesedilom 3097">
          <a:extLst>
            <a:ext uri="{FF2B5EF4-FFF2-40B4-BE49-F238E27FC236}">
              <a16:creationId xmlns:a16="http://schemas.microsoft.com/office/drawing/2014/main" id="{9F1001B8-8820-4EAB-9992-52E7426159F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099" name="PoljeZBesedilom 3098">
          <a:extLst>
            <a:ext uri="{FF2B5EF4-FFF2-40B4-BE49-F238E27FC236}">
              <a16:creationId xmlns:a16="http://schemas.microsoft.com/office/drawing/2014/main" id="{BEE2BBE4-ADB6-47C6-8998-05D2C3AC48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00" name="PoljeZBesedilom 3099">
          <a:extLst>
            <a:ext uri="{FF2B5EF4-FFF2-40B4-BE49-F238E27FC236}">
              <a16:creationId xmlns:a16="http://schemas.microsoft.com/office/drawing/2014/main" id="{A0B3C70D-A9B5-4174-BADE-1EB730C2A4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01" name="PoljeZBesedilom 3100">
          <a:extLst>
            <a:ext uri="{FF2B5EF4-FFF2-40B4-BE49-F238E27FC236}">
              <a16:creationId xmlns:a16="http://schemas.microsoft.com/office/drawing/2014/main" id="{B4AC4BFE-4C88-4E9B-B4B4-02A66E9B6D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02" name="PoljeZBesedilom 3101">
          <a:extLst>
            <a:ext uri="{FF2B5EF4-FFF2-40B4-BE49-F238E27FC236}">
              <a16:creationId xmlns:a16="http://schemas.microsoft.com/office/drawing/2014/main" id="{2300ADEA-0F0A-4B9F-B7EF-045E94FD155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03" name="PoljeZBesedilom 3102">
          <a:extLst>
            <a:ext uri="{FF2B5EF4-FFF2-40B4-BE49-F238E27FC236}">
              <a16:creationId xmlns:a16="http://schemas.microsoft.com/office/drawing/2014/main" id="{1A7059EC-92E7-4686-B287-5C9E4E121B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04" name="PoljeZBesedilom 3103">
          <a:extLst>
            <a:ext uri="{FF2B5EF4-FFF2-40B4-BE49-F238E27FC236}">
              <a16:creationId xmlns:a16="http://schemas.microsoft.com/office/drawing/2014/main" id="{9DC6B9F0-C897-4B86-A939-6AAB9481EA6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05" name="PoljeZBesedilom 3104">
          <a:extLst>
            <a:ext uri="{FF2B5EF4-FFF2-40B4-BE49-F238E27FC236}">
              <a16:creationId xmlns:a16="http://schemas.microsoft.com/office/drawing/2014/main" id="{455259DB-9FAB-4625-85BE-05CF8F3FA6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06" name="PoljeZBesedilom 3105">
          <a:extLst>
            <a:ext uri="{FF2B5EF4-FFF2-40B4-BE49-F238E27FC236}">
              <a16:creationId xmlns:a16="http://schemas.microsoft.com/office/drawing/2014/main" id="{E1FFB69C-582F-4364-9326-AE6ACDECE72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07" name="PoljeZBesedilom 3106">
          <a:extLst>
            <a:ext uri="{FF2B5EF4-FFF2-40B4-BE49-F238E27FC236}">
              <a16:creationId xmlns:a16="http://schemas.microsoft.com/office/drawing/2014/main" id="{06845D4B-5957-440A-960E-755880D2B2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08" name="PoljeZBesedilom 3107">
          <a:extLst>
            <a:ext uri="{FF2B5EF4-FFF2-40B4-BE49-F238E27FC236}">
              <a16:creationId xmlns:a16="http://schemas.microsoft.com/office/drawing/2014/main" id="{39D2C3A1-D20B-456F-9078-A1D792FBD6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09" name="PoljeZBesedilom 3108">
          <a:extLst>
            <a:ext uri="{FF2B5EF4-FFF2-40B4-BE49-F238E27FC236}">
              <a16:creationId xmlns:a16="http://schemas.microsoft.com/office/drawing/2014/main" id="{530A360F-F709-4CAF-9B85-F4B011EDBC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10" name="PoljeZBesedilom 3109">
          <a:extLst>
            <a:ext uri="{FF2B5EF4-FFF2-40B4-BE49-F238E27FC236}">
              <a16:creationId xmlns:a16="http://schemas.microsoft.com/office/drawing/2014/main" id="{80AD446F-33EA-42BD-9436-5BC49963E9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11" name="PoljeZBesedilom 3110">
          <a:extLst>
            <a:ext uri="{FF2B5EF4-FFF2-40B4-BE49-F238E27FC236}">
              <a16:creationId xmlns:a16="http://schemas.microsoft.com/office/drawing/2014/main" id="{9298030B-A0D5-4531-ADDF-F244F6E698A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12" name="PoljeZBesedilom 3111">
          <a:extLst>
            <a:ext uri="{FF2B5EF4-FFF2-40B4-BE49-F238E27FC236}">
              <a16:creationId xmlns:a16="http://schemas.microsoft.com/office/drawing/2014/main" id="{BCF679F8-2356-4592-880B-1C8830B3AE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13" name="PoljeZBesedilom 3112">
          <a:extLst>
            <a:ext uri="{FF2B5EF4-FFF2-40B4-BE49-F238E27FC236}">
              <a16:creationId xmlns:a16="http://schemas.microsoft.com/office/drawing/2014/main" id="{9D1B7669-944E-428A-943E-2609582F762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14" name="PoljeZBesedilom 3113">
          <a:extLst>
            <a:ext uri="{FF2B5EF4-FFF2-40B4-BE49-F238E27FC236}">
              <a16:creationId xmlns:a16="http://schemas.microsoft.com/office/drawing/2014/main" id="{EE88E16C-1CDD-44E9-A9C8-197C7CDAE08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15" name="PoljeZBesedilom 3114">
          <a:extLst>
            <a:ext uri="{FF2B5EF4-FFF2-40B4-BE49-F238E27FC236}">
              <a16:creationId xmlns:a16="http://schemas.microsoft.com/office/drawing/2014/main" id="{01D2641C-4B0E-44E6-8958-0E832438EA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16" name="PoljeZBesedilom 3115">
          <a:extLst>
            <a:ext uri="{FF2B5EF4-FFF2-40B4-BE49-F238E27FC236}">
              <a16:creationId xmlns:a16="http://schemas.microsoft.com/office/drawing/2014/main" id="{ED70DA8E-0235-4C3F-8B40-3D34CAF880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17" name="PoljeZBesedilom 3116">
          <a:extLst>
            <a:ext uri="{FF2B5EF4-FFF2-40B4-BE49-F238E27FC236}">
              <a16:creationId xmlns:a16="http://schemas.microsoft.com/office/drawing/2014/main" id="{A57107F0-A5BB-40BF-A1DE-6A6A3C736D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18" name="PoljeZBesedilom 3117">
          <a:extLst>
            <a:ext uri="{FF2B5EF4-FFF2-40B4-BE49-F238E27FC236}">
              <a16:creationId xmlns:a16="http://schemas.microsoft.com/office/drawing/2014/main" id="{888D0E5E-D114-4B73-8BFD-50B0568F7F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19" name="PoljeZBesedilom 3118">
          <a:extLst>
            <a:ext uri="{FF2B5EF4-FFF2-40B4-BE49-F238E27FC236}">
              <a16:creationId xmlns:a16="http://schemas.microsoft.com/office/drawing/2014/main" id="{A369F853-6FD3-4D62-B5D0-44C74F3A4AA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20" name="PoljeZBesedilom 3119">
          <a:extLst>
            <a:ext uri="{FF2B5EF4-FFF2-40B4-BE49-F238E27FC236}">
              <a16:creationId xmlns:a16="http://schemas.microsoft.com/office/drawing/2014/main" id="{D53ECDFA-B4D4-48C8-A220-4529589D21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21" name="PoljeZBesedilom 3120">
          <a:extLst>
            <a:ext uri="{FF2B5EF4-FFF2-40B4-BE49-F238E27FC236}">
              <a16:creationId xmlns:a16="http://schemas.microsoft.com/office/drawing/2014/main" id="{B0A999B6-B17D-4DDA-8CE0-E86CFB3758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22" name="PoljeZBesedilom 3121">
          <a:extLst>
            <a:ext uri="{FF2B5EF4-FFF2-40B4-BE49-F238E27FC236}">
              <a16:creationId xmlns:a16="http://schemas.microsoft.com/office/drawing/2014/main" id="{7C32B99F-FE80-4C71-88AF-BA8C80C12E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23" name="PoljeZBesedilom 3122">
          <a:extLst>
            <a:ext uri="{FF2B5EF4-FFF2-40B4-BE49-F238E27FC236}">
              <a16:creationId xmlns:a16="http://schemas.microsoft.com/office/drawing/2014/main" id="{253DBCAE-0438-4865-B496-812B9C9F8C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24" name="PoljeZBesedilom 3123">
          <a:extLst>
            <a:ext uri="{FF2B5EF4-FFF2-40B4-BE49-F238E27FC236}">
              <a16:creationId xmlns:a16="http://schemas.microsoft.com/office/drawing/2014/main" id="{302DA231-D0BF-400D-939B-8FE5B22CC6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25" name="PoljeZBesedilom 3124">
          <a:extLst>
            <a:ext uri="{FF2B5EF4-FFF2-40B4-BE49-F238E27FC236}">
              <a16:creationId xmlns:a16="http://schemas.microsoft.com/office/drawing/2014/main" id="{EF715FED-5573-4AB6-93D3-065C2B5EF0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26" name="PoljeZBesedilom 3125">
          <a:extLst>
            <a:ext uri="{FF2B5EF4-FFF2-40B4-BE49-F238E27FC236}">
              <a16:creationId xmlns:a16="http://schemas.microsoft.com/office/drawing/2014/main" id="{111B0D0D-5730-4E1E-BD91-89C42F9F55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27" name="PoljeZBesedilom 3126">
          <a:extLst>
            <a:ext uri="{FF2B5EF4-FFF2-40B4-BE49-F238E27FC236}">
              <a16:creationId xmlns:a16="http://schemas.microsoft.com/office/drawing/2014/main" id="{2010B6AA-0239-4B72-BA0E-BB92E8014BA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28" name="PoljeZBesedilom 3127">
          <a:extLst>
            <a:ext uri="{FF2B5EF4-FFF2-40B4-BE49-F238E27FC236}">
              <a16:creationId xmlns:a16="http://schemas.microsoft.com/office/drawing/2014/main" id="{31D2542F-2365-4E5A-B35E-240AA0487B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29" name="PoljeZBesedilom 3128">
          <a:extLst>
            <a:ext uri="{FF2B5EF4-FFF2-40B4-BE49-F238E27FC236}">
              <a16:creationId xmlns:a16="http://schemas.microsoft.com/office/drawing/2014/main" id="{45FF5AEA-734F-4D82-997D-9A8AF69684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30" name="PoljeZBesedilom 3129">
          <a:extLst>
            <a:ext uri="{FF2B5EF4-FFF2-40B4-BE49-F238E27FC236}">
              <a16:creationId xmlns:a16="http://schemas.microsoft.com/office/drawing/2014/main" id="{4D4183DF-0AAA-4F02-BAE4-456BAD55470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31" name="PoljeZBesedilom 3130">
          <a:extLst>
            <a:ext uri="{FF2B5EF4-FFF2-40B4-BE49-F238E27FC236}">
              <a16:creationId xmlns:a16="http://schemas.microsoft.com/office/drawing/2014/main" id="{52974E5C-5418-4D80-B1DF-53B390DC33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32" name="PoljeZBesedilom 3131">
          <a:extLst>
            <a:ext uri="{FF2B5EF4-FFF2-40B4-BE49-F238E27FC236}">
              <a16:creationId xmlns:a16="http://schemas.microsoft.com/office/drawing/2014/main" id="{6BEC36EE-45F3-4798-943B-A7E07462748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33" name="PoljeZBesedilom 3132">
          <a:extLst>
            <a:ext uri="{FF2B5EF4-FFF2-40B4-BE49-F238E27FC236}">
              <a16:creationId xmlns:a16="http://schemas.microsoft.com/office/drawing/2014/main" id="{32DA9E35-ABF3-4A9F-B8DA-19FEF086B4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34" name="PoljeZBesedilom 3133">
          <a:extLst>
            <a:ext uri="{FF2B5EF4-FFF2-40B4-BE49-F238E27FC236}">
              <a16:creationId xmlns:a16="http://schemas.microsoft.com/office/drawing/2014/main" id="{5C834AB9-3909-4488-8924-459968F95D9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35" name="PoljeZBesedilom 3134">
          <a:extLst>
            <a:ext uri="{FF2B5EF4-FFF2-40B4-BE49-F238E27FC236}">
              <a16:creationId xmlns:a16="http://schemas.microsoft.com/office/drawing/2014/main" id="{AFEEFE99-D0CC-43AF-8514-FD1BB68A52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36" name="PoljeZBesedilom 3135">
          <a:extLst>
            <a:ext uri="{FF2B5EF4-FFF2-40B4-BE49-F238E27FC236}">
              <a16:creationId xmlns:a16="http://schemas.microsoft.com/office/drawing/2014/main" id="{79B6C3EC-8903-48EB-97B4-FA1C1E7B38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37" name="PoljeZBesedilom 3136">
          <a:extLst>
            <a:ext uri="{FF2B5EF4-FFF2-40B4-BE49-F238E27FC236}">
              <a16:creationId xmlns:a16="http://schemas.microsoft.com/office/drawing/2014/main" id="{3F607B4F-AC3C-4619-9D47-5720D5AA3C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38" name="PoljeZBesedilom 3137">
          <a:extLst>
            <a:ext uri="{FF2B5EF4-FFF2-40B4-BE49-F238E27FC236}">
              <a16:creationId xmlns:a16="http://schemas.microsoft.com/office/drawing/2014/main" id="{0B7DC29B-C679-457B-B7EF-295C88EFA53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39" name="PoljeZBesedilom 3138">
          <a:extLst>
            <a:ext uri="{FF2B5EF4-FFF2-40B4-BE49-F238E27FC236}">
              <a16:creationId xmlns:a16="http://schemas.microsoft.com/office/drawing/2014/main" id="{F3CF9B64-9525-4210-8BE4-2C179ACFE20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40" name="PoljeZBesedilom 3139">
          <a:extLst>
            <a:ext uri="{FF2B5EF4-FFF2-40B4-BE49-F238E27FC236}">
              <a16:creationId xmlns:a16="http://schemas.microsoft.com/office/drawing/2014/main" id="{14202551-522B-4948-A44A-4921DDB1D01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41" name="PoljeZBesedilom 3140">
          <a:extLst>
            <a:ext uri="{FF2B5EF4-FFF2-40B4-BE49-F238E27FC236}">
              <a16:creationId xmlns:a16="http://schemas.microsoft.com/office/drawing/2014/main" id="{DD01C2E3-A2F9-403D-9B67-230440A6EC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42" name="PoljeZBesedilom 3141">
          <a:extLst>
            <a:ext uri="{FF2B5EF4-FFF2-40B4-BE49-F238E27FC236}">
              <a16:creationId xmlns:a16="http://schemas.microsoft.com/office/drawing/2014/main" id="{8179E959-3FD1-45F7-97AC-46B73DCC0D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43" name="PoljeZBesedilom 3142">
          <a:extLst>
            <a:ext uri="{FF2B5EF4-FFF2-40B4-BE49-F238E27FC236}">
              <a16:creationId xmlns:a16="http://schemas.microsoft.com/office/drawing/2014/main" id="{4B4AF51D-A333-4D2B-8EAA-0D2C581B61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44" name="PoljeZBesedilom 3143">
          <a:extLst>
            <a:ext uri="{FF2B5EF4-FFF2-40B4-BE49-F238E27FC236}">
              <a16:creationId xmlns:a16="http://schemas.microsoft.com/office/drawing/2014/main" id="{0EA2189C-4F58-489C-9897-6B4269D4AF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45" name="PoljeZBesedilom 3144">
          <a:extLst>
            <a:ext uri="{FF2B5EF4-FFF2-40B4-BE49-F238E27FC236}">
              <a16:creationId xmlns:a16="http://schemas.microsoft.com/office/drawing/2014/main" id="{B1892656-0C30-41EB-8C6F-B580708105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46" name="PoljeZBesedilom 3145">
          <a:extLst>
            <a:ext uri="{FF2B5EF4-FFF2-40B4-BE49-F238E27FC236}">
              <a16:creationId xmlns:a16="http://schemas.microsoft.com/office/drawing/2014/main" id="{EABF9BA0-CCB1-47CE-8225-FD31EB79FE8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47" name="PoljeZBesedilom 3146">
          <a:extLst>
            <a:ext uri="{FF2B5EF4-FFF2-40B4-BE49-F238E27FC236}">
              <a16:creationId xmlns:a16="http://schemas.microsoft.com/office/drawing/2014/main" id="{BDB0D510-9ABE-431E-B4EE-495EFE15717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48" name="PoljeZBesedilom 3147">
          <a:extLst>
            <a:ext uri="{FF2B5EF4-FFF2-40B4-BE49-F238E27FC236}">
              <a16:creationId xmlns:a16="http://schemas.microsoft.com/office/drawing/2014/main" id="{DB034573-657E-4FF2-88D6-C57B9EC7A9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49" name="PoljeZBesedilom 3148">
          <a:extLst>
            <a:ext uri="{FF2B5EF4-FFF2-40B4-BE49-F238E27FC236}">
              <a16:creationId xmlns:a16="http://schemas.microsoft.com/office/drawing/2014/main" id="{E5020666-EC56-4086-B9CE-F978BBFCD2F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50" name="PoljeZBesedilom 3149">
          <a:extLst>
            <a:ext uri="{FF2B5EF4-FFF2-40B4-BE49-F238E27FC236}">
              <a16:creationId xmlns:a16="http://schemas.microsoft.com/office/drawing/2014/main" id="{43F3277D-F44D-4464-A0F7-27527298DA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51" name="PoljeZBesedilom 3150">
          <a:extLst>
            <a:ext uri="{FF2B5EF4-FFF2-40B4-BE49-F238E27FC236}">
              <a16:creationId xmlns:a16="http://schemas.microsoft.com/office/drawing/2014/main" id="{CD49FBF1-CEFF-47D9-8B30-629B9CAF67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52" name="PoljeZBesedilom 3151">
          <a:extLst>
            <a:ext uri="{FF2B5EF4-FFF2-40B4-BE49-F238E27FC236}">
              <a16:creationId xmlns:a16="http://schemas.microsoft.com/office/drawing/2014/main" id="{56E85660-2BA2-4E1A-928A-6A30E58F0C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53" name="PoljeZBesedilom 3152">
          <a:extLst>
            <a:ext uri="{FF2B5EF4-FFF2-40B4-BE49-F238E27FC236}">
              <a16:creationId xmlns:a16="http://schemas.microsoft.com/office/drawing/2014/main" id="{2B3E279F-AA2D-445D-9373-B021302F0E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54" name="PoljeZBesedilom 3153">
          <a:extLst>
            <a:ext uri="{FF2B5EF4-FFF2-40B4-BE49-F238E27FC236}">
              <a16:creationId xmlns:a16="http://schemas.microsoft.com/office/drawing/2014/main" id="{FE06BB20-213A-44F3-9F7C-215823AC00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55" name="PoljeZBesedilom 3154">
          <a:extLst>
            <a:ext uri="{FF2B5EF4-FFF2-40B4-BE49-F238E27FC236}">
              <a16:creationId xmlns:a16="http://schemas.microsoft.com/office/drawing/2014/main" id="{D071BFED-86FD-4D57-AF82-18A206FCC9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56" name="PoljeZBesedilom 3155">
          <a:extLst>
            <a:ext uri="{FF2B5EF4-FFF2-40B4-BE49-F238E27FC236}">
              <a16:creationId xmlns:a16="http://schemas.microsoft.com/office/drawing/2014/main" id="{C10390BA-7950-4FB7-AA11-DEC255677D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57" name="PoljeZBesedilom 3156">
          <a:extLst>
            <a:ext uri="{FF2B5EF4-FFF2-40B4-BE49-F238E27FC236}">
              <a16:creationId xmlns:a16="http://schemas.microsoft.com/office/drawing/2014/main" id="{F48CAE63-FCB6-4407-BD63-2D481D1C36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58" name="PoljeZBesedilom 3157">
          <a:extLst>
            <a:ext uri="{FF2B5EF4-FFF2-40B4-BE49-F238E27FC236}">
              <a16:creationId xmlns:a16="http://schemas.microsoft.com/office/drawing/2014/main" id="{318FF558-821F-43A4-9B97-6D4A3152952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59" name="PoljeZBesedilom 3158">
          <a:extLst>
            <a:ext uri="{FF2B5EF4-FFF2-40B4-BE49-F238E27FC236}">
              <a16:creationId xmlns:a16="http://schemas.microsoft.com/office/drawing/2014/main" id="{BA17EC30-DE93-4204-88D9-5A090FC596A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60" name="PoljeZBesedilom 3159">
          <a:extLst>
            <a:ext uri="{FF2B5EF4-FFF2-40B4-BE49-F238E27FC236}">
              <a16:creationId xmlns:a16="http://schemas.microsoft.com/office/drawing/2014/main" id="{1C857382-B717-4A5A-B71B-FF81E3D8CF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61" name="PoljeZBesedilom 3160">
          <a:extLst>
            <a:ext uri="{FF2B5EF4-FFF2-40B4-BE49-F238E27FC236}">
              <a16:creationId xmlns:a16="http://schemas.microsoft.com/office/drawing/2014/main" id="{E324CE21-F7B9-4AC1-9692-DD9D4F6E076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62" name="PoljeZBesedilom 3161">
          <a:extLst>
            <a:ext uri="{FF2B5EF4-FFF2-40B4-BE49-F238E27FC236}">
              <a16:creationId xmlns:a16="http://schemas.microsoft.com/office/drawing/2014/main" id="{B709073F-4B71-468A-A516-B6F189C063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63" name="PoljeZBesedilom 3162">
          <a:extLst>
            <a:ext uri="{FF2B5EF4-FFF2-40B4-BE49-F238E27FC236}">
              <a16:creationId xmlns:a16="http://schemas.microsoft.com/office/drawing/2014/main" id="{D8A43930-3473-4A6E-BAE2-3494C59A0E5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64" name="PoljeZBesedilom 3163">
          <a:extLst>
            <a:ext uri="{FF2B5EF4-FFF2-40B4-BE49-F238E27FC236}">
              <a16:creationId xmlns:a16="http://schemas.microsoft.com/office/drawing/2014/main" id="{9C70402D-E90A-4393-B093-721C635704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65" name="PoljeZBesedilom 3164">
          <a:extLst>
            <a:ext uri="{FF2B5EF4-FFF2-40B4-BE49-F238E27FC236}">
              <a16:creationId xmlns:a16="http://schemas.microsoft.com/office/drawing/2014/main" id="{97DEECF2-352C-48D4-A028-852F51DDAE2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66" name="PoljeZBesedilom 3165">
          <a:extLst>
            <a:ext uri="{FF2B5EF4-FFF2-40B4-BE49-F238E27FC236}">
              <a16:creationId xmlns:a16="http://schemas.microsoft.com/office/drawing/2014/main" id="{10D68D60-0412-4D38-9FB5-AAC411BD23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67" name="PoljeZBesedilom 3166">
          <a:extLst>
            <a:ext uri="{FF2B5EF4-FFF2-40B4-BE49-F238E27FC236}">
              <a16:creationId xmlns:a16="http://schemas.microsoft.com/office/drawing/2014/main" id="{1A6216B9-D0AB-48E6-83DD-1CD8E990847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68" name="PoljeZBesedilom 3167">
          <a:extLst>
            <a:ext uri="{FF2B5EF4-FFF2-40B4-BE49-F238E27FC236}">
              <a16:creationId xmlns:a16="http://schemas.microsoft.com/office/drawing/2014/main" id="{9CF0974B-952F-4A93-97AB-5B2286ECEC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69" name="PoljeZBesedilom 3168">
          <a:extLst>
            <a:ext uri="{FF2B5EF4-FFF2-40B4-BE49-F238E27FC236}">
              <a16:creationId xmlns:a16="http://schemas.microsoft.com/office/drawing/2014/main" id="{E5B91ECA-B522-44B2-A687-D932763D248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70" name="PoljeZBesedilom 3169">
          <a:extLst>
            <a:ext uri="{FF2B5EF4-FFF2-40B4-BE49-F238E27FC236}">
              <a16:creationId xmlns:a16="http://schemas.microsoft.com/office/drawing/2014/main" id="{79C18D8B-E561-423C-98AE-0EB43D6EB9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71" name="PoljeZBesedilom 3170">
          <a:extLst>
            <a:ext uri="{FF2B5EF4-FFF2-40B4-BE49-F238E27FC236}">
              <a16:creationId xmlns:a16="http://schemas.microsoft.com/office/drawing/2014/main" id="{6A69164A-64A1-41FC-ABDD-926DF61156A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72" name="PoljeZBesedilom 3171">
          <a:extLst>
            <a:ext uri="{FF2B5EF4-FFF2-40B4-BE49-F238E27FC236}">
              <a16:creationId xmlns:a16="http://schemas.microsoft.com/office/drawing/2014/main" id="{976FFF46-CA44-48C0-99C2-FB4D986F01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73" name="PoljeZBesedilom 3172">
          <a:extLst>
            <a:ext uri="{FF2B5EF4-FFF2-40B4-BE49-F238E27FC236}">
              <a16:creationId xmlns:a16="http://schemas.microsoft.com/office/drawing/2014/main" id="{96959FC2-D74C-42C1-9F19-58DCA2B84A5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74" name="PoljeZBesedilom 3173">
          <a:extLst>
            <a:ext uri="{FF2B5EF4-FFF2-40B4-BE49-F238E27FC236}">
              <a16:creationId xmlns:a16="http://schemas.microsoft.com/office/drawing/2014/main" id="{8BA6322C-F338-4624-A353-206F0468FD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75" name="PoljeZBesedilom 3174">
          <a:extLst>
            <a:ext uri="{FF2B5EF4-FFF2-40B4-BE49-F238E27FC236}">
              <a16:creationId xmlns:a16="http://schemas.microsoft.com/office/drawing/2014/main" id="{DFD11462-9D1C-4D8A-80B6-E63807CAFF4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76" name="PoljeZBesedilom 3175">
          <a:extLst>
            <a:ext uri="{FF2B5EF4-FFF2-40B4-BE49-F238E27FC236}">
              <a16:creationId xmlns:a16="http://schemas.microsoft.com/office/drawing/2014/main" id="{6CB36568-B40A-4674-A79C-B5AC1B41CF0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77" name="PoljeZBesedilom 3176">
          <a:extLst>
            <a:ext uri="{FF2B5EF4-FFF2-40B4-BE49-F238E27FC236}">
              <a16:creationId xmlns:a16="http://schemas.microsoft.com/office/drawing/2014/main" id="{C83073AF-C66B-49BB-AC33-106CF6EDDD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78" name="PoljeZBesedilom 3177">
          <a:extLst>
            <a:ext uri="{FF2B5EF4-FFF2-40B4-BE49-F238E27FC236}">
              <a16:creationId xmlns:a16="http://schemas.microsoft.com/office/drawing/2014/main" id="{695103A7-75A0-479C-AFF9-CF08389CD9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79" name="PoljeZBesedilom 3178">
          <a:extLst>
            <a:ext uri="{FF2B5EF4-FFF2-40B4-BE49-F238E27FC236}">
              <a16:creationId xmlns:a16="http://schemas.microsoft.com/office/drawing/2014/main" id="{BCA97BB5-D29A-469C-B435-2EAEDC0C509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80" name="PoljeZBesedilom 3179">
          <a:extLst>
            <a:ext uri="{FF2B5EF4-FFF2-40B4-BE49-F238E27FC236}">
              <a16:creationId xmlns:a16="http://schemas.microsoft.com/office/drawing/2014/main" id="{D671D09F-69E8-47D5-83EF-9AFBB4CAD7B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81" name="PoljeZBesedilom 3180">
          <a:extLst>
            <a:ext uri="{FF2B5EF4-FFF2-40B4-BE49-F238E27FC236}">
              <a16:creationId xmlns:a16="http://schemas.microsoft.com/office/drawing/2014/main" id="{D7106E04-A09D-42C2-B356-544CDA341FD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82" name="PoljeZBesedilom 3181">
          <a:extLst>
            <a:ext uri="{FF2B5EF4-FFF2-40B4-BE49-F238E27FC236}">
              <a16:creationId xmlns:a16="http://schemas.microsoft.com/office/drawing/2014/main" id="{0FD1F726-9385-43B2-9F70-0A0916D00AD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83" name="PoljeZBesedilom 3182">
          <a:extLst>
            <a:ext uri="{FF2B5EF4-FFF2-40B4-BE49-F238E27FC236}">
              <a16:creationId xmlns:a16="http://schemas.microsoft.com/office/drawing/2014/main" id="{79CB806E-4343-4B18-AC40-0AF38B7E1AC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84" name="PoljeZBesedilom 3183">
          <a:extLst>
            <a:ext uri="{FF2B5EF4-FFF2-40B4-BE49-F238E27FC236}">
              <a16:creationId xmlns:a16="http://schemas.microsoft.com/office/drawing/2014/main" id="{831B0C7E-BC28-4100-A136-1CCB8506A9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85" name="PoljeZBesedilom 3184">
          <a:extLst>
            <a:ext uri="{FF2B5EF4-FFF2-40B4-BE49-F238E27FC236}">
              <a16:creationId xmlns:a16="http://schemas.microsoft.com/office/drawing/2014/main" id="{62AFBA9F-352A-4ACC-925D-199D869296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86" name="PoljeZBesedilom 3185">
          <a:extLst>
            <a:ext uri="{FF2B5EF4-FFF2-40B4-BE49-F238E27FC236}">
              <a16:creationId xmlns:a16="http://schemas.microsoft.com/office/drawing/2014/main" id="{0879900E-1B6C-47DE-9F85-51F701F169F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87" name="PoljeZBesedilom 3186">
          <a:extLst>
            <a:ext uri="{FF2B5EF4-FFF2-40B4-BE49-F238E27FC236}">
              <a16:creationId xmlns:a16="http://schemas.microsoft.com/office/drawing/2014/main" id="{8788E0DE-CC7B-41FF-B25C-905B482ABAA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88" name="PoljeZBesedilom 3187">
          <a:extLst>
            <a:ext uri="{FF2B5EF4-FFF2-40B4-BE49-F238E27FC236}">
              <a16:creationId xmlns:a16="http://schemas.microsoft.com/office/drawing/2014/main" id="{38BF95EE-A4F2-4FE5-AB2A-781B52AAFC5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89" name="PoljeZBesedilom 3188">
          <a:extLst>
            <a:ext uri="{FF2B5EF4-FFF2-40B4-BE49-F238E27FC236}">
              <a16:creationId xmlns:a16="http://schemas.microsoft.com/office/drawing/2014/main" id="{D249F960-2F2E-466E-AB3C-6E7811CEBA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90" name="PoljeZBesedilom 3189">
          <a:extLst>
            <a:ext uri="{FF2B5EF4-FFF2-40B4-BE49-F238E27FC236}">
              <a16:creationId xmlns:a16="http://schemas.microsoft.com/office/drawing/2014/main" id="{A53F0650-46D1-49EE-8E8E-9214167B21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91" name="PoljeZBesedilom 3190">
          <a:extLst>
            <a:ext uri="{FF2B5EF4-FFF2-40B4-BE49-F238E27FC236}">
              <a16:creationId xmlns:a16="http://schemas.microsoft.com/office/drawing/2014/main" id="{9335A261-E675-4410-8306-5C6E212D951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92" name="PoljeZBesedilom 3191">
          <a:extLst>
            <a:ext uri="{FF2B5EF4-FFF2-40B4-BE49-F238E27FC236}">
              <a16:creationId xmlns:a16="http://schemas.microsoft.com/office/drawing/2014/main" id="{45B46160-F256-436F-891C-EEA67E1692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93" name="PoljeZBesedilom 3192">
          <a:extLst>
            <a:ext uri="{FF2B5EF4-FFF2-40B4-BE49-F238E27FC236}">
              <a16:creationId xmlns:a16="http://schemas.microsoft.com/office/drawing/2014/main" id="{8492134E-4705-4DB8-827E-4E888EAAB4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94" name="PoljeZBesedilom 3193">
          <a:extLst>
            <a:ext uri="{FF2B5EF4-FFF2-40B4-BE49-F238E27FC236}">
              <a16:creationId xmlns:a16="http://schemas.microsoft.com/office/drawing/2014/main" id="{9FE43662-45CB-4352-B1D3-300FD85238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95" name="PoljeZBesedilom 3194">
          <a:extLst>
            <a:ext uri="{FF2B5EF4-FFF2-40B4-BE49-F238E27FC236}">
              <a16:creationId xmlns:a16="http://schemas.microsoft.com/office/drawing/2014/main" id="{E83DCAB6-06DA-4269-8331-E0E06D5CE0B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96" name="PoljeZBesedilom 3195">
          <a:extLst>
            <a:ext uri="{FF2B5EF4-FFF2-40B4-BE49-F238E27FC236}">
              <a16:creationId xmlns:a16="http://schemas.microsoft.com/office/drawing/2014/main" id="{4B5A4481-8DFA-4A53-B14B-2435DBCD83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97" name="PoljeZBesedilom 3196">
          <a:extLst>
            <a:ext uri="{FF2B5EF4-FFF2-40B4-BE49-F238E27FC236}">
              <a16:creationId xmlns:a16="http://schemas.microsoft.com/office/drawing/2014/main" id="{7987DA87-5AF1-4B9E-B718-1F6736E9E1A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98" name="PoljeZBesedilom 3197">
          <a:extLst>
            <a:ext uri="{FF2B5EF4-FFF2-40B4-BE49-F238E27FC236}">
              <a16:creationId xmlns:a16="http://schemas.microsoft.com/office/drawing/2014/main" id="{BB206D78-CB1D-49E7-B598-DC165E8CFE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199" name="PoljeZBesedilom 3198">
          <a:extLst>
            <a:ext uri="{FF2B5EF4-FFF2-40B4-BE49-F238E27FC236}">
              <a16:creationId xmlns:a16="http://schemas.microsoft.com/office/drawing/2014/main" id="{CCE8799E-7E52-48ED-A88B-5D32A7CE41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00" name="PoljeZBesedilom 3199">
          <a:extLst>
            <a:ext uri="{FF2B5EF4-FFF2-40B4-BE49-F238E27FC236}">
              <a16:creationId xmlns:a16="http://schemas.microsoft.com/office/drawing/2014/main" id="{F3ED156F-3889-4279-9509-7D78BB320C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01" name="PoljeZBesedilom 3200">
          <a:extLst>
            <a:ext uri="{FF2B5EF4-FFF2-40B4-BE49-F238E27FC236}">
              <a16:creationId xmlns:a16="http://schemas.microsoft.com/office/drawing/2014/main" id="{4A69B064-D3BE-40BB-9D79-8A0BB3EDA8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02" name="PoljeZBesedilom 3201">
          <a:extLst>
            <a:ext uri="{FF2B5EF4-FFF2-40B4-BE49-F238E27FC236}">
              <a16:creationId xmlns:a16="http://schemas.microsoft.com/office/drawing/2014/main" id="{57AD2549-88DC-4FC0-B8BB-624C240B1B6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03" name="PoljeZBesedilom 3202">
          <a:extLst>
            <a:ext uri="{FF2B5EF4-FFF2-40B4-BE49-F238E27FC236}">
              <a16:creationId xmlns:a16="http://schemas.microsoft.com/office/drawing/2014/main" id="{B0969573-25B7-4721-8429-7681A675C5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04" name="PoljeZBesedilom 3203">
          <a:extLst>
            <a:ext uri="{FF2B5EF4-FFF2-40B4-BE49-F238E27FC236}">
              <a16:creationId xmlns:a16="http://schemas.microsoft.com/office/drawing/2014/main" id="{5036C11D-8691-4A7C-B2B2-FE56AF03224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05" name="PoljeZBesedilom 3204">
          <a:extLst>
            <a:ext uri="{FF2B5EF4-FFF2-40B4-BE49-F238E27FC236}">
              <a16:creationId xmlns:a16="http://schemas.microsoft.com/office/drawing/2014/main" id="{E5EE8B76-07DA-4DDD-B3D1-48FDC016EC1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06" name="PoljeZBesedilom 3205">
          <a:extLst>
            <a:ext uri="{FF2B5EF4-FFF2-40B4-BE49-F238E27FC236}">
              <a16:creationId xmlns:a16="http://schemas.microsoft.com/office/drawing/2014/main" id="{3C0E85EB-B325-4FCB-B268-C890C273C0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07" name="PoljeZBesedilom 3206">
          <a:extLst>
            <a:ext uri="{FF2B5EF4-FFF2-40B4-BE49-F238E27FC236}">
              <a16:creationId xmlns:a16="http://schemas.microsoft.com/office/drawing/2014/main" id="{3BF867E5-6D48-4543-8B57-8C113719A66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08" name="PoljeZBesedilom 3207">
          <a:extLst>
            <a:ext uri="{FF2B5EF4-FFF2-40B4-BE49-F238E27FC236}">
              <a16:creationId xmlns:a16="http://schemas.microsoft.com/office/drawing/2014/main" id="{20F7C177-93A8-4370-A194-A44E26FEC17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09" name="PoljeZBesedilom 3208">
          <a:extLst>
            <a:ext uri="{FF2B5EF4-FFF2-40B4-BE49-F238E27FC236}">
              <a16:creationId xmlns:a16="http://schemas.microsoft.com/office/drawing/2014/main" id="{EA90EB0D-3EBB-4157-B573-5296C42870B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10" name="PoljeZBesedilom 3209">
          <a:extLst>
            <a:ext uri="{FF2B5EF4-FFF2-40B4-BE49-F238E27FC236}">
              <a16:creationId xmlns:a16="http://schemas.microsoft.com/office/drawing/2014/main" id="{262252D5-4786-40AA-B195-CD15B9C09DB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11" name="PoljeZBesedilom 3210">
          <a:extLst>
            <a:ext uri="{FF2B5EF4-FFF2-40B4-BE49-F238E27FC236}">
              <a16:creationId xmlns:a16="http://schemas.microsoft.com/office/drawing/2014/main" id="{A3ACEC80-992C-43E3-83B6-2AAEEBE69F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12" name="PoljeZBesedilom 3211">
          <a:extLst>
            <a:ext uri="{FF2B5EF4-FFF2-40B4-BE49-F238E27FC236}">
              <a16:creationId xmlns:a16="http://schemas.microsoft.com/office/drawing/2014/main" id="{5E9885CB-53E9-4DDA-B513-D78DC22A9B8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13" name="PoljeZBesedilom 3212">
          <a:extLst>
            <a:ext uri="{FF2B5EF4-FFF2-40B4-BE49-F238E27FC236}">
              <a16:creationId xmlns:a16="http://schemas.microsoft.com/office/drawing/2014/main" id="{A38914C5-5DCA-4438-83E4-5A93CB85F54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14" name="PoljeZBesedilom 3213">
          <a:extLst>
            <a:ext uri="{FF2B5EF4-FFF2-40B4-BE49-F238E27FC236}">
              <a16:creationId xmlns:a16="http://schemas.microsoft.com/office/drawing/2014/main" id="{5DAAB19E-3869-4D45-B682-55A997B97F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15" name="PoljeZBesedilom 3214">
          <a:extLst>
            <a:ext uri="{FF2B5EF4-FFF2-40B4-BE49-F238E27FC236}">
              <a16:creationId xmlns:a16="http://schemas.microsoft.com/office/drawing/2014/main" id="{04B0B46C-2312-459E-A067-50B3C25199C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16" name="PoljeZBesedilom 3215">
          <a:extLst>
            <a:ext uri="{FF2B5EF4-FFF2-40B4-BE49-F238E27FC236}">
              <a16:creationId xmlns:a16="http://schemas.microsoft.com/office/drawing/2014/main" id="{2718588E-6C4F-43D1-9246-436961D6E0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17" name="PoljeZBesedilom 3216">
          <a:extLst>
            <a:ext uri="{FF2B5EF4-FFF2-40B4-BE49-F238E27FC236}">
              <a16:creationId xmlns:a16="http://schemas.microsoft.com/office/drawing/2014/main" id="{E285EF16-AD0A-490C-9681-A6687842747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18" name="PoljeZBesedilom 3217">
          <a:extLst>
            <a:ext uri="{FF2B5EF4-FFF2-40B4-BE49-F238E27FC236}">
              <a16:creationId xmlns:a16="http://schemas.microsoft.com/office/drawing/2014/main" id="{F81F8934-018A-47AB-835D-F76B59F480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19" name="PoljeZBesedilom 3218">
          <a:extLst>
            <a:ext uri="{FF2B5EF4-FFF2-40B4-BE49-F238E27FC236}">
              <a16:creationId xmlns:a16="http://schemas.microsoft.com/office/drawing/2014/main" id="{BADC56D8-791B-496D-A90D-FD1FA950AFF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20" name="PoljeZBesedilom 3219">
          <a:extLst>
            <a:ext uri="{FF2B5EF4-FFF2-40B4-BE49-F238E27FC236}">
              <a16:creationId xmlns:a16="http://schemas.microsoft.com/office/drawing/2014/main" id="{98A3A865-DEAC-4DD1-9750-AA62839DA56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21" name="PoljeZBesedilom 3220">
          <a:extLst>
            <a:ext uri="{FF2B5EF4-FFF2-40B4-BE49-F238E27FC236}">
              <a16:creationId xmlns:a16="http://schemas.microsoft.com/office/drawing/2014/main" id="{F83321B5-CA47-4868-8893-BE4763894A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22" name="PoljeZBesedilom 3221">
          <a:extLst>
            <a:ext uri="{FF2B5EF4-FFF2-40B4-BE49-F238E27FC236}">
              <a16:creationId xmlns:a16="http://schemas.microsoft.com/office/drawing/2014/main" id="{C7A753F7-98FC-4F7E-8C23-F80E28787D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23" name="PoljeZBesedilom 3222">
          <a:extLst>
            <a:ext uri="{FF2B5EF4-FFF2-40B4-BE49-F238E27FC236}">
              <a16:creationId xmlns:a16="http://schemas.microsoft.com/office/drawing/2014/main" id="{657D8B67-B80C-418B-A787-0485995E34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24" name="PoljeZBesedilom 3223">
          <a:extLst>
            <a:ext uri="{FF2B5EF4-FFF2-40B4-BE49-F238E27FC236}">
              <a16:creationId xmlns:a16="http://schemas.microsoft.com/office/drawing/2014/main" id="{D53FC7F9-909F-44C6-8C85-2E4756C374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25" name="PoljeZBesedilom 3224">
          <a:extLst>
            <a:ext uri="{FF2B5EF4-FFF2-40B4-BE49-F238E27FC236}">
              <a16:creationId xmlns:a16="http://schemas.microsoft.com/office/drawing/2014/main" id="{151306CD-2B60-483C-84CA-92DCF0B062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26" name="PoljeZBesedilom 3225">
          <a:extLst>
            <a:ext uri="{FF2B5EF4-FFF2-40B4-BE49-F238E27FC236}">
              <a16:creationId xmlns:a16="http://schemas.microsoft.com/office/drawing/2014/main" id="{078B4A27-2A3C-4488-AA9B-BD407256F4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27" name="PoljeZBesedilom 3226">
          <a:extLst>
            <a:ext uri="{FF2B5EF4-FFF2-40B4-BE49-F238E27FC236}">
              <a16:creationId xmlns:a16="http://schemas.microsoft.com/office/drawing/2014/main" id="{96F09C6D-31DE-45D1-9157-D8ED3926C00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28" name="PoljeZBesedilom 3227">
          <a:extLst>
            <a:ext uri="{FF2B5EF4-FFF2-40B4-BE49-F238E27FC236}">
              <a16:creationId xmlns:a16="http://schemas.microsoft.com/office/drawing/2014/main" id="{EFF0446E-0BFE-49E1-936F-12E29B9ED80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29" name="PoljeZBesedilom 3228">
          <a:extLst>
            <a:ext uri="{FF2B5EF4-FFF2-40B4-BE49-F238E27FC236}">
              <a16:creationId xmlns:a16="http://schemas.microsoft.com/office/drawing/2014/main" id="{2E9D2635-9AC6-4545-9EDB-6DBDC944B9F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30" name="PoljeZBesedilom 3229">
          <a:extLst>
            <a:ext uri="{FF2B5EF4-FFF2-40B4-BE49-F238E27FC236}">
              <a16:creationId xmlns:a16="http://schemas.microsoft.com/office/drawing/2014/main" id="{17BF2261-E07F-4E56-889F-2D2DAC06B44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31" name="PoljeZBesedilom 3230">
          <a:extLst>
            <a:ext uri="{FF2B5EF4-FFF2-40B4-BE49-F238E27FC236}">
              <a16:creationId xmlns:a16="http://schemas.microsoft.com/office/drawing/2014/main" id="{A76F30C3-2C2F-40C3-8B13-85036DF3F0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32" name="PoljeZBesedilom 3231">
          <a:extLst>
            <a:ext uri="{FF2B5EF4-FFF2-40B4-BE49-F238E27FC236}">
              <a16:creationId xmlns:a16="http://schemas.microsoft.com/office/drawing/2014/main" id="{ADD1F46C-8C22-4832-97D9-DEE7B7AA323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33" name="PoljeZBesedilom 3232">
          <a:extLst>
            <a:ext uri="{FF2B5EF4-FFF2-40B4-BE49-F238E27FC236}">
              <a16:creationId xmlns:a16="http://schemas.microsoft.com/office/drawing/2014/main" id="{E69C9683-9EA3-42F8-B68D-0C81D2E1AAB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34" name="PoljeZBesedilom 3233">
          <a:extLst>
            <a:ext uri="{FF2B5EF4-FFF2-40B4-BE49-F238E27FC236}">
              <a16:creationId xmlns:a16="http://schemas.microsoft.com/office/drawing/2014/main" id="{25A3F31C-A1D5-463F-82AF-F46138BD4F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35" name="PoljeZBesedilom 3234">
          <a:extLst>
            <a:ext uri="{FF2B5EF4-FFF2-40B4-BE49-F238E27FC236}">
              <a16:creationId xmlns:a16="http://schemas.microsoft.com/office/drawing/2014/main" id="{80DC911F-0E36-465C-AC80-77FF55E2AD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36" name="PoljeZBesedilom 3235">
          <a:extLst>
            <a:ext uri="{FF2B5EF4-FFF2-40B4-BE49-F238E27FC236}">
              <a16:creationId xmlns:a16="http://schemas.microsoft.com/office/drawing/2014/main" id="{08595F43-0FD0-42DE-9DCB-816E745B78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37" name="PoljeZBesedilom 3236">
          <a:extLst>
            <a:ext uri="{FF2B5EF4-FFF2-40B4-BE49-F238E27FC236}">
              <a16:creationId xmlns:a16="http://schemas.microsoft.com/office/drawing/2014/main" id="{62200039-99C9-4EB7-A0B8-3CAFD0EB34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38" name="PoljeZBesedilom 3237">
          <a:extLst>
            <a:ext uri="{FF2B5EF4-FFF2-40B4-BE49-F238E27FC236}">
              <a16:creationId xmlns:a16="http://schemas.microsoft.com/office/drawing/2014/main" id="{E89E1CC9-BB96-4F37-B69F-F6CFCA617D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39" name="PoljeZBesedilom 3238">
          <a:extLst>
            <a:ext uri="{FF2B5EF4-FFF2-40B4-BE49-F238E27FC236}">
              <a16:creationId xmlns:a16="http://schemas.microsoft.com/office/drawing/2014/main" id="{D731D986-3238-40D9-9036-513FBDE6CE1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40" name="PoljeZBesedilom 3239">
          <a:extLst>
            <a:ext uri="{FF2B5EF4-FFF2-40B4-BE49-F238E27FC236}">
              <a16:creationId xmlns:a16="http://schemas.microsoft.com/office/drawing/2014/main" id="{E8B4CDB4-D534-4964-BD92-76C549F264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41" name="PoljeZBesedilom 3240">
          <a:extLst>
            <a:ext uri="{FF2B5EF4-FFF2-40B4-BE49-F238E27FC236}">
              <a16:creationId xmlns:a16="http://schemas.microsoft.com/office/drawing/2014/main" id="{EC747AED-7BCC-4F38-A5B7-3A090968559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42" name="PoljeZBesedilom 3241">
          <a:extLst>
            <a:ext uri="{FF2B5EF4-FFF2-40B4-BE49-F238E27FC236}">
              <a16:creationId xmlns:a16="http://schemas.microsoft.com/office/drawing/2014/main" id="{B693AB10-6336-4D57-9420-9A05DD6667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43" name="PoljeZBesedilom 3242">
          <a:extLst>
            <a:ext uri="{FF2B5EF4-FFF2-40B4-BE49-F238E27FC236}">
              <a16:creationId xmlns:a16="http://schemas.microsoft.com/office/drawing/2014/main" id="{E8DF5712-A10B-48EA-9001-2B042033AF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44" name="PoljeZBesedilom 3243">
          <a:extLst>
            <a:ext uri="{FF2B5EF4-FFF2-40B4-BE49-F238E27FC236}">
              <a16:creationId xmlns:a16="http://schemas.microsoft.com/office/drawing/2014/main" id="{638C3594-FC6E-48F5-B510-47E70CB3DA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45" name="PoljeZBesedilom 3244">
          <a:extLst>
            <a:ext uri="{FF2B5EF4-FFF2-40B4-BE49-F238E27FC236}">
              <a16:creationId xmlns:a16="http://schemas.microsoft.com/office/drawing/2014/main" id="{A988A29F-6AB2-4F63-87B9-04853E2624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46" name="PoljeZBesedilom 3245">
          <a:extLst>
            <a:ext uri="{FF2B5EF4-FFF2-40B4-BE49-F238E27FC236}">
              <a16:creationId xmlns:a16="http://schemas.microsoft.com/office/drawing/2014/main" id="{BB83B0E9-3AD7-46C1-82DC-99D9910CF24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47" name="PoljeZBesedilom 3246">
          <a:extLst>
            <a:ext uri="{FF2B5EF4-FFF2-40B4-BE49-F238E27FC236}">
              <a16:creationId xmlns:a16="http://schemas.microsoft.com/office/drawing/2014/main" id="{B8B47C37-03B1-4EC9-AC8A-10CB0D72583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48" name="PoljeZBesedilom 3247">
          <a:extLst>
            <a:ext uri="{FF2B5EF4-FFF2-40B4-BE49-F238E27FC236}">
              <a16:creationId xmlns:a16="http://schemas.microsoft.com/office/drawing/2014/main" id="{BA8BE963-55B5-462B-A23C-6660AB69F1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49" name="PoljeZBesedilom 3248">
          <a:extLst>
            <a:ext uri="{FF2B5EF4-FFF2-40B4-BE49-F238E27FC236}">
              <a16:creationId xmlns:a16="http://schemas.microsoft.com/office/drawing/2014/main" id="{45CBD8D9-37C1-4BF2-B3C7-A892780ECB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50" name="PoljeZBesedilom 3249">
          <a:extLst>
            <a:ext uri="{FF2B5EF4-FFF2-40B4-BE49-F238E27FC236}">
              <a16:creationId xmlns:a16="http://schemas.microsoft.com/office/drawing/2014/main" id="{7FAD0DD1-3C0E-4F5A-9BD6-E614AA2CB77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51" name="PoljeZBesedilom 3250">
          <a:extLst>
            <a:ext uri="{FF2B5EF4-FFF2-40B4-BE49-F238E27FC236}">
              <a16:creationId xmlns:a16="http://schemas.microsoft.com/office/drawing/2014/main" id="{BC93B10D-0051-41D1-8523-2A8EF407844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52" name="PoljeZBesedilom 3251">
          <a:extLst>
            <a:ext uri="{FF2B5EF4-FFF2-40B4-BE49-F238E27FC236}">
              <a16:creationId xmlns:a16="http://schemas.microsoft.com/office/drawing/2014/main" id="{43D2BA2C-87DC-4DE7-B357-D2F3ECE9C0A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53" name="PoljeZBesedilom 3252">
          <a:extLst>
            <a:ext uri="{FF2B5EF4-FFF2-40B4-BE49-F238E27FC236}">
              <a16:creationId xmlns:a16="http://schemas.microsoft.com/office/drawing/2014/main" id="{470C0262-5A08-4D0C-A74B-A68CEAB6A05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54" name="PoljeZBesedilom 3253">
          <a:extLst>
            <a:ext uri="{FF2B5EF4-FFF2-40B4-BE49-F238E27FC236}">
              <a16:creationId xmlns:a16="http://schemas.microsoft.com/office/drawing/2014/main" id="{2C4C978F-9818-4153-879C-2CB8BF2EFE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55" name="PoljeZBesedilom 3254">
          <a:extLst>
            <a:ext uri="{FF2B5EF4-FFF2-40B4-BE49-F238E27FC236}">
              <a16:creationId xmlns:a16="http://schemas.microsoft.com/office/drawing/2014/main" id="{256C36F9-8DB6-4C87-AB45-AC09F1990AB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56" name="PoljeZBesedilom 3255">
          <a:extLst>
            <a:ext uri="{FF2B5EF4-FFF2-40B4-BE49-F238E27FC236}">
              <a16:creationId xmlns:a16="http://schemas.microsoft.com/office/drawing/2014/main" id="{4D9DA253-446F-4CA5-99CB-0FB99D29605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57" name="PoljeZBesedilom 3256">
          <a:extLst>
            <a:ext uri="{FF2B5EF4-FFF2-40B4-BE49-F238E27FC236}">
              <a16:creationId xmlns:a16="http://schemas.microsoft.com/office/drawing/2014/main" id="{0A275597-5DC6-43AF-80CA-8089266640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58" name="PoljeZBesedilom 3257">
          <a:extLst>
            <a:ext uri="{FF2B5EF4-FFF2-40B4-BE49-F238E27FC236}">
              <a16:creationId xmlns:a16="http://schemas.microsoft.com/office/drawing/2014/main" id="{B99BE7C4-C9DB-440F-8076-57BE5EEC55B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59" name="PoljeZBesedilom 3258">
          <a:extLst>
            <a:ext uri="{FF2B5EF4-FFF2-40B4-BE49-F238E27FC236}">
              <a16:creationId xmlns:a16="http://schemas.microsoft.com/office/drawing/2014/main" id="{A8FA946D-71A4-4060-9CB8-453FA9B5CC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60" name="PoljeZBesedilom 3259">
          <a:extLst>
            <a:ext uri="{FF2B5EF4-FFF2-40B4-BE49-F238E27FC236}">
              <a16:creationId xmlns:a16="http://schemas.microsoft.com/office/drawing/2014/main" id="{5EB83CF9-B67B-4B4A-BD81-3F48CA981B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61" name="PoljeZBesedilom 3260">
          <a:extLst>
            <a:ext uri="{FF2B5EF4-FFF2-40B4-BE49-F238E27FC236}">
              <a16:creationId xmlns:a16="http://schemas.microsoft.com/office/drawing/2014/main" id="{8CCE84B3-A9FA-43CB-94DC-E0FD21E173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62" name="PoljeZBesedilom 3261">
          <a:extLst>
            <a:ext uri="{FF2B5EF4-FFF2-40B4-BE49-F238E27FC236}">
              <a16:creationId xmlns:a16="http://schemas.microsoft.com/office/drawing/2014/main" id="{4662EEAC-05B5-4474-B0E6-2DB711ECEC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63" name="PoljeZBesedilom 3262">
          <a:extLst>
            <a:ext uri="{FF2B5EF4-FFF2-40B4-BE49-F238E27FC236}">
              <a16:creationId xmlns:a16="http://schemas.microsoft.com/office/drawing/2014/main" id="{E600B627-4F31-4922-BC38-A5B396A441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64" name="PoljeZBesedilom 3263">
          <a:extLst>
            <a:ext uri="{FF2B5EF4-FFF2-40B4-BE49-F238E27FC236}">
              <a16:creationId xmlns:a16="http://schemas.microsoft.com/office/drawing/2014/main" id="{22257987-B34A-42C9-86D8-92B2B0BDFCC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65" name="PoljeZBesedilom 3264">
          <a:extLst>
            <a:ext uri="{FF2B5EF4-FFF2-40B4-BE49-F238E27FC236}">
              <a16:creationId xmlns:a16="http://schemas.microsoft.com/office/drawing/2014/main" id="{32A2FC69-1F91-440B-BDD2-8314F23AE6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66" name="PoljeZBesedilom 3265">
          <a:extLst>
            <a:ext uri="{FF2B5EF4-FFF2-40B4-BE49-F238E27FC236}">
              <a16:creationId xmlns:a16="http://schemas.microsoft.com/office/drawing/2014/main" id="{F626C664-FFAD-4F07-B5AE-F331813B030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67" name="PoljeZBesedilom 3266">
          <a:extLst>
            <a:ext uri="{FF2B5EF4-FFF2-40B4-BE49-F238E27FC236}">
              <a16:creationId xmlns:a16="http://schemas.microsoft.com/office/drawing/2014/main" id="{63215448-6272-4169-99AD-599833F9957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68" name="PoljeZBesedilom 3267">
          <a:extLst>
            <a:ext uri="{FF2B5EF4-FFF2-40B4-BE49-F238E27FC236}">
              <a16:creationId xmlns:a16="http://schemas.microsoft.com/office/drawing/2014/main" id="{022F0CB1-092C-411D-9DD8-DE156C1BEB0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69" name="PoljeZBesedilom 3268">
          <a:extLst>
            <a:ext uri="{FF2B5EF4-FFF2-40B4-BE49-F238E27FC236}">
              <a16:creationId xmlns:a16="http://schemas.microsoft.com/office/drawing/2014/main" id="{CFFD39AE-7466-4B87-A0E4-537B1488E9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70" name="PoljeZBesedilom 3269">
          <a:extLst>
            <a:ext uri="{FF2B5EF4-FFF2-40B4-BE49-F238E27FC236}">
              <a16:creationId xmlns:a16="http://schemas.microsoft.com/office/drawing/2014/main" id="{4E46BBA3-7602-446A-8F4D-26BB0084A9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71" name="PoljeZBesedilom 3270">
          <a:extLst>
            <a:ext uri="{FF2B5EF4-FFF2-40B4-BE49-F238E27FC236}">
              <a16:creationId xmlns:a16="http://schemas.microsoft.com/office/drawing/2014/main" id="{A6F1CDD1-3DD9-45CD-A114-AD2F594BB5C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72" name="PoljeZBesedilom 3271">
          <a:extLst>
            <a:ext uri="{FF2B5EF4-FFF2-40B4-BE49-F238E27FC236}">
              <a16:creationId xmlns:a16="http://schemas.microsoft.com/office/drawing/2014/main" id="{238CDBCD-F1D9-41FC-8B43-BF68AB4D3F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73" name="PoljeZBesedilom 3272">
          <a:extLst>
            <a:ext uri="{FF2B5EF4-FFF2-40B4-BE49-F238E27FC236}">
              <a16:creationId xmlns:a16="http://schemas.microsoft.com/office/drawing/2014/main" id="{ED0196FA-0190-46F7-9726-C40AC3AB78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74" name="PoljeZBesedilom 3273">
          <a:extLst>
            <a:ext uri="{FF2B5EF4-FFF2-40B4-BE49-F238E27FC236}">
              <a16:creationId xmlns:a16="http://schemas.microsoft.com/office/drawing/2014/main" id="{BFAC29CD-B3D9-4CF8-A117-5F276F1415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75" name="PoljeZBesedilom 3274">
          <a:extLst>
            <a:ext uri="{FF2B5EF4-FFF2-40B4-BE49-F238E27FC236}">
              <a16:creationId xmlns:a16="http://schemas.microsoft.com/office/drawing/2014/main" id="{D1343C20-CE23-4C04-9BF2-7EC9A21E09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76" name="PoljeZBesedilom 3275">
          <a:extLst>
            <a:ext uri="{FF2B5EF4-FFF2-40B4-BE49-F238E27FC236}">
              <a16:creationId xmlns:a16="http://schemas.microsoft.com/office/drawing/2014/main" id="{88936EDA-3D10-4709-9B7D-5821D688D3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77" name="PoljeZBesedilom 3276">
          <a:extLst>
            <a:ext uri="{FF2B5EF4-FFF2-40B4-BE49-F238E27FC236}">
              <a16:creationId xmlns:a16="http://schemas.microsoft.com/office/drawing/2014/main" id="{02A30670-3ED3-42E4-A10E-3D6FFDF1CB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78" name="PoljeZBesedilom 3277">
          <a:extLst>
            <a:ext uri="{FF2B5EF4-FFF2-40B4-BE49-F238E27FC236}">
              <a16:creationId xmlns:a16="http://schemas.microsoft.com/office/drawing/2014/main" id="{4AEC3E59-4DF0-44CA-A158-6A24982ECF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79" name="PoljeZBesedilom 3278">
          <a:extLst>
            <a:ext uri="{FF2B5EF4-FFF2-40B4-BE49-F238E27FC236}">
              <a16:creationId xmlns:a16="http://schemas.microsoft.com/office/drawing/2014/main" id="{20DA2693-2A02-4645-B6E7-8330CAEEF2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80" name="PoljeZBesedilom 3279">
          <a:extLst>
            <a:ext uri="{FF2B5EF4-FFF2-40B4-BE49-F238E27FC236}">
              <a16:creationId xmlns:a16="http://schemas.microsoft.com/office/drawing/2014/main" id="{E3DD3C74-63C4-4ADC-81AE-953A00CDCCF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81" name="PoljeZBesedilom 3280">
          <a:extLst>
            <a:ext uri="{FF2B5EF4-FFF2-40B4-BE49-F238E27FC236}">
              <a16:creationId xmlns:a16="http://schemas.microsoft.com/office/drawing/2014/main" id="{184BC0FB-4AEF-442B-9D71-CCA2354C0A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82" name="PoljeZBesedilom 3281">
          <a:extLst>
            <a:ext uri="{FF2B5EF4-FFF2-40B4-BE49-F238E27FC236}">
              <a16:creationId xmlns:a16="http://schemas.microsoft.com/office/drawing/2014/main" id="{9FB65E67-281C-4662-87DA-A138CADE89F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83" name="PoljeZBesedilom 3282">
          <a:extLst>
            <a:ext uri="{FF2B5EF4-FFF2-40B4-BE49-F238E27FC236}">
              <a16:creationId xmlns:a16="http://schemas.microsoft.com/office/drawing/2014/main" id="{87DC4798-B385-4E17-AD37-31C6C33FC3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84" name="PoljeZBesedilom 3283">
          <a:extLst>
            <a:ext uri="{FF2B5EF4-FFF2-40B4-BE49-F238E27FC236}">
              <a16:creationId xmlns:a16="http://schemas.microsoft.com/office/drawing/2014/main" id="{811E6307-B3FA-454D-B736-50B883D37A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85" name="PoljeZBesedilom 3284">
          <a:extLst>
            <a:ext uri="{FF2B5EF4-FFF2-40B4-BE49-F238E27FC236}">
              <a16:creationId xmlns:a16="http://schemas.microsoft.com/office/drawing/2014/main" id="{2C0FB19E-F9C9-47BB-BE1C-81F5F5BE608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86" name="PoljeZBesedilom 3285">
          <a:extLst>
            <a:ext uri="{FF2B5EF4-FFF2-40B4-BE49-F238E27FC236}">
              <a16:creationId xmlns:a16="http://schemas.microsoft.com/office/drawing/2014/main" id="{D5B79BE9-76B6-4057-9A01-F9AE4DCDCE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87" name="PoljeZBesedilom 3286">
          <a:extLst>
            <a:ext uri="{FF2B5EF4-FFF2-40B4-BE49-F238E27FC236}">
              <a16:creationId xmlns:a16="http://schemas.microsoft.com/office/drawing/2014/main" id="{B18947AC-3522-4E41-8B80-7D9F12464B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88" name="PoljeZBesedilom 3287">
          <a:extLst>
            <a:ext uri="{FF2B5EF4-FFF2-40B4-BE49-F238E27FC236}">
              <a16:creationId xmlns:a16="http://schemas.microsoft.com/office/drawing/2014/main" id="{BC586168-6225-4036-A03D-AF3C10D579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89" name="PoljeZBesedilom 3288">
          <a:extLst>
            <a:ext uri="{FF2B5EF4-FFF2-40B4-BE49-F238E27FC236}">
              <a16:creationId xmlns:a16="http://schemas.microsoft.com/office/drawing/2014/main" id="{AC7B6482-3115-4DC9-BC98-AA57092255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90" name="PoljeZBesedilom 3289">
          <a:extLst>
            <a:ext uri="{FF2B5EF4-FFF2-40B4-BE49-F238E27FC236}">
              <a16:creationId xmlns:a16="http://schemas.microsoft.com/office/drawing/2014/main" id="{5DBB7C6F-99C2-4EDD-902D-7470248F3D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91" name="PoljeZBesedilom 3290">
          <a:extLst>
            <a:ext uri="{FF2B5EF4-FFF2-40B4-BE49-F238E27FC236}">
              <a16:creationId xmlns:a16="http://schemas.microsoft.com/office/drawing/2014/main" id="{CA1C7E95-EF73-448A-8A44-26E63DE234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92" name="PoljeZBesedilom 3291">
          <a:extLst>
            <a:ext uri="{FF2B5EF4-FFF2-40B4-BE49-F238E27FC236}">
              <a16:creationId xmlns:a16="http://schemas.microsoft.com/office/drawing/2014/main" id="{35C36A71-0E85-4B4D-9E69-531172F26C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93" name="PoljeZBesedilom 3292">
          <a:extLst>
            <a:ext uri="{FF2B5EF4-FFF2-40B4-BE49-F238E27FC236}">
              <a16:creationId xmlns:a16="http://schemas.microsoft.com/office/drawing/2014/main" id="{8E060178-F0F4-4053-86A1-F2DFBC4849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94" name="PoljeZBesedilom 3293">
          <a:extLst>
            <a:ext uri="{FF2B5EF4-FFF2-40B4-BE49-F238E27FC236}">
              <a16:creationId xmlns:a16="http://schemas.microsoft.com/office/drawing/2014/main" id="{8D68E65A-C3AC-4D1F-A7BF-466B4F98F7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95" name="PoljeZBesedilom 3294">
          <a:extLst>
            <a:ext uri="{FF2B5EF4-FFF2-40B4-BE49-F238E27FC236}">
              <a16:creationId xmlns:a16="http://schemas.microsoft.com/office/drawing/2014/main" id="{FF56C509-A6B2-4617-B36A-2205725894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96" name="PoljeZBesedilom 3295">
          <a:extLst>
            <a:ext uri="{FF2B5EF4-FFF2-40B4-BE49-F238E27FC236}">
              <a16:creationId xmlns:a16="http://schemas.microsoft.com/office/drawing/2014/main" id="{38880A58-5492-4175-A421-12CA7DF530D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97" name="PoljeZBesedilom 3296">
          <a:extLst>
            <a:ext uri="{FF2B5EF4-FFF2-40B4-BE49-F238E27FC236}">
              <a16:creationId xmlns:a16="http://schemas.microsoft.com/office/drawing/2014/main" id="{FF5E39FB-8A65-4E5A-9323-F97D064FD6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98" name="PoljeZBesedilom 3297">
          <a:extLst>
            <a:ext uri="{FF2B5EF4-FFF2-40B4-BE49-F238E27FC236}">
              <a16:creationId xmlns:a16="http://schemas.microsoft.com/office/drawing/2014/main" id="{6C92E43B-7838-4B38-B758-C4948EB345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299" name="PoljeZBesedilom 3298">
          <a:extLst>
            <a:ext uri="{FF2B5EF4-FFF2-40B4-BE49-F238E27FC236}">
              <a16:creationId xmlns:a16="http://schemas.microsoft.com/office/drawing/2014/main" id="{D89CFF78-135B-428C-98DE-244C24B0F4C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00" name="PoljeZBesedilom 3299">
          <a:extLst>
            <a:ext uri="{FF2B5EF4-FFF2-40B4-BE49-F238E27FC236}">
              <a16:creationId xmlns:a16="http://schemas.microsoft.com/office/drawing/2014/main" id="{9DA8C8AD-9F51-4B93-95C6-AC68B94A09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01" name="PoljeZBesedilom 3300">
          <a:extLst>
            <a:ext uri="{FF2B5EF4-FFF2-40B4-BE49-F238E27FC236}">
              <a16:creationId xmlns:a16="http://schemas.microsoft.com/office/drawing/2014/main" id="{7718E2DD-CA20-4D9C-8755-340C21143F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02" name="PoljeZBesedilom 3301">
          <a:extLst>
            <a:ext uri="{FF2B5EF4-FFF2-40B4-BE49-F238E27FC236}">
              <a16:creationId xmlns:a16="http://schemas.microsoft.com/office/drawing/2014/main" id="{A687BDA7-F610-4741-9DEC-9E7CE9DAD9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03" name="PoljeZBesedilom 3302">
          <a:extLst>
            <a:ext uri="{FF2B5EF4-FFF2-40B4-BE49-F238E27FC236}">
              <a16:creationId xmlns:a16="http://schemas.microsoft.com/office/drawing/2014/main" id="{C6B001E0-3A6D-457C-A477-A18AAC05DA2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04" name="PoljeZBesedilom 3303">
          <a:extLst>
            <a:ext uri="{FF2B5EF4-FFF2-40B4-BE49-F238E27FC236}">
              <a16:creationId xmlns:a16="http://schemas.microsoft.com/office/drawing/2014/main" id="{4CF07658-B8C0-4AAA-AA94-2458A710B93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05" name="PoljeZBesedilom 3304">
          <a:extLst>
            <a:ext uri="{FF2B5EF4-FFF2-40B4-BE49-F238E27FC236}">
              <a16:creationId xmlns:a16="http://schemas.microsoft.com/office/drawing/2014/main" id="{5B60659A-118F-46AF-A44D-AC4AB96FFF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06" name="PoljeZBesedilom 3305">
          <a:extLst>
            <a:ext uri="{FF2B5EF4-FFF2-40B4-BE49-F238E27FC236}">
              <a16:creationId xmlns:a16="http://schemas.microsoft.com/office/drawing/2014/main" id="{F5206E4D-9E28-47F3-9971-6567B1E61E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07" name="PoljeZBesedilom 3306">
          <a:extLst>
            <a:ext uri="{FF2B5EF4-FFF2-40B4-BE49-F238E27FC236}">
              <a16:creationId xmlns:a16="http://schemas.microsoft.com/office/drawing/2014/main" id="{15D9457E-4866-4399-A7FD-BDF57E7E2A4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08" name="PoljeZBesedilom 3307">
          <a:extLst>
            <a:ext uri="{FF2B5EF4-FFF2-40B4-BE49-F238E27FC236}">
              <a16:creationId xmlns:a16="http://schemas.microsoft.com/office/drawing/2014/main" id="{7EE5D936-DF65-4FE3-8E27-AF3B29CD3C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09" name="PoljeZBesedilom 3308">
          <a:extLst>
            <a:ext uri="{FF2B5EF4-FFF2-40B4-BE49-F238E27FC236}">
              <a16:creationId xmlns:a16="http://schemas.microsoft.com/office/drawing/2014/main" id="{BF51F07A-80E5-4EBD-B402-05EE7B228A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10" name="PoljeZBesedilom 3309">
          <a:extLst>
            <a:ext uri="{FF2B5EF4-FFF2-40B4-BE49-F238E27FC236}">
              <a16:creationId xmlns:a16="http://schemas.microsoft.com/office/drawing/2014/main" id="{E313D14C-94E3-4D0F-BA8F-695BEA93158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11" name="PoljeZBesedilom 3310">
          <a:extLst>
            <a:ext uri="{FF2B5EF4-FFF2-40B4-BE49-F238E27FC236}">
              <a16:creationId xmlns:a16="http://schemas.microsoft.com/office/drawing/2014/main" id="{AD007965-93E0-4D7D-AA81-F3DC7F9A217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12" name="PoljeZBesedilom 3311">
          <a:extLst>
            <a:ext uri="{FF2B5EF4-FFF2-40B4-BE49-F238E27FC236}">
              <a16:creationId xmlns:a16="http://schemas.microsoft.com/office/drawing/2014/main" id="{432A6ADE-8F35-4CDD-8455-F85D60C5D6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13" name="PoljeZBesedilom 3312">
          <a:extLst>
            <a:ext uri="{FF2B5EF4-FFF2-40B4-BE49-F238E27FC236}">
              <a16:creationId xmlns:a16="http://schemas.microsoft.com/office/drawing/2014/main" id="{70E421A3-9D5F-4A5E-8C8C-2C531BFE91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14" name="PoljeZBesedilom 3313">
          <a:extLst>
            <a:ext uri="{FF2B5EF4-FFF2-40B4-BE49-F238E27FC236}">
              <a16:creationId xmlns:a16="http://schemas.microsoft.com/office/drawing/2014/main" id="{A7D5B5A6-BCDC-4B0A-9EEC-1764F8C475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15" name="PoljeZBesedilom 3314">
          <a:extLst>
            <a:ext uri="{FF2B5EF4-FFF2-40B4-BE49-F238E27FC236}">
              <a16:creationId xmlns:a16="http://schemas.microsoft.com/office/drawing/2014/main" id="{A08E9B77-7069-4617-81FF-004EF69EC0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16" name="PoljeZBesedilom 3315">
          <a:extLst>
            <a:ext uri="{FF2B5EF4-FFF2-40B4-BE49-F238E27FC236}">
              <a16:creationId xmlns:a16="http://schemas.microsoft.com/office/drawing/2014/main" id="{DAFC5718-AD7A-4796-8BFA-E2D9EDEDAF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17" name="PoljeZBesedilom 3316">
          <a:extLst>
            <a:ext uri="{FF2B5EF4-FFF2-40B4-BE49-F238E27FC236}">
              <a16:creationId xmlns:a16="http://schemas.microsoft.com/office/drawing/2014/main" id="{125C7B94-B909-4E45-BC26-615E0D9E534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18" name="PoljeZBesedilom 3317">
          <a:extLst>
            <a:ext uri="{FF2B5EF4-FFF2-40B4-BE49-F238E27FC236}">
              <a16:creationId xmlns:a16="http://schemas.microsoft.com/office/drawing/2014/main" id="{7F4F4432-CF05-4C6D-B8C6-B5F5E4A3275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19" name="PoljeZBesedilom 3318">
          <a:extLst>
            <a:ext uri="{FF2B5EF4-FFF2-40B4-BE49-F238E27FC236}">
              <a16:creationId xmlns:a16="http://schemas.microsoft.com/office/drawing/2014/main" id="{D5B9D025-F658-4944-B190-13B3DBC7BC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20" name="PoljeZBesedilom 3319">
          <a:extLst>
            <a:ext uri="{FF2B5EF4-FFF2-40B4-BE49-F238E27FC236}">
              <a16:creationId xmlns:a16="http://schemas.microsoft.com/office/drawing/2014/main" id="{316CC81C-2F05-44D9-B48D-ECD64363BEF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21" name="PoljeZBesedilom 3320">
          <a:extLst>
            <a:ext uri="{FF2B5EF4-FFF2-40B4-BE49-F238E27FC236}">
              <a16:creationId xmlns:a16="http://schemas.microsoft.com/office/drawing/2014/main" id="{94DA56E8-CBFD-4EE5-A774-40B08A2172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22" name="PoljeZBesedilom 3321">
          <a:extLst>
            <a:ext uri="{FF2B5EF4-FFF2-40B4-BE49-F238E27FC236}">
              <a16:creationId xmlns:a16="http://schemas.microsoft.com/office/drawing/2014/main" id="{262082EF-5ACF-4FDC-9D28-334F0226BF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23" name="PoljeZBesedilom 3322">
          <a:extLst>
            <a:ext uri="{FF2B5EF4-FFF2-40B4-BE49-F238E27FC236}">
              <a16:creationId xmlns:a16="http://schemas.microsoft.com/office/drawing/2014/main" id="{8BD694F6-12F1-4B7E-9CE4-6F43D2561A6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24" name="PoljeZBesedilom 3323">
          <a:extLst>
            <a:ext uri="{FF2B5EF4-FFF2-40B4-BE49-F238E27FC236}">
              <a16:creationId xmlns:a16="http://schemas.microsoft.com/office/drawing/2014/main" id="{F863F9BD-DDFB-44F0-9AFD-568F8357556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25" name="PoljeZBesedilom 3324">
          <a:extLst>
            <a:ext uri="{FF2B5EF4-FFF2-40B4-BE49-F238E27FC236}">
              <a16:creationId xmlns:a16="http://schemas.microsoft.com/office/drawing/2014/main" id="{87AAF953-878B-41A3-AF32-8F480B8733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26" name="PoljeZBesedilom 3325">
          <a:extLst>
            <a:ext uri="{FF2B5EF4-FFF2-40B4-BE49-F238E27FC236}">
              <a16:creationId xmlns:a16="http://schemas.microsoft.com/office/drawing/2014/main" id="{E19EAA87-B3FA-475A-B0F4-1DA765208D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27" name="PoljeZBesedilom 3326">
          <a:extLst>
            <a:ext uri="{FF2B5EF4-FFF2-40B4-BE49-F238E27FC236}">
              <a16:creationId xmlns:a16="http://schemas.microsoft.com/office/drawing/2014/main" id="{B7DF9917-9E88-4BB4-B499-35D83D3A17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28" name="PoljeZBesedilom 3327">
          <a:extLst>
            <a:ext uri="{FF2B5EF4-FFF2-40B4-BE49-F238E27FC236}">
              <a16:creationId xmlns:a16="http://schemas.microsoft.com/office/drawing/2014/main" id="{5DCFA714-9C77-44E8-AE04-CCB19A196F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29" name="PoljeZBesedilom 3328">
          <a:extLst>
            <a:ext uri="{FF2B5EF4-FFF2-40B4-BE49-F238E27FC236}">
              <a16:creationId xmlns:a16="http://schemas.microsoft.com/office/drawing/2014/main" id="{BA791918-E427-4CDF-8622-EF1C2264D4A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30" name="PoljeZBesedilom 3329">
          <a:extLst>
            <a:ext uri="{FF2B5EF4-FFF2-40B4-BE49-F238E27FC236}">
              <a16:creationId xmlns:a16="http://schemas.microsoft.com/office/drawing/2014/main" id="{4EAB6586-DC57-4F32-96C3-51878AB816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31" name="PoljeZBesedilom 3330">
          <a:extLst>
            <a:ext uri="{FF2B5EF4-FFF2-40B4-BE49-F238E27FC236}">
              <a16:creationId xmlns:a16="http://schemas.microsoft.com/office/drawing/2014/main" id="{93A41AC5-64B9-4F6F-85D8-9F1914A595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32" name="PoljeZBesedilom 3331">
          <a:extLst>
            <a:ext uri="{FF2B5EF4-FFF2-40B4-BE49-F238E27FC236}">
              <a16:creationId xmlns:a16="http://schemas.microsoft.com/office/drawing/2014/main" id="{786D804D-1816-4617-8AA3-A0563E75DD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33" name="PoljeZBesedilom 3332">
          <a:extLst>
            <a:ext uri="{FF2B5EF4-FFF2-40B4-BE49-F238E27FC236}">
              <a16:creationId xmlns:a16="http://schemas.microsoft.com/office/drawing/2014/main" id="{F881BC6A-67D1-458F-90A0-42FDA40D81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34" name="PoljeZBesedilom 3333">
          <a:extLst>
            <a:ext uri="{FF2B5EF4-FFF2-40B4-BE49-F238E27FC236}">
              <a16:creationId xmlns:a16="http://schemas.microsoft.com/office/drawing/2014/main" id="{EDB11060-1815-4071-AA3E-534C5F53619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35" name="PoljeZBesedilom 3334">
          <a:extLst>
            <a:ext uri="{FF2B5EF4-FFF2-40B4-BE49-F238E27FC236}">
              <a16:creationId xmlns:a16="http://schemas.microsoft.com/office/drawing/2014/main" id="{8850EB40-8D32-46F2-BFAD-CC8B2B5850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36" name="PoljeZBesedilom 3335">
          <a:extLst>
            <a:ext uri="{FF2B5EF4-FFF2-40B4-BE49-F238E27FC236}">
              <a16:creationId xmlns:a16="http://schemas.microsoft.com/office/drawing/2014/main" id="{9CEA35A3-1A4F-4A7C-8B46-B59D189E20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37" name="PoljeZBesedilom 3336">
          <a:extLst>
            <a:ext uri="{FF2B5EF4-FFF2-40B4-BE49-F238E27FC236}">
              <a16:creationId xmlns:a16="http://schemas.microsoft.com/office/drawing/2014/main" id="{32627BC0-2777-42BD-B4E1-72029882AD8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38" name="PoljeZBesedilom 3337">
          <a:extLst>
            <a:ext uri="{FF2B5EF4-FFF2-40B4-BE49-F238E27FC236}">
              <a16:creationId xmlns:a16="http://schemas.microsoft.com/office/drawing/2014/main" id="{5334DB7F-6908-4229-AD69-ECC244BF0E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39" name="PoljeZBesedilom 3338">
          <a:extLst>
            <a:ext uri="{FF2B5EF4-FFF2-40B4-BE49-F238E27FC236}">
              <a16:creationId xmlns:a16="http://schemas.microsoft.com/office/drawing/2014/main" id="{119313D6-16DD-4E2F-9AFE-1D1CE2B9DC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40" name="PoljeZBesedilom 3339">
          <a:extLst>
            <a:ext uri="{FF2B5EF4-FFF2-40B4-BE49-F238E27FC236}">
              <a16:creationId xmlns:a16="http://schemas.microsoft.com/office/drawing/2014/main" id="{2E68919B-33EC-4E59-AFB8-B54CB647BA8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41" name="PoljeZBesedilom 3340">
          <a:extLst>
            <a:ext uri="{FF2B5EF4-FFF2-40B4-BE49-F238E27FC236}">
              <a16:creationId xmlns:a16="http://schemas.microsoft.com/office/drawing/2014/main" id="{DEE7214B-0409-46E7-A880-3AADA693F6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42" name="PoljeZBesedilom 3341">
          <a:extLst>
            <a:ext uri="{FF2B5EF4-FFF2-40B4-BE49-F238E27FC236}">
              <a16:creationId xmlns:a16="http://schemas.microsoft.com/office/drawing/2014/main" id="{7E42C974-B04D-43FE-A240-9AE3F0A60E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43" name="PoljeZBesedilom 3342">
          <a:extLst>
            <a:ext uri="{FF2B5EF4-FFF2-40B4-BE49-F238E27FC236}">
              <a16:creationId xmlns:a16="http://schemas.microsoft.com/office/drawing/2014/main" id="{4E671ABF-78E7-48F8-B826-00A2443A6AD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44" name="PoljeZBesedilom 3343">
          <a:extLst>
            <a:ext uri="{FF2B5EF4-FFF2-40B4-BE49-F238E27FC236}">
              <a16:creationId xmlns:a16="http://schemas.microsoft.com/office/drawing/2014/main" id="{C0B74AF7-1F01-4970-9C99-FD1A77A59F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45" name="PoljeZBesedilom 3344">
          <a:extLst>
            <a:ext uri="{FF2B5EF4-FFF2-40B4-BE49-F238E27FC236}">
              <a16:creationId xmlns:a16="http://schemas.microsoft.com/office/drawing/2014/main" id="{D056C196-7550-44FC-ABD3-4AAA5C3AA8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46" name="PoljeZBesedilom 3345">
          <a:extLst>
            <a:ext uri="{FF2B5EF4-FFF2-40B4-BE49-F238E27FC236}">
              <a16:creationId xmlns:a16="http://schemas.microsoft.com/office/drawing/2014/main" id="{C20CAE4A-8E97-47FA-BE63-376A2103D6A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47" name="PoljeZBesedilom 3346">
          <a:extLst>
            <a:ext uri="{FF2B5EF4-FFF2-40B4-BE49-F238E27FC236}">
              <a16:creationId xmlns:a16="http://schemas.microsoft.com/office/drawing/2014/main" id="{F1DEE40F-D8AF-460C-96DA-225F40E38E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48" name="PoljeZBesedilom 3347">
          <a:extLst>
            <a:ext uri="{FF2B5EF4-FFF2-40B4-BE49-F238E27FC236}">
              <a16:creationId xmlns:a16="http://schemas.microsoft.com/office/drawing/2014/main" id="{16B9BF98-488A-4FAA-9937-E3D3440092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49" name="PoljeZBesedilom 3348">
          <a:extLst>
            <a:ext uri="{FF2B5EF4-FFF2-40B4-BE49-F238E27FC236}">
              <a16:creationId xmlns:a16="http://schemas.microsoft.com/office/drawing/2014/main" id="{8510299A-7D0B-446D-AC6A-FDF959C5A6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50" name="PoljeZBesedilom 3349">
          <a:extLst>
            <a:ext uri="{FF2B5EF4-FFF2-40B4-BE49-F238E27FC236}">
              <a16:creationId xmlns:a16="http://schemas.microsoft.com/office/drawing/2014/main" id="{119FBDF6-4161-497A-880D-07AD6FD0B9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51" name="PoljeZBesedilom 3350">
          <a:extLst>
            <a:ext uri="{FF2B5EF4-FFF2-40B4-BE49-F238E27FC236}">
              <a16:creationId xmlns:a16="http://schemas.microsoft.com/office/drawing/2014/main" id="{7B027055-3DC6-4226-8C85-02FDCDA422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52" name="PoljeZBesedilom 3351">
          <a:extLst>
            <a:ext uri="{FF2B5EF4-FFF2-40B4-BE49-F238E27FC236}">
              <a16:creationId xmlns:a16="http://schemas.microsoft.com/office/drawing/2014/main" id="{4E372EEE-ACA7-41E1-AE98-4898A0C343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53" name="PoljeZBesedilom 3352">
          <a:extLst>
            <a:ext uri="{FF2B5EF4-FFF2-40B4-BE49-F238E27FC236}">
              <a16:creationId xmlns:a16="http://schemas.microsoft.com/office/drawing/2014/main" id="{36E3D207-9D0E-4726-929E-BBE1A02D829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54" name="PoljeZBesedilom 3353">
          <a:extLst>
            <a:ext uri="{FF2B5EF4-FFF2-40B4-BE49-F238E27FC236}">
              <a16:creationId xmlns:a16="http://schemas.microsoft.com/office/drawing/2014/main" id="{2B631D0A-B685-41D6-8FF2-5B6A939BAB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55" name="PoljeZBesedilom 3354">
          <a:extLst>
            <a:ext uri="{FF2B5EF4-FFF2-40B4-BE49-F238E27FC236}">
              <a16:creationId xmlns:a16="http://schemas.microsoft.com/office/drawing/2014/main" id="{7BCA8CAB-0796-47BA-9679-4274025FD0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56" name="PoljeZBesedilom 3355">
          <a:extLst>
            <a:ext uri="{FF2B5EF4-FFF2-40B4-BE49-F238E27FC236}">
              <a16:creationId xmlns:a16="http://schemas.microsoft.com/office/drawing/2014/main" id="{2F91C372-8D74-4B50-9F29-539D219C7E0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57" name="PoljeZBesedilom 3356">
          <a:extLst>
            <a:ext uri="{FF2B5EF4-FFF2-40B4-BE49-F238E27FC236}">
              <a16:creationId xmlns:a16="http://schemas.microsoft.com/office/drawing/2014/main" id="{0A186086-45EC-43DE-AB40-1BAE7B602C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58" name="PoljeZBesedilom 3357">
          <a:extLst>
            <a:ext uri="{FF2B5EF4-FFF2-40B4-BE49-F238E27FC236}">
              <a16:creationId xmlns:a16="http://schemas.microsoft.com/office/drawing/2014/main" id="{5345B5C7-8E78-4EFC-BA44-FEB2B36FAB1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59" name="PoljeZBesedilom 3358">
          <a:extLst>
            <a:ext uri="{FF2B5EF4-FFF2-40B4-BE49-F238E27FC236}">
              <a16:creationId xmlns:a16="http://schemas.microsoft.com/office/drawing/2014/main" id="{BA6EF0E8-1908-4E7B-A919-1501D3E67F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60" name="PoljeZBesedilom 3359">
          <a:extLst>
            <a:ext uri="{FF2B5EF4-FFF2-40B4-BE49-F238E27FC236}">
              <a16:creationId xmlns:a16="http://schemas.microsoft.com/office/drawing/2014/main" id="{9C4E99BF-1A7C-47D7-9C4A-89DCF3C483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61" name="PoljeZBesedilom 3360">
          <a:extLst>
            <a:ext uri="{FF2B5EF4-FFF2-40B4-BE49-F238E27FC236}">
              <a16:creationId xmlns:a16="http://schemas.microsoft.com/office/drawing/2014/main" id="{2E82C35C-F53A-4A23-9AB1-A83CBFD63F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62" name="PoljeZBesedilom 3361">
          <a:extLst>
            <a:ext uri="{FF2B5EF4-FFF2-40B4-BE49-F238E27FC236}">
              <a16:creationId xmlns:a16="http://schemas.microsoft.com/office/drawing/2014/main" id="{07E6EA51-C9CD-4B1B-9508-85B281DD38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63" name="PoljeZBesedilom 3362">
          <a:extLst>
            <a:ext uri="{FF2B5EF4-FFF2-40B4-BE49-F238E27FC236}">
              <a16:creationId xmlns:a16="http://schemas.microsoft.com/office/drawing/2014/main" id="{586A95AD-4AD2-4BB5-963E-4659DBB5CF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64" name="PoljeZBesedilom 3363">
          <a:extLst>
            <a:ext uri="{FF2B5EF4-FFF2-40B4-BE49-F238E27FC236}">
              <a16:creationId xmlns:a16="http://schemas.microsoft.com/office/drawing/2014/main" id="{4AB0AD44-F396-4F9C-B068-FBBBD265F3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65" name="PoljeZBesedilom 3364">
          <a:extLst>
            <a:ext uri="{FF2B5EF4-FFF2-40B4-BE49-F238E27FC236}">
              <a16:creationId xmlns:a16="http://schemas.microsoft.com/office/drawing/2014/main" id="{DA0249B1-0AEB-49D7-A336-66D279A5B6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66" name="PoljeZBesedilom 3365">
          <a:extLst>
            <a:ext uri="{FF2B5EF4-FFF2-40B4-BE49-F238E27FC236}">
              <a16:creationId xmlns:a16="http://schemas.microsoft.com/office/drawing/2014/main" id="{3E60C8A0-4E3D-4D5E-83AE-233B3EAFED3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67" name="PoljeZBesedilom 3366">
          <a:extLst>
            <a:ext uri="{FF2B5EF4-FFF2-40B4-BE49-F238E27FC236}">
              <a16:creationId xmlns:a16="http://schemas.microsoft.com/office/drawing/2014/main" id="{46770891-9101-405A-A09D-5B8450270A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68" name="PoljeZBesedilom 3367">
          <a:extLst>
            <a:ext uri="{FF2B5EF4-FFF2-40B4-BE49-F238E27FC236}">
              <a16:creationId xmlns:a16="http://schemas.microsoft.com/office/drawing/2014/main" id="{1234ADC4-89E9-45AE-855E-9593F64106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69" name="PoljeZBesedilom 3368">
          <a:extLst>
            <a:ext uri="{FF2B5EF4-FFF2-40B4-BE49-F238E27FC236}">
              <a16:creationId xmlns:a16="http://schemas.microsoft.com/office/drawing/2014/main" id="{C2B2271C-37AE-4B9B-88D6-5BE7230647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70" name="PoljeZBesedilom 3369">
          <a:extLst>
            <a:ext uri="{FF2B5EF4-FFF2-40B4-BE49-F238E27FC236}">
              <a16:creationId xmlns:a16="http://schemas.microsoft.com/office/drawing/2014/main" id="{BC619C3A-E1A4-4368-877D-AA6C9FBC62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71" name="PoljeZBesedilom 3370">
          <a:extLst>
            <a:ext uri="{FF2B5EF4-FFF2-40B4-BE49-F238E27FC236}">
              <a16:creationId xmlns:a16="http://schemas.microsoft.com/office/drawing/2014/main" id="{3387F2CF-35A6-4AFF-BDCF-B96E21B0E0D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72" name="PoljeZBesedilom 3371">
          <a:extLst>
            <a:ext uri="{FF2B5EF4-FFF2-40B4-BE49-F238E27FC236}">
              <a16:creationId xmlns:a16="http://schemas.microsoft.com/office/drawing/2014/main" id="{D6C3D282-D6A0-4921-9A23-2949743B66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73" name="PoljeZBesedilom 3372">
          <a:extLst>
            <a:ext uri="{FF2B5EF4-FFF2-40B4-BE49-F238E27FC236}">
              <a16:creationId xmlns:a16="http://schemas.microsoft.com/office/drawing/2014/main" id="{56ACA4CA-D3C8-4201-A08C-5B7262643AA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74" name="PoljeZBesedilom 3373">
          <a:extLst>
            <a:ext uri="{FF2B5EF4-FFF2-40B4-BE49-F238E27FC236}">
              <a16:creationId xmlns:a16="http://schemas.microsoft.com/office/drawing/2014/main" id="{7FF6162A-0E4D-4154-8E94-7C139FA693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75" name="PoljeZBesedilom 3374">
          <a:extLst>
            <a:ext uri="{FF2B5EF4-FFF2-40B4-BE49-F238E27FC236}">
              <a16:creationId xmlns:a16="http://schemas.microsoft.com/office/drawing/2014/main" id="{E1E88E34-369A-4EE1-84D2-281307FC64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76" name="PoljeZBesedilom 3375">
          <a:extLst>
            <a:ext uri="{FF2B5EF4-FFF2-40B4-BE49-F238E27FC236}">
              <a16:creationId xmlns:a16="http://schemas.microsoft.com/office/drawing/2014/main" id="{280E9D85-0E1F-4B85-AE94-3D386CD504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77" name="PoljeZBesedilom 3376">
          <a:extLst>
            <a:ext uri="{FF2B5EF4-FFF2-40B4-BE49-F238E27FC236}">
              <a16:creationId xmlns:a16="http://schemas.microsoft.com/office/drawing/2014/main" id="{66213EEE-45D8-47EC-9FE3-9A8A64DAF56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78" name="PoljeZBesedilom 3377">
          <a:extLst>
            <a:ext uri="{FF2B5EF4-FFF2-40B4-BE49-F238E27FC236}">
              <a16:creationId xmlns:a16="http://schemas.microsoft.com/office/drawing/2014/main" id="{F5442205-3078-4C65-80D1-D62C3D284DC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79" name="PoljeZBesedilom 3378">
          <a:extLst>
            <a:ext uri="{FF2B5EF4-FFF2-40B4-BE49-F238E27FC236}">
              <a16:creationId xmlns:a16="http://schemas.microsoft.com/office/drawing/2014/main" id="{0B8C1ABC-CF90-4625-8A30-008A23C37D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80" name="PoljeZBesedilom 3379">
          <a:extLst>
            <a:ext uri="{FF2B5EF4-FFF2-40B4-BE49-F238E27FC236}">
              <a16:creationId xmlns:a16="http://schemas.microsoft.com/office/drawing/2014/main" id="{F056A55E-C497-48BC-ACAA-23EC6A5EE7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81" name="PoljeZBesedilom 3380">
          <a:extLst>
            <a:ext uri="{FF2B5EF4-FFF2-40B4-BE49-F238E27FC236}">
              <a16:creationId xmlns:a16="http://schemas.microsoft.com/office/drawing/2014/main" id="{24F46C3C-A3C1-4CF8-A6A5-04041F86400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82" name="PoljeZBesedilom 3381">
          <a:extLst>
            <a:ext uri="{FF2B5EF4-FFF2-40B4-BE49-F238E27FC236}">
              <a16:creationId xmlns:a16="http://schemas.microsoft.com/office/drawing/2014/main" id="{C6693215-FB65-46AE-871B-DD2B06024C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83" name="PoljeZBesedilom 3382">
          <a:extLst>
            <a:ext uri="{FF2B5EF4-FFF2-40B4-BE49-F238E27FC236}">
              <a16:creationId xmlns:a16="http://schemas.microsoft.com/office/drawing/2014/main" id="{EC0CC299-0B35-454B-BF77-52617A7972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84" name="PoljeZBesedilom 3383">
          <a:extLst>
            <a:ext uri="{FF2B5EF4-FFF2-40B4-BE49-F238E27FC236}">
              <a16:creationId xmlns:a16="http://schemas.microsoft.com/office/drawing/2014/main" id="{8EE426D8-15A0-4517-8FBB-BC5D10B9936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85" name="PoljeZBesedilom 3384">
          <a:extLst>
            <a:ext uri="{FF2B5EF4-FFF2-40B4-BE49-F238E27FC236}">
              <a16:creationId xmlns:a16="http://schemas.microsoft.com/office/drawing/2014/main" id="{15ECE22D-59DC-4C94-BE8D-3CE8A09811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86" name="PoljeZBesedilom 3385">
          <a:extLst>
            <a:ext uri="{FF2B5EF4-FFF2-40B4-BE49-F238E27FC236}">
              <a16:creationId xmlns:a16="http://schemas.microsoft.com/office/drawing/2014/main" id="{E2D5DE83-8D85-4CA4-BD6B-ED5E57A9EC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87" name="PoljeZBesedilom 3386">
          <a:extLst>
            <a:ext uri="{FF2B5EF4-FFF2-40B4-BE49-F238E27FC236}">
              <a16:creationId xmlns:a16="http://schemas.microsoft.com/office/drawing/2014/main" id="{0F3E8648-3EEF-43EA-9D79-0C4BFF3400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88" name="PoljeZBesedilom 3387">
          <a:extLst>
            <a:ext uri="{FF2B5EF4-FFF2-40B4-BE49-F238E27FC236}">
              <a16:creationId xmlns:a16="http://schemas.microsoft.com/office/drawing/2014/main" id="{03A4F73D-BA2A-4F28-94CA-59BBD7343D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89" name="PoljeZBesedilom 3388">
          <a:extLst>
            <a:ext uri="{FF2B5EF4-FFF2-40B4-BE49-F238E27FC236}">
              <a16:creationId xmlns:a16="http://schemas.microsoft.com/office/drawing/2014/main" id="{C168F55C-BDA8-4EB5-B2FC-6A7783768E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90" name="PoljeZBesedilom 3389">
          <a:extLst>
            <a:ext uri="{FF2B5EF4-FFF2-40B4-BE49-F238E27FC236}">
              <a16:creationId xmlns:a16="http://schemas.microsoft.com/office/drawing/2014/main" id="{CD413D28-3A52-4937-8E68-309E8ACD51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91" name="PoljeZBesedilom 3390">
          <a:extLst>
            <a:ext uri="{FF2B5EF4-FFF2-40B4-BE49-F238E27FC236}">
              <a16:creationId xmlns:a16="http://schemas.microsoft.com/office/drawing/2014/main" id="{2B62AE89-987D-4D41-A01C-651C6A575E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92" name="PoljeZBesedilom 3391">
          <a:extLst>
            <a:ext uri="{FF2B5EF4-FFF2-40B4-BE49-F238E27FC236}">
              <a16:creationId xmlns:a16="http://schemas.microsoft.com/office/drawing/2014/main" id="{7EEE37C0-F570-4B69-A10D-40D4756797F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93" name="PoljeZBesedilom 3392">
          <a:extLst>
            <a:ext uri="{FF2B5EF4-FFF2-40B4-BE49-F238E27FC236}">
              <a16:creationId xmlns:a16="http://schemas.microsoft.com/office/drawing/2014/main" id="{753F24E9-391B-4D20-BBFB-7EC0C2F3D8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94" name="PoljeZBesedilom 3393">
          <a:extLst>
            <a:ext uri="{FF2B5EF4-FFF2-40B4-BE49-F238E27FC236}">
              <a16:creationId xmlns:a16="http://schemas.microsoft.com/office/drawing/2014/main" id="{81FF13ED-8A3A-47D7-AFB1-BA3859AF470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95" name="PoljeZBesedilom 3394">
          <a:extLst>
            <a:ext uri="{FF2B5EF4-FFF2-40B4-BE49-F238E27FC236}">
              <a16:creationId xmlns:a16="http://schemas.microsoft.com/office/drawing/2014/main" id="{AE0A0471-3BC2-4F72-9C00-AC35F2CFBD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96" name="PoljeZBesedilom 3395">
          <a:extLst>
            <a:ext uri="{FF2B5EF4-FFF2-40B4-BE49-F238E27FC236}">
              <a16:creationId xmlns:a16="http://schemas.microsoft.com/office/drawing/2014/main" id="{2DAFC314-3E91-4D9C-A39A-6DDA7F8670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97" name="PoljeZBesedilom 3396">
          <a:extLst>
            <a:ext uri="{FF2B5EF4-FFF2-40B4-BE49-F238E27FC236}">
              <a16:creationId xmlns:a16="http://schemas.microsoft.com/office/drawing/2014/main" id="{C1C1C5EE-3AFF-484D-8F91-DADC856E30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98" name="PoljeZBesedilom 3397">
          <a:extLst>
            <a:ext uri="{FF2B5EF4-FFF2-40B4-BE49-F238E27FC236}">
              <a16:creationId xmlns:a16="http://schemas.microsoft.com/office/drawing/2014/main" id="{D83BCFBA-7D1E-4644-A66B-527E01E56B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399" name="PoljeZBesedilom 3398">
          <a:extLst>
            <a:ext uri="{FF2B5EF4-FFF2-40B4-BE49-F238E27FC236}">
              <a16:creationId xmlns:a16="http://schemas.microsoft.com/office/drawing/2014/main" id="{13B889CD-C348-4945-B121-80D852F47DA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00" name="PoljeZBesedilom 3399">
          <a:extLst>
            <a:ext uri="{FF2B5EF4-FFF2-40B4-BE49-F238E27FC236}">
              <a16:creationId xmlns:a16="http://schemas.microsoft.com/office/drawing/2014/main" id="{B2158F4F-FDA8-4F4D-860B-ED39809F0E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01" name="PoljeZBesedilom 3400">
          <a:extLst>
            <a:ext uri="{FF2B5EF4-FFF2-40B4-BE49-F238E27FC236}">
              <a16:creationId xmlns:a16="http://schemas.microsoft.com/office/drawing/2014/main" id="{6EF773E5-8467-49EA-B501-D3D152279E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02" name="PoljeZBesedilom 3401">
          <a:extLst>
            <a:ext uri="{FF2B5EF4-FFF2-40B4-BE49-F238E27FC236}">
              <a16:creationId xmlns:a16="http://schemas.microsoft.com/office/drawing/2014/main" id="{4D4A3DCD-ABB9-4F43-84F7-F89E4F7A5A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03" name="PoljeZBesedilom 3402">
          <a:extLst>
            <a:ext uri="{FF2B5EF4-FFF2-40B4-BE49-F238E27FC236}">
              <a16:creationId xmlns:a16="http://schemas.microsoft.com/office/drawing/2014/main" id="{370840C6-F306-4E51-BD6A-BEEBD12922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04" name="PoljeZBesedilom 3403">
          <a:extLst>
            <a:ext uri="{FF2B5EF4-FFF2-40B4-BE49-F238E27FC236}">
              <a16:creationId xmlns:a16="http://schemas.microsoft.com/office/drawing/2014/main" id="{5DEDB8B4-2C08-491B-8F61-C8537673530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05" name="PoljeZBesedilom 3404">
          <a:extLst>
            <a:ext uri="{FF2B5EF4-FFF2-40B4-BE49-F238E27FC236}">
              <a16:creationId xmlns:a16="http://schemas.microsoft.com/office/drawing/2014/main" id="{7D44C732-8FBB-4680-B933-0DE1F6206E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06" name="PoljeZBesedilom 3405">
          <a:extLst>
            <a:ext uri="{FF2B5EF4-FFF2-40B4-BE49-F238E27FC236}">
              <a16:creationId xmlns:a16="http://schemas.microsoft.com/office/drawing/2014/main" id="{946393D5-3C49-4F53-968A-86A1EDD734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07" name="PoljeZBesedilom 3406">
          <a:extLst>
            <a:ext uri="{FF2B5EF4-FFF2-40B4-BE49-F238E27FC236}">
              <a16:creationId xmlns:a16="http://schemas.microsoft.com/office/drawing/2014/main" id="{79D91169-C6B7-4B76-BECC-3B40DBFE62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08" name="PoljeZBesedilom 3407">
          <a:extLst>
            <a:ext uri="{FF2B5EF4-FFF2-40B4-BE49-F238E27FC236}">
              <a16:creationId xmlns:a16="http://schemas.microsoft.com/office/drawing/2014/main" id="{85D3A8CE-8273-49E6-83BB-C6B475CF63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09" name="PoljeZBesedilom 3408">
          <a:extLst>
            <a:ext uri="{FF2B5EF4-FFF2-40B4-BE49-F238E27FC236}">
              <a16:creationId xmlns:a16="http://schemas.microsoft.com/office/drawing/2014/main" id="{2E66120F-075E-4B67-B820-E3B4A349E50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10" name="PoljeZBesedilom 3409">
          <a:extLst>
            <a:ext uri="{FF2B5EF4-FFF2-40B4-BE49-F238E27FC236}">
              <a16:creationId xmlns:a16="http://schemas.microsoft.com/office/drawing/2014/main" id="{86113214-A8A3-463C-95FC-E3E2113AB5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11" name="PoljeZBesedilom 3410">
          <a:extLst>
            <a:ext uri="{FF2B5EF4-FFF2-40B4-BE49-F238E27FC236}">
              <a16:creationId xmlns:a16="http://schemas.microsoft.com/office/drawing/2014/main" id="{52B8A961-610F-49DC-B766-1D145AE3A71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12" name="PoljeZBesedilom 3411">
          <a:extLst>
            <a:ext uri="{FF2B5EF4-FFF2-40B4-BE49-F238E27FC236}">
              <a16:creationId xmlns:a16="http://schemas.microsoft.com/office/drawing/2014/main" id="{3D4EA1C6-0910-49AF-9D1C-B8E79A5C19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13" name="PoljeZBesedilom 3412">
          <a:extLst>
            <a:ext uri="{FF2B5EF4-FFF2-40B4-BE49-F238E27FC236}">
              <a16:creationId xmlns:a16="http://schemas.microsoft.com/office/drawing/2014/main" id="{F388C18C-6AA4-4FEB-B0C5-66CD8568B05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14" name="PoljeZBesedilom 3413">
          <a:extLst>
            <a:ext uri="{FF2B5EF4-FFF2-40B4-BE49-F238E27FC236}">
              <a16:creationId xmlns:a16="http://schemas.microsoft.com/office/drawing/2014/main" id="{A4E905A9-6DEF-49C6-B549-D578DE3FEB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15" name="PoljeZBesedilom 3414">
          <a:extLst>
            <a:ext uri="{FF2B5EF4-FFF2-40B4-BE49-F238E27FC236}">
              <a16:creationId xmlns:a16="http://schemas.microsoft.com/office/drawing/2014/main" id="{67A7AD3C-C436-4081-8972-A32BA91191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16" name="PoljeZBesedilom 3415">
          <a:extLst>
            <a:ext uri="{FF2B5EF4-FFF2-40B4-BE49-F238E27FC236}">
              <a16:creationId xmlns:a16="http://schemas.microsoft.com/office/drawing/2014/main" id="{B41254D7-02D8-4378-9FB3-6553ED2BAE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17" name="PoljeZBesedilom 3416">
          <a:extLst>
            <a:ext uri="{FF2B5EF4-FFF2-40B4-BE49-F238E27FC236}">
              <a16:creationId xmlns:a16="http://schemas.microsoft.com/office/drawing/2014/main" id="{ECA6BD18-50E5-49E2-AB4B-6FEED17007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18" name="PoljeZBesedilom 3417">
          <a:extLst>
            <a:ext uri="{FF2B5EF4-FFF2-40B4-BE49-F238E27FC236}">
              <a16:creationId xmlns:a16="http://schemas.microsoft.com/office/drawing/2014/main" id="{E476BD9F-18E0-4B43-B6DE-D9DAE67796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19" name="PoljeZBesedilom 3418">
          <a:extLst>
            <a:ext uri="{FF2B5EF4-FFF2-40B4-BE49-F238E27FC236}">
              <a16:creationId xmlns:a16="http://schemas.microsoft.com/office/drawing/2014/main" id="{327A5730-A2CA-4C38-89EF-F4402F2EFA2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20" name="PoljeZBesedilom 3419">
          <a:extLst>
            <a:ext uri="{FF2B5EF4-FFF2-40B4-BE49-F238E27FC236}">
              <a16:creationId xmlns:a16="http://schemas.microsoft.com/office/drawing/2014/main" id="{4668DC59-3948-41AA-8092-95C1CF8EB5C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21" name="PoljeZBesedilom 3420">
          <a:extLst>
            <a:ext uri="{FF2B5EF4-FFF2-40B4-BE49-F238E27FC236}">
              <a16:creationId xmlns:a16="http://schemas.microsoft.com/office/drawing/2014/main" id="{A65653A4-F3CF-4421-B517-896BA6274B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22" name="PoljeZBesedilom 3421">
          <a:extLst>
            <a:ext uri="{FF2B5EF4-FFF2-40B4-BE49-F238E27FC236}">
              <a16:creationId xmlns:a16="http://schemas.microsoft.com/office/drawing/2014/main" id="{7BECE081-C607-471C-943A-9F8288461D7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23" name="PoljeZBesedilom 3422">
          <a:extLst>
            <a:ext uri="{FF2B5EF4-FFF2-40B4-BE49-F238E27FC236}">
              <a16:creationId xmlns:a16="http://schemas.microsoft.com/office/drawing/2014/main" id="{8B0AFDB2-F7D4-4C2E-9A6D-DAED2441D5D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24" name="PoljeZBesedilom 3423">
          <a:extLst>
            <a:ext uri="{FF2B5EF4-FFF2-40B4-BE49-F238E27FC236}">
              <a16:creationId xmlns:a16="http://schemas.microsoft.com/office/drawing/2014/main" id="{011CE4C4-2389-46D2-BCD8-B47BB8C2BC6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25" name="PoljeZBesedilom 3424">
          <a:extLst>
            <a:ext uri="{FF2B5EF4-FFF2-40B4-BE49-F238E27FC236}">
              <a16:creationId xmlns:a16="http://schemas.microsoft.com/office/drawing/2014/main" id="{F8A01C32-0A97-4AEF-A22B-5F0B1AE413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26" name="PoljeZBesedilom 3425">
          <a:extLst>
            <a:ext uri="{FF2B5EF4-FFF2-40B4-BE49-F238E27FC236}">
              <a16:creationId xmlns:a16="http://schemas.microsoft.com/office/drawing/2014/main" id="{6B7827CF-397E-4EF9-97B3-F2175A32F6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27" name="PoljeZBesedilom 3426">
          <a:extLst>
            <a:ext uri="{FF2B5EF4-FFF2-40B4-BE49-F238E27FC236}">
              <a16:creationId xmlns:a16="http://schemas.microsoft.com/office/drawing/2014/main" id="{BEED5A0E-F612-4698-B4A3-CF9B7B3192B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28" name="PoljeZBesedilom 3427">
          <a:extLst>
            <a:ext uri="{FF2B5EF4-FFF2-40B4-BE49-F238E27FC236}">
              <a16:creationId xmlns:a16="http://schemas.microsoft.com/office/drawing/2014/main" id="{42E961B8-7126-428B-A8F9-DEE8E9A904B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29" name="PoljeZBesedilom 3428">
          <a:extLst>
            <a:ext uri="{FF2B5EF4-FFF2-40B4-BE49-F238E27FC236}">
              <a16:creationId xmlns:a16="http://schemas.microsoft.com/office/drawing/2014/main" id="{6697F572-5990-4675-8D39-14396833FD5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30" name="PoljeZBesedilom 3429">
          <a:extLst>
            <a:ext uri="{FF2B5EF4-FFF2-40B4-BE49-F238E27FC236}">
              <a16:creationId xmlns:a16="http://schemas.microsoft.com/office/drawing/2014/main" id="{E18DAC20-6C10-45D5-A0B4-DE18C242BC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31" name="PoljeZBesedilom 3430">
          <a:extLst>
            <a:ext uri="{FF2B5EF4-FFF2-40B4-BE49-F238E27FC236}">
              <a16:creationId xmlns:a16="http://schemas.microsoft.com/office/drawing/2014/main" id="{02C6DD19-5884-4BE2-A096-ACEBC8D3D1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32" name="PoljeZBesedilom 3431">
          <a:extLst>
            <a:ext uri="{FF2B5EF4-FFF2-40B4-BE49-F238E27FC236}">
              <a16:creationId xmlns:a16="http://schemas.microsoft.com/office/drawing/2014/main" id="{7524A8CB-0F4A-43E6-A14E-A499392676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33" name="PoljeZBesedilom 3432">
          <a:extLst>
            <a:ext uri="{FF2B5EF4-FFF2-40B4-BE49-F238E27FC236}">
              <a16:creationId xmlns:a16="http://schemas.microsoft.com/office/drawing/2014/main" id="{00991B09-6474-4944-A5BE-4197CE08750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34" name="PoljeZBesedilom 3433">
          <a:extLst>
            <a:ext uri="{FF2B5EF4-FFF2-40B4-BE49-F238E27FC236}">
              <a16:creationId xmlns:a16="http://schemas.microsoft.com/office/drawing/2014/main" id="{509EC501-4CB3-4722-AD72-4C706CC714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35" name="PoljeZBesedilom 3434">
          <a:extLst>
            <a:ext uri="{FF2B5EF4-FFF2-40B4-BE49-F238E27FC236}">
              <a16:creationId xmlns:a16="http://schemas.microsoft.com/office/drawing/2014/main" id="{C8C211D0-1E5A-4F3B-914E-E324B260FB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36" name="PoljeZBesedilom 3435">
          <a:extLst>
            <a:ext uri="{FF2B5EF4-FFF2-40B4-BE49-F238E27FC236}">
              <a16:creationId xmlns:a16="http://schemas.microsoft.com/office/drawing/2014/main" id="{B31E4AC0-7DEE-40B3-A2C6-2EF49A707C2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37" name="PoljeZBesedilom 3436">
          <a:extLst>
            <a:ext uri="{FF2B5EF4-FFF2-40B4-BE49-F238E27FC236}">
              <a16:creationId xmlns:a16="http://schemas.microsoft.com/office/drawing/2014/main" id="{1BA3102A-D5A0-4DBC-B4D3-343599053B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38" name="PoljeZBesedilom 3437">
          <a:extLst>
            <a:ext uri="{FF2B5EF4-FFF2-40B4-BE49-F238E27FC236}">
              <a16:creationId xmlns:a16="http://schemas.microsoft.com/office/drawing/2014/main" id="{D4CFF9E5-51CB-4DBD-9ECB-CFFBC1265EE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39" name="PoljeZBesedilom 3438">
          <a:extLst>
            <a:ext uri="{FF2B5EF4-FFF2-40B4-BE49-F238E27FC236}">
              <a16:creationId xmlns:a16="http://schemas.microsoft.com/office/drawing/2014/main" id="{EC89BC9E-FFBF-42E6-A6C3-E82D800F90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40" name="PoljeZBesedilom 3439">
          <a:extLst>
            <a:ext uri="{FF2B5EF4-FFF2-40B4-BE49-F238E27FC236}">
              <a16:creationId xmlns:a16="http://schemas.microsoft.com/office/drawing/2014/main" id="{A9A472BE-5315-4380-B141-D089ED4CEF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41" name="PoljeZBesedilom 3440">
          <a:extLst>
            <a:ext uri="{FF2B5EF4-FFF2-40B4-BE49-F238E27FC236}">
              <a16:creationId xmlns:a16="http://schemas.microsoft.com/office/drawing/2014/main" id="{A800DEDB-9CF6-4AFE-8405-01349674774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42" name="PoljeZBesedilom 3441">
          <a:extLst>
            <a:ext uri="{FF2B5EF4-FFF2-40B4-BE49-F238E27FC236}">
              <a16:creationId xmlns:a16="http://schemas.microsoft.com/office/drawing/2014/main" id="{A6D85E35-1A4E-400D-92B7-9DA8E99068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43" name="PoljeZBesedilom 3442">
          <a:extLst>
            <a:ext uri="{FF2B5EF4-FFF2-40B4-BE49-F238E27FC236}">
              <a16:creationId xmlns:a16="http://schemas.microsoft.com/office/drawing/2014/main" id="{71D51395-AE69-49A0-8A8A-796EB40D2C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44" name="PoljeZBesedilom 3443">
          <a:extLst>
            <a:ext uri="{FF2B5EF4-FFF2-40B4-BE49-F238E27FC236}">
              <a16:creationId xmlns:a16="http://schemas.microsoft.com/office/drawing/2014/main" id="{23D00D9E-16CA-4EE6-8D4C-A186254E92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45" name="PoljeZBesedilom 3444">
          <a:extLst>
            <a:ext uri="{FF2B5EF4-FFF2-40B4-BE49-F238E27FC236}">
              <a16:creationId xmlns:a16="http://schemas.microsoft.com/office/drawing/2014/main" id="{24360317-C98E-4A97-9AFB-998FF4E42D0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46" name="PoljeZBesedilom 3445">
          <a:extLst>
            <a:ext uri="{FF2B5EF4-FFF2-40B4-BE49-F238E27FC236}">
              <a16:creationId xmlns:a16="http://schemas.microsoft.com/office/drawing/2014/main" id="{09B6B838-AB87-416A-AE67-A2F249980B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47" name="PoljeZBesedilom 3446">
          <a:extLst>
            <a:ext uri="{FF2B5EF4-FFF2-40B4-BE49-F238E27FC236}">
              <a16:creationId xmlns:a16="http://schemas.microsoft.com/office/drawing/2014/main" id="{C8569B03-53B5-4AF0-A707-6703BD014A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48" name="PoljeZBesedilom 3447">
          <a:extLst>
            <a:ext uri="{FF2B5EF4-FFF2-40B4-BE49-F238E27FC236}">
              <a16:creationId xmlns:a16="http://schemas.microsoft.com/office/drawing/2014/main" id="{6B99B14C-794D-44A3-8E2F-AC6978D7C5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49" name="PoljeZBesedilom 3448">
          <a:extLst>
            <a:ext uri="{FF2B5EF4-FFF2-40B4-BE49-F238E27FC236}">
              <a16:creationId xmlns:a16="http://schemas.microsoft.com/office/drawing/2014/main" id="{E267C977-E30D-488C-B65E-F5C80C6B4E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50" name="PoljeZBesedilom 3449">
          <a:extLst>
            <a:ext uri="{FF2B5EF4-FFF2-40B4-BE49-F238E27FC236}">
              <a16:creationId xmlns:a16="http://schemas.microsoft.com/office/drawing/2014/main" id="{40CD960E-DBC7-48EA-9CCA-1C73DD7128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51" name="PoljeZBesedilom 3450">
          <a:extLst>
            <a:ext uri="{FF2B5EF4-FFF2-40B4-BE49-F238E27FC236}">
              <a16:creationId xmlns:a16="http://schemas.microsoft.com/office/drawing/2014/main" id="{4F3C6BF3-CB5D-421F-8091-70232E5BCE1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52" name="PoljeZBesedilom 3451">
          <a:extLst>
            <a:ext uri="{FF2B5EF4-FFF2-40B4-BE49-F238E27FC236}">
              <a16:creationId xmlns:a16="http://schemas.microsoft.com/office/drawing/2014/main" id="{89D36E27-BF21-4633-9A64-8C3AEDA810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53" name="PoljeZBesedilom 3452">
          <a:extLst>
            <a:ext uri="{FF2B5EF4-FFF2-40B4-BE49-F238E27FC236}">
              <a16:creationId xmlns:a16="http://schemas.microsoft.com/office/drawing/2014/main" id="{34FA068A-7F18-4B93-9A52-06E7EF1138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54" name="PoljeZBesedilom 3453">
          <a:extLst>
            <a:ext uri="{FF2B5EF4-FFF2-40B4-BE49-F238E27FC236}">
              <a16:creationId xmlns:a16="http://schemas.microsoft.com/office/drawing/2014/main" id="{5211DD94-BC0B-4762-81DD-0571084A950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55" name="PoljeZBesedilom 3454">
          <a:extLst>
            <a:ext uri="{FF2B5EF4-FFF2-40B4-BE49-F238E27FC236}">
              <a16:creationId xmlns:a16="http://schemas.microsoft.com/office/drawing/2014/main" id="{E80952BA-4022-41B9-A2DA-45F36DB621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56" name="PoljeZBesedilom 3455">
          <a:extLst>
            <a:ext uri="{FF2B5EF4-FFF2-40B4-BE49-F238E27FC236}">
              <a16:creationId xmlns:a16="http://schemas.microsoft.com/office/drawing/2014/main" id="{3465AF6E-2EA0-47B2-8E23-40D95032CC7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57" name="PoljeZBesedilom 3456">
          <a:extLst>
            <a:ext uri="{FF2B5EF4-FFF2-40B4-BE49-F238E27FC236}">
              <a16:creationId xmlns:a16="http://schemas.microsoft.com/office/drawing/2014/main" id="{06508900-4A20-49B2-8BBD-DB7FF6CD62F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58" name="PoljeZBesedilom 3457">
          <a:extLst>
            <a:ext uri="{FF2B5EF4-FFF2-40B4-BE49-F238E27FC236}">
              <a16:creationId xmlns:a16="http://schemas.microsoft.com/office/drawing/2014/main" id="{3ECD004D-9920-4380-99E9-1BCB7C38C74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59" name="PoljeZBesedilom 3458">
          <a:extLst>
            <a:ext uri="{FF2B5EF4-FFF2-40B4-BE49-F238E27FC236}">
              <a16:creationId xmlns:a16="http://schemas.microsoft.com/office/drawing/2014/main" id="{4649A85A-C980-493E-83E3-E98FB54338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60" name="PoljeZBesedilom 3459">
          <a:extLst>
            <a:ext uri="{FF2B5EF4-FFF2-40B4-BE49-F238E27FC236}">
              <a16:creationId xmlns:a16="http://schemas.microsoft.com/office/drawing/2014/main" id="{8D08726B-C800-4F62-A968-DAC0AB3D21D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61" name="PoljeZBesedilom 3460">
          <a:extLst>
            <a:ext uri="{FF2B5EF4-FFF2-40B4-BE49-F238E27FC236}">
              <a16:creationId xmlns:a16="http://schemas.microsoft.com/office/drawing/2014/main" id="{98CD5194-6A02-4D62-938A-CDEF8B37CB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62" name="PoljeZBesedilom 3461">
          <a:extLst>
            <a:ext uri="{FF2B5EF4-FFF2-40B4-BE49-F238E27FC236}">
              <a16:creationId xmlns:a16="http://schemas.microsoft.com/office/drawing/2014/main" id="{7445DD8D-FDB8-49B5-A3D1-AD2E3CC420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63" name="PoljeZBesedilom 3462">
          <a:extLst>
            <a:ext uri="{FF2B5EF4-FFF2-40B4-BE49-F238E27FC236}">
              <a16:creationId xmlns:a16="http://schemas.microsoft.com/office/drawing/2014/main" id="{EE6B5DA1-AF9C-4F9B-892F-71A8C9311B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64" name="PoljeZBesedilom 3463">
          <a:extLst>
            <a:ext uri="{FF2B5EF4-FFF2-40B4-BE49-F238E27FC236}">
              <a16:creationId xmlns:a16="http://schemas.microsoft.com/office/drawing/2014/main" id="{0DF102C7-4967-433D-B920-1D91451C9F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65" name="PoljeZBesedilom 3464">
          <a:extLst>
            <a:ext uri="{FF2B5EF4-FFF2-40B4-BE49-F238E27FC236}">
              <a16:creationId xmlns:a16="http://schemas.microsoft.com/office/drawing/2014/main" id="{FFD665D4-CA07-42A1-BD74-FB5D3F7B74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66" name="PoljeZBesedilom 3465">
          <a:extLst>
            <a:ext uri="{FF2B5EF4-FFF2-40B4-BE49-F238E27FC236}">
              <a16:creationId xmlns:a16="http://schemas.microsoft.com/office/drawing/2014/main" id="{6E55FEC5-14A8-431D-AEF4-FE7360150D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67" name="PoljeZBesedilom 3466">
          <a:extLst>
            <a:ext uri="{FF2B5EF4-FFF2-40B4-BE49-F238E27FC236}">
              <a16:creationId xmlns:a16="http://schemas.microsoft.com/office/drawing/2014/main" id="{F3C37A49-2173-4D45-B829-E580D1E1034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68" name="PoljeZBesedilom 3467">
          <a:extLst>
            <a:ext uri="{FF2B5EF4-FFF2-40B4-BE49-F238E27FC236}">
              <a16:creationId xmlns:a16="http://schemas.microsoft.com/office/drawing/2014/main" id="{56A8F1E4-3299-456C-9CA7-453C7E3E04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69" name="PoljeZBesedilom 3468">
          <a:extLst>
            <a:ext uri="{FF2B5EF4-FFF2-40B4-BE49-F238E27FC236}">
              <a16:creationId xmlns:a16="http://schemas.microsoft.com/office/drawing/2014/main" id="{9D45E4E6-2C35-40CE-8C22-3C61ABDD5E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70" name="PoljeZBesedilom 3469">
          <a:extLst>
            <a:ext uri="{FF2B5EF4-FFF2-40B4-BE49-F238E27FC236}">
              <a16:creationId xmlns:a16="http://schemas.microsoft.com/office/drawing/2014/main" id="{9E5B831B-0452-4A07-99E5-90FF6A3C01D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71" name="PoljeZBesedilom 3470">
          <a:extLst>
            <a:ext uri="{FF2B5EF4-FFF2-40B4-BE49-F238E27FC236}">
              <a16:creationId xmlns:a16="http://schemas.microsoft.com/office/drawing/2014/main" id="{9ABAFBD1-6936-46A5-BA68-AACA39D067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72" name="PoljeZBesedilom 3471">
          <a:extLst>
            <a:ext uri="{FF2B5EF4-FFF2-40B4-BE49-F238E27FC236}">
              <a16:creationId xmlns:a16="http://schemas.microsoft.com/office/drawing/2014/main" id="{E68CA193-B203-4FAE-AEC4-4090623B3F8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73" name="PoljeZBesedilom 3472">
          <a:extLst>
            <a:ext uri="{FF2B5EF4-FFF2-40B4-BE49-F238E27FC236}">
              <a16:creationId xmlns:a16="http://schemas.microsoft.com/office/drawing/2014/main" id="{0A1A8C99-6611-4FD8-ACAE-D89DD38E5A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74" name="PoljeZBesedilom 3473">
          <a:extLst>
            <a:ext uri="{FF2B5EF4-FFF2-40B4-BE49-F238E27FC236}">
              <a16:creationId xmlns:a16="http://schemas.microsoft.com/office/drawing/2014/main" id="{981E8C53-29DF-4ECC-9431-E5B15A7570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75" name="PoljeZBesedilom 3474">
          <a:extLst>
            <a:ext uri="{FF2B5EF4-FFF2-40B4-BE49-F238E27FC236}">
              <a16:creationId xmlns:a16="http://schemas.microsoft.com/office/drawing/2014/main" id="{A2D05065-3836-4EF3-BAB3-0F2FD03A22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76" name="PoljeZBesedilom 3475">
          <a:extLst>
            <a:ext uri="{FF2B5EF4-FFF2-40B4-BE49-F238E27FC236}">
              <a16:creationId xmlns:a16="http://schemas.microsoft.com/office/drawing/2014/main" id="{E6427C8F-D133-4608-8A3A-795C5FDD9C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77" name="PoljeZBesedilom 3476">
          <a:extLst>
            <a:ext uri="{FF2B5EF4-FFF2-40B4-BE49-F238E27FC236}">
              <a16:creationId xmlns:a16="http://schemas.microsoft.com/office/drawing/2014/main" id="{11A9CB59-BF0E-44FE-990B-FAFFF055EB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78" name="PoljeZBesedilom 3477">
          <a:extLst>
            <a:ext uri="{FF2B5EF4-FFF2-40B4-BE49-F238E27FC236}">
              <a16:creationId xmlns:a16="http://schemas.microsoft.com/office/drawing/2014/main" id="{E8F349EA-6E80-4125-A13E-6DC731DE83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79" name="PoljeZBesedilom 3478">
          <a:extLst>
            <a:ext uri="{FF2B5EF4-FFF2-40B4-BE49-F238E27FC236}">
              <a16:creationId xmlns:a16="http://schemas.microsoft.com/office/drawing/2014/main" id="{40F78680-CA9C-43B1-95D3-AC19BED8B0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80" name="PoljeZBesedilom 3479">
          <a:extLst>
            <a:ext uri="{FF2B5EF4-FFF2-40B4-BE49-F238E27FC236}">
              <a16:creationId xmlns:a16="http://schemas.microsoft.com/office/drawing/2014/main" id="{6638DECC-5B21-4EF0-8ABE-05CFA52DBCA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81" name="PoljeZBesedilom 3480">
          <a:extLst>
            <a:ext uri="{FF2B5EF4-FFF2-40B4-BE49-F238E27FC236}">
              <a16:creationId xmlns:a16="http://schemas.microsoft.com/office/drawing/2014/main" id="{F9C4FF39-33E4-4EBB-A474-28D8465076F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82" name="PoljeZBesedilom 3481">
          <a:extLst>
            <a:ext uri="{FF2B5EF4-FFF2-40B4-BE49-F238E27FC236}">
              <a16:creationId xmlns:a16="http://schemas.microsoft.com/office/drawing/2014/main" id="{7707E9CE-75A7-4314-AA0F-4B40610A3F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83" name="PoljeZBesedilom 3482">
          <a:extLst>
            <a:ext uri="{FF2B5EF4-FFF2-40B4-BE49-F238E27FC236}">
              <a16:creationId xmlns:a16="http://schemas.microsoft.com/office/drawing/2014/main" id="{AD499551-3676-4656-BF3F-F099E66C246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84" name="PoljeZBesedilom 3483">
          <a:extLst>
            <a:ext uri="{FF2B5EF4-FFF2-40B4-BE49-F238E27FC236}">
              <a16:creationId xmlns:a16="http://schemas.microsoft.com/office/drawing/2014/main" id="{8A086A5C-6DC6-485F-86E8-9D625AAF54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85" name="PoljeZBesedilom 3484">
          <a:extLst>
            <a:ext uri="{FF2B5EF4-FFF2-40B4-BE49-F238E27FC236}">
              <a16:creationId xmlns:a16="http://schemas.microsoft.com/office/drawing/2014/main" id="{09E2F630-1826-4F97-B1C0-190ED68E8C5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86" name="PoljeZBesedilom 3485">
          <a:extLst>
            <a:ext uri="{FF2B5EF4-FFF2-40B4-BE49-F238E27FC236}">
              <a16:creationId xmlns:a16="http://schemas.microsoft.com/office/drawing/2014/main" id="{F2C9ABC2-FC3C-4D94-AE55-C814F0584F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87" name="PoljeZBesedilom 3486">
          <a:extLst>
            <a:ext uri="{FF2B5EF4-FFF2-40B4-BE49-F238E27FC236}">
              <a16:creationId xmlns:a16="http://schemas.microsoft.com/office/drawing/2014/main" id="{ADE4BF71-0838-45C7-AFC5-105B337281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88" name="PoljeZBesedilom 3487">
          <a:extLst>
            <a:ext uri="{FF2B5EF4-FFF2-40B4-BE49-F238E27FC236}">
              <a16:creationId xmlns:a16="http://schemas.microsoft.com/office/drawing/2014/main" id="{6ABD6237-B0E6-46A6-ACAF-B0BAB247787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89" name="PoljeZBesedilom 3488">
          <a:extLst>
            <a:ext uri="{FF2B5EF4-FFF2-40B4-BE49-F238E27FC236}">
              <a16:creationId xmlns:a16="http://schemas.microsoft.com/office/drawing/2014/main" id="{46D315DD-BBCB-4436-9E81-F965B9CB7D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90" name="PoljeZBesedilom 3489">
          <a:extLst>
            <a:ext uri="{FF2B5EF4-FFF2-40B4-BE49-F238E27FC236}">
              <a16:creationId xmlns:a16="http://schemas.microsoft.com/office/drawing/2014/main" id="{27D9F9C2-5116-46F6-8D1A-2B6C01429A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91" name="PoljeZBesedilom 3490">
          <a:extLst>
            <a:ext uri="{FF2B5EF4-FFF2-40B4-BE49-F238E27FC236}">
              <a16:creationId xmlns:a16="http://schemas.microsoft.com/office/drawing/2014/main" id="{BC971579-60A0-4E47-AE2C-39B47AF469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92" name="PoljeZBesedilom 3491">
          <a:extLst>
            <a:ext uri="{FF2B5EF4-FFF2-40B4-BE49-F238E27FC236}">
              <a16:creationId xmlns:a16="http://schemas.microsoft.com/office/drawing/2014/main" id="{5ED17B32-316A-4D81-8A58-6D78F4E0AD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93" name="PoljeZBesedilom 3492">
          <a:extLst>
            <a:ext uri="{FF2B5EF4-FFF2-40B4-BE49-F238E27FC236}">
              <a16:creationId xmlns:a16="http://schemas.microsoft.com/office/drawing/2014/main" id="{A00F1915-90B2-4AB0-99FE-3EE5B7C693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94" name="PoljeZBesedilom 3493">
          <a:extLst>
            <a:ext uri="{FF2B5EF4-FFF2-40B4-BE49-F238E27FC236}">
              <a16:creationId xmlns:a16="http://schemas.microsoft.com/office/drawing/2014/main" id="{84CE97F6-F87C-4B1B-BAEF-B2A5E66CC6C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95" name="PoljeZBesedilom 3494">
          <a:extLst>
            <a:ext uri="{FF2B5EF4-FFF2-40B4-BE49-F238E27FC236}">
              <a16:creationId xmlns:a16="http://schemas.microsoft.com/office/drawing/2014/main" id="{11C7F064-E8B0-47DD-BFE0-F4AA29A442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96" name="PoljeZBesedilom 3495">
          <a:extLst>
            <a:ext uri="{FF2B5EF4-FFF2-40B4-BE49-F238E27FC236}">
              <a16:creationId xmlns:a16="http://schemas.microsoft.com/office/drawing/2014/main" id="{D01F3CA1-4765-4CB4-B64E-F6E9CCCBAF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97" name="PoljeZBesedilom 3496">
          <a:extLst>
            <a:ext uri="{FF2B5EF4-FFF2-40B4-BE49-F238E27FC236}">
              <a16:creationId xmlns:a16="http://schemas.microsoft.com/office/drawing/2014/main" id="{FCBB0F8B-DE24-4A86-A0E9-A6C5FC0F6A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98" name="PoljeZBesedilom 3497">
          <a:extLst>
            <a:ext uri="{FF2B5EF4-FFF2-40B4-BE49-F238E27FC236}">
              <a16:creationId xmlns:a16="http://schemas.microsoft.com/office/drawing/2014/main" id="{7C56FD6C-B22B-4D33-9DD2-431619FFC0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499" name="PoljeZBesedilom 3498">
          <a:extLst>
            <a:ext uri="{FF2B5EF4-FFF2-40B4-BE49-F238E27FC236}">
              <a16:creationId xmlns:a16="http://schemas.microsoft.com/office/drawing/2014/main" id="{D72695F0-11F6-4A55-ACB0-D21D481521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00" name="PoljeZBesedilom 3499">
          <a:extLst>
            <a:ext uri="{FF2B5EF4-FFF2-40B4-BE49-F238E27FC236}">
              <a16:creationId xmlns:a16="http://schemas.microsoft.com/office/drawing/2014/main" id="{F2A1C690-FF7A-4FA7-ADF4-551184FEBE4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01" name="PoljeZBesedilom 3500">
          <a:extLst>
            <a:ext uri="{FF2B5EF4-FFF2-40B4-BE49-F238E27FC236}">
              <a16:creationId xmlns:a16="http://schemas.microsoft.com/office/drawing/2014/main" id="{19A819EB-0B06-4CF9-A4D7-DEE1E2C60F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02" name="PoljeZBesedilom 3501">
          <a:extLst>
            <a:ext uri="{FF2B5EF4-FFF2-40B4-BE49-F238E27FC236}">
              <a16:creationId xmlns:a16="http://schemas.microsoft.com/office/drawing/2014/main" id="{4DF308E3-D4BF-43CD-B734-340C8F0C29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03" name="PoljeZBesedilom 3502">
          <a:extLst>
            <a:ext uri="{FF2B5EF4-FFF2-40B4-BE49-F238E27FC236}">
              <a16:creationId xmlns:a16="http://schemas.microsoft.com/office/drawing/2014/main" id="{1D6BDF23-72A0-44C9-BF0B-1E4845AB4E3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04" name="PoljeZBesedilom 3503">
          <a:extLst>
            <a:ext uri="{FF2B5EF4-FFF2-40B4-BE49-F238E27FC236}">
              <a16:creationId xmlns:a16="http://schemas.microsoft.com/office/drawing/2014/main" id="{CA8E0366-DA08-4A08-9EF3-E8357CFBB32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05" name="PoljeZBesedilom 3504">
          <a:extLst>
            <a:ext uri="{FF2B5EF4-FFF2-40B4-BE49-F238E27FC236}">
              <a16:creationId xmlns:a16="http://schemas.microsoft.com/office/drawing/2014/main" id="{081A1886-604B-445B-A4F0-09E68EC2DA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06" name="PoljeZBesedilom 3505">
          <a:extLst>
            <a:ext uri="{FF2B5EF4-FFF2-40B4-BE49-F238E27FC236}">
              <a16:creationId xmlns:a16="http://schemas.microsoft.com/office/drawing/2014/main" id="{769349EA-0050-4923-B5C0-97184007B4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07" name="PoljeZBesedilom 3506">
          <a:extLst>
            <a:ext uri="{FF2B5EF4-FFF2-40B4-BE49-F238E27FC236}">
              <a16:creationId xmlns:a16="http://schemas.microsoft.com/office/drawing/2014/main" id="{2AB73723-CBE6-424D-B13E-3A8F109CA14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08" name="PoljeZBesedilom 3507">
          <a:extLst>
            <a:ext uri="{FF2B5EF4-FFF2-40B4-BE49-F238E27FC236}">
              <a16:creationId xmlns:a16="http://schemas.microsoft.com/office/drawing/2014/main" id="{C6EB8B5D-4917-4A96-933B-7A2B34C7C4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09" name="PoljeZBesedilom 3508">
          <a:extLst>
            <a:ext uri="{FF2B5EF4-FFF2-40B4-BE49-F238E27FC236}">
              <a16:creationId xmlns:a16="http://schemas.microsoft.com/office/drawing/2014/main" id="{E4B0C644-4736-4F4F-8E3D-A92BD63150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10" name="PoljeZBesedilom 3509">
          <a:extLst>
            <a:ext uri="{FF2B5EF4-FFF2-40B4-BE49-F238E27FC236}">
              <a16:creationId xmlns:a16="http://schemas.microsoft.com/office/drawing/2014/main" id="{3EAB303A-8F21-4944-8507-02CB78F054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11" name="PoljeZBesedilom 3510">
          <a:extLst>
            <a:ext uri="{FF2B5EF4-FFF2-40B4-BE49-F238E27FC236}">
              <a16:creationId xmlns:a16="http://schemas.microsoft.com/office/drawing/2014/main" id="{C133A081-182E-40A8-AD0B-424346EB6C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12" name="PoljeZBesedilom 3511">
          <a:extLst>
            <a:ext uri="{FF2B5EF4-FFF2-40B4-BE49-F238E27FC236}">
              <a16:creationId xmlns:a16="http://schemas.microsoft.com/office/drawing/2014/main" id="{0CB40A90-86CC-40C7-943E-9E4F7ADF5E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13" name="PoljeZBesedilom 3512">
          <a:extLst>
            <a:ext uri="{FF2B5EF4-FFF2-40B4-BE49-F238E27FC236}">
              <a16:creationId xmlns:a16="http://schemas.microsoft.com/office/drawing/2014/main" id="{1BA3A6C3-89B9-4F1A-AE85-43FA4FE69D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14" name="PoljeZBesedilom 3513">
          <a:extLst>
            <a:ext uri="{FF2B5EF4-FFF2-40B4-BE49-F238E27FC236}">
              <a16:creationId xmlns:a16="http://schemas.microsoft.com/office/drawing/2014/main" id="{80065D5B-3E0A-4C59-A76A-CDAE43BCDEA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15" name="PoljeZBesedilom 3514">
          <a:extLst>
            <a:ext uri="{FF2B5EF4-FFF2-40B4-BE49-F238E27FC236}">
              <a16:creationId xmlns:a16="http://schemas.microsoft.com/office/drawing/2014/main" id="{BB3FEEA2-AB9B-444F-97A8-93E70E7644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16" name="PoljeZBesedilom 3515">
          <a:extLst>
            <a:ext uri="{FF2B5EF4-FFF2-40B4-BE49-F238E27FC236}">
              <a16:creationId xmlns:a16="http://schemas.microsoft.com/office/drawing/2014/main" id="{1F90F0BB-4771-42B7-945A-02EB5971D3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17" name="PoljeZBesedilom 3516">
          <a:extLst>
            <a:ext uri="{FF2B5EF4-FFF2-40B4-BE49-F238E27FC236}">
              <a16:creationId xmlns:a16="http://schemas.microsoft.com/office/drawing/2014/main" id="{A9FD1E92-F131-4595-B8DD-B8221435C7B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18" name="PoljeZBesedilom 3517">
          <a:extLst>
            <a:ext uri="{FF2B5EF4-FFF2-40B4-BE49-F238E27FC236}">
              <a16:creationId xmlns:a16="http://schemas.microsoft.com/office/drawing/2014/main" id="{C0943497-0949-4D2A-9894-DE87E1717B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19" name="PoljeZBesedilom 3518">
          <a:extLst>
            <a:ext uri="{FF2B5EF4-FFF2-40B4-BE49-F238E27FC236}">
              <a16:creationId xmlns:a16="http://schemas.microsoft.com/office/drawing/2014/main" id="{B442EE8D-5DEC-416D-8807-D9A97AE853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20" name="PoljeZBesedilom 3519">
          <a:extLst>
            <a:ext uri="{FF2B5EF4-FFF2-40B4-BE49-F238E27FC236}">
              <a16:creationId xmlns:a16="http://schemas.microsoft.com/office/drawing/2014/main" id="{86598699-E000-4F93-B905-4ECF86FDD1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21" name="PoljeZBesedilom 3520">
          <a:extLst>
            <a:ext uri="{FF2B5EF4-FFF2-40B4-BE49-F238E27FC236}">
              <a16:creationId xmlns:a16="http://schemas.microsoft.com/office/drawing/2014/main" id="{E84A752D-6D1A-48E0-9390-3B62213F2D7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22" name="PoljeZBesedilom 3521">
          <a:extLst>
            <a:ext uri="{FF2B5EF4-FFF2-40B4-BE49-F238E27FC236}">
              <a16:creationId xmlns:a16="http://schemas.microsoft.com/office/drawing/2014/main" id="{3CBB8ADF-1A7E-4479-AF4D-1B2717F6996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23" name="PoljeZBesedilom 3522">
          <a:extLst>
            <a:ext uri="{FF2B5EF4-FFF2-40B4-BE49-F238E27FC236}">
              <a16:creationId xmlns:a16="http://schemas.microsoft.com/office/drawing/2014/main" id="{5F64EF5F-79B2-40C5-8C07-C2A8CE0F0E2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24" name="PoljeZBesedilom 3523">
          <a:extLst>
            <a:ext uri="{FF2B5EF4-FFF2-40B4-BE49-F238E27FC236}">
              <a16:creationId xmlns:a16="http://schemas.microsoft.com/office/drawing/2014/main" id="{C142FBDF-F9C0-4804-846E-71D136C6D2F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25" name="PoljeZBesedilom 3524">
          <a:extLst>
            <a:ext uri="{FF2B5EF4-FFF2-40B4-BE49-F238E27FC236}">
              <a16:creationId xmlns:a16="http://schemas.microsoft.com/office/drawing/2014/main" id="{299E3B56-A72F-4EE1-8679-AFB5A062E19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26" name="PoljeZBesedilom 3525">
          <a:extLst>
            <a:ext uri="{FF2B5EF4-FFF2-40B4-BE49-F238E27FC236}">
              <a16:creationId xmlns:a16="http://schemas.microsoft.com/office/drawing/2014/main" id="{BBCE27AE-0379-4354-B47F-8AED2D7435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27" name="PoljeZBesedilom 3526">
          <a:extLst>
            <a:ext uri="{FF2B5EF4-FFF2-40B4-BE49-F238E27FC236}">
              <a16:creationId xmlns:a16="http://schemas.microsoft.com/office/drawing/2014/main" id="{ED4D7F3E-DF46-4828-8FD7-97E160A3B0B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28" name="PoljeZBesedilom 3527">
          <a:extLst>
            <a:ext uri="{FF2B5EF4-FFF2-40B4-BE49-F238E27FC236}">
              <a16:creationId xmlns:a16="http://schemas.microsoft.com/office/drawing/2014/main" id="{7219D9E8-7814-445E-ADA2-A6C1247179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29" name="PoljeZBesedilom 3528">
          <a:extLst>
            <a:ext uri="{FF2B5EF4-FFF2-40B4-BE49-F238E27FC236}">
              <a16:creationId xmlns:a16="http://schemas.microsoft.com/office/drawing/2014/main" id="{5D75EDFA-A880-45BC-96A1-D5C9E6C5FE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30" name="PoljeZBesedilom 3529">
          <a:extLst>
            <a:ext uri="{FF2B5EF4-FFF2-40B4-BE49-F238E27FC236}">
              <a16:creationId xmlns:a16="http://schemas.microsoft.com/office/drawing/2014/main" id="{6A25A7FE-0B82-4A06-B97F-1FC42C757C6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31" name="PoljeZBesedilom 3530">
          <a:extLst>
            <a:ext uri="{FF2B5EF4-FFF2-40B4-BE49-F238E27FC236}">
              <a16:creationId xmlns:a16="http://schemas.microsoft.com/office/drawing/2014/main" id="{E38B3628-7EBF-4CA4-87AE-8AB9D80A7C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32" name="PoljeZBesedilom 3531">
          <a:extLst>
            <a:ext uri="{FF2B5EF4-FFF2-40B4-BE49-F238E27FC236}">
              <a16:creationId xmlns:a16="http://schemas.microsoft.com/office/drawing/2014/main" id="{CBEE0037-0463-4F91-B97C-D02E1D462A8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33" name="PoljeZBesedilom 3532">
          <a:extLst>
            <a:ext uri="{FF2B5EF4-FFF2-40B4-BE49-F238E27FC236}">
              <a16:creationId xmlns:a16="http://schemas.microsoft.com/office/drawing/2014/main" id="{820EF20C-0F74-4EBC-B29A-EB18E6D6E5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34" name="PoljeZBesedilom 3533">
          <a:extLst>
            <a:ext uri="{FF2B5EF4-FFF2-40B4-BE49-F238E27FC236}">
              <a16:creationId xmlns:a16="http://schemas.microsoft.com/office/drawing/2014/main" id="{778A1D22-9045-49B6-9168-704765507F5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35" name="PoljeZBesedilom 3534">
          <a:extLst>
            <a:ext uri="{FF2B5EF4-FFF2-40B4-BE49-F238E27FC236}">
              <a16:creationId xmlns:a16="http://schemas.microsoft.com/office/drawing/2014/main" id="{DCBE1D78-B580-4F3F-B86A-FB2BDC91F6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36" name="PoljeZBesedilom 3535">
          <a:extLst>
            <a:ext uri="{FF2B5EF4-FFF2-40B4-BE49-F238E27FC236}">
              <a16:creationId xmlns:a16="http://schemas.microsoft.com/office/drawing/2014/main" id="{44D5CDF8-55A4-43DF-8CC3-D514C452C7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37" name="PoljeZBesedilom 3536">
          <a:extLst>
            <a:ext uri="{FF2B5EF4-FFF2-40B4-BE49-F238E27FC236}">
              <a16:creationId xmlns:a16="http://schemas.microsoft.com/office/drawing/2014/main" id="{6FDC0CCE-5025-44D2-B9A4-8A2621DC32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38" name="PoljeZBesedilom 3537">
          <a:extLst>
            <a:ext uri="{FF2B5EF4-FFF2-40B4-BE49-F238E27FC236}">
              <a16:creationId xmlns:a16="http://schemas.microsoft.com/office/drawing/2014/main" id="{EA2CFAB6-C1FF-43E7-A757-DC35389451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39" name="PoljeZBesedilom 3538">
          <a:extLst>
            <a:ext uri="{FF2B5EF4-FFF2-40B4-BE49-F238E27FC236}">
              <a16:creationId xmlns:a16="http://schemas.microsoft.com/office/drawing/2014/main" id="{5EED3C67-C538-491C-927A-ADC4AAAB4B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40" name="PoljeZBesedilom 3539">
          <a:extLst>
            <a:ext uri="{FF2B5EF4-FFF2-40B4-BE49-F238E27FC236}">
              <a16:creationId xmlns:a16="http://schemas.microsoft.com/office/drawing/2014/main" id="{928F220B-2EAA-4721-9FFC-49C605107E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41" name="PoljeZBesedilom 3540">
          <a:extLst>
            <a:ext uri="{FF2B5EF4-FFF2-40B4-BE49-F238E27FC236}">
              <a16:creationId xmlns:a16="http://schemas.microsoft.com/office/drawing/2014/main" id="{EE44C5AE-6B77-44D3-AE8E-C4DB99A3D6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42" name="PoljeZBesedilom 3541">
          <a:extLst>
            <a:ext uri="{FF2B5EF4-FFF2-40B4-BE49-F238E27FC236}">
              <a16:creationId xmlns:a16="http://schemas.microsoft.com/office/drawing/2014/main" id="{8BA1F0E3-BFC4-43FF-A539-2EA5B414F6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43" name="PoljeZBesedilom 3542">
          <a:extLst>
            <a:ext uri="{FF2B5EF4-FFF2-40B4-BE49-F238E27FC236}">
              <a16:creationId xmlns:a16="http://schemas.microsoft.com/office/drawing/2014/main" id="{EEC39E86-6E8A-400A-A797-018853DEB2F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44" name="PoljeZBesedilom 3543">
          <a:extLst>
            <a:ext uri="{FF2B5EF4-FFF2-40B4-BE49-F238E27FC236}">
              <a16:creationId xmlns:a16="http://schemas.microsoft.com/office/drawing/2014/main" id="{04C26612-BEDD-4822-A0C4-B0720781728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45" name="PoljeZBesedilom 3544">
          <a:extLst>
            <a:ext uri="{FF2B5EF4-FFF2-40B4-BE49-F238E27FC236}">
              <a16:creationId xmlns:a16="http://schemas.microsoft.com/office/drawing/2014/main" id="{7EFDE2FD-FC9C-44E9-84E2-B033DC2AEDA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46" name="PoljeZBesedilom 3545">
          <a:extLst>
            <a:ext uri="{FF2B5EF4-FFF2-40B4-BE49-F238E27FC236}">
              <a16:creationId xmlns:a16="http://schemas.microsoft.com/office/drawing/2014/main" id="{278BB02A-C897-4B9F-86D4-D53A07E542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47" name="PoljeZBesedilom 3546">
          <a:extLst>
            <a:ext uri="{FF2B5EF4-FFF2-40B4-BE49-F238E27FC236}">
              <a16:creationId xmlns:a16="http://schemas.microsoft.com/office/drawing/2014/main" id="{5F65BC93-3703-4D17-9C81-02F2926AFB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48" name="PoljeZBesedilom 3547">
          <a:extLst>
            <a:ext uri="{FF2B5EF4-FFF2-40B4-BE49-F238E27FC236}">
              <a16:creationId xmlns:a16="http://schemas.microsoft.com/office/drawing/2014/main" id="{FB182834-AE39-49F2-B176-E53677248D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49" name="PoljeZBesedilom 3548">
          <a:extLst>
            <a:ext uri="{FF2B5EF4-FFF2-40B4-BE49-F238E27FC236}">
              <a16:creationId xmlns:a16="http://schemas.microsoft.com/office/drawing/2014/main" id="{D189882F-B514-4F14-90DA-ED2A7C7DD6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50" name="PoljeZBesedilom 3549">
          <a:extLst>
            <a:ext uri="{FF2B5EF4-FFF2-40B4-BE49-F238E27FC236}">
              <a16:creationId xmlns:a16="http://schemas.microsoft.com/office/drawing/2014/main" id="{BE394BC2-5C6B-405D-929C-E1E7FBF01C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51" name="PoljeZBesedilom 3550">
          <a:extLst>
            <a:ext uri="{FF2B5EF4-FFF2-40B4-BE49-F238E27FC236}">
              <a16:creationId xmlns:a16="http://schemas.microsoft.com/office/drawing/2014/main" id="{CA99AE0C-F426-4D3C-A58F-774B5B3BDE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52" name="PoljeZBesedilom 3551">
          <a:extLst>
            <a:ext uri="{FF2B5EF4-FFF2-40B4-BE49-F238E27FC236}">
              <a16:creationId xmlns:a16="http://schemas.microsoft.com/office/drawing/2014/main" id="{BCC4C905-3A8F-4ADE-99C2-BC35AA8EAF8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53" name="PoljeZBesedilom 3552">
          <a:extLst>
            <a:ext uri="{FF2B5EF4-FFF2-40B4-BE49-F238E27FC236}">
              <a16:creationId xmlns:a16="http://schemas.microsoft.com/office/drawing/2014/main" id="{0F66FE14-5393-4482-BA42-D4EA56F3BA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54" name="PoljeZBesedilom 3553">
          <a:extLst>
            <a:ext uri="{FF2B5EF4-FFF2-40B4-BE49-F238E27FC236}">
              <a16:creationId xmlns:a16="http://schemas.microsoft.com/office/drawing/2014/main" id="{BC42AAEE-99CF-4084-A97F-AA9DC8E1058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55" name="PoljeZBesedilom 3554">
          <a:extLst>
            <a:ext uri="{FF2B5EF4-FFF2-40B4-BE49-F238E27FC236}">
              <a16:creationId xmlns:a16="http://schemas.microsoft.com/office/drawing/2014/main" id="{D64B39EC-4306-47A4-B203-DFAF18F53A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56" name="PoljeZBesedilom 3555">
          <a:extLst>
            <a:ext uri="{FF2B5EF4-FFF2-40B4-BE49-F238E27FC236}">
              <a16:creationId xmlns:a16="http://schemas.microsoft.com/office/drawing/2014/main" id="{9A9FC0B7-FB8A-4C32-A18D-0176C0300D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57" name="PoljeZBesedilom 3556">
          <a:extLst>
            <a:ext uri="{FF2B5EF4-FFF2-40B4-BE49-F238E27FC236}">
              <a16:creationId xmlns:a16="http://schemas.microsoft.com/office/drawing/2014/main" id="{02B4D276-E15A-41CF-B33E-68E8FF69EA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58" name="PoljeZBesedilom 3557">
          <a:extLst>
            <a:ext uri="{FF2B5EF4-FFF2-40B4-BE49-F238E27FC236}">
              <a16:creationId xmlns:a16="http://schemas.microsoft.com/office/drawing/2014/main" id="{16FB7FF5-7978-4C19-8C37-B904277DD96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59" name="PoljeZBesedilom 3558">
          <a:extLst>
            <a:ext uri="{FF2B5EF4-FFF2-40B4-BE49-F238E27FC236}">
              <a16:creationId xmlns:a16="http://schemas.microsoft.com/office/drawing/2014/main" id="{4E0C20F8-E39F-423E-923A-B1EEF8ECBEF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0" name="PoljeZBesedilom 3559">
          <a:extLst>
            <a:ext uri="{FF2B5EF4-FFF2-40B4-BE49-F238E27FC236}">
              <a16:creationId xmlns:a16="http://schemas.microsoft.com/office/drawing/2014/main" id="{C1DE936E-759A-46ED-B53D-1C716AD04B4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1" name="PoljeZBesedilom 3560">
          <a:extLst>
            <a:ext uri="{FF2B5EF4-FFF2-40B4-BE49-F238E27FC236}">
              <a16:creationId xmlns:a16="http://schemas.microsoft.com/office/drawing/2014/main" id="{DAE7CA24-119A-452D-A14A-C7A5989565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2" name="PoljeZBesedilom 3561">
          <a:extLst>
            <a:ext uri="{FF2B5EF4-FFF2-40B4-BE49-F238E27FC236}">
              <a16:creationId xmlns:a16="http://schemas.microsoft.com/office/drawing/2014/main" id="{6DEC13FA-ACD4-4C17-81A2-9F28C5A3E4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3" name="PoljeZBesedilom 3562">
          <a:extLst>
            <a:ext uri="{FF2B5EF4-FFF2-40B4-BE49-F238E27FC236}">
              <a16:creationId xmlns:a16="http://schemas.microsoft.com/office/drawing/2014/main" id="{20128ECE-22B1-4C3A-A9A0-D9099F6B7EC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4" name="PoljeZBesedilom 3563">
          <a:extLst>
            <a:ext uri="{FF2B5EF4-FFF2-40B4-BE49-F238E27FC236}">
              <a16:creationId xmlns:a16="http://schemas.microsoft.com/office/drawing/2014/main" id="{718F6973-5486-424F-BB36-3E0586AF950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5" name="PoljeZBesedilom 3564">
          <a:extLst>
            <a:ext uri="{FF2B5EF4-FFF2-40B4-BE49-F238E27FC236}">
              <a16:creationId xmlns:a16="http://schemas.microsoft.com/office/drawing/2014/main" id="{0E3FB478-6A87-432C-91B3-AB5707BC82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6" name="PoljeZBesedilom 3565">
          <a:extLst>
            <a:ext uri="{FF2B5EF4-FFF2-40B4-BE49-F238E27FC236}">
              <a16:creationId xmlns:a16="http://schemas.microsoft.com/office/drawing/2014/main" id="{C16E74E6-C426-46DD-9540-920077497B6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7" name="PoljeZBesedilom 3566">
          <a:extLst>
            <a:ext uri="{FF2B5EF4-FFF2-40B4-BE49-F238E27FC236}">
              <a16:creationId xmlns:a16="http://schemas.microsoft.com/office/drawing/2014/main" id="{D591F7E0-BB7D-47CE-8ABF-A9C3D621C4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8" name="PoljeZBesedilom 3567">
          <a:extLst>
            <a:ext uri="{FF2B5EF4-FFF2-40B4-BE49-F238E27FC236}">
              <a16:creationId xmlns:a16="http://schemas.microsoft.com/office/drawing/2014/main" id="{9829ABCD-D384-45C4-9BAC-FA327CD2ECF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9" name="PoljeZBesedilom 3568">
          <a:extLst>
            <a:ext uri="{FF2B5EF4-FFF2-40B4-BE49-F238E27FC236}">
              <a16:creationId xmlns:a16="http://schemas.microsoft.com/office/drawing/2014/main" id="{C4F50060-3B61-43F7-A2A4-095609527D8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0" name="PoljeZBesedilom 3569">
          <a:extLst>
            <a:ext uri="{FF2B5EF4-FFF2-40B4-BE49-F238E27FC236}">
              <a16:creationId xmlns:a16="http://schemas.microsoft.com/office/drawing/2014/main" id="{97388114-F823-4EFA-9A26-393650D61CF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1" name="PoljeZBesedilom 3570">
          <a:extLst>
            <a:ext uri="{FF2B5EF4-FFF2-40B4-BE49-F238E27FC236}">
              <a16:creationId xmlns:a16="http://schemas.microsoft.com/office/drawing/2014/main" id="{1C8B88C3-FD84-4B85-8C72-02CCD619AB0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2" name="PoljeZBesedilom 3571">
          <a:extLst>
            <a:ext uri="{FF2B5EF4-FFF2-40B4-BE49-F238E27FC236}">
              <a16:creationId xmlns:a16="http://schemas.microsoft.com/office/drawing/2014/main" id="{8FDF5048-28E1-4C5F-9B75-6296C5EFB52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3" name="PoljeZBesedilom 3572">
          <a:extLst>
            <a:ext uri="{FF2B5EF4-FFF2-40B4-BE49-F238E27FC236}">
              <a16:creationId xmlns:a16="http://schemas.microsoft.com/office/drawing/2014/main" id="{D19B5783-4730-42AE-AF7A-500BF3870A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4" name="PoljeZBesedilom 3573">
          <a:extLst>
            <a:ext uri="{FF2B5EF4-FFF2-40B4-BE49-F238E27FC236}">
              <a16:creationId xmlns:a16="http://schemas.microsoft.com/office/drawing/2014/main" id="{0F79DE68-F47E-491D-8677-FA73BEBF79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5" name="PoljeZBesedilom 3574">
          <a:extLst>
            <a:ext uri="{FF2B5EF4-FFF2-40B4-BE49-F238E27FC236}">
              <a16:creationId xmlns:a16="http://schemas.microsoft.com/office/drawing/2014/main" id="{10873B1C-1E71-4DE2-B29C-04D22AA72A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6" name="PoljeZBesedilom 3575">
          <a:extLst>
            <a:ext uri="{FF2B5EF4-FFF2-40B4-BE49-F238E27FC236}">
              <a16:creationId xmlns:a16="http://schemas.microsoft.com/office/drawing/2014/main" id="{323FD848-8705-4CEF-891B-489644B2DF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7" name="PoljeZBesedilom 3576">
          <a:extLst>
            <a:ext uri="{FF2B5EF4-FFF2-40B4-BE49-F238E27FC236}">
              <a16:creationId xmlns:a16="http://schemas.microsoft.com/office/drawing/2014/main" id="{12A5E5D8-6CF8-4DD4-8AA5-F7D5897198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8" name="PoljeZBesedilom 3577">
          <a:extLst>
            <a:ext uri="{FF2B5EF4-FFF2-40B4-BE49-F238E27FC236}">
              <a16:creationId xmlns:a16="http://schemas.microsoft.com/office/drawing/2014/main" id="{22D83DF7-A09F-4B9F-851D-D7C533112D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9" name="PoljeZBesedilom 3578">
          <a:extLst>
            <a:ext uri="{FF2B5EF4-FFF2-40B4-BE49-F238E27FC236}">
              <a16:creationId xmlns:a16="http://schemas.microsoft.com/office/drawing/2014/main" id="{C868C763-51BD-44D0-BCFE-4B0CDB3423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0" name="PoljeZBesedilom 3579">
          <a:extLst>
            <a:ext uri="{FF2B5EF4-FFF2-40B4-BE49-F238E27FC236}">
              <a16:creationId xmlns:a16="http://schemas.microsoft.com/office/drawing/2014/main" id="{C7B1D8F7-899B-428C-8AA3-5E963694BD0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1" name="PoljeZBesedilom 3580">
          <a:extLst>
            <a:ext uri="{FF2B5EF4-FFF2-40B4-BE49-F238E27FC236}">
              <a16:creationId xmlns:a16="http://schemas.microsoft.com/office/drawing/2014/main" id="{9CCBDAB4-3F8B-42BC-8287-C2AA634ED7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2" name="PoljeZBesedilom 3581">
          <a:extLst>
            <a:ext uri="{FF2B5EF4-FFF2-40B4-BE49-F238E27FC236}">
              <a16:creationId xmlns:a16="http://schemas.microsoft.com/office/drawing/2014/main" id="{A45CC7FB-1CC1-40A8-927F-7B0FEB8B58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3" name="PoljeZBesedilom 3582">
          <a:extLst>
            <a:ext uri="{FF2B5EF4-FFF2-40B4-BE49-F238E27FC236}">
              <a16:creationId xmlns:a16="http://schemas.microsoft.com/office/drawing/2014/main" id="{540731DE-372E-4384-9647-B8697B3277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4" name="PoljeZBesedilom 3583">
          <a:extLst>
            <a:ext uri="{FF2B5EF4-FFF2-40B4-BE49-F238E27FC236}">
              <a16:creationId xmlns:a16="http://schemas.microsoft.com/office/drawing/2014/main" id="{DE844436-5FFF-4960-B2C5-615C13C6997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5" name="PoljeZBesedilom 3584">
          <a:extLst>
            <a:ext uri="{FF2B5EF4-FFF2-40B4-BE49-F238E27FC236}">
              <a16:creationId xmlns:a16="http://schemas.microsoft.com/office/drawing/2014/main" id="{6AEE4620-33F0-4CB6-A948-8028D41793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6" name="PoljeZBesedilom 3585">
          <a:extLst>
            <a:ext uri="{FF2B5EF4-FFF2-40B4-BE49-F238E27FC236}">
              <a16:creationId xmlns:a16="http://schemas.microsoft.com/office/drawing/2014/main" id="{AD4AE69B-1A9A-458D-B289-BE7C158688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7" name="PoljeZBesedilom 3586">
          <a:extLst>
            <a:ext uri="{FF2B5EF4-FFF2-40B4-BE49-F238E27FC236}">
              <a16:creationId xmlns:a16="http://schemas.microsoft.com/office/drawing/2014/main" id="{486AAFB5-F549-4861-911A-D52B45E0676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8" name="PoljeZBesedilom 3587">
          <a:extLst>
            <a:ext uri="{FF2B5EF4-FFF2-40B4-BE49-F238E27FC236}">
              <a16:creationId xmlns:a16="http://schemas.microsoft.com/office/drawing/2014/main" id="{6727CE78-DEF7-4FE6-91D1-00B661563D5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9" name="PoljeZBesedilom 3588">
          <a:extLst>
            <a:ext uri="{FF2B5EF4-FFF2-40B4-BE49-F238E27FC236}">
              <a16:creationId xmlns:a16="http://schemas.microsoft.com/office/drawing/2014/main" id="{94126EDD-4955-4E5C-B0DE-567F817F527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0" name="PoljeZBesedilom 3589">
          <a:extLst>
            <a:ext uri="{FF2B5EF4-FFF2-40B4-BE49-F238E27FC236}">
              <a16:creationId xmlns:a16="http://schemas.microsoft.com/office/drawing/2014/main" id="{77264D29-563D-4DC7-A306-FA27FC54EE7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1" name="PoljeZBesedilom 3590">
          <a:extLst>
            <a:ext uri="{FF2B5EF4-FFF2-40B4-BE49-F238E27FC236}">
              <a16:creationId xmlns:a16="http://schemas.microsoft.com/office/drawing/2014/main" id="{9F47DBCB-05FC-4B1C-8D62-FB3F0D57A37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2" name="PoljeZBesedilom 3591">
          <a:extLst>
            <a:ext uri="{FF2B5EF4-FFF2-40B4-BE49-F238E27FC236}">
              <a16:creationId xmlns:a16="http://schemas.microsoft.com/office/drawing/2014/main" id="{B04DBF78-7FFD-4EBD-9996-FD9045DDE1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3" name="PoljeZBesedilom 3592">
          <a:extLst>
            <a:ext uri="{FF2B5EF4-FFF2-40B4-BE49-F238E27FC236}">
              <a16:creationId xmlns:a16="http://schemas.microsoft.com/office/drawing/2014/main" id="{2B985B16-A91F-4DCB-9CAA-40AD8993FF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4" name="PoljeZBesedilom 3593">
          <a:extLst>
            <a:ext uri="{FF2B5EF4-FFF2-40B4-BE49-F238E27FC236}">
              <a16:creationId xmlns:a16="http://schemas.microsoft.com/office/drawing/2014/main" id="{BC49A9D3-3483-46DB-A8EF-30479A25C7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5" name="PoljeZBesedilom 3594">
          <a:extLst>
            <a:ext uri="{FF2B5EF4-FFF2-40B4-BE49-F238E27FC236}">
              <a16:creationId xmlns:a16="http://schemas.microsoft.com/office/drawing/2014/main" id="{F0F39FF1-5F67-43F0-B619-3A217C9AC5B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6" name="PoljeZBesedilom 3595">
          <a:extLst>
            <a:ext uri="{FF2B5EF4-FFF2-40B4-BE49-F238E27FC236}">
              <a16:creationId xmlns:a16="http://schemas.microsoft.com/office/drawing/2014/main" id="{BB8A5934-AFD3-4B65-8877-8D2E5091477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7" name="PoljeZBesedilom 3596">
          <a:extLst>
            <a:ext uri="{FF2B5EF4-FFF2-40B4-BE49-F238E27FC236}">
              <a16:creationId xmlns:a16="http://schemas.microsoft.com/office/drawing/2014/main" id="{4DF55CE8-7260-441E-A406-59417F7B31B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8" name="PoljeZBesedilom 3597">
          <a:extLst>
            <a:ext uri="{FF2B5EF4-FFF2-40B4-BE49-F238E27FC236}">
              <a16:creationId xmlns:a16="http://schemas.microsoft.com/office/drawing/2014/main" id="{EC15955E-D528-4B97-86C8-801AB80D3E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9" name="PoljeZBesedilom 3598">
          <a:extLst>
            <a:ext uri="{FF2B5EF4-FFF2-40B4-BE49-F238E27FC236}">
              <a16:creationId xmlns:a16="http://schemas.microsoft.com/office/drawing/2014/main" id="{D076A401-803A-4318-AB2E-408D61E1A2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0" name="PoljeZBesedilom 3599">
          <a:extLst>
            <a:ext uri="{FF2B5EF4-FFF2-40B4-BE49-F238E27FC236}">
              <a16:creationId xmlns:a16="http://schemas.microsoft.com/office/drawing/2014/main" id="{B9D60702-8394-497A-81B6-962BC148E0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1" name="PoljeZBesedilom 3600">
          <a:extLst>
            <a:ext uri="{FF2B5EF4-FFF2-40B4-BE49-F238E27FC236}">
              <a16:creationId xmlns:a16="http://schemas.microsoft.com/office/drawing/2014/main" id="{BA460CB0-4B50-452B-8244-2EE0EFB762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2" name="PoljeZBesedilom 3601">
          <a:extLst>
            <a:ext uri="{FF2B5EF4-FFF2-40B4-BE49-F238E27FC236}">
              <a16:creationId xmlns:a16="http://schemas.microsoft.com/office/drawing/2014/main" id="{DC9995AE-3C3B-4FFA-A808-7C3B2390A8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3" name="PoljeZBesedilom 3602">
          <a:extLst>
            <a:ext uri="{FF2B5EF4-FFF2-40B4-BE49-F238E27FC236}">
              <a16:creationId xmlns:a16="http://schemas.microsoft.com/office/drawing/2014/main" id="{1E38FA43-E7EB-4559-8522-658501E437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4" name="PoljeZBesedilom 3603">
          <a:extLst>
            <a:ext uri="{FF2B5EF4-FFF2-40B4-BE49-F238E27FC236}">
              <a16:creationId xmlns:a16="http://schemas.microsoft.com/office/drawing/2014/main" id="{07E107D3-34C8-4E10-99A1-7DBBCFCB57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5" name="PoljeZBesedilom 3604">
          <a:extLst>
            <a:ext uri="{FF2B5EF4-FFF2-40B4-BE49-F238E27FC236}">
              <a16:creationId xmlns:a16="http://schemas.microsoft.com/office/drawing/2014/main" id="{67F2D848-45DA-452F-96BA-763A63C715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6" name="PoljeZBesedilom 3605">
          <a:extLst>
            <a:ext uri="{FF2B5EF4-FFF2-40B4-BE49-F238E27FC236}">
              <a16:creationId xmlns:a16="http://schemas.microsoft.com/office/drawing/2014/main" id="{11ED0852-2865-4543-BA2D-88942308BA6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7" name="PoljeZBesedilom 3606">
          <a:extLst>
            <a:ext uri="{FF2B5EF4-FFF2-40B4-BE49-F238E27FC236}">
              <a16:creationId xmlns:a16="http://schemas.microsoft.com/office/drawing/2014/main" id="{8323DE1C-4895-4DDC-A0E1-F7C8142A29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8" name="PoljeZBesedilom 3607">
          <a:extLst>
            <a:ext uri="{FF2B5EF4-FFF2-40B4-BE49-F238E27FC236}">
              <a16:creationId xmlns:a16="http://schemas.microsoft.com/office/drawing/2014/main" id="{0E35783A-E81E-4049-A1BE-25EFF77180F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9" name="PoljeZBesedilom 3608">
          <a:extLst>
            <a:ext uri="{FF2B5EF4-FFF2-40B4-BE49-F238E27FC236}">
              <a16:creationId xmlns:a16="http://schemas.microsoft.com/office/drawing/2014/main" id="{4082A78A-92AA-4322-9FE9-FF41046B77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0" name="PoljeZBesedilom 3609">
          <a:extLst>
            <a:ext uri="{FF2B5EF4-FFF2-40B4-BE49-F238E27FC236}">
              <a16:creationId xmlns:a16="http://schemas.microsoft.com/office/drawing/2014/main" id="{71914B02-0AA9-48DF-AC4E-C3874E1469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1" name="PoljeZBesedilom 3610">
          <a:extLst>
            <a:ext uri="{FF2B5EF4-FFF2-40B4-BE49-F238E27FC236}">
              <a16:creationId xmlns:a16="http://schemas.microsoft.com/office/drawing/2014/main" id="{4C0B6D8E-EBDB-441B-8462-AFC9F771899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2" name="PoljeZBesedilom 3611">
          <a:extLst>
            <a:ext uri="{FF2B5EF4-FFF2-40B4-BE49-F238E27FC236}">
              <a16:creationId xmlns:a16="http://schemas.microsoft.com/office/drawing/2014/main" id="{4DC6D1A0-E33B-43C7-B998-CE7122347C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3" name="PoljeZBesedilom 3612">
          <a:extLst>
            <a:ext uri="{FF2B5EF4-FFF2-40B4-BE49-F238E27FC236}">
              <a16:creationId xmlns:a16="http://schemas.microsoft.com/office/drawing/2014/main" id="{7D7ADB42-CFF4-42F1-A772-AAC2E7909A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4" name="PoljeZBesedilom 3613">
          <a:extLst>
            <a:ext uri="{FF2B5EF4-FFF2-40B4-BE49-F238E27FC236}">
              <a16:creationId xmlns:a16="http://schemas.microsoft.com/office/drawing/2014/main" id="{58C6D43B-9372-41C0-BA97-700E9B2FC42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5" name="PoljeZBesedilom 3614">
          <a:extLst>
            <a:ext uri="{FF2B5EF4-FFF2-40B4-BE49-F238E27FC236}">
              <a16:creationId xmlns:a16="http://schemas.microsoft.com/office/drawing/2014/main" id="{0BE1D7E5-55D4-4DA3-BA9A-6103BC82D8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6" name="PoljeZBesedilom 3615">
          <a:extLst>
            <a:ext uri="{FF2B5EF4-FFF2-40B4-BE49-F238E27FC236}">
              <a16:creationId xmlns:a16="http://schemas.microsoft.com/office/drawing/2014/main" id="{F3B8E911-E0B5-40F0-9926-11B7B6DADF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7" name="PoljeZBesedilom 3616">
          <a:extLst>
            <a:ext uri="{FF2B5EF4-FFF2-40B4-BE49-F238E27FC236}">
              <a16:creationId xmlns:a16="http://schemas.microsoft.com/office/drawing/2014/main" id="{3EF1BC28-8FBC-495F-845F-98495B50B5F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8" name="PoljeZBesedilom 3617">
          <a:extLst>
            <a:ext uri="{FF2B5EF4-FFF2-40B4-BE49-F238E27FC236}">
              <a16:creationId xmlns:a16="http://schemas.microsoft.com/office/drawing/2014/main" id="{F215D76E-2600-4D6E-8092-20258D77FA7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9" name="PoljeZBesedilom 3618">
          <a:extLst>
            <a:ext uri="{FF2B5EF4-FFF2-40B4-BE49-F238E27FC236}">
              <a16:creationId xmlns:a16="http://schemas.microsoft.com/office/drawing/2014/main" id="{AFED741E-D361-4369-A024-6625CE6BA5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0" name="PoljeZBesedilom 3619">
          <a:extLst>
            <a:ext uri="{FF2B5EF4-FFF2-40B4-BE49-F238E27FC236}">
              <a16:creationId xmlns:a16="http://schemas.microsoft.com/office/drawing/2014/main" id="{98D4DA20-B598-41E7-A144-8A46699F2A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1" name="PoljeZBesedilom 3620">
          <a:extLst>
            <a:ext uri="{FF2B5EF4-FFF2-40B4-BE49-F238E27FC236}">
              <a16:creationId xmlns:a16="http://schemas.microsoft.com/office/drawing/2014/main" id="{F9BB3C7F-44BF-4B54-B972-116BF6BACCB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2" name="PoljeZBesedilom 3621">
          <a:extLst>
            <a:ext uri="{FF2B5EF4-FFF2-40B4-BE49-F238E27FC236}">
              <a16:creationId xmlns:a16="http://schemas.microsoft.com/office/drawing/2014/main" id="{45F2BE77-97FD-4503-94D5-64635488E6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3" name="PoljeZBesedilom 3622">
          <a:extLst>
            <a:ext uri="{FF2B5EF4-FFF2-40B4-BE49-F238E27FC236}">
              <a16:creationId xmlns:a16="http://schemas.microsoft.com/office/drawing/2014/main" id="{2DED41E0-1E1B-4C96-BE00-3DBE72F6F2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4" name="PoljeZBesedilom 3623">
          <a:extLst>
            <a:ext uri="{FF2B5EF4-FFF2-40B4-BE49-F238E27FC236}">
              <a16:creationId xmlns:a16="http://schemas.microsoft.com/office/drawing/2014/main" id="{16756F56-5FBD-420D-B021-9B1414E82EB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5" name="PoljeZBesedilom 3624">
          <a:extLst>
            <a:ext uri="{FF2B5EF4-FFF2-40B4-BE49-F238E27FC236}">
              <a16:creationId xmlns:a16="http://schemas.microsoft.com/office/drawing/2014/main" id="{10FC2883-17DC-4ADE-96C2-B066E587A73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6" name="PoljeZBesedilom 3625">
          <a:extLst>
            <a:ext uri="{FF2B5EF4-FFF2-40B4-BE49-F238E27FC236}">
              <a16:creationId xmlns:a16="http://schemas.microsoft.com/office/drawing/2014/main" id="{F566BA3C-15BD-48F3-B817-9FDF3226E74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7" name="PoljeZBesedilom 3626">
          <a:extLst>
            <a:ext uri="{FF2B5EF4-FFF2-40B4-BE49-F238E27FC236}">
              <a16:creationId xmlns:a16="http://schemas.microsoft.com/office/drawing/2014/main" id="{D5B98BFA-57F6-494F-8FA6-FA13FDFE4E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8" name="PoljeZBesedilom 3627">
          <a:extLst>
            <a:ext uri="{FF2B5EF4-FFF2-40B4-BE49-F238E27FC236}">
              <a16:creationId xmlns:a16="http://schemas.microsoft.com/office/drawing/2014/main" id="{FCB3389A-982C-4D43-99EA-2177397C43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9" name="PoljeZBesedilom 3628">
          <a:extLst>
            <a:ext uri="{FF2B5EF4-FFF2-40B4-BE49-F238E27FC236}">
              <a16:creationId xmlns:a16="http://schemas.microsoft.com/office/drawing/2014/main" id="{70DDAB33-5257-4BEF-8794-C125811D69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0" name="PoljeZBesedilom 3629">
          <a:extLst>
            <a:ext uri="{FF2B5EF4-FFF2-40B4-BE49-F238E27FC236}">
              <a16:creationId xmlns:a16="http://schemas.microsoft.com/office/drawing/2014/main" id="{5AFAD968-B469-4BA0-91E2-BD74AFD9B4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1" name="PoljeZBesedilom 3630">
          <a:extLst>
            <a:ext uri="{FF2B5EF4-FFF2-40B4-BE49-F238E27FC236}">
              <a16:creationId xmlns:a16="http://schemas.microsoft.com/office/drawing/2014/main" id="{243C4450-809A-407C-AAAB-7E695AEA73F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2" name="PoljeZBesedilom 3631">
          <a:extLst>
            <a:ext uri="{FF2B5EF4-FFF2-40B4-BE49-F238E27FC236}">
              <a16:creationId xmlns:a16="http://schemas.microsoft.com/office/drawing/2014/main" id="{47565E47-F1CE-4464-9989-789A8FC225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3" name="PoljeZBesedilom 3632">
          <a:extLst>
            <a:ext uri="{FF2B5EF4-FFF2-40B4-BE49-F238E27FC236}">
              <a16:creationId xmlns:a16="http://schemas.microsoft.com/office/drawing/2014/main" id="{A3AB9559-EA16-4D6A-91EB-B9D5AE2C45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4" name="PoljeZBesedilom 3633">
          <a:extLst>
            <a:ext uri="{FF2B5EF4-FFF2-40B4-BE49-F238E27FC236}">
              <a16:creationId xmlns:a16="http://schemas.microsoft.com/office/drawing/2014/main" id="{07A8939A-864F-4AAC-BEB1-C199BE0155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5" name="PoljeZBesedilom 3634">
          <a:extLst>
            <a:ext uri="{FF2B5EF4-FFF2-40B4-BE49-F238E27FC236}">
              <a16:creationId xmlns:a16="http://schemas.microsoft.com/office/drawing/2014/main" id="{7E9F22D5-D421-4C6C-81AC-FDCF89D6D2A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6" name="PoljeZBesedilom 3635">
          <a:extLst>
            <a:ext uri="{FF2B5EF4-FFF2-40B4-BE49-F238E27FC236}">
              <a16:creationId xmlns:a16="http://schemas.microsoft.com/office/drawing/2014/main" id="{83305B3C-1413-4C20-8A82-2E2ACBA3D14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7" name="PoljeZBesedilom 3636">
          <a:extLst>
            <a:ext uri="{FF2B5EF4-FFF2-40B4-BE49-F238E27FC236}">
              <a16:creationId xmlns:a16="http://schemas.microsoft.com/office/drawing/2014/main" id="{3FA2EF54-07B9-4157-B8D5-744FE0900E5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8" name="PoljeZBesedilom 3637">
          <a:extLst>
            <a:ext uri="{FF2B5EF4-FFF2-40B4-BE49-F238E27FC236}">
              <a16:creationId xmlns:a16="http://schemas.microsoft.com/office/drawing/2014/main" id="{5A6C1F19-AFD2-4477-8496-7C67BB2A25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9" name="PoljeZBesedilom 3638">
          <a:extLst>
            <a:ext uri="{FF2B5EF4-FFF2-40B4-BE49-F238E27FC236}">
              <a16:creationId xmlns:a16="http://schemas.microsoft.com/office/drawing/2014/main" id="{91CBC56F-EA27-4F07-841F-E17301509D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40" name="PoljeZBesedilom 3639">
          <a:extLst>
            <a:ext uri="{FF2B5EF4-FFF2-40B4-BE49-F238E27FC236}">
              <a16:creationId xmlns:a16="http://schemas.microsoft.com/office/drawing/2014/main" id="{70067D41-0D3E-42B6-B492-F78563D747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41" name="PoljeZBesedilom 3640">
          <a:extLst>
            <a:ext uri="{FF2B5EF4-FFF2-40B4-BE49-F238E27FC236}">
              <a16:creationId xmlns:a16="http://schemas.microsoft.com/office/drawing/2014/main" id="{4FF480A5-C5A6-4493-9FF8-D104713DFA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42" name="PoljeZBesedilom 3641">
          <a:extLst>
            <a:ext uri="{FF2B5EF4-FFF2-40B4-BE49-F238E27FC236}">
              <a16:creationId xmlns:a16="http://schemas.microsoft.com/office/drawing/2014/main" id="{06AEBEE4-4368-40BE-91C7-CDB6FBAA33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43" name="PoljeZBesedilom 3642">
          <a:extLst>
            <a:ext uri="{FF2B5EF4-FFF2-40B4-BE49-F238E27FC236}">
              <a16:creationId xmlns:a16="http://schemas.microsoft.com/office/drawing/2014/main" id="{85D0BBEA-53AE-46CC-8E1A-2B59899BB6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44" name="PoljeZBesedilom 3643">
          <a:extLst>
            <a:ext uri="{FF2B5EF4-FFF2-40B4-BE49-F238E27FC236}">
              <a16:creationId xmlns:a16="http://schemas.microsoft.com/office/drawing/2014/main" id="{FC4145D0-53D8-41E6-A965-41C2D34784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45" name="PoljeZBesedilom 3644">
          <a:extLst>
            <a:ext uri="{FF2B5EF4-FFF2-40B4-BE49-F238E27FC236}">
              <a16:creationId xmlns:a16="http://schemas.microsoft.com/office/drawing/2014/main" id="{C72EC741-56FF-425A-843D-0E9CE2B86C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46" name="PoljeZBesedilom 3645">
          <a:extLst>
            <a:ext uri="{FF2B5EF4-FFF2-40B4-BE49-F238E27FC236}">
              <a16:creationId xmlns:a16="http://schemas.microsoft.com/office/drawing/2014/main" id="{95F5E8C4-126C-4A23-95AE-32C0C5411D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47" name="PoljeZBesedilom 3646">
          <a:extLst>
            <a:ext uri="{FF2B5EF4-FFF2-40B4-BE49-F238E27FC236}">
              <a16:creationId xmlns:a16="http://schemas.microsoft.com/office/drawing/2014/main" id="{11B20C31-FA49-42AC-A272-DEF84C17A0F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48" name="PoljeZBesedilom 3647">
          <a:extLst>
            <a:ext uri="{FF2B5EF4-FFF2-40B4-BE49-F238E27FC236}">
              <a16:creationId xmlns:a16="http://schemas.microsoft.com/office/drawing/2014/main" id="{05376F79-F213-4C2D-B979-C70E4E438D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49" name="PoljeZBesedilom 3648">
          <a:extLst>
            <a:ext uri="{FF2B5EF4-FFF2-40B4-BE49-F238E27FC236}">
              <a16:creationId xmlns:a16="http://schemas.microsoft.com/office/drawing/2014/main" id="{A28D29A8-8FAC-4DA7-8FCA-79465B1583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50" name="PoljeZBesedilom 3649">
          <a:extLst>
            <a:ext uri="{FF2B5EF4-FFF2-40B4-BE49-F238E27FC236}">
              <a16:creationId xmlns:a16="http://schemas.microsoft.com/office/drawing/2014/main" id="{5D5FC906-8E05-42DB-BF88-C400B865E1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51" name="PoljeZBesedilom 3650">
          <a:extLst>
            <a:ext uri="{FF2B5EF4-FFF2-40B4-BE49-F238E27FC236}">
              <a16:creationId xmlns:a16="http://schemas.microsoft.com/office/drawing/2014/main" id="{F983D25C-A0FF-4BD8-BE60-359EB070CA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52" name="PoljeZBesedilom 3651">
          <a:extLst>
            <a:ext uri="{FF2B5EF4-FFF2-40B4-BE49-F238E27FC236}">
              <a16:creationId xmlns:a16="http://schemas.microsoft.com/office/drawing/2014/main" id="{CBFC6DA9-F720-4DBC-AEB9-432C840E70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53" name="PoljeZBesedilom 3652">
          <a:extLst>
            <a:ext uri="{FF2B5EF4-FFF2-40B4-BE49-F238E27FC236}">
              <a16:creationId xmlns:a16="http://schemas.microsoft.com/office/drawing/2014/main" id="{29E243BD-7471-4B94-9443-1DED78F0BA5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54" name="PoljeZBesedilom 3653">
          <a:extLst>
            <a:ext uri="{FF2B5EF4-FFF2-40B4-BE49-F238E27FC236}">
              <a16:creationId xmlns:a16="http://schemas.microsoft.com/office/drawing/2014/main" id="{42D0E73F-1E6D-4788-B07C-C83B2B07A9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55" name="PoljeZBesedilom 3654">
          <a:extLst>
            <a:ext uri="{FF2B5EF4-FFF2-40B4-BE49-F238E27FC236}">
              <a16:creationId xmlns:a16="http://schemas.microsoft.com/office/drawing/2014/main" id="{615861F2-1185-485E-AD69-3CDF20C9BE7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56" name="PoljeZBesedilom 3655">
          <a:extLst>
            <a:ext uri="{FF2B5EF4-FFF2-40B4-BE49-F238E27FC236}">
              <a16:creationId xmlns:a16="http://schemas.microsoft.com/office/drawing/2014/main" id="{F6A8C889-3117-4FCD-A482-2D5C465DEE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57" name="PoljeZBesedilom 3656">
          <a:extLst>
            <a:ext uri="{FF2B5EF4-FFF2-40B4-BE49-F238E27FC236}">
              <a16:creationId xmlns:a16="http://schemas.microsoft.com/office/drawing/2014/main" id="{E6ECA605-09FC-4E04-B996-55E732C2C7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58" name="PoljeZBesedilom 3657">
          <a:extLst>
            <a:ext uri="{FF2B5EF4-FFF2-40B4-BE49-F238E27FC236}">
              <a16:creationId xmlns:a16="http://schemas.microsoft.com/office/drawing/2014/main" id="{CEC9C460-8D01-4676-BFF7-A9E8799A790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59" name="PoljeZBesedilom 3658">
          <a:extLst>
            <a:ext uri="{FF2B5EF4-FFF2-40B4-BE49-F238E27FC236}">
              <a16:creationId xmlns:a16="http://schemas.microsoft.com/office/drawing/2014/main" id="{83F8894C-3EE9-4F7D-9941-A85D6C4E573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60" name="PoljeZBesedilom 3659">
          <a:extLst>
            <a:ext uri="{FF2B5EF4-FFF2-40B4-BE49-F238E27FC236}">
              <a16:creationId xmlns:a16="http://schemas.microsoft.com/office/drawing/2014/main" id="{969D5936-32E6-4009-91EE-82B004D5D5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61" name="PoljeZBesedilom 3660">
          <a:extLst>
            <a:ext uri="{FF2B5EF4-FFF2-40B4-BE49-F238E27FC236}">
              <a16:creationId xmlns:a16="http://schemas.microsoft.com/office/drawing/2014/main" id="{FC179523-609D-4E33-ADA6-33D952BFE8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62" name="PoljeZBesedilom 3661">
          <a:extLst>
            <a:ext uri="{FF2B5EF4-FFF2-40B4-BE49-F238E27FC236}">
              <a16:creationId xmlns:a16="http://schemas.microsoft.com/office/drawing/2014/main" id="{2DE5D2E1-8825-4A91-9431-FFA97973DC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63" name="PoljeZBesedilom 3662">
          <a:extLst>
            <a:ext uri="{FF2B5EF4-FFF2-40B4-BE49-F238E27FC236}">
              <a16:creationId xmlns:a16="http://schemas.microsoft.com/office/drawing/2014/main" id="{9DFB439D-85DC-469B-B3D8-DEC23C710D8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64" name="PoljeZBesedilom 3663">
          <a:extLst>
            <a:ext uri="{FF2B5EF4-FFF2-40B4-BE49-F238E27FC236}">
              <a16:creationId xmlns:a16="http://schemas.microsoft.com/office/drawing/2014/main" id="{8BEFACAD-F9BC-468D-8717-FB4D9D55F8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65" name="PoljeZBesedilom 3664">
          <a:extLst>
            <a:ext uri="{FF2B5EF4-FFF2-40B4-BE49-F238E27FC236}">
              <a16:creationId xmlns:a16="http://schemas.microsoft.com/office/drawing/2014/main" id="{AC202633-5E24-47BC-B82C-FDE4A8DE75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66" name="PoljeZBesedilom 3665">
          <a:extLst>
            <a:ext uri="{FF2B5EF4-FFF2-40B4-BE49-F238E27FC236}">
              <a16:creationId xmlns:a16="http://schemas.microsoft.com/office/drawing/2014/main" id="{977B8EB9-3123-4575-8E30-5AB0CB037E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67" name="PoljeZBesedilom 3666">
          <a:extLst>
            <a:ext uri="{FF2B5EF4-FFF2-40B4-BE49-F238E27FC236}">
              <a16:creationId xmlns:a16="http://schemas.microsoft.com/office/drawing/2014/main" id="{63C01A94-B6E4-4D04-BC9E-8C19BFC0CC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68" name="PoljeZBesedilom 3667">
          <a:extLst>
            <a:ext uri="{FF2B5EF4-FFF2-40B4-BE49-F238E27FC236}">
              <a16:creationId xmlns:a16="http://schemas.microsoft.com/office/drawing/2014/main" id="{D62BDAEA-F7D1-4DD9-BF73-64592FDB90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69" name="PoljeZBesedilom 3668">
          <a:extLst>
            <a:ext uri="{FF2B5EF4-FFF2-40B4-BE49-F238E27FC236}">
              <a16:creationId xmlns:a16="http://schemas.microsoft.com/office/drawing/2014/main" id="{65CF5B80-0BB0-4E10-8009-7997D16AE3D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70" name="PoljeZBesedilom 3669">
          <a:extLst>
            <a:ext uri="{FF2B5EF4-FFF2-40B4-BE49-F238E27FC236}">
              <a16:creationId xmlns:a16="http://schemas.microsoft.com/office/drawing/2014/main" id="{2E1EBED4-8AD4-498F-88A2-052C9F7136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71" name="PoljeZBesedilom 3670">
          <a:extLst>
            <a:ext uri="{FF2B5EF4-FFF2-40B4-BE49-F238E27FC236}">
              <a16:creationId xmlns:a16="http://schemas.microsoft.com/office/drawing/2014/main" id="{366129FB-5F9E-4FC5-8B3C-4A0498E52A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72" name="PoljeZBesedilom 3671">
          <a:extLst>
            <a:ext uri="{FF2B5EF4-FFF2-40B4-BE49-F238E27FC236}">
              <a16:creationId xmlns:a16="http://schemas.microsoft.com/office/drawing/2014/main" id="{2DBDFA59-80DB-4D4F-A05D-885D26BD979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73" name="PoljeZBesedilom 3672">
          <a:extLst>
            <a:ext uri="{FF2B5EF4-FFF2-40B4-BE49-F238E27FC236}">
              <a16:creationId xmlns:a16="http://schemas.microsoft.com/office/drawing/2014/main" id="{7615A0AC-85E7-4E1D-9D5C-0C50DE7D63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74" name="PoljeZBesedilom 3673">
          <a:extLst>
            <a:ext uri="{FF2B5EF4-FFF2-40B4-BE49-F238E27FC236}">
              <a16:creationId xmlns:a16="http://schemas.microsoft.com/office/drawing/2014/main" id="{6577315E-B440-4A41-A0E8-22630D292A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75" name="PoljeZBesedilom 3674">
          <a:extLst>
            <a:ext uri="{FF2B5EF4-FFF2-40B4-BE49-F238E27FC236}">
              <a16:creationId xmlns:a16="http://schemas.microsoft.com/office/drawing/2014/main" id="{8E3D7B00-F8D9-4F3A-AA70-F4027D3FBD3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76" name="PoljeZBesedilom 3675">
          <a:extLst>
            <a:ext uri="{FF2B5EF4-FFF2-40B4-BE49-F238E27FC236}">
              <a16:creationId xmlns:a16="http://schemas.microsoft.com/office/drawing/2014/main" id="{992366C2-4B52-4FCF-B67B-EB0D0B2C79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77" name="PoljeZBesedilom 3676">
          <a:extLst>
            <a:ext uri="{FF2B5EF4-FFF2-40B4-BE49-F238E27FC236}">
              <a16:creationId xmlns:a16="http://schemas.microsoft.com/office/drawing/2014/main" id="{7716B5EA-CB1C-423C-8857-0A322E2D80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78" name="PoljeZBesedilom 3677">
          <a:extLst>
            <a:ext uri="{FF2B5EF4-FFF2-40B4-BE49-F238E27FC236}">
              <a16:creationId xmlns:a16="http://schemas.microsoft.com/office/drawing/2014/main" id="{6050DE3E-E871-4D75-987E-7E55B59572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79" name="PoljeZBesedilom 3678">
          <a:extLst>
            <a:ext uri="{FF2B5EF4-FFF2-40B4-BE49-F238E27FC236}">
              <a16:creationId xmlns:a16="http://schemas.microsoft.com/office/drawing/2014/main" id="{7555371C-8BC4-4075-AFEA-75E2DB8E8D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80" name="PoljeZBesedilom 3679">
          <a:extLst>
            <a:ext uri="{FF2B5EF4-FFF2-40B4-BE49-F238E27FC236}">
              <a16:creationId xmlns:a16="http://schemas.microsoft.com/office/drawing/2014/main" id="{6AED2CBF-FC9C-423A-BF3D-1105BE986C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81" name="PoljeZBesedilom 3680">
          <a:extLst>
            <a:ext uri="{FF2B5EF4-FFF2-40B4-BE49-F238E27FC236}">
              <a16:creationId xmlns:a16="http://schemas.microsoft.com/office/drawing/2014/main" id="{DBB40E28-6BC4-48B6-A6B2-C114417419B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82" name="PoljeZBesedilom 3681">
          <a:extLst>
            <a:ext uri="{FF2B5EF4-FFF2-40B4-BE49-F238E27FC236}">
              <a16:creationId xmlns:a16="http://schemas.microsoft.com/office/drawing/2014/main" id="{6D440DC6-E062-4FC3-8D92-906AB8EF41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83" name="PoljeZBesedilom 3682">
          <a:extLst>
            <a:ext uri="{FF2B5EF4-FFF2-40B4-BE49-F238E27FC236}">
              <a16:creationId xmlns:a16="http://schemas.microsoft.com/office/drawing/2014/main" id="{7FD3F078-DFE2-4235-A333-850141D408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84" name="PoljeZBesedilom 3683">
          <a:extLst>
            <a:ext uri="{FF2B5EF4-FFF2-40B4-BE49-F238E27FC236}">
              <a16:creationId xmlns:a16="http://schemas.microsoft.com/office/drawing/2014/main" id="{71B726DB-B7FE-4D20-8566-94448BB0134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85" name="PoljeZBesedilom 3684">
          <a:extLst>
            <a:ext uri="{FF2B5EF4-FFF2-40B4-BE49-F238E27FC236}">
              <a16:creationId xmlns:a16="http://schemas.microsoft.com/office/drawing/2014/main" id="{13344ED6-BE9F-44F3-B947-A87227642CA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86" name="PoljeZBesedilom 3685">
          <a:extLst>
            <a:ext uri="{FF2B5EF4-FFF2-40B4-BE49-F238E27FC236}">
              <a16:creationId xmlns:a16="http://schemas.microsoft.com/office/drawing/2014/main" id="{4FD9802F-6897-4E31-A01C-5552609F3B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87" name="PoljeZBesedilom 3686">
          <a:extLst>
            <a:ext uri="{FF2B5EF4-FFF2-40B4-BE49-F238E27FC236}">
              <a16:creationId xmlns:a16="http://schemas.microsoft.com/office/drawing/2014/main" id="{B6C3D988-E31A-45C4-9DFF-A9EDC51724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88" name="PoljeZBesedilom 3687">
          <a:extLst>
            <a:ext uri="{FF2B5EF4-FFF2-40B4-BE49-F238E27FC236}">
              <a16:creationId xmlns:a16="http://schemas.microsoft.com/office/drawing/2014/main" id="{222F5468-84AC-47B1-966F-9CC1DC78D2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89" name="PoljeZBesedilom 3688">
          <a:extLst>
            <a:ext uri="{FF2B5EF4-FFF2-40B4-BE49-F238E27FC236}">
              <a16:creationId xmlns:a16="http://schemas.microsoft.com/office/drawing/2014/main" id="{824FD6BB-D387-4EDF-A794-75460C62FE5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90" name="PoljeZBesedilom 3689">
          <a:extLst>
            <a:ext uri="{FF2B5EF4-FFF2-40B4-BE49-F238E27FC236}">
              <a16:creationId xmlns:a16="http://schemas.microsoft.com/office/drawing/2014/main" id="{8403C9E7-427E-4AB1-9643-8200147BE3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91" name="PoljeZBesedilom 3690">
          <a:extLst>
            <a:ext uri="{FF2B5EF4-FFF2-40B4-BE49-F238E27FC236}">
              <a16:creationId xmlns:a16="http://schemas.microsoft.com/office/drawing/2014/main" id="{F0B5B654-B819-4E3A-B237-9646132652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92" name="PoljeZBesedilom 3691">
          <a:extLst>
            <a:ext uri="{FF2B5EF4-FFF2-40B4-BE49-F238E27FC236}">
              <a16:creationId xmlns:a16="http://schemas.microsoft.com/office/drawing/2014/main" id="{8A013FFE-2B95-4E0C-B9E5-F7B4FFF0FE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93" name="PoljeZBesedilom 3692">
          <a:extLst>
            <a:ext uri="{FF2B5EF4-FFF2-40B4-BE49-F238E27FC236}">
              <a16:creationId xmlns:a16="http://schemas.microsoft.com/office/drawing/2014/main" id="{CF4DE02C-BF60-4F5D-8AC6-F30311AC37A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94" name="PoljeZBesedilom 3693">
          <a:extLst>
            <a:ext uri="{FF2B5EF4-FFF2-40B4-BE49-F238E27FC236}">
              <a16:creationId xmlns:a16="http://schemas.microsoft.com/office/drawing/2014/main" id="{2E07F737-0407-47F0-AF9F-17CC66649C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95" name="PoljeZBesedilom 3694">
          <a:extLst>
            <a:ext uri="{FF2B5EF4-FFF2-40B4-BE49-F238E27FC236}">
              <a16:creationId xmlns:a16="http://schemas.microsoft.com/office/drawing/2014/main" id="{7DBFCAA3-57AE-4F3C-99D0-AAC499B97E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96" name="PoljeZBesedilom 3695">
          <a:extLst>
            <a:ext uri="{FF2B5EF4-FFF2-40B4-BE49-F238E27FC236}">
              <a16:creationId xmlns:a16="http://schemas.microsoft.com/office/drawing/2014/main" id="{090F730C-BB03-4012-95B0-8133640AF2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97" name="PoljeZBesedilom 3696">
          <a:extLst>
            <a:ext uri="{FF2B5EF4-FFF2-40B4-BE49-F238E27FC236}">
              <a16:creationId xmlns:a16="http://schemas.microsoft.com/office/drawing/2014/main" id="{BD27230A-C1C5-44B1-8C18-4AF2D9358BD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98" name="PoljeZBesedilom 3697">
          <a:extLst>
            <a:ext uri="{FF2B5EF4-FFF2-40B4-BE49-F238E27FC236}">
              <a16:creationId xmlns:a16="http://schemas.microsoft.com/office/drawing/2014/main" id="{C7C06D10-BB64-4E0C-B61D-3B29FB1464B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99" name="PoljeZBesedilom 3698">
          <a:extLst>
            <a:ext uri="{FF2B5EF4-FFF2-40B4-BE49-F238E27FC236}">
              <a16:creationId xmlns:a16="http://schemas.microsoft.com/office/drawing/2014/main" id="{0E6F9564-8C30-477E-A9BA-EEF7D2B97F4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00" name="PoljeZBesedilom 3699">
          <a:extLst>
            <a:ext uri="{FF2B5EF4-FFF2-40B4-BE49-F238E27FC236}">
              <a16:creationId xmlns:a16="http://schemas.microsoft.com/office/drawing/2014/main" id="{F158C031-CD9F-4A59-8645-C64E122121A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01" name="PoljeZBesedilom 3700">
          <a:extLst>
            <a:ext uri="{FF2B5EF4-FFF2-40B4-BE49-F238E27FC236}">
              <a16:creationId xmlns:a16="http://schemas.microsoft.com/office/drawing/2014/main" id="{F3945CBA-A4AD-4137-A1D5-F5CBC8F4BE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02" name="PoljeZBesedilom 3701">
          <a:extLst>
            <a:ext uri="{FF2B5EF4-FFF2-40B4-BE49-F238E27FC236}">
              <a16:creationId xmlns:a16="http://schemas.microsoft.com/office/drawing/2014/main" id="{DC3BBCD7-A8A4-4AA3-83A5-A4987CE3FCA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03" name="PoljeZBesedilom 3702">
          <a:extLst>
            <a:ext uri="{FF2B5EF4-FFF2-40B4-BE49-F238E27FC236}">
              <a16:creationId xmlns:a16="http://schemas.microsoft.com/office/drawing/2014/main" id="{6DB6907E-2777-43B6-85FD-C824467E5E5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04" name="PoljeZBesedilom 3703">
          <a:extLst>
            <a:ext uri="{FF2B5EF4-FFF2-40B4-BE49-F238E27FC236}">
              <a16:creationId xmlns:a16="http://schemas.microsoft.com/office/drawing/2014/main" id="{0E6BCF74-179F-49C4-8E60-6F1BB8C44C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05" name="PoljeZBesedilom 3704">
          <a:extLst>
            <a:ext uri="{FF2B5EF4-FFF2-40B4-BE49-F238E27FC236}">
              <a16:creationId xmlns:a16="http://schemas.microsoft.com/office/drawing/2014/main" id="{B3BDCD95-93C9-42EB-A470-D48BD56A68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06" name="PoljeZBesedilom 3705">
          <a:extLst>
            <a:ext uri="{FF2B5EF4-FFF2-40B4-BE49-F238E27FC236}">
              <a16:creationId xmlns:a16="http://schemas.microsoft.com/office/drawing/2014/main" id="{35AF028F-893D-4A7A-AD8D-594FDE4ADD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07" name="PoljeZBesedilom 3706">
          <a:extLst>
            <a:ext uri="{FF2B5EF4-FFF2-40B4-BE49-F238E27FC236}">
              <a16:creationId xmlns:a16="http://schemas.microsoft.com/office/drawing/2014/main" id="{3B16A17B-C05E-4891-BC7A-BF965ECA3F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08" name="PoljeZBesedilom 3707">
          <a:extLst>
            <a:ext uri="{FF2B5EF4-FFF2-40B4-BE49-F238E27FC236}">
              <a16:creationId xmlns:a16="http://schemas.microsoft.com/office/drawing/2014/main" id="{78C405CC-E010-40D2-BD8E-5631C8AA807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09" name="PoljeZBesedilom 3708">
          <a:extLst>
            <a:ext uri="{FF2B5EF4-FFF2-40B4-BE49-F238E27FC236}">
              <a16:creationId xmlns:a16="http://schemas.microsoft.com/office/drawing/2014/main" id="{73BDEB2A-94B8-468D-8E82-38B674E9D46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10" name="PoljeZBesedilom 3709">
          <a:extLst>
            <a:ext uri="{FF2B5EF4-FFF2-40B4-BE49-F238E27FC236}">
              <a16:creationId xmlns:a16="http://schemas.microsoft.com/office/drawing/2014/main" id="{D5109435-78C6-465C-96FA-FE3B8019F13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11" name="PoljeZBesedilom 3710">
          <a:extLst>
            <a:ext uri="{FF2B5EF4-FFF2-40B4-BE49-F238E27FC236}">
              <a16:creationId xmlns:a16="http://schemas.microsoft.com/office/drawing/2014/main" id="{C036C997-8B14-4788-9C16-D5A09F6BF6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12" name="PoljeZBesedilom 3711">
          <a:extLst>
            <a:ext uri="{FF2B5EF4-FFF2-40B4-BE49-F238E27FC236}">
              <a16:creationId xmlns:a16="http://schemas.microsoft.com/office/drawing/2014/main" id="{89EB19DC-F2FA-41A7-993D-DCFD89B0FF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13" name="PoljeZBesedilom 3712">
          <a:extLst>
            <a:ext uri="{FF2B5EF4-FFF2-40B4-BE49-F238E27FC236}">
              <a16:creationId xmlns:a16="http://schemas.microsoft.com/office/drawing/2014/main" id="{8AA5BAA1-D5A3-43A3-8453-589F5C9637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14" name="PoljeZBesedilom 3713">
          <a:extLst>
            <a:ext uri="{FF2B5EF4-FFF2-40B4-BE49-F238E27FC236}">
              <a16:creationId xmlns:a16="http://schemas.microsoft.com/office/drawing/2014/main" id="{CAE12F6F-6721-49DD-8C8A-9E38219F0CF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15" name="PoljeZBesedilom 3714">
          <a:extLst>
            <a:ext uri="{FF2B5EF4-FFF2-40B4-BE49-F238E27FC236}">
              <a16:creationId xmlns:a16="http://schemas.microsoft.com/office/drawing/2014/main" id="{1A8AA835-CF20-4DDC-A8D3-C61FA258C48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16" name="PoljeZBesedilom 3715">
          <a:extLst>
            <a:ext uri="{FF2B5EF4-FFF2-40B4-BE49-F238E27FC236}">
              <a16:creationId xmlns:a16="http://schemas.microsoft.com/office/drawing/2014/main" id="{C9EA02D8-FFEF-43F3-BD4C-EFD0EBBD247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17" name="PoljeZBesedilom 3716">
          <a:extLst>
            <a:ext uri="{FF2B5EF4-FFF2-40B4-BE49-F238E27FC236}">
              <a16:creationId xmlns:a16="http://schemas.microsoft.com/office/drawing/2014/main" id="{6859E1DA-28FF-4F84-B4BE-6DB08F38C0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18" name="PoljeZBesedilom 3717">
          <a:extLst>
            <a:ext uri="{FF2B5EF4-FFF2-40B4-BE49-F238E27FC236}">
              <a16:creationId xmlns:a16="http://schemas.microsoft.com/office/drawing/2014/main" id="{FB18036C-1558-4923-9B3D-61050DF6ED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19" name="PoljeZBesedilom 3718">
          <a:extLst>
            <a:ext uri="{FF2B5EF4-FFF2-40B4-BE49-F238E27FC236}">
              <a16:creationId xmlns:a16="http://schemas.microsoft.com/office/drawing/2014/main" id="{AF73889B-AC78-45B1-9FA4-8F6F3FB3348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20" name="PoljeZBesedilom 3719">
          <a:extLst>
            <a:ext uri="{FF2B5EF4-FFF2-40B4-BE49-F238E27FC236}">
              <a16:creationId xmlns:a16="http://schemas.microsoft.com/office/drawing/2014/main" id="{50399BEE-2FC9-4FC4-A7EF-B738F2F98B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21" name="PoljeZBesedilom 3720">
          <a:extLst>
            <a:ext uri="{FF2B5EF4-FFF2-40B4-BE49-F238E27FC236}">
              <a16:creationId xmlns:a16="http://schemas.microsoft.com/office/drawing/2014/main" id="{014ADE63-B4A6-48E2-B1F2-42AF72E484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22" name="PoljeZBesedilom 3721">
          <a:extLst>
            <a:ext uri="{FF2B5EF4-FFF2-40B4-BE49-F238E27FC236}">
              <a16:creationId xmlns:a16="http://schemas.microsoft.com/office/drawing/2014/main" id="{E7B530E6-054E-4B8B-8189-DEA27DF126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23" name="PoljeZBesedilom 3722">
          <a:extLst>
            <a:ext uri="{FF2B5EF4-FFF2-40B4-BE49-F238E27FC236}">
              <a16:creationId xmlns:a16="http://schemas.microsoft.com/office/drawing/2014/main" id="{2224D523-EF1D-4C0D-94F5-A0B37E25CB7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24" name="PoljeZBesedilom 3723">
          <a:extLst>
            <a:ext uri="{FF2B5EF4-FFF2-40B4-BE49-F238E27FC236}">
              <a16:creationId xmlns:a16="http://schemas.microsoft.com/office/drawing/2014/main" id="{BA68B1C1-4929-48E8-A0BD-90F342D8EA7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25" name="PoljeZBesedilom 3724">
          <a:extLst>
            <a:ext uri="{FF2B5EF4-FFF2-40B4-BE49-F238E27FC236}">
              <a16:creationId xmlns:a16="http://schemas.microsoft.com/office/drawing/2014/main" id="{98D36FE4-443B-47DA-B027-20A7A2E851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26" name="PoljeZBesedilom 3725">
          <a:extLst>
            <a:ext uri="{FF2B5EF4-FFF2-40B4-BE49-F238E27FC236}">
              <a16:creationId xmlns:a16="http://schemas.microsoft.com/office/drawing/2014/main" id="{6693340A-C8AC-495E-A174-F0D2952918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27" name="PoljeZBesedilom 3726">
          <a:extLst>
            <a:ext uri="{FF2B5EF4-FFF2-40B4-BE49-F238E27FC236}">
              <a16:creationId xmlns:a16="http://schemas.microsoft.com/office/drawing/2014/main" id="{6A0AB862-17D5-439F-A728-C46713ABFF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28" name="PoljeZBesedilom 3727">
          <a:extLst>
            <a:ext uri="{FF2B5EF4-FFF2-40B4-BE49-F238E27FC236}">
              <a16:creationId xmlns:a16="http://schemas.microsoft.com/office/drawing/2014/main" id="{27517FAF-3C93-4277-9B79-256404ADC3B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29" name="PoljeZBesedilom 3728">
          <a:extLst>
            <a:ext uri="{FF2B5EF4-FFF2-40B4-BE49-F238E27FC236}">
              <a16:creationId xmlns:a16="http://schemas.microsoft.com/office/drawing/2014/main" id="{2D87CAF3-9DD2-446F-BE79-44BB769A91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30" name="PoljeZBesedilom 3729">
          <a:extLst>
            <a:ext uri="{FF2B5EF4-FFF2-40B4-BE49-F238E27FC236}">
              <a16:creationId xmlns:a16="http://schemas.microsoft.com/office/drawing/2014/main" id="{D45C2DC4-2AEF-4580-B2A3-271A9BA896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31" name="PoljeZBesedilom 3730">
          <a:extLst>
            <a:ext uri="{FF2B5EF4-FFF2-40B4-BE49-F238E27FC236}">
              <a16:creationId xmlns:a16="http://schemas.microsoft.com/office/drawing/2014/main" id="{7BEBAE18-9E2F-4C52-9B7A-34A7D9B0D7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32" name="PoljeZBesedilom 3731">
          <a:extLst>
            <a:ext uri="{FF2B5EF4-FFF2-40B4-BE49-F238E27FC236}">
              <a16:creationId xmlns:a16="http://schemas.microsoft.com/office/drawing/2014/main" id="{26DA9F76-8E4D-4449-83D4-8369FD819A7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33" name="PoljeZBesedilom 3732">
          <a:extLst>
            <a:ext uri="{FF2B5EF4-FFF2-40B4-BE49-F238E27FC236}">
              <a16:creationId xmlns:a16="http://schemas.microsoft.com/office/drawing/2014/main" id="{AF8B42AA-3597-4996-A0FF-BE508CF3B16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34" name="PoljeZBesedilom 3733">
          <a:extLst>
            <a:ext uri="{FF2B5EF4-FFF2-40B4-BE49-F238E27FC236}">
              <a16:creationId xmlns:a16="http://schemas.microsoft.com/office/drawing/2014/main" id="{FE20039E-E7E8-421D-9A46-644E75867D9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35" name="PoljeZBesedilom 3734">
          <a:extLst>
            <a:ext uri="{FF2B5EF4-FFF2-40B4-BE49-F238E27FC236}">
              <a16:creationId xmlns:a16="http://schemas.microsoft.com/office/drawing/2014/main" id="{C2A34908-2024-4011-8EDF-49D689B909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36" name="PoljeZBesedilom 3735">
          <a:extLst>
            <a:ext uri="{FF2B5EF4-FFF2-40B4-BE49-F238E27FC236}">
              <a16:creationId xmlns:a16="http://schemas.microsoft.com/office/drawing/2014/main" id="{C385D11D-9350-4912-BD4F-CEBD17208E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37" name="PoljeZBesedilom 3736">
          <a:extLst>
            <a:ext uri="{FF2B5EF4-FFF2-40B4-BE49-F238E27FC236}">
              <a16:creationId xmlns:a16="http://schemas.microsoft.com/office/drawing/2014/main" id="{67F5679F-982D-418E-90E1-96B4F7DA78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38" name="PoljeZBesedilom 3737">
          <a:extLst>
            <a:ext uri="{FF2B5EF4-FFF2-40B4-BE49-F238E27FC236}">
              <a16:creationId xmlns:a16="http://schemas.microsoft.com/office/drawing/2014/main" id="{ACDD8C6E-5293-4554-8B0D-C405AD2E6ED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39" name="PoljeZBesedilom 3738">
          <a:extLst>
            <a:ext uri="{FF2B5EF4-FFF2-40B4-BE49-F238E27FC236}">
              <a16:creationId xmlns:a16="http://schemas.microsoft.com/office/drawing/2014/main" id="{B14F04EC-5700-4110-B0CB-C0C319AF798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40" name="PoljeZBesedilom 3739">
          <a:extLst>
            <a:ext uri="{FF2B5EF4-FFF2-40B4-BE49-F238E27FC236}">
              <a16:creationId xmlns:a16="http://schemas.microsoft.com/office/drawing/2014/main" id="{9AE4277C-2017-4D37-9503-F143A2FDB5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41" name="PoljeZBesedilom 3740">
          <a:extLst>
            <a:ext uri="{FF2B5EF4-FFF2-40B4-BE49-F238E27FC236}">
              <a16:creationId xmlns:a16="http://schemas.microsoft.com/office/drawing/2014/main" id="{6639370A-6E48-4795-9FEA-02A1C90A86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42" name="PoljeZBesedilom 3741">
          <a:extLst>
            <a:ext uri="{FF2B5EF4-FFF2-40B4-BE49-F238E27FC236}">
              <a16:creationId xmlns:a16="http://schemas.microsoft.com/office/drawing/2014/main" id="{23E526E4-6EC7-463A-AAEF-88EE436C82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43" name="PoljeZBesedilom 3742">
          <a:extLst>
            <a:ext uri="{FF2B5EF4-FFF2-40B4-BE49-F238E27FC236}">
              <a16:creationId xmlns:a16="http://schemas.microsoft.com/office/drawing/2014/main" id="{A846D804-918A-4B8E-B56C-290E29B5E3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44" name="PoljeZBesedilom 3743">
          <a:extLst>
            <a:ext uri="{FF2B5EF4-FFF2-40B4-BE49-F238E27FC236}">
              <a16:creationId xmlns:a16="http://schemas.microsoft.com/office/drawing/2014/main" id="{2F22BB27-238D-4921-AD25-CEEECF2F33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45" name="PoljeZBesedilom 3744">
          <a:extLst>
            <a:ext uri="{FF2B5EF4-FFF2-40B4-BE49-F238E27FC236}">
              <a16:creationId xmlns:a16="http://schemas.microsoft.com/office/drawing/2014/main" id="{77740E98-02C2-49D8-A67D-03C9ECA0E8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46" name="PoljeZBesedilom 3745">
          <a:extLst>
            <a:ext uri="{FF2B5EF4-FFF2-40B4-BE49-F238E27FC236}">
              <a16:creationId xmlns:a16="http://schemas.microsoft.com/office/drawing/2014/main" id="{ED39DBEE-E0AA-4254-A36D-7C95FA6FD0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47" name="PoljeZBesedilom 3746">
          <a:extLst>
            <a:ext uri="{FF2B5EF4-FFF2-40B4-BE49-F238E27FC236}">
              <a16:creationId xmlns:a16="http://schemas.microsoft.com/office/drawing/2014/main" id="{EA0D2DCC-9454-409B-9519-B84555315BF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48" name="PoljeZBesedilom 3747">
          <a:extLst>
            <a:ext uri="{FF2B5EF4-FFF2-40B4-BE49-F238E27FC236}">
              <a16:creationId xmlns:a16="http://schemas.microsoft.com/office/drawing/2014/main" id="{382C8BC3-D982-4D93-80CF-E937A58C01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49" name="PoljeZBesedilom 3748">
          <a:extLst>
            <a:ext uri="{FF2B5EF4-FFF2-40B4-BE49-F238E27FC236}">
              <a16:creationId xmlns:a16="http://schemas.microsoft.com/office/drawing/2014/main" id="{8BDF040B-2802-46DA-82E8-B5EC088D944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50" name="PoljeZBesedilom 3749">
          <a:extLst>
            <a:ext uri="{FF2B5EF4-FFF2-40B4-BE49-F238E27FC236}">
              <a16:creationId xmlns:a16="http://schemas.microsoft.com/office/drawing/2014/main" id="{9D54BB9B-CDC2-443C-9242-7E031DABF0B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51" name="PoljeZBesedilom 3750">
          <a:extLst>
            <a:ext uri="{FF2B5EF4-FFF2-40B4-BE49-F238E27FC236}">
              <a16:creationId xmlns:a16="http://schemas.microsoft.com/office/drawing/2014/main" id="{B076A697-694C-4769-AD21-7A5EC4911EC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52" name="PoljeZBesedilom 3751">
          <a:extLst>
            <a:ext uri="{FF2B5EF4-FFF2-40B4-BE49-F238E27FC236}">
              <a16:creationId xmlns:a16="http://schemas.microsoft.com/office/drawing/2014/main" id="{561386ED-454E-4DEA-BC72-68BDD365D8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53" name="PoljeZBesedilom 3752">
          <a:extLst>
            <a:ext uri="{FF2B5EF4-FFF2-40B4-BE49-F238E27FC236}">
              <a16:creationId xmlns:a16="http://schemas.microsoft.com/office/drawing/2014/main" id="{D8A956D8-CEC3-4B6A-B956-A0FED225C6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54" name="PoljeZBesedilom 3753">
          <a:extLst>
            <a:ext uri="{FF2B5EF4-FFF2-40B4-BE49-F238E27FC236}">
              <a16:creationId xmlns:a16="http://schemas.microsoft.com/office/drawing/2014/main" id="{B783E342-8606-469E-8C22-CA47C97608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55" name="PoljeZBesedilom 3754">
          <a:extLst>
            <a:ext uri="{FF2B5EF4-FFF2-40B4-BE49-F238E27FC236}">
              <a16:creationId xmlns:a16="http://schemas.microsoft.com/office/drawing/2014/main" id="{B69630B2-44BB-42BC-B38E-A12E05F40E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56" name="PoljeZBesedilom 3755">
          <a:extLst>
            <a:ext uri="{FF2B5EF4-FFF2-40B4-BE49-F238E27FC236}">
              <a16:creationId xmlns:a16="http://schemas.microsoft.com/office/drawing/2014/main" id="{97F85A01-4C14-41DC-B216-345D14D1E1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57" name="PoljeZBesedilom 3756">
          <a:extLst>
            <a:ext uri="{FF2B5EF4-FFF2-40B4-BE49-F238E27FC236}">
              <a16:creationId xmlns:a16="http://schemas.microsoft.com/office/drawing/2014/main" id="{F6B6435A-AE4D-40F5-865C-08401D9382F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58" name="PoljeZBesedilom 3757">
          <a:extLst>
            <a:ext uri="{FF2B5EF4-FFF2-40B4-BE49-F238E27FC236}">
              <a16:creationId xmlns:a16="http://schemas.microsoft.com/office/drawing/2014/main" id="{536B761F-7F76-45ED-93D7-4EABC9E974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59" name="PoljeZBesedilom 3758">
          <a:extLst>
            <a:ext uri="{FF2B5EF4-FFF2-40B4-BE49-F238E27FC236}">
              <a16:creationId xmlns:a16="http://schemas.microsoft.com/office/drawing/2014/main" id="{A5299B92-4712-4594-951B-2D08E395EF7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60" name="PoljeZBesedilom 3759">
          <a:extLst>
            <a:ext uri="{FF2B5EF4-FFF2-40B4-BE49-F238E27FC236}">
              <a16:creationId xmlns:a16="http://schemas.microsoft.com/office/drawing/2014/main" id="{C142DBFE-20AF-46BE-B3DC-BA26541600A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61" name="PoljeZBesedilom 3760">
          <a:extLst>
            <a:ext uri="{FF2B5EF4-FFF2-40B4-BE49-F238E27FC236}">
              <a16:creationId xmlns:a16="http://schemas.microsoft.com/office/drawing/2014/main" id="{1644A9B2-87A9-4C66-8091-EB7E529FFB5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62" name="PoljeZBesedilom 3761">
          <a:extLst>
            <a:ext uri="{FF2B5EF4-FFF2-40B4-BE49-F238E27FC236}">
              <a16:creationId xmlns:a16="http://schemas.microsoft.com/office/drawing/2014/main" id="{BE61A743-89F0-4EF6-8A22-B00FCE2796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63" name="PoljeZBesedilom 3762">
          <a:extLst>
            <a:ext uri="{FF2B5EF4-FFF2-40B4-BE49-F238E27FC236}">
              <a16:creationId xmlns:a16="http://schemas.microsoft.com/office/drawing/2014/main" id="{E7840601-1B0C-45CE-BD8F-E4006F3763C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64" name="PoljeZBesedilom 3763">
          <a:extLst>
            <a:ext uri="{FF2B5EF4-FFF2-40B4-BE49-F238E27FC236}">
              <a16:creationId xmlns:a16="http://schemas.microsoft.com/office/drawing/2014/main" id="{25F932D5-BAFF-4BBB-AF7F-E9D34CE9F3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65" name="PoljeZBesedilom 3764">
          <a:extLst>
            <a:ext uri="{FF2B5EF4-FFF2-40B4-BE49-F238E27FC236}">
              <a16:creationId xmlns:a16="http://schemas.microsoft.com/office/drawing/2014/main" id="{5DFD1EE3-EF8A-4F6A-8F21-3DFBBAEF6CF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66" name="PoljeZBesedilom 3765">
          <a:extLst>
            <a:ext uri="{FF2B5EF4-FFF2-40B4-BE49-F238E27FC236}">
              <a16:creationId xmlns:a16="http://schemas.microsoft.com/office/drawing/2014/main" id="{6289AE1E-6376-4757-B57A-C27D3CF0D6F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67" name="PoljeZBesedilom 3766">
          <a:extLst>
            <a:ext uri="{FF2B5EF4-FFF2-40B4-BE49-F238E27FC236}">
              <a16:creationId xmlns:a16="http://schemas.microsoft.com/office/drawing/2014/main" id="{05BB32D0-0B08-4A76-B833-22DA18BE54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68" name="PoljeZBesedilom 3767">
          <a:extLst>
            <a:ext uri="{FF2B5EF4-FFF2-40B4-BE49-F238E27FC236}">
              <a16:creationId xmlns:a16="http://schemas.microsoft.com/office/drawing/2014/main" id="{3D178FF2-9C05-481C-9FF7-13AF232BE46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69" name="PoljeZBesedilom 3768">
          <a:extLst>
            <a:ext uri="{FF2B5EF4-FFF2-40B4-BE49-F238E27FC236}">
              <a16:creationId xmlns:a16="http://schemas.microsoft.com/office/drawing/2014/main" id="{E50002CE-F29C-4995-B90F-A488FF105A5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70" name="PoljeZBesedilom 3769">
          <a:extLst>
            <a:ext uri="{FF2B5EF4-FFF2-40B4-BE49-F238E27FC236}">
              <a16:creationId xmlns:a16="http://schemas.microsoft.com/office/drawing/2014/main" id="{41F112C4-E941-4632-9B5C-A6161A92537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71" name="PoljeZBesedilom 3770">
          <a:extLst>
            <a:ext uri="{FF2B5EF4-FFF2-40B4-BE49-F238E27FC236}">
              <a16:creationId xmlns:a16="http://schemas.microsoft.com/office/drawing/2014/main" id="{16B8CEAD-A8E4-4E4A-9343-750E1234A5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72" name="PoljeZBesedilom 3771">
          <a:extLst>
            <a:ext uri="{FF2B5EF4-FFF2-40B4-BE49-F238E27FC236}">
              <a16:creationId xmlns:a16="http://schemas.microsoft.com/office/drawing/2014/main" id="{32D5D99C-9766-454A-9F72-B37C0BF2F4F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73" name="PoljeZBesedilom 3772">
          <a:extLst>
            <a:ext uri="{FF2B5EF4-FFF2-40B4-BE49-F238E27FC236}">
              <a16:creationId xmlns:a16="http://schemas.microsoft.com/office/drawing/2014/main" id="{CBA831E1-646C-4938-828F-8CB16A756C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74" name="PoljeZBesedilom 3773">
          <a:extLst>
            <a:ext uri="{FF2B5EF4-FFF2-40B4-BE49-F238E27FC236}">
              <a16:creationId xmlns:a16="http://schemas.microsoft.com/office/drawing/2014/main" id="{79423AB9-E87A-4071-A835-A9DD965E46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75" name="PoljeZBesedilom 3774">
          <a:extLst>
            <a:ext uri="{FF2B5EF4-FFF2-40B4-BE49-F238E27FC236}">
              <a16:creationId xmlns:a16="http://schemas.microsoft.com/office/drawing/2014/main" id="{BC75B2BA-FA3B-41E1-99C0-B214519F473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76" name="PoljeZBesedilom 3775">
          <a:extLst>
            <a:ext uri="{FF2B5EF4-FFF2-40B4-BE49-F238E27FC236}">
              <a16:creationId xmlns:a16="http://schemas.microsoft.com/office/drawing/2014/main" id="{9BD404D2-CA1D-49C0-A3C2-8EC3FAE0908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77" name="PoljeZBesedilom 3776">
          <a:extLst>
            <a:ext uri="{FF2B5EF4-FFF2-40B4-BE49-F238E27FC236}">
              <a16:creationId xmlns:a16="http://schemas.microsoft.com/office/drawing/2014/main" id="{B70CDA40-0A9B-45FA-B7B4-EF76D8D0AB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78" name="PoljeZBesedilom 3777">
          <a:extLst>
            <a:ext uri="{FF2B5EF4-FFF2-40B4-BE49-F238E27FC236}">
              <a16:creationId xmlns:a16="http://schemas.microsoft.com/office/drawing/2014/main" id="{25295208-DBCB-4C99-AD1E-A676942DFE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79" name="PoljeZBesedilom 3778">
          <a:extLst>
            <a:ext uri="{FF2B5EF4-FFF2-40B4-BE49-F238E27FC236}">
              <a16:creationId xmlns:a16="http://schemas.microsoft.com/office/drawing/2014/main" id="{C351FFFC-9821-46FC-A278-0A47DC4A166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80" name="PoljeZBesedilom 3779">
          <a:extLst>
            <a:ext uri="{FF2B5EF4-FFF2-40B4-BE49-F238E27FC236}">
              <a16:creationId xmlns:a16="http://schemas.microsoft.com/office/drawing/2014/main" id="{8BE59769-C684-4A17-948C-E390A5BEC3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81" name="PoljeZBesedilom 3780">
          <a:extLst>
            <a:ext uri="{FF2B5EF4-FFF2-40B4-BE49-F238E27FC236}">
              <a16:creationId xmlns:a16="http://schemas.microsoft.com/office/drawing/2014/main" id="{F33A3874-5A7F-43BD-AAEF-A289902A4C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82" name="PoljeZBesedilom 3781">
          <a:extLst>
            <a:ext uri="{FF2B5EF4-FFF2-40B4-BE49-F238E27FC236}">
              <a16:creationId xmlns:a16="http://schemas.microsoft.com/office/drawing/2014/main" id="{6706C6BE-A6CA-455B-907B-A4D8FE361B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83" name="PoljeZBesedilom 3782">
          <a:extLst>
            <a:ext uri="{FF2B5EF4-FFF2-40B4-BE49-F238E27FC236}">
              <a16:creationId xmlns:a16="http://schemas.microsoft.com/office/drawing/2014/main" id="{9B6AE960-584F-4983-B08B-0EE714229A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84" name="PoljeZBesedilom 3783">
          <a:extLst>
            <a:ext uri="{FF2B5EF4-FFF2-40B4-BE49-F238E27FC236}">
              <a16:creationId xmlns:a16="http://schemas.microsoft.com/office/drawing/2014/main" id="{F0BF1BD2-7DA2-4E6A-8214-87E3945F91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85" name="PoljeZBesedilom 3784">
          <a:extLst>
            <a:ext uri="{FF2B5EF4-FFF2-40B4-BE49-F238E27FC236}">
              <a16:creationId xmlns:a16="http://schemas.microsoft.com/office/drawing/2014/main" id="{78024A44-E989-4978-9F26-8B9D497650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86" name="PoljeZBesedilom 3785">
          <a:extLst>
            <a:ext uri="{FF2B5EF4-FFF2-40B4-BE49-F238E27FC236}">
              <a16:creationId xmlns:a16="http://schemas.microsoft.com/office/drawing/2014/main" id="{5EABC7A9-45D0-4A86-B9BC-5291CE3AE3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87" name="PoljeZBesedilom 3786">
          <a:extLst>
            <a:ext uri="{FF2B5EF4-FFF2-40B4-BE49-F238E27FC236}">
              <a16:creationId xmlns:a16="http://schemas.microsoft.com/office/drawing/2014/main" id="{B52AE93B-5A7A-4EFF-B12C-0D8B4F4902D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88" name="PoljeZBesedilom 3787">
          <a:extLst>
            <a:ext uri="{FF2B5EF4-FFF2-40B4-BE49-F238E27FC236}">
              <a16:creationId xmlns:a16="http://schemas.microsoft.com/office/drawing/2014/main" id="{6DB6BE81-F253-4546-BF31-A218AFBC1D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89" name="PoljeZBesedilom 3788">
          <a:extLst>
            <a:ext uri="{FF2B5EF4-FFF2-40B4-BE49-F238E27FC236}">
              <a16:creationId xmlns:a16="http://schemas.microsoft.com/office/drawing/2014/main" id="{AB9A8AB5-D2EA-4905-BE49-44D90106F9A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90" name="PoljeZBesedilom 3789">
          <a:extLst>
            <a:ext uri="{FF2B5EF4-FFF2-40B4-BE49-F238E27FC236}">
              <a16:creationId xmlns:a16="http://schemas.microsoft.com/office/drawing/2014/main" id="{2E866491-B71F-4F47-9DD5-2D44E968E2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91" name="PoljeZBesedilom 3790">
          <a:extLst>
            <a:ext uri="{FF2B5EF4-FFF2-40B4-BE49-F238E27FC236}">
              <a16:creationId xmlns:a16="http://schemas.microsoft.com/office/drawing/2014/main" id="{4C70753C-0F01-4F0D-AE58-0E168390E6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92" name="PoljeZBesedilom 3791">
          <a:extLst>
            <a:ext uri="{FF2B5EF4-FFF2-40B4-BE49-F238E27FC236}">
              <a16:creationId xmlns:a16="http://schemas.microsoft.com/office/drawing/2014/main" id="{DBC358D7-5C09-48E0-9F01-D6BB54D2DF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93" name="PoljeZBesedilom 3792">
          <a:extLst>
            <a:ext uri="{FF2B5EF4-FFF2-40B4-BE49-F238E27FC236}">
              <a16:creationId xmlns:a16="http://schemas.microsoft.com/office/drawing/2014/main" id="{11208D6A-7834-4EB8-8CD3-F7E20940E2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94" name="PoljeZBesedilom 3793">
          <a:extLst>
            <a:ext uri="{FF2B5EF4-FFF2-40B4-BE49-F238E27FC236}">
              <a16:creationId xmlns:a16="http://schemas.microsoft.com/office/drawing/2014/main" id="{DD2918D0-A026-4443-9871-B1712D3D31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95" name="PoljeZBesedilom 3794">
          <a:extLst>
            <a:ext uri="{FF2B5EF4-FFF2-40B4-BE49-F238E27FC236}">
              <a16:creationId xmlns:a16="http://schemas.microsoft.com/office/drawing/2014/main" id="{44F9E8E5-DA03-4F60-92A2-C8F2E869AE4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96" name="PoljeZBesedilom 3795">
          <a:extLst>
            <a:ext uri="{FF2B5EF4-FFF2-40B4-BE49-F238E27FC236}">
              <a16:creationId xmlns:a16="http://schemas.microsoft.com/office/drawing/2014/main" id="{5D1ED047-1FFA-418C-B2A9-C6C36BF4385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97" name="PoljeZBesedilom 3796">
          <a:extLst>
            <a:ext uri="{FF2B5EF4-FFF2-40B4-BE49-F238E27FC236}">
              <a16:creationId xmlns:a16="http://schemas.microsoft.com/office/drawing/2014/main" id="{C4F444FA-E889-47CF-B3D5-F502C71F00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98" name="PoljeZBesedilom 3797">
          <a:extLst>
            <a:ext uri="{FF2B5EF4-FFF2-40B4-BE49-F238E27FC236}">
              <a16:creationId xmlns:a16="http://schemas.microsoft.com/office/drawing/2014/main" id="{7CE1C878-A693-4720-B6C9-DAA4730194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799" name="PoljeZBesedilom 3798">
          <a:extLst>
            <a:ext uri="{FF2B5EF4-FFF2-40B4-BE49-F238E27FC236}">
              <a16:creationId xmlns:a16="http://schemas.microsoft.com/office/drawing/2014/main" id="{89D20772-8565-47C7-BE24-803CB3CC5A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00" name="PoljeZBesedilom 3799">
          <a:extLst>
            <a:ext uri="{FF2B5EF4-FFF2-40B4-BE49-F238E27FC236}">
              <a16:creationId xmlns:a16="http://schemas.microsoft.com/office/drawing/2014/main" id="{9542A677-4D8E-4BB0-9888-DB2E7155560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01" name="PoljeZBesedilom 3800">
          <a:extLst>
            <a:ext uri="{FF2B5EF4-FFF2-40B4-BE49-F238E27FC236}">
              <a16:creationId xmlns:a16="http://schemas.microsoft.com/office/drawing/2014/main" id="{0D4EF622-AEDD-4FA2-A765-E370AF0B7A5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02" name="PoljeZBesedilom 3801">
          <a:extLst>
            <a:ext uri="{FF2B5EF4-FFF2-40B4-BE49-F238E27FC236}">
              <a16:creationId xmlns:a16="http://schemas.microsoft.com/office/drawing/2014/main" id="{235E39AA-8E75-4B5B-8398-84FD8BCF4B4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03" name="PoljeZBesedilom 3802">
          <a:extLst>
            <a:ext uri="{FF2B5EF4-FFF2-40B4-BE49-F238E27FC236}">
              <a16:creationId xmlns:a16="http://schemas.microsoft.com/office/drawing/2014/main" id="{6C418412-0BB2-48DE-876E-E436B6DAAA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04" name="PoljeZBesedilom 3803">
          <a:extLst>
            <a:ext uri="{FF2B5EF4-FFF2-40B4-BE49-F238E27FC236}">
              <a16:creationId xmlns:a16="http://schemas.microsoft.com/office/drawing/2014/main" id="{F49B474A-F244-4D42-B8FC-845C18F917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05" name="PoljeZBesedilom 3804">
          <a:extLst>
            <a:ext uri="{FF2B5EF4-FFF2-40B4-BE49-F238E27FC236}">
              <a16:creationId xmlns:a16="http://schemas.microsoft.com/office/drawing/2014/main" id="{BB82CD01-92EB-40A7-85EE-DB7E5635F9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06" name="PoljeZBesedilom 3805">
          <a:extLst>
            <a:ext uri="{FF2B5EF4-FFF2-40B4-BE49-F238E27FC236}">
              <a16:creationId xmlns:a16="http://schemas.microsoft.com/office/drawing/2014/main" id="{7B8DA5A2-F8B9-4CEA-8B33-F96324E70F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07" name="PoljeZBesedilom 3806">
          <a:extLst>
            <a:ext uri="{FF2B5EF4-FFF2-40B4-BE49-F238E27FC236}">
              <a16:creationId xmlns:a16="http://schemas.microsoft.com/office/drawing/2014/main" id="{A7EAFCDC-ACAE-418A-9D23-1024455CDD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08" name="PoljeZBesedilom 3807">
          <a:extLst>
            <a:ext uri="{FF2B5EF4-FFF2-40B4-BE49-F238E27FC236}">
              <a16:creationId xmlns:a16="http://schemas.microsoft.com/office/drawing/2014/main" id="{D8D06AFE-D6F4-4D37-A745-5DED155EA7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09" name="PoljeZBesedilom 3808">
          <a:extLst>
            <a:ext uri="{FF2B5EF4-FFF2-40B4-BE49-F238E27FC236}">
              <a16:creationId xmlns:a16="http://schemas.microsoft.com/office/drawing/2014/main" id="{E2BE5D04-6B6E-43C6-9054-118959D243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10" name="PoljeZBesedilom 3809">
          <a:extLst>
            <a:ext uri="{FF2B5EF4-FFF2-40B4-BE49-F238E27FC236}">
              <a16:creationId xmlns:a16="http://schemas.microsoft.com/office/drawing/2014/main" id="{4ADC9D17-2227-4013-AA71-759597FB26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11" name="PoljeZBesedilom 3810">
          <a:extLst>
            <a:ext uri="{FF2B5EF4-FFF2-40B4-BE49-F238E27FC236}">
              <a16:creationId xmlns:a16="http://schemas.microsoft.com/office/drawing/2014/main" id="{ACEBDAE4-EC46-4C83-BFB8-3DA388648E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12" name="PoljeZBesedilom 3811">
          <a:extLst>
            <a:ext uri="{FF2B5EF4-FFF2-40B4-BE49-F238E27FC236}">
              <a16:creationId xmlns:a16="http://schemas.microsoft.com/office/drawing/2014/main" id="{F6B3FF4F-BB3A-4143-BFB1-9A90421500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13" name="PoljeZBesedilom 3812">
          <a:extLst>
            <a:ext uri="{FF2B5EF4-FFF2-40B4-BE49-F238E27FC236}">
              <a16:creationId xmlns:a16="http://schemas.microsoft.com/office/drawing/2014/main" id="{731EB088-364F-462A-A4B4-8F490F0EAF7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14" name="PoljeZBesedilom 3813">
          <a:extLst>
            <a:ext uri="{FF2B5EF4-FFF2-40B4-BE49-F238E27FC236}">
              <a16:creationId xmlns:a16="http://schemas.microsoft.com/office/drawing/2014/main" id="{0825DBEE-5C77-4ED1-A4A1-1159677D045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15" name="PoljeZBesedilom 3814">
          <a:extLst>
            <a:ext uri="{FF2B5EF4-FFF2-40B4-BE49-F238E27FC236}">
              <a16:creationId xmlns:a16="http://schemas.microsoft.com/office/drawing/2014/main" id="{226544ED-5B42-440F-9D79-4E05AE53D7F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16" name="PoljeZBesedilom 3815">
          <a:extLst>
            <a:ext uri="{FF2B5EF4-FFF2-40B4-BE49-F238E27FC236}">
              <a16:creationId xmlns:a16="http://schemas.microsoft.com/office/drawing/2014/main" id="{31C392DF-5CDB-4675-8D2F-C46306F233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17" name="PoljeZBesedilom 3816">
          <a:extLst>
            <a:ext uri="{FF2B5EF4-FFF2-40B4-BE49-F238E27FC236}">
              <a16:creationId xmlns:a16="http://schemas.microsoft.com/office/drawing/2014/main" id="{84EC57A7-3283-4BCF-B873-1BAEE0BBDB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18" name="PoljeZBesedilom 3817">
          <a:extLst>
            <a:ext uri="{FF2B5EF4-FFF2-40B4-BE49-F238E27FC236}">
              <a16:creationId xmlns:a16="http://schemas.microsoft.com/office/drawing/2014/main" id="{EB4FF74D-6248-4593-9CE8-6B9B82E94CD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19" name="PoljeZBesedilom 3818">
          <a:extLst>
            <a:ext uri="{FF2B5EF4-FFF2-40B4-BE49-F238E27FC236}">
              <a16:creationId xmlns:a16="http://schemas.microsoft.com/office/drawing/2014/main" id="{098CCC7D-EC80-4896-8928-F2539CC46B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20" name="PoljeZBesedilom 3819">
          <a:extLst>
            <a:ext uri="{FF2B5EF4-FFF2-40B4-BE49-F238E27FC236}">
              <a16:creationId xmlns:a16="http://schemas.microsoft.com/office/drawing/2014/main" id="{64EFF9A1-A4DF-420F-A1AB-189FB21438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21" name="PoljeZBesedilom 3820">
          <a:extLst>
            <a:ext uri="{FF2B5EF4-FFF2-40B4-BE49-F238E27FC236}">
              <a16:creationId xmlns:a16="http://schemas.microsoft.com/office/drawing/2014/main" id="{DA78C412-413D-4B37-B6EC-D96768D349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22" name="PoljeZBesedilom 3821">
          <a:extLst>
            <a:ext uri="{FF2B5EF4-FFF2-40B4-BE49-F238E27FC236}">
              <a16:creationId xmlns:a16="http://schemas.microsoft.com/office/drawing/2014/main" id="{93FE8D9A-2320-4FFC-9A0B-C11C93C2F4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23" name="PoljeZBesedilom 3822">
          <a:extLst>
            <a:ext uri="{FF2B5EF4-FFF2-40B4-BE49-F238E27FC236}">
              <a16:creationId xmlns:a16="http://schemas.microsoft.com/office/drawing/2014/main" id="{051C6C68-855C-41EA-A711-23F7D84A8B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24" name="PoljeZBesedilom 3823">
          <a:extLst>
            <a:ext uri="{FF2B5EF4-FFF2-40B4-BE49-F238E27FC236}">
              <a16:creationId xmlns:a16="http://schemas.microsoft.com/office/drawing/2014/main" id="{C6F26825-4B13-4825-95D8-3674AABEB9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25" name="PoljeZBesedilom 3824">
          <a:extLst>
            <a:ext uri="{FF2B5EF4-FFF2-40B4-BE49-F238E27FC236}">
              <a16:creationId xmlns:a16="http://schemas.microsoft.com/office/drawing/2014/main" id="{6AAA1828-ACE3-4711-95CC-5B53E90B4C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26" name="PoljeZBesedilom 3825">
          <a:extLst>
            <a:ext uri="{FF2B5EF4-FFF2-40B4-BE49-F238E27FC236}">
              <a16:creationId xmlns:a16="http://schemas.microsoft.com/office/drawing/2014/main" id="{623A39E1-54C8-4E58-B453-38FEE82B51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27" name="PoljeZBesedilom 3826">
          <a:extLst>
            <a:ext uri="{FF2B5EF4-FFF2-40B4-BE49-F238E27FC236}">
              <a16:creationId xmlns:a16="http://schemas.microsoft.com/office/drawing/2014/main" id="{69CA4BD2-2E71-4A8B-9E63-D3855A7A5F7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28" name="PoljeZBesedilom 3827">
          <a:extLst>
            <a:ext uri="{FF2B5EF4-FFF2-40B4-BE49-F238E27FC236}">
              <a16:creationId xmlns:a16="http://schemas.microsoft.com/office/drawing/2014/main" id="{D6FC859D-5828-4777-85C9-ADA1577627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29" name="PoljeZBesedilom 3828">
          <a:extLst>
            <a:ext uri="{FF2B5EF4-FFF2-40B4-BE49-F238E27FC236}">
              <a16:creationId xmlns:a16="http://schemas.microsoft.com/office/drawing/2014/main" id="{DD0C1973-F77D-4A48-B409-FFDB88D530D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30" name="PoljeZBesedilom 3829">
          <a:extLst>
            <a:ext uri="{FF2B5EF4-FFF2-40B4-BE49-F238E27FC236}">
              <a16:creationId xmlns:a16="http://schemas.microsoft.com/office/drawing/2014/main" id="{72219604-BD7C-4731-BDD3-4DD3BF607BF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31" name="PoljeZBesedilom 3830">
          <a:extLst>
            <a:ext uri="{FF2B5EF4-FFF2-40B4-BE49-F238E27FC236}">
              <a16:creationId xmlns:a16="http://schemas.microsoft.com/office/drawing/2014/main" id="{F72C2F54-A020-4406-B285-87EE836E6D7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32" name="PoljeZBesedilom 3831">
          <a:extLst>
            <a:ext uri="{FF2B5EF4-FFF2-40B4-BE49-F238E27FC236}">
              <a16:creationId xmlns:a16="http://schemas.microsoft.com/office/drawing/2014/main" id="{DC6F1AD8-F5FA-468E-8F5F-8738F71996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33" name="PoljeZBesedilom 3832">
          <a:extLst>
            <a:ext uri="{FF2B5EF4-FFF2-40B4-BE49-F238E27FC236}">
              <a16:creationId xmlns:a16="http://schemas.microsoft.com/office/drawing/2014/main" id="{465374CD-485A-42BA-BD44-A539A064F0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34" name="PoljeZBesedilom 3833">
          <a:extLst>
            <a:ext uri="{FF2B5EF4-FFF2-40B4-BE49-F238E27FC236}">
              <a16:creationId xmlns:a16="http://schemas.microsoft.com/office/drawing/2014/main" id="{E000BE85-B413-4CF3-93B9-00FEAE06D1F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35" name="PoljeZBesedilom 3834">
          <a:extLst>
            <a:ext uri="{FF2B5EF4-FFF2-40B4-BE49-F238E27FC236}">
              <a16:creationId xmlns:a16="http://schemas.microsoft.com/office/drawing/2014/main" id="{62FC863E-40A7-49F1-B16D-9D85FFF970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36" name="PoljeZBesedilom 3835">
          <a:extLst>
            <a:ext uri="{FF2B5EF4-FFF2-40B4-BE49-F238E27FC236}">
              <a16:creationId xmlns:a16="http://schemas.microsoft.com/office/drawing/2014/main" id="{2A2450AC-2BF9-4A67-86B3-340B4F8A89A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37" name="PoljeZBesedilom 3836">
          <a:extLst>
            <a:ext uri="{FF2B5EF4-FFF2-40B4-BE49-F238E27FC236}">
              <a16:creationId xmlns:a16="http://schemas.microsoft.com/office/drawing/2014/main" id="{C5A3BA94-313B-4D9F-AF8E-1827AD92AF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38" name="PoljeZBesedilom 3837">
          <a:extLst>
            <a:ext uri="{FF2B5EF4-FFF2-40B4-BE49-F238E27FC236}">
              <a16:creationId xmlns:a16="http://schemas.microsoft.com/office/drawing/2014/main" id="{4B97B5A9-1846-4B66-B3B2-7E14A1698A1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39" name="PoljeZBesedilom 3838">
          <a:extLst>
            <a:ext uri="{FF2B5EF4-FFF2-40B4-BE49-F238E27FC236}">
              <a16:creationId xmlns:a16="http://schemas.microsoft.com/office/drawing/2014/main" id="{3D99E258-602E-4278-9CC1-DF7A6C5F97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40" name="PoljeZBesedilom 3839">
          <a:extLst>
            <a:ext uri="{FF2B5EF4-FFF2-40B4-BE49-F238E27FC236}">
              <a16:creationId xmlns:a16="http://schemas.microsoft.com/office/drawing/2014/main" id="{C1EB0800-2D28-494B-9AA0-45A0D95719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41" name="PoljeZBesedilom 3840">
          <a:extLst>
            <a:ext uri="{FF2B5EF4-FFF2-40B4-BE49-F238E27FC236}">
              <a16:creationId xmlns:a16="http://schemas.microsoft.com/office/drawing/2014/main" id="{0214BA6A-A3C6-4699-84ED-B7AF07F2C0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42" name="PoljeZBesedilom 3841">
          <a:extLst>
            <a:ext uri="{FF2B5EF4-FFF2-40B4-BE49-F238E27FC236}">
              <a16:creationId xmlns:a16="http://schemas.microsoft.com/office/drawing/2014/main" id="{273DA78D-73BE-4AD9-90AD-6213711B9D4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43" name="PoljeZBesedilom 3842">
          <a:extLst>
            <a:ext uri="{FF2B5EF4-FFF2-40B4-BE49-F238E27FC236}">
              <a16:creationId xmlns:a16="http://schemas.microsoft.com/office/drawing/2014/main" id="{620F7AC9-B1F8-4D0B-94CD-3BAC7E94F8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44" name="PoljeZBesedilom 3843">
          <a:extLst>
            <a:ext uri="{FF2B5EF4-FFF2-40B4-BE49-F238E27FC236}">
              <a16:creationId xmlns:a16="http://schemas.microsoft.com/office/drawing/2014/main" id="{FC3E50EE-8189-4235-BB2D-0FF6FDDBAF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45" name="PoljeZBesedilom 3844">
          <a:extLst>
            <a:ext uri="{FF2B5EF4-FFF2-40B4-BE49-F238E27FC236}">
              <a16:creationId xmlns:a16="http://schemas.microsoft.com/office/drawing/2014/main" id="{F10EE788-D0B7-45E0-848A-1382A88A5ED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46" name="PoljeZBesedilom 3845">
          <a:extLst>
            <a:ext uri="{FF2B5EF4-FFF2-40B4-BE49-F238E27FC236}">
              <a16:creationId xmlns:a16="http://schemas.microsoft.com/office/drawing/2014/main" id="{F8AFC4D6-103B-4FA1-8330-3DB9DE3DB8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47" name="PoljeZBesedilom 3846">
          <a:extLst>
            <a:ext uri="{FF2B5EF4-FFF2-40B4-BE49-F238E27FC236}">
              <a16:creationId xmlns:a16="http://schemas.microsoft.com/office/drawing/2014/main" id="{1E07ADEC-AF9F-4618-B7D0-35B8BA5F9A9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48" name="PoljeZBesedilom 3847">
          <a:extLst>
            <a:ext uri="{FF2B5EF4-FFF2-40B4-BE49-F238E27FC236}">
              <a16:creationId xmlns:a16="http://schemas.microsoft.com/office/drawing/2014/main" id="{FBE944DC-4601-4265-9DC1-5E9394ED87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49" name="PoljeZBesedilom 3848">
          <a:extLst>
            <a:ext uri="{FF2B5EF4-FFF2-40B4-BE49-F238E27FC236}">
              <a16:creationId xmlns:a16="http://schemas.microsoft.com/office/drawing/2014/main" id="{FDC0D7B2-DB31-48C1-823D-1AA5094919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50" name="PoljeZBesedilom 3849">
          <a:extLst>
            <a:ext uri="{FF2B5EF4-FFF2-40B4-BE49-F238E27FC236}">
              <a16:creationId xmlns:a16="http://schemas.microsoft.com/office/drawing/2014/main" id="{BA690085-8787-465C-87E0-9AFAB0D571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51" name="PoljeZBesedilom 3850">
          <a:extLst>
            <a:ext uri="{FF2B5EF4-FFF2-40B4-BE49-F238E27FC236}">
              <a16:creationId xmlns:a16="http://schemas.microsoft.com/office/drawing/2014/main" id="{216A49F6-B3C6-434B-8C25-49668C8212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52" name="PoljeZBesedilom 3851">
          <a:extLst>
            <a:ext uri="{FF2B5EF4-FFF2-40B4-BE49-F238E27FC236}">
              <a16:creationId xmlns:a16="http://schemas.microsoft.com/office/drawing/2014/main" id="{ED0FDC1A-BC58-4C50-AF4F-B2ADEDEC2D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53" name="PoljeZBesedilom 3852">
          <a:extLst>
            <a:ext uri="{FF2B5EF4-FFF2-40B4-BE49-F238E27FC236}">
              <a16:creationId xmlns:a16="http://schemas.microsoft.com/office/drawing/2014/main" id="{13E7CFB7-AA02-4333-B0B3-4940F3280A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54" name="PoljeZBesedilom 3853">
          <a:extLst>
            <a:ext uri="{FF2B5EF4-FFF2-40B4-BE49-F238E27FC236}">
              <a16:creationId xmlns:a16="http://schemas.microsoft.com/office/drawing/2014/main" id="{C087022B-1584-4BBE-A020-79B372A6C2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55" name="PoljeZBesedilom 3854">
          <a:extLst>
            <a:ext uri="{FF2B5EF4-FFF2-40B4-BE49-F238E27FC236}">
              <a16:creationId xmlns:a16="http://schemas.microsoft.com/office/drawing/2014/main" id="{DA4DE19A-46BA-4FED-8BDB-259E8D78AD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56" name="PoljeZBesedilom 3855">
          <a:extLst>
            <a:ext uri="{FF2B5EF4-FFF2-40B4-BE49-F238E27FC236}">
              <a16:creationId xmlns:a16="http://schemas.microsoft.com/office/drawing/2014/main" id="{C59E5392-78AC-4EBF-9DE1-6EF83FB1B63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57" name="PoljeZBesedilom 3856">
          <a:extLst>
            <a:ext uri="{FF2B5EF4-FFF2-40B4-BE49-F238E27FC236}">
              <a16:creationId xmlns:a16="http://schemas.microsoft.com/office/drawing/2014/main" id="{F4FBDDBE-B883-43AE-B714-C4FF0565A5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58" name="PoljeZBesedilom 3857">
          <a:extLst>
            <a:ext uri="{FF2B5EF4-FFF2-40B4-BE49-F238E27FC236}">
              <a16:creationId xmlns:a16="http://schemas.microsoft.com/office/drawing/2014/main" id="{D718694C-6694-456D-A649-38B9E6B2C4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59" name="PoljeZBesedilom 3858">
          <a:extLst>
            <a:ext uri="{FF2B5EF4-FFF2-40B4-BE49-F238E27FC236}">
              <a16:creationId xmlns:a16="http://schemas.microsoft.com/office/drawing/2014/main" id="{5D6D39EC-4DA0-43DF-B886-A033571DC63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60" name="PoljeZBesedilom 3859">
          <a:extLst>
            <a:ext uri="{FF2B5EF4-FFF2-40B4-BE49-F238E27FC236}">
              <a16:creationId xmlns:a16="http://schemas.microsoft.com/office/drawing/2014/main" id="{971710EB-64A0-4BB6-BDD8-430D1E8D4A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61" name="PoljeZBesedilom 3860">
          <a:extLst>
            <a:ext uri="{FF2B5EF4-FFF2-40B4-BE49-F238E27FC236}">
              <a16:creationId xmlns:a16="http://schemas.microsoft.com/office/drawing/2014/main" id="{DF9B5884-3B7A-4CDA-A12C-975C058184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62" name="PoljeZBesedilom 3861">
          <a:extLst>
            <a:ext uri="{FF2B5EF4-FFF2-40B4-BE49-F238E27FC236}">
              <a16:creationId xmlns:a16="http://schemas.microsoft.com/office/drawing/2014/main" id="{14E44CD3-64B9-4B09-8DD1-26965063287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63" name="PoljeZBesedilom 3862">
          <a:extLst>
            <a:ext uri="{FF2B5EF4-FFF2-40B4-BE49-F238E27FC236}">
              <a16:creationId xmlns:a16="http://schemas.microsoft.com/office/drawing/2014/main" id="{8EE4E61D-6722-4655-989D-54CE06347A5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64" name="PoljeZBesedilom 3863">
          <a:extLst>
            <a:ext uri="{FF2B5EF4-FFF2-40B4-BE49-F238E27FC236}">
              <a16:creationId xmlns:a16="http://schemas.microsoft.com/office/drawing/2014/main" id="{9E8816AA-CCC7-4B9D-94D8-1F6246E033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65" name="PoljeZBesedilom 3864">
          <a:extLst>
            <a:ext uri="{FF2B5EF4-FFF2-40B4-BE49-F238E27FC236}">
              <a16:creationId xmlns:a16="http://schemas.microsoft.com/office/drawing/2014/main" id="{753DB479-84E8-44B3-AA50-584B5135D3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66" name="PoljeZBesedilom 3865">
          <a:extLst>
            <a:ext uri="{FF2B5EF4-FFF2-40B4-BE49-F238E27FC236}">
              <a16:creationId xmlns:a16="http://schemas.microsoft.com/office/drawing/2014/main" id="{ECFBF91B-ECB6-4BEB-A0AD-63CED975FB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67" name="PoljeZBesedilom 3866">
          <a:extLst>
            <a:ext uri="{FF2B5EF4-FFF2-40B4-BE49-F238E27FC236}">
              <a16:creationId xmlns:a16="http://schemas.microsoft.com/office/drawing/2014/main" id="{6CF583E8-A8E9-4CEB-B4EA-19EAB71023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68" name="PoljeZBesedilom 3867">
          <a:extLst>
            <a:ext uri="{FF2B5EF4-FFF2-40B4-BE49-F238E27FC236}">
              <a16:creationId xmlns:a16="http://schemas.microsoft.com/office/drawing/2014/main" id="{EE5C9DAB-C8D8-42B5-95C7-678DE624AD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69" name="PoljeZBesedilom 3868">
          <a:extLst>
            <a:ext uri="{FF2B5EF4-FFF2-40B4-BE49-F238E27FC236}">
              <a16:creationId xmlns:a16="http://schemas.microsoft.com/office/drawing/2014/main" id="{2337E7A4-BB8A-4F84-973D-EE80458DC5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70" name="PoljeZBesedilom 3869">
          <a:extLst>
            <a:ext uri="{FF2B5EF4-FFF2-40B4-BE49-F238E27FC236}">
              <a16:creationId xmlns:a16="http://schemas.microsoft.com/office/drawing/2014/main" id="{DEC5F10F-88A6-44D0-80E6-9D4FD85630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71" name="PoljeZBesedilom 3870">
          <a:extLst>
            <a:ext uri="{FF2B5EF4-FFF2-40B4-BE49-F238E27FC236}">
              <a16:creationId xmlns:a16="http://schemas.microsoft.com/office/drawing/2014/main" id="{84C76674-D428-4539-94EE-CDA6F7F3B73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72" name="PoljeZBesedilom 3871">
          <a:extLst>
            <a:ext uri="{FF2B5EF4-FFF2-40B4-BE49-F238E27FC236}">
              <a16:creationId xmlns:a16="http://schemas.microsoft.com/office/drawing/2014/main" id="{F578EDC1-EDFE-4C17-9B71-2E27BAA4F4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73" name="PoljeZBesedilom 3872">
          <a:extLst>
            <a:ext uri="{FF2B5EF4-FFF2-40B4-BE49-F238E27FC236}">
              <a16:creationId xmlns:a16="http://schemas.microsoft.com/office/drawing/2014/main" id="{E3355D83-0258-4632-8A2D-7186EB046C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74" name="PoljeZBesedilom 3873">
          <a:extLst>
            <a:ext uri="{FF2B5EF4-FFF2-40B4-BE49-F238E27FC236}">
              <a16:creationId xmlns:a16="http://schemas.microsoft.com/office/drawing/2014/main" id="{A26DCA59-DF99-4BA3-BE1F-4EAB293D89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75" name="PoljeZBesedilom 3874">
          <a:extLst>
            <a:ext uri="{FF2B5EF4-FFF2-40B4-BE49-F238E27FC236}">
              <a16:creationId xmlns:a16="http://schemas.microsoft.com/office/drawing/2014/main" id="{BA691BC4-7118-4006-AA8D-EC40CC0D6F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76" name="PoljeZBesedilom 3875">
          <a:extLst>
            <a:ext uri="{FF2B5EF4-FFF2-40B4-BE49-F238E27FC236}">
              <a16:creationId xmlns:a16="http://schemas.microsoft.com/office/drawing/2014/main" id="{B61655E5-DF20-4186-8EDC-154000AAC44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77" name="PoljeZBesedilom 3876">
          <a:extLst>
            <a:ext uri="{FF2B5EF4-FFF2-40B4-BE49-F238E27FC236}">
              <a16:creationId xmlns:a16="http://schemas.microsoft.com/office/drawing/2014/main" id="{AC1B1530-E46F-400A-9CB9-F11AAAC6EC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78" name="PoljeZBesedilom 3877">
          <a:extLst>
            <a:ext uri="{FF2B5EF4-FFF2-40B4-BE49-F238E27FC236}">
              <a16:creationId xmlns:a16="http://schemas.microsoft.com/office/drawing/2014/main" id="{48E1D725-BF9E-48CC-8D2B-6883FFDDB38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79" name="PoljeZBesedilom 3878">
          <a:extLst>
            <a:ext uri="{FF2B5EF4-FFF2-40B4-BE49-F238E27FC236}">
              <a16:creationId xmlns:a16="http://schemas.microsoft.com/office/drawing/2014/main" id="{BD837205-9118-410D-AEB3-7121CAAFF9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80" name="PoljeZBesedilom 3879">
          <a:extLst>
            <a:ext uri="{FF2B5EF4-FFF2-40B4-BE49-F238E27FC236}">
              <a16:creationId xmlns:a16="http://schemas.microsoft.com/office/drawing/2014/main" id="{4F06C363-F8F1-456F-AF5A-C5205A4D19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81" name="PoljeZBesedilom 3880">
          <a:extLst>
            <a:ext uri="{FF2B5EF4-FFF2-40B4-BE49-F238E27FC236}">
              <a16:creationId xmlns:a16="http://schemas.microsoft.com/office/drawing/2014/main" id="{38882378-1D96-4E2B-94A0-21E56DF2C5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82" name="PoljeZBesedilom 3881">
          <a:extLst>
            <a:ext uri="{FF2B5EF4-FFF2-40B4-BE49-F238E27FC236}">
              <a16:creationId xmlns:a16="http://schemas.microsoft.com/office/drawing/2014/main" id="{A8A12CE3-625A-4DC1-9A3E-91876181B5F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83" name="PoljeZBesedilom 3882">
          <a:extLst>
            <a:ext uri="{FF2B5EF4-FFF2-40B4-BE49-F238E27FC236}">
              <a16:creationId xmlns:a16="http://schemas.microsoft.com/office/drawing/2014/main" id="{7F7E4A2E-497C-4891-BB89-D49BD8C88F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84" name="PoljeZBesedilom 3883">
          <a:extLst>
            <a:ext uri="{FF2B5EF4-FFF2-40B4-BE49-F238E27FC236}">
              <a16:creationId xmlns:a16="http://schemas.microsoft.com/office/drawing/2014/main" id="{CF8D47CB-C285-4A62-9714-22E0312FA2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85" name="PoljeZBesedilom 3884">
          <a:extLst>
            <a:ext uri="{FF2B5EF4-FFF2-40B4-BE49-F238E27FC236}">
              <a16:creationId xmlns:a16="http://schemas.microsoft.com/office/drawing/2014/main" id="{068397A0-58D8-4A66-8324-DEDA918B2BA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86" name="PoljeZBesedilom 3885">
          <a:extLst>
            <a:ext uri="{FF2B5EF4-FFF2-40B4-BE49-F238E27FC236}">
              <a16:creationId xmlns:a16="http://schemas.microsoft.com/office/drawing/2014/main" id="{7318E2CF-9A55-42FC-979B-2729BE2EAA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87" name="PoljeZBesedilom 3886">
          <a:extLst>
            <a:ext uri="{FF2B5EF4-FFF2-40B4-BE49-F238E27FC236}">
              <a16:creationId xmlns:a16="http://schemas.microsoft.com/office/drawing/2014/main" id="{1B96C2B0-17CC-44E1-B883-C6D8B780FA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88" name="PoljeZBesedilom 3887">
          <a:extLst>
            <a:ext uri="{FF2B5EF4-FFF2-40B4-BE49-F238E27FC236}">
              <a16:creationId xmlns:a16="http://schemas.microsoft.com/office/drawing/2014/main" id="{FE1CC2BC-A19C-4EF7-977B-4F09F55188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89" name="PoljeZBesedilom 3888">
          <a:extLst>
            <a:ext uri="{FF2B5EF4-FFF2-40B4-BE49-F238E27FC236}">
              <a16:creationId xmlns:a16="http://schemas.microsoft.com/office/drawing/2014/main" id="{58930540-8855-45A3-9145-8FCFB57397A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90" name="PoljeZBesedilom 3889">
          <a:extLst>
            <a:ext uri="{FF2B5EF4-FFF2-40B4-BE49-F238E27FC236}">
              <a16:creationId xmlns:a16="http://schemas.microsoft.com/office/drawing/2014/main" id="{4DA984F4-900D-4FE6-898A-390CDC1508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91" name="PoljeZBesedilom 3890">
          <a:extLst>
            <a:ext uri="{FF2B5EF4-FFF2-40B4-BE49-F238E27FC236}">
              <a16:creationId xmlns:a16="http://schemas.microsoft.com/office/drawing/2014/main" id="{1073C48F-690A-4FF0-AC33-BBBDF7DCF7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92" name="PoljeZBesedilom 3891">
          <a:extLst>
            <a:ext uri="{FF2B5EF4-FFF2-40B4-BE49-F238E27FC236}">
              <a16:creationId xmlns:a16="http://schemas.microsoft.com/office/drawing/2014/main" id="{82481B41-33D5-4FC0-A928-84E1FB351CA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93" name="PoljeZBesedilom 3892">
          <a:extLst>
            <a:ext uri="{FF2B5EF4-FFF2-40B4-BE49-F238E27FC236}">
              <a16:creationId xmlns:a16="http://schemas.microsoft.com/office/drawing/2014/main" id="{82EA369F-5325-405C-A02B-371D5BA24C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94" name="PoljeZBesedilom 3893">
          <a:extLst>
            <a:ext uri="{FF2B5EF4-FFF2-40B4-BE49-F238E27FC236}">
              <a16:creationId xmlns:a16="http://schemas.microsoft.com/office/drawing/2014/main" id="{12ECAACD-00EE-4D6F-A432-0778D8A5F6B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95" name="PoljeZBesedilom 3894">
          <a:extLst>
            <a:ext uri="{FF2B5EF4-FFF2-40B4-BE49-F238E27FC236}">
              <a16:creationId xmlns:a16="http://schemas.microsoft.com/office/drawing/2014/main" id="{1D3641A0-727A-4D56-A60C-F73B6C75432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96" name="PoljeZBesedilom 3895">
          <a:extLst>
            <a:ext uri="{FF2B5EF4-FFF2-40B4-BE49-F238E27FC236}">
              <a16:creationId xmlns:a16="http://schemas.microsoft.com/office/drawing/2014/main" id="{C633E75F-8EBA-42A2-BAD4-31CF4C491D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97" name="PoljeZBesedilom 3896">
          <a:extLst>
            <a:ext uri="{FF2B5EF4-FFF2-40B4-BE49-F238E27FC236}">
              <a16:creationId xmlns:a16="http://schemas.microsoft.com/office/drawing/2014/main" id="{49FF9AAA-4DE0-4A79-B0E5-FF40E1A731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98" name="PoljeZBesedilom 3897">
          <a:extLst>
            <a:ext uri="{FF2B5EF4-FFF2-40B4-BE49-F238E27FC236}">
              <a16:creationId xmlns:a16="http://schemas.microsoft.com/office/drawing/2014/main" id="{651149D5-2C5F-47F1-87E0-4273B1BD61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899" name="PoljeZBesedilom 3898">
          <a:extLst>
            <a:ext uri="{FF2B5EF4-FFF2-40B4-BE49-F238E27FC236}">
              <a16:creationId xmlns:a16="http://schemas.microsoft.com/office/drawing/2014/main" id="{DF71A8AC-BBF9-4FC1-A305-2FF6CCFD132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00" name="PoljeZBesedilom 3899">
          <a:extLst>
            <a:ext uri="{FF2B5EF4-FFF2-40B4-BE49-F238E27FC236}">
              <a16:creationId xmlns:a16="http://schemas.microsoft.com/office/drawing/2014/main" id="{F6B02A96-B04D-47BB-81D9-6306993563D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01" name="PoljeZBesedilom 3900">
          <a:extLst>
            <a:ext uri="{FF2B5EF4-FFF2-40B4-BE49-F238E27FC236}">
              <a16:creationId xmlns:a16="http://schemas.microsoft.com/office/drawing/2014/main" id="{DF712E58-5A0E-4CA4-99AD-C1EEA1E9CF4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02" name="PoljeZBesedilom 3901">
          <a:extLst>
            <a:ext uri="{FF2B5EF4-FFF2-40B4-BE49-F238E27FC236}">
              <a16:creationId xmlns:a16="http://schemas.microsoft.com/office/drawing/2014/main" id="{2F7356DF-9FCB-4F12-8512-772028CCF3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03" name="PoljeZBesedilom 3902">
          <a:extLst>
            <a:ext uri="{FF2B5EF4-FFF2-40B4-BE49-F238E27FC236}">
              <a16:creationId xmlns:a16="http://schemas.microsoft.com/office/drawing/2014/main" id="{223AC097-9EC0-4CF9-9044-9E7402B03E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04" name="PoljeZBesedilom 3903">
          <a:extLst>
            <a:ext uri="{FF2B5EF4-FFF2-40B4-BE49-F238E27FC236}">
              <a16:creationId xmlns:a16="http://schemas.microsoft.com/office/drawing/2014/main" id="{45BD8915-CD5B-4B8E-BC6D-8A99FC0284A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05" name="PoljeZBesedilom 3904">
          <a:extLst>
            <a:ext uri="{FF2B5EF4-FFF2-40B4-BE49-F238E27FC236}">
              <a16:creationId xmlns:a16="http://schemas.microsoft.com/office/drawing/2014/main" id="{9EC0D6F9-38D4-4DFA-8E76-4D90321B84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06" name="PoljeZBesedilom 3905">
          <a:extLst>
            <a:ext uri="{FF2B5EF4-FFF2-40B4-BE49-F238E27FC236}">
              <a16:creationId xmlns:a16="http://schemas.microsoft.com/office/drawing/2014/main" id="{071D3124-165E-4F30-8D5B-193FD6F22A2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07" name="PoljeZBesedilom 3906">
          <a:extLst>
            <a:ext uri="{FF2B5EF4-FFF2-40B4-BE49-F238E27FC236}">
              <a16:creationId xmlns:a16="http://schemas.microsoft.com/office/drawing/2014/main" id="{61DEE95C-6FC6-4E0D-8811-CBD9A703D1D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08" name="PoljeZBesedilom 3907">
          <a:extLst>
            <a:ext uri="{FF2B5EF4-FFF2-40B4-BE49-F238E27FC236}">
              <a16:creationId xmlns:a16="http://schemas.microsoft.com/office/drawing/2014/main" id="{3A15497B-EC62-47BB-950A-067F95C7DE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09" name="PoljeZBesedilom 3908">
          <a:extLst>
            <a:ext uri="{FF2B5EF4-FFF2-40B4-BE49-F238E27FC236}">
              <a16:creationId xmlns:a16="http://schemas.microsoft.com/office/drawing/2014/main" id="{F4016B9A-970E-4A4F-B3B6-8D2951F791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10" name="PoljeZBesedilom 3909">
          <a:extLst>
            <a:ext uri="{FF2B5EF4-FFF2-40B4-BE49-F238E27FC236}">
              <a16:creationId xmlns:a16="http://schemas.microsoft.com/office/drawing/2014/main" id="{B7BE4E48-C329-4FA2-9409-6BB04213F2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11" name="PoljeZBesedilom 3910">
          <a:extLst>
            <a:ext uri="{FF2B5EF4-FFF2-40B4-BE49-F238E27FC236}">
              <a16:creationId xmlns:a16="http://schemas.microsoft.com/office/drawing/2014/main" id="{092937DF-288E-4601-825F-A86E61FC5B8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12" name="PoljeZBesedilom 3911">
          <a:extLst>
            <a:ext uri="{FF2B5EF4-FFF2-40B4-BE49-F238E27FC236}">
              <a16:creationId xmlns:a16="http://schemas.microsoft.com/office/drawing/2014/main" id="{C6F4308C-2BE1-426C-8CD8-F6C077BB6B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13" name="PoljeZBesedilom 3912">
          <a:extLst>
            <a:ext uri="{FF2B5EF4-FFF2-40B4-BE49-F238E27FC236}">
              <a16:creationId xmlns:a16="http://schemas.microsoft.com/office/drawing/2014/main" id="{209CBB3A-CE0F-4BC4-9FB6-4EABFA63ED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14" name="PoljeZBesedilom 3913">
          <a:extLst>
            <a:ext uri="{FF2B5EF4-FFF2-40B4-BE49-F238E27FC236}">
              <a16:creationId xmlns:a16="http://schemas.microsoft.com/office/drawing/2014/main" id="{C05B4012-A725-4AC7-98C6-2231C025735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15" name="PoljeZBesedilom 3914">
          <a:extLst>
            <a:ext uri="{FF2B5EF4-FFF2-40B4-BE49-F238E27FC236}">
              <a16:creationId xmlns:a16="http://schemas.microsoft.com/office/drawing/2014/main" id="{EAC5F427-0E37-4C03-B7EB-5521AF4810B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16" name="PoljeZBesedilom 3915">
          <a:extLst>
            <a:ext uri="{FF2B5EF4-FFF2-40B4-BE49-F238E27FC236}">
              <a16:creationId xmlns:a16="http://schemas.microsoft.com/office/drawing/2014/main" id="{C084A0A9-4F1F-43F2-9094-BDA0C7A11F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17" name="PoljeZBesedilom 3916">
          <a:extLst>
            <a:ext uri="{FF2B5EF4-FFF2-40B4-BE49-F238E27FC236}">
              <a16:creationId xmlns:a16="http://schemas.microsoft.com/office/drawing/2014/main" id="{3538544E-FCFD-47D4-AEC4-CEF6EDD2CE8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18" name="PoljeZBesedilom 3917">
          <a:extLst>
            <a:ext uri="{FF2B5EF4-FFF2-40B4-BE49-F238E27FC236}">
              <a16:creationId xmlns:a16="http://schemas.microsoft.com/office/drawing/2014/main" id="{F1572A94-F434-4CAD-AF9F-C3C04858B39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19" name="PoljeZBesedilom 3918">
          <a:extLst>
            <a:ext uri="{FF2B5EF4-FFF2-40B4-BE49-F238E27FC236}">
              <a16:creationId xmlns:a16="http://schemas.microsoft.com/office/drawing/2014/main" id="{C127C4BA-1884-4D2E-8BBA-517E4E19F4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20" name="PoljeZBesedilom 3919">
          <a:extLst>
            <a:ext uri="{FF2B5EF4-FFF2-40B4-BE49-F238E27FC236}">
              <a16:creationId xmlns:a16="http://schemas.microsoft.com/office/drawing/2014/main" id="{B11FA96D-9FB4-4798-8389-4CA14E8ABE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21" name="PoljeZBesedilom 3920">
          <a:extLst>
            <a:ext uri="{FF2B5EF4-FFF2-40B4-BE49-F238E27FC236}">
              <a16:creationId xmlns:a16="http://schemas.microsoft.com/office/drawing/2014/main" id="{F4E7C9C9-5138-409A-B8F0-448E1A52BD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22" name="PoljeZBesedilom 3921">
          <a:extLst>
            <a:ext uri="{FF2B5EF4-FFF2-40B4-BE49-F238E27FC236}">
              <a16:creationId xmlns:a16="http://schemas.microsoft.com/office/drawing/2014/main" id="{D021B1C1-3950-47F6-B34E-936E75784BD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23" name="PoljeZBesedilom 3922">
          <a:extLst>
            <a:ext uri="{FF2B5EF4-FFF2-40B4-BE49-F238E27FC236}">
              <a16:creationId xmlns:a16="http://schemas.microsoft.com/office/drawing/2014/main" id="{80825F10-5EC1-41D2-A0DB-C6BFBBECC75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24" name="PoljeZBesedilom 3923">
          <a:extLst>
            <a:ext uri="{FF2B5EF4-FFF2-40B4-BE49-F238E27FC236}">
              <a16:creationId xmlns:a16="http://schemas.microsoft.com/office/drawing/2014/main" id="{6440C82E-FA4C-4254-B948-566C79F7C6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25" name="PoljeZBesedilom 3924">
          <a:extLst>
            <a:ext uri="{FF2B5EF4-FFF2-40B4-BE49-F238E27FC236}">
              <a16:creationId xmlns:a16="http://schemas.microsoft.com/office/drawing/2014/main" id="{0881CEBE-0F75-4988-8A44-E6374777EC3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26" name="PoljeZBesedilom 3925">
          <a:extLst>
            <a:ext uri="{FF2B5EF4-FFF2-40B4-BE49-F238E27FC236}">
              <a16:creationId xmlns:a16="http://schemas.microsoft.com/office/drawing/2014/main" id="{E3F9B21B-086E-408B-8E8F-4908EC1CFD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27" name="PoljeZBesedilom 3926">
          <a:extLst>
            <a:ext uri="{FF2B5EF4-FFF2-40B4-BE49-F238E27FC236}">
              <a16:creationId xmlns:a16="http://schemas.microsoft.com/office/drawing/2014/main" id="{EF276D6E-E33C-48EE-90F7-92A442829A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28" name="PoljeZBesedilom 3927">
          <a:extLst>
            <a:ext uri="{FF2B5EF4-FFF2-40B4-BE49-F238E27FC236}">
              <a16:creationId xmlns:a16="http://schemas.microsoft.com/office/drawing/2014/main" id="{648C8270-B68D-4FFD-8453-636FE851BC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29" name="PoljeZBesedilom 3928">
          <a:extLst>
            <a:ext uri="{FF2B5EF4-FFF2-40B4-BE49-F238E27FC236}">
              <a16:creationId xmlns:a16="http://schemas.microsoft.com/office/drawing/2014/main" id="{1C4E11F7-8CC2-4B69-8015-FF4E997635C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30" name="PoljeZBesedilom 3929">
          <a:extLst>
            <a:ext uri="{FF2B5EF4-FFF2-40B4-BE49-F238E27FC236}">
              <a16:creationId xmlns:a16="http://schemas.microsoft.com/office/drawing/2014/main" id="{B5F858AB-D28A-4A47-9FF2-AF0FF81EF4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31" name="PoljeZBesedilom 3930">
          <a:extLst>
            <a:ext uri="{FF2B5EF4-FFF2-40B4-BE49-F238E27FC236}">
              <a16:creationId xmlns:a16="http://schemas.microsoft.com/office/drawing/2014/main" id="{39FB0B5F-BCE1-4822-9A3C-057DE8CA39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32" name="PoljeZBesedilom 3931">
          <a:extLst>
            <a:ext uri="{FF2B5EF4-FFF2-40B4-BE49-F238E27FC236}">
              <a16:creationId xmlns:a16="http://schemas.microsoft.com/office/drawing/2014/main" id="{D1945F6E-7C19-4896-AABE-7E4082F32FF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33" name="PoljeZBesedilom 3932">
          <a:extLst>
            <a:ext uri="{FF2B5EF4-FFF2-40B4-BE49-F238E27FC236}">
              <a16:creationId xmlns:a16="http://schemas.microsoft.com/office/drawing/2014/main" id="{E86D794F-C2F1-45E1-8F9F-3C3D57726CE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34" name="PoljeZBesedilom 3933">
          <a:extLst>
            <a:ext uri="{FF2B5EF4-FFF2-40B4-BE49-F238E27FC236}">
              <a16:creationId xmlns:a16="http://schemas.microsoft.com/office/drawing/2014/main" id="{B672A275-6FA4-4B1F-928D-B3A9CB9EA1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35" name="PoljeZBesedilom 3934">
          <a:extLst>
            <a:ext uri="{FF2B5EF4-FFF2-40B4-BE49-F238E27FC236}">
              <a16:creationId xmlns:a16="http://schemas.microsoft.com/office/drawing/2014/main" id="{C485EADE-625E-44BE-BE54-53C350CFA0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36" name="PoljeZBesedilom 3935">
          <a:extLst>
            <a:ext uri="{FF2B5EF4-FFF2-40B4-BE49-F238E27FC236}">
              <a16:creationId xmlns:a16="http://schemas.microsoft.com/office/drawing/2014/main" id="{35D7E149-E1DA-4835-A27F-360EF0695A0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37" name="PoljeZBesedilom 3936">
          <a:extLst>
            <a:ext uri="{FF2B5EF4-FFF2-40B4-BE49-F238E27FC236}">
              <a16:creationId xmlns:a16="http://schemas.microsoft.com/office/drawing/2014/main" id="{36FEA686-058D-4DDA-B68F-34F44DD6D7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38" name="PoljeZBesedilom 3937">
          <a:extLst>
            <a:ext uri="{FF2B5EF4-FFF2-40B4-BE49-F238E27FC236}">
              <a16:creationId xmlns:a16="http://schemas.microsoft.com/office/drawing/2014/main" id="{BE614159-8AE0-4DA9-9F2C-03B0545002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39" name="PoljeZBesedilom 3938">
          <a:extLst>
            <a:ext uri="{FF2B5EF4-FFF2-40B4-BE49-F238E27FC236}">
              <a16:creationId xmlns:a16="http://schemas.microsoft.com/office/drawing/2014/main" id="{5709AFF9-376B-416E-BEAD-0C4EFC8F819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40" name="PoljeZBesedilom 3939">
          <a:extLst>
            <a:ext uri="{FF2B5EF4-FFF2-40B4-BE49-F238E27FC236}">
              <a16:creationId xmlns:a16="http://schemas.microsoft.com/office/drawing/2014/main" id="{3C4AA59F-15D0-487F-860C-471F74C6D9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41" name="PoljeZBesedilom 3940">
          <a:extLst>
            <a:ext uri="{FF2B5EF4-FFF2-40B4-BE49-F238E27FC236}">
              <a16:creationId xmlns:a16="http://schemas.microsoft.com/office/drawing/2014/main" id="{0323C77C-A189-4C25-A83A-424E6BC6EC9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42" name="PoljeZBesedilom 3941">
          <a:extLst>
            <a:ext uri="{FF2B5EF4-FFF2-40B4-BE49-F238E27FC236}">
              <a16:creationId xmlns:a16="http://schemas.microsoft.com/office/drawing/2014/main" id="{EC0CFE9C-E908-45B6-9678-40157F6545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43" name="PoljeZBesedilom 3942">
          <a:extLst>
            <a:ext uri="{FF2B5EF4-FFF2-40B4-BE49-F238E27FC236}">
              <a16:creationId xmlns:a16="http://schemas.microsoft.com/office/drawing/2014/main" id="{129ECFF3-B3AB-4486-AFC4-072403D5308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44" name="PoljeZBesedilom 3943">
          <a:extLst>
            <a:ext uri="{FF2B5EF4-FFF2-40B4-BE49-F238E27FC236}">
              <a16:creationId xmlns:a16="http://schemas.microsoft.com/office/drawing/2014/main" id="{130A5F8E-A8F9-44AD-BA5B-2C0F30957E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45" name="PoljeZBesedilom 3944">
          <a:extLst>
            <a:ext uri="{FF2B5EF4-FFF2-40B4-BE49-F238E27FC236}">
              <a16:creationId xmlns:a16="http://schemas.microsoft.com/office/drawing/2014/main" id="{76824F2A-5D06-43F5-AF15-A67CB5CC2D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46" name="PoljeZBesedilom 3945">
          <a:extLst>
            <a:ext uri="{FF2B5EF4-FFF2-40B4-BE49-F238E27FC236}">
              <a16:creationId xmlns:a16="http://schemas.microsoft.com/office/drawing/2014/main" id="{77B88FD6-E8C3-4A68-AE0D-8851C3C6D54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47" name="PoljeZBesedilom 3946">
          <a:extLst>
            <a:ext uri="{FF2B5EF4-FFF2-40B4-BE49-F238E27FC236}">
              <a16:creationId xmlns:a16="http://schemas.microsoft.com/office/drawing/2014/main" id="{690B306B-886B-47E2-B880-73BCE22110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48" name="PoljeZBesedilom 3947">
          <a:extLst>
            <a:ext uri="{FF2B5EF4-FFF2-40B4-BE49-F238E27FC236}">
              <a16:creationId xmlns:a16="http://schemas.microsoft.com/office/drawing/2014/main" id="{562F40BE-B17C-43CC-9E95-FE1F9BD5D4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49" name="PoljeZBesedilom 3948">
          <a:extLst>
            <a:ext uri="{FF2B5EF4-FFF2-40B4-BE49-F238E27FC236}">
              <a16:creationId xmlns:a16="http://schemas.microsoft.com/office/drawing/2014/main" id="{38693667-E55A-4FFF-B698-912F2A09B5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50" name="PoljeZBesedilom 3949">
          <a:extLst>
            <a:ext uri="{FF2B5EF4-FFF2-40B4-BE49-F238E27FC236}">
              <a16:creationId xmlns:a16="http://schemas.microsoft.com/office/drawing/2014/main" id="{C016ACF8-3454-4DCF-AA72-FD3251EFE3C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51" name="PoljeZBesedilom 3950">
          <a:extLst>
            <a:ext uri="{FF2B5EF4-FFF2-40B4-BE49-F238E27FC236}">
              <a16:creationId xmlns:a16="http://schemas.microsoft.com/office/drawing/2014/main" id="{1535EF2C-A0A4-463F-9641-8564A6F4E8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52" name="PoljeZBesedilom 3951">
          <a:extLst>
            <a:ext uri="{FF2B5EF4-FFF2-40B4-BE49-F238E27FC236}">
              <a16:creationId xmlns:a16="http://schemas.microsoft.com/office/drawing/2014/main" id="{8D06B7C7-3790-48EF-959E-C2F6E02E2B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53" name="PoljeZBesedilom 3952">
          <a:extLst>
            <a:ext uri="{FF2B5EF4-FFF2-40B4-BE49-F238E27FC236}">
              <a16:creationId xmlns:a16="http://schemas.microsoft.com/office/drawing/2014/main" id="{AF27E84C-E0E3-4CB9-AA29-526261A956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54" name="PoljeZBesedilom 3953">
          <a:extLst>
            <a:ext uri="{FF2B5EF4-FFF2-40B4-BE49-F238E27FC236}">
              <a16:creationId xmlns:a16="http://schemas.microsoft.com/office/drawing/2014/main" id="{0937B993-0667-4F88-ABD2-B951B002AB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55" name="PoljeZBesedilom 3954">
          <a:extLst>
            <a:ext uri="{FF2B5EF4-FFF2-40B4-BE49-F238E27FC236}">
              <a16:creationId xmlns:a16="http://schemas.microsoft.com/office/drawing/2014/main" id="{C28F3C36-C028-47E5-8970-C0FE9811BAF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56" name="PoljeZBesedilom 3955">
          <a:extLst>
            <a:ext uri="{FF2B5EF4-FFF2-40B4-BE49-F238E27FC236}">
              <a16:creationId xmlns:a16="http://schemas.microsoft.com/office/drawing/2014/main" id="{16FE76C8-695F-401D-A7C7-BE5E1BF948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57" name="PoljeZBesedilom 3956">
          <a:extLst>
            <a:ext uri="{FF2B5EF4-FFF2-40B4-BE49-F238E27FC236}">
              <a16:creationId xmlns:a16="http://schemas.microsoft.com/office/drawing/2014/main" id="{1AFD544F-F23B-453E-9EB2-61B7CD07F74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58" name="PoljeZBesedilom 3957">
          <a:extLst>
            <a:ext uri="{FF2B5EF4-FFF2-40B4-BE49-F238E27FC236}">
              <a16:creationId xmlns:a16="http://schemas.microsoft.com/office/drawing/2014/main" id="{1083FB84-929B-485B-A268-200EB97040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59" name="PoljeZBesedilom 3958">
          <a:extLst>
            <a:ext uri="{FF2B5EF4-FFF2-40B4-BE49-F238E27FC236}">
              <a16:creationId xmlns:a16="http://schemas.microsoft.com/office/drawing/2014/main" id="{F27C9598-512F-436A-99DB-860079A57D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60" name="PoljeZBesedilom 3959">
          <a:extLst>
            <a:ext uri="{FF2B5EF4-FFF2-40B4-BE49-F238E27FC236}">
              <a16:creationId xmlns:a16="http://schemas.microsoft.com/office/drawing/2014/main" id="{F84A5010-0525-48A5-BE8E-3502FE1F63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61" name="PoljeZBesedilom 3960">
          <a:extLst>
            <a:ext uri="{FF2B5EF4-FFF2-40B4-BE49-F238E27FC236}">
              <a16:creationId xmlns:a16="http://schemas.microsoft.com/office/drawing/2014/main" id="{3B2ADA16-C188-465D-9A91-EC369D8DA9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62" name="PoljeZBesedilom 3961">
          <a:extLst>
            <a:ext uri="{FF2B5EF4-FFF2-40B4-BE49-F238E27FC236}">
              <a16:creationId xmlns:a16="http://schemas.microsoft.com/office/drawing/2014/main" id="{AEF57734-9829-48F8-BB60-835C0D9DDE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63" name="PoljeZBesedilom 3962">
          <a:extLst>
            <a:ext uri="{FF2B5EF4-FFF2-40B4-BE49-F238E27FC236}">
              <a16:creationId xmlns:a16="http://schemas.microsoft.com/office/drawing/2014/main" id="{F288AD44-A7B3-404F-AF3F-264DCC1143C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64" name="PoljeZBesedilom 3963">
          <a:extLst>
            <a:ext uri="{FF2B5EF4-FFF2-40B4-BE49-F238E27FC236}">
              <a16:creationId xmlns:a16="http://schemas.microsoft.com/office/drawing/2014/main" id="{B7D4A314-A88F-44FA-AF12-BA12E1B484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65" name="PoljeZBesedilom 3964">
          <a:extLst>
            <a:ext uri="{FF2B5EF4-FFF2-40B4-BE49-F238E27FC236}">
              <a16:creationId xmlns:a16="http://schemas.microsoft.com/office/drawing/2014/main" id="{3C78AAC0-D839-4D13-84BD-8357064447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66" name="PoljeZBesedilom 3965">
          <a:extLst>
            <a:ext uri="{FF2B5EF4-FFF2-40B4-BE49-F238E27FC236}">
              <a16:creationId xmlns:a16="http://schemas.microsoft.com/office/drawing/2014/main" id="{2C70E602-46B8-4DB0-A68E-D5FB873A809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67" name="PoljeZBesedilom 3966">
          <a:extLst>
            <a:ext uri="{FF2B5EF4-FFF2-40B4-BE49-F238E27FC236}">
              <a16:creationId xmlns:a16="http://schemas.microsoft.com/office/drawing/2014/main" id="{B7F3C406-C031-443B-9B4C-0CE28C495A0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68" name="PoljeZBesedilom 3967">
          <a:extLst>
            <a:ext uri="{FF2B5EF4-FFF2-40B4-BE49-F238E27FC236}">
              <a16:creationId xmlns:a16="http://schemas.microsoft.com/office/drawing/2014/main" id="{F4C6B8DE-EEF8-46E0-9DD5-E96D845820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69" name="PoljeZBesedilom 3968">
          <a:extLst>
            <a:ext uri="{FF2B5EF4-FFF2-40B4-BE49-F238E27FC236}">
              <a16:creationId xmlns:a16="http://schemas.microsoft.com/office/drawing/2014/main" id="{DC89525F-477E-439D-9366-6D27180BC60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70" name="PoljeZBesedilom 3969">
          <a:extLst>
            <a:ext uri="{FF2B5EF4-FFF2-40B4-BE49-F238E27FC236}">
              <a16:creationId xmlns:a16="http://schemas.microsoft.com/office/drawing/2014/main" id="{DBDD7E1E-8136-44DD-8A29-7C985E15F0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71" name="PoljeZBesedilom 3970">
          <a:extLst>
            <a:ext uri="{FF2B5EF4-FFF2-40B4-BE49-F238E27FC236}">
              <a16:creationId xmlns:a16="http://schemas.microsoft.com/office/drawing/2014/main" id="{3DBFEE33-15DC-40AD-BC31-52DCFD32534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72" name="PoljeZBesedilom 3971">
          <a:extLst>
            <a:ext uri="{FF2B5EF4-FFF2-40B4-BE49-F238E27FC236}">
              <a16:creationId xmlns:a16="http://schemas.microsoft.com/office/drawing/2014/main" id="{340E8B07-7071-4937-9B10-7A4BECC59CA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73" name="PoljeZBesedilom 3972">
          <a:extLst>
            <a:ext uri="{FF2B5EF4-FFF2-40B4-BE49-F238E27FC236}">
              <a16:creationId xmlns:a16="http://schemas.microsoft.com/office/drawing/2014/main" id="{F6ABFFA7-6FD6-4D52-AB95-44EA9B65FC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74" name="PoljeZBesedilom 3973">
          <a:extLst>
            <a:ext uri="{FF2B5EF4-FFF2-40B4-BE49-F238E27FC236}">
              <a16:creationId xmlns:a16="http://schemas.microsoft.com/office/drawing/2014/main" id="{B6A95B81-FA11-4370-9B70-FDE1301F85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75" name="PoljeZBesedilom 3974">
          <a:extLst>
            <a:ext uri="{FF2B5EF4-FFF2-40B4-BE49-F238E27FC236}">
              <a16:creationId xmlns:a16="http://schemas.microsoft.com/office/drawing/2014/main" id="{1B7D5516-F7BE-4929-985B-A5AC8C4124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76" name="PoljeZBesedilom 3975">
          <a:extLst>
            <a:ext uri="{FF2B5EF4-FFF2-40B4-BE49-F238E27FC236}">
              <a16:creationId xmlns:a16="http://schemas.microsoft.com/office/drawing/2014/main" id="{078EFFBC-6124-4547-8A70-E4A8FBBB4C7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77" name="PoljeZBesedilom 3976">
          <a:extLst>
            <a:ext uri="{FF2B5EF4-FFF2-40B4-BE49-F238E27FC236}">
              <a16:creationId xmlns:a16="http://schemas.microsoft.com/office/drawing/2014/main" id="{8F63CB07-3237-4B3D-9EC9-F0DF353A44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78" name="PoljeZBesedilom 3977">
          <a:extLst>
            <a:ext uri="{FF2B5EF4-FFF2-40B4-BE49-F238E27FC236}">
              <a16:creationId xmlns:a16="http://schemas.microsoft.com/office/drawing/2014/main" id="{D7DF485C-0D4E-4F4A-B7D7-99F663FAE7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79" name="PoljeZBesedilom 3978">
          <a:extLst>
            <a:ext uri="{FF2B5EF4-FFF2-40B4-BE49-F238E27FC236}">
              <a16:creationId xmlns:a16="http://schemas.microsoft.com/office/drawing/2014/main" id="{BFC31393-DF02-4F03-A033-DF1A893D2C4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80" name="PoljeZBesedilom 3979">
          <a:extLst>
            <a:ext uri="{FF2B5EF4-FFF2-40B4-BE49-F238E27FC236}">
              <a16:creationId xmlns:a16="http://schemas.microsoft.com/office/drawing/2014/main" id="{9B3A54A3-91C3-4F57-850C-1AED1399AD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81" name="PoljeZBesedilom 3980">
          <a:extLst>
            <a:ext uri="{FF2B5EF4-FFF2-40B4-BE49-F238E27FC236}">
              <a16:creationId xmlns:a16="http://schemas.microsoft.com/office/drawing/2014/main" id="{03698C65-95C7-4804-A21B-E2A8E5BF80A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82" name="PoljeZBesedilom 3981">
          <a:extLst>
            <a:ext uri="{FF2B5EF4-FFF2-40B4-BE49-F238E27FC236}">
              <a16:creationId xmlns:a16="http://schemas.microsoft.com/office/drawing/2014/main" id="{A5BA441E-B6C6-4366-B664-AF705FBF677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83" name="PoljeZBesedilom 3982">
          <a:extLst>
            <a:ext uri="{FF2B5EF4-FFF2-40B4-BE49-F238E27FC236}">
              <a16:creationId xmlns:a16="http://schemas.microsoft.com/office/drawing/2014/main" id="{23C5D099-619F-46F7-9BC0-380DA1118E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84" name="PoljeZBesedilom 3983">
          <a:extLst>
            <a:ext uri="{FF2B5EF4-FFF2-40B4-BE49-F238E27FC236}">
              <a16:creationId xmlns:a16="http://schemas.microsoft.com/office/drawing/2014/main" id="{91A780E8-A6CE-4C65-8378-9FC6E785E2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85" name="PoljeZBesedilom 3984">
          <a:extLst>
            <a:ext uri="{FF2B5EF4-FFF2-40B4-BE49-F238E27FC236}">
              <a16:creationId xmlns:a16="http://schemas.microsoft.com/office/drawing/2014/main" id="{F11F203E-4AAC-41BA-9BF3-BCB489B8DB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86" name="PoljeZBesedilom 3985">
          <a:extLst>
            <a:ext uri="{FF2B5EF4-FFF2-40B4-BE49-F238E27FC236}">
              <a16:creationId xmlns:a16="http://schemas.microsoft.com/office/drawing/2014/main" id="{6AA26C38-454C-4830-ACCE-69BC378D610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87" name="PoljeZBesedilom 3986">
          <a:extLst>
            <a:ext uri="{FF2B5EF4-FFF2-40B4-BE49-F238E27FC236}">
              <a16:creationId xmlns:a16="http://schemas.microsoft.com/office/drawing/2014/main" id="{CFDECD98-B6BE-4C36-9516-1D8FA3EF13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88" name="PoljeZBesedilom 3987">
          <a:extLst>
            <a:ext uri="{FF2B5EF4-FFF2-40B4-BE49-F238E27FC236}">
              <a16:creationId xmlns:a16="http://schemas.microsoft.com/office/drawing/2014/main" id="{742C7836-D6AE-475F-B45B-C7FD77713E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89" name="PoljeZBesedilom 3988">
          <a:extLst>
            <a:ext uri="{FF2B5EF4-FFF2-40B4-BE49-F238E27FC236}">
              <a16:creationId xmlns:a16="http://schemas.microsoft.com/office/drawing/2014/main" id="{9809822C-1C6D-4F49-A8A1-D31571A0DD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90" name="PoljeZBesedilom 3989">
          <a:extLst>
            <a:ext uri="{FF2B5EF4-FFF2-40B4-BE49-F238E27FC236}">
              <a16:creationId xmlns:a16="http://schemas.microsoft.com/office/drawing/2014/main" id="{B3B81BBE-9BDE-49E7-A775-D50D8A9DB50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91" name="PoljeZBesedilom 3990">
          <a:extLst>
            <a:ext uri="{FF2B5EF4-FFF2-40B4-BE49-F238E27FC236}">
              <a16:creationId xmlns:a16="http://schemas.microsoft.com/office/drawing/2014/main" id="{E0E5D74D-7879-42B1-9DC3-E39305F6E4C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92" name="PoljeZBesedilom 3991">
          <a:extLst>
            <a:ext uri="{FF2B5EF4-FFF2-40B4-BE49-F238E27FC236}">
              <a16:creationId xmlns:a16="http://schemas.microsoft.com/office/drawing/2014/main" id="{07B02477-1872-4C9D-A080-D7160D2B97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93" name="PoljeZBesedilom 3992">
          <a:extLst>
            <a:ext uri="{FF2B5EF4-FFF2-40B4-BE49-F238E27FC236}">
              <a16:creationId xmlns:a16="http://schemas.microsoft.com/office/drawing/2014/main" id="{4E73256C-4E60-4B2D-BE0D-67E1EF0A92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94" name="PoljeZBesedilom 3993">
          <a:extLst>
            <a:ext uri="{FF2B5EF4-FFF2-40B4-BE49-F238E27FC236}">
              <a16:creationId xmlns:a16="http://schemas.microsoft.com/office/drawing/2014/main" id="{C9273105-331D-4A59-8D19-D16ED99FD6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95" name="PoljeZBesedilom 3994">
          <a:extLst>
            <a:ext uri="{FF2B5EF4-FFF2-40B4-BE49-F238E27FC236}">
              <a16:creationId xmlns:a16="http://schemas.microsoft.com/office/drawing/2014/main" id="{78AE2E1C-BAF4-4A7B-914A-58DC9337CDA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96" name="PoljeZBesedilom 3995">
          <a:extLst>
            <a:ext uri="{FF2B5EF4-FFF2-40B4-BE49-F238E27FC236}">
              <a16:creationId xmlns:a16="http://schemas.microsoft.com/office/drawing/2014/main" id="{43D603C9-8B4E-424F-AAD5-CAE3AB7B024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97" name="PoljeZBesedilom 3996">
          <a:extLst>
            <a:ext uri="{FF2B5EF4-FFF2-40B4-BE49-F238E27FC236}">
              <a16:creationId xmlns:a16="http://schemas.microsoft.com/office/drawing/2014/main" id="{4EF6A249-4CE1-4775-9105-85D0DAF98A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98" name="PoljeZBesedilom 3997">
          <a:extLst>
            <a:ext uri="{FF2B5EF4-FFF2-40B4-BE49-F238E27FC236}">
              <a16:creationId xmlns:a16="http://schemas.microsoft.com/office/drawing/2014/main" id="{9807335D-A5F9-499B-97A9-2BB017CCA04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999" name="PoljeZBesedilom 3998">
          <a:extLst>
            <a:ext uri="{FF2B5EF4-FFF2-40B4-BE49-F238E27FC236}">
              <a16:creationId xmlns:a16="http://schemas.microsoft.com/office/drawing/2014/main" id="{E2C5808F-872D-46AE-9A22-223797A6882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00" name="PoljeZBesedilom 3999">
          <a:extLst>
            <a:ext uri="{FF2B5EF4-FFF2-40B4-BE49-F238E27FC236}">
              <a16:creationId xmlns:a16="http://schemas.microsoft.com/office/drawing/2014/main" id="{29F05CA3-99B4-451F-8C4D-A1E9038C52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01" name="PoljeZBesedilom 4000">
          <a:extLst>
            <a:ext uri="{FF2B5EF4-FFF2-40B4-BE49-F238E27FC236}">
              <a16:creationId xmlns:a16="http://schemas.microsoft.com/office/drawing/2014/main" id="{0F3AD3D6-BDA8-4ABC-BB3A-7235FD2FC69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02" name="PoljeZBesedilom 4001">
          <a:extLst>
            <a:ext uri="{FF2B5EF4-FFF2-40B4-BE49-F238E27FC236}">
              <a16:creationId xmlns:a16="http://schemas.microsoft.com/office/drawing/2014/main" id="{18C66D30-D552-4FE8-90C5-5883919D24D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03" name="PoljeZBesedilom 4002">
          <a:extLst>
            <a:ext uri="{FF2B5EF4-FFF2-40B4-BE49-F238E27FC236}">
              <a16:creationId xmlns:a16="http://schemas.microsoft.com/office/drawing/2014/main" id="{DFC063E4-878D-464C-A629-701CCF3C872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04" name="PoljeZBesedilom 4003">
          <a:extLst>
            <a:ext uri="{FF2B5EF4-FFF2-40B4-BE49-F238E27FC236}">
              <a16:creationId xmlns:a16="http://schemas.microsoft.com/office/drawing/2014/main" id="{4556B803-5F91-4A0E-806E-7875D470CD3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05" name="PoljeZBesedilom 4004">
          <a:extLst>
            <a:ext uri="{FF2B5EF4-FFF2-40B4-BE49-F238E27FC236}">
              <a16:creationId xmlns:a16="http://schemas.microsoft.com/office/drawing/2014/main" id="{780298C6-DE3C-45BE-8B29-D0EC6BAAE7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06" name="PoljeZBesedilom 4005">
          <a:extLst>
            <a:ext uri="{FF2B5EF4-FFF2-40B4-BE49-F238E27FC236}">
              <a16:creationId xmlns:a16="http://schemas.microsoft.com/office/drawing/2014/main" id="{028194E7-3D10-4A74-9A97-AF722DFF1E0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07" name="PoljeZBesedilom 4006">
          <a:extLst>
            <a:ext uri="{FF2B5EF4-FFF2-40B4-BE49-F238E27FC236}">
              <a16:creationId xmlns:a16="http://schemas.microsoft.com/office/drawing/2014/main" id="{BB3B8F5C-4CB6-4780-A9A7-6D632E3A9D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08" name="PoljeZBesedilom 4007">
          <a:extLst>
            <a:ext uri="{FF2B5EF4-FFF2-40B4-BE49-F238E27FC236}">
              <a16:creationId xmlns:a16="http://schemas.microsoft.com/office/drawing/2014/main" id="{2EC19734-C3D0-4F11-8FB0-A48A991925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09" name="PoljeZBesedilom 4008">
          <a:extLst>
            <a:ext uri="{FF2B5EF4-FFF2-40B4-BE49-F238E27FC236}">
              <a16:creationId xmlns:a16="http://schemas.microsoft.com/office/drawing/2014/main" id="{6F0A32BC-B971-4596-A299-32CC8605B2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10" name="PoljeZBesedilom 4009">
          <a:extLst>
            <a:ext uri="{FF2B5EF4-FFF2-40B4-BE49-F238E27FC236}">
              <a16:creationId xmlns:a16="http://schemas.microsoft.com/office/drawing/2014/main" id="{640C77CC-8346-4442-A71D-DD28BEA3D15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11" name="PoljeZBesedilom 4010">
          <a:extLst>
            <a:ext uri="{FF2B5EF4-FFF2-40B4-BE49-F238E27FC236}">
              <a16:creationId xmlns:a16="http://schemas.microsoft.com/office/drawing/2014/main" id="{A264E92D-CACB-484C-8B24-C7F738F810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12" name="PoljeZBesedilom 4011">
          <a:extLst>
            <a:ext uri="{FF2B5EF4-FFF2-40B4-BE49-F238E27FC236}">
              <a16:creationId xmlns:a16="http://schemas.microsoft.com/office/drawing/2014/main" id="{88CEB150-F965-4E40-B58C-24617D4C6F3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13" name="PoljeZBesedilom 4012">
          <a:extLst>
            <a:ext uri="{FF2B5EF4-FFF2-40B4-BE49-F238E27FC236}">
              <a16:creationId xmlns:a16="http://schemas.microsoft.com/office/drawing/2014/main" id="{57B67C38-50D7-49FF-8CD3-C431D97188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14" name="PoljeZBesedilom 4013">
          <a:extLst>
            <a:ext uri="{FF2B5EF4-FFF2-40B4-BE49-F238E27FC236}">
              <a16:creationId xmlns:a16="http://schemas.microsoft.com/office/drawing/2014/main" id="{75E6525E-5363-4BEF-9352-9C6467DFFE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15" name="PoljeZBesedilom 4014">
          <a:extLst>
            <a:ext uri="{FF2B5EF4-FFF2-40B4-BE49-F238E27FC236}">
              <a16:creationId xmlns:a16="http://schemas.microsoft.com/office/drawing/2014/main" id="{8FA1B2B0-4A65-4B77-81FA-A8AA20593BB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16" name="PoljeZBesedilom 4015">
          <a:extLst>
            <a:ext uri="{FF2B5EF4-FFF2-40B4-BE49-F238E27FC236}">
              <a16:creationId xmlns:a16="http://schemas.microsoft.com/office/drawing/2014/main" id="{39510F50-7068-4829-8247-80265A3C8E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17" name="PoljeZBesedilom 4016">
          <a:extLst>
            <a:ext uri="{FF2B5EF4-FFF2-40B4-BE49-F238E27FC236}">
              <a16:creationId xmlns:a16="http://schemas.microsoft.com/office/drawing/2014/main" id="{4833317E-9587-4189-B071-FA91D0E32BB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18" name="PoljeZBesedilom 4017">
          <a:extLst>
            <a:ext uri="{FF2B5EF4-FFF2-40B4-BE49-F238E27FC236}">
              <a16:creationId xmlns:a16="http://schemas.microsoft.com/office/drawing/2014/main" id="{731AA166-F7E1-4403-8387-5839422E3B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19" name="PoljeZBesedilom 4018">
          <a:extLst>
            <a:ext uri="{FF2B5EF4-FFF2-40B4-BE49-F238E27FC236}">
              <a16:creationId xmlns:a16="http://schemas.microsoft.com/office/drawing/2014/main" id="{5887C32A-C7CB-432E-8CF8-DE704BF9B6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20" name="PoljeZBesedilom 4019">
          <a:extLst>
            <a:ext uri="{FF2B5EF4-FFF2-40B4-BE49-F238E27FC236}">
              <a16:creationId xmlns:a16="http://schemas.microsoft.com/office/drawing/2014/main" id="{DD6B1506-390A-4061-A06F-716A55D62A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21" name="PoljeZBesedilom 4020">
          <a:extLst>
            <a:ext uri="{FF2B5EF4-FFF2-40B4-BE49-F238E27FC236}">
              <a16:creationId xmlns:a16="http://schemas.microsoft.com/office/drawing/2014/main" id="{F2D85F09-48C9-4A4F-81DB-6B461F9026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22" name="PoljeZBesedilom 4021">
          <a:extLst>
            <a:ext uri="{FF2B5EF4-FFF2-40B4-BE49-F238E27FC236}">
              <a16:creationId xmlns:a16="http://schemas.microsoft.com/office/drawing/2014/main" id="{DF7C28D1-3BA8-40BF-8673-D681282718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23" name="PoljeZBesedilom 4022">
          <a:extLst>
            <a:ext uri="{FF2B5EF4-FFF2-40B4-BE49-F238E27FC236}">
              <a16:creationId xmlns:a16="http://schemas.microsoft.com/office/drawing/2014/main" id="{F49562ED-61E2-4666-B4DD-C2E3AC7B93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24" name="PoljeZBesedilom 4023">
          <a:extLst>
            <a:ext uri="{FF2B5EF4-FFF2-40B4-BE49-F238E27FC236}">
              <a16:creationId xmlns:a16="http://schemas.microsoft.com/office/drawing/2014/main" id="{02453927-4353-4FD8-9383-A2CEA08C37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25" name="PoljeZBesedilom 4024">
          <a:extLst>
            <a:ext uri="{FF2B5EF4-FFF2-40B4-BE49-F238E27FC236}">
              <a16:creationId xmlns:a16="http://schemas.microsoft.com/office/drawing/2014/main" id="{A6092329-931E-4DF5-AEF7-F0FFFE5CB6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26" name="PoljeZBesedilom 4025">
          <a:extLst>
            <a:ext uri="{FF2B5EF4-FFF2-40B4-BE49-F238E27FC236}">
              <a16:creationId xmlns:a16="http://schemas.microsoft.com/office/drawing/2014/main" id="{8D012B8C-554F-4A03-B15A-6EF5EEB2E21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27" name="PoljeZBesedilom 4026">
          <a:extLst>
            <a:ext uri="{FF2B5EF4-FFF2-40B4-BE49-F238E27FC236}">
              <a16:creationId xmlns:a16="http://schemas.microsoft.com/office/drawing/2014/main" id="{DA4245B5-F7C9-4207-AF6D-73572E0D77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28" name="PoljeZBesedilom 4027">
          <a:extLst>
            <a:ext uri="{FF2B5EF4-FFF2-40B4-BE49-F238E27FC236}">
              <a16:creationId xmlns:a16="http://schemas.microsoft.com/office/drawing/2014/main" id="{678AF5A6-55B4-4EE6-ACF9-3272C2803F5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29" name="PoljeZBesedilom 4028">
          <a:extLst>
            <a:ext uri="{FF2B5EF4-FFF2-40B4-BE49-F238E27FC236}">
              <a16:creationId xmlns:a16="http://schemas.microsoft.com/office/drawing/2014/main" id="{EE05C474-912F-4B1C-A6C5-4F74BCAA06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30" name="PoljeZBesedilom 4029">
          <a:extLst>
            <a:ext uri="{FF2B5EF4-FFF2-40B4-BE49-F238E27FC236}">
              <a16:creationId xmlns:a16="http://schemas.microsoft.com/office/drawing/2014/main" id="{5017F5C3-5756-4A79-A98A-18B1C75124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31" name="PoljeZBesedilom 4030">
          <a:extLst>
            <a:ext uri="{FF2B5EF4-FFF2-40B4-BE49-F238E27FC236}">
              <a16:creationId xmlns:a16="http://schemas.microsoft.com/office/drawing/2014/main" id="{92E3C162-2690-408F-B1D1-980A6FFE17D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32" name="PoljeZBesedilom 4031">
          <a:extLst>
            <a:ext uri="{FF2B5EF4-FFF2-40B4-BE49-F238E27FC236}">
              <a16:creationId xmlns:a16="http://schemas.microsoft.com/office/drawing/2014/main" id="{1A1F57B7-0969-47DA-944F-90F8DD3F38B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33" name="PoljeZBesedilom 4032">
          <a:extLst>
            <a:ext uri="{FF2B5EF4-FFF2-40B4-BE49-F238E27FC236}">
              <a16:creationId xmlns:a16="http://schemas.microsoft.com/office/drawing/2014/main" id="{BFB90D73-5105-41FE-88FF-3FA3F7DE36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34" name="PoljeZBesedilom 4033">
          <a:extLst>
            <a:ext uri="{FF2B5EF4-FFF2-40B4-BE49-F238E27FC236}">
              <a16:creationId xmlns:a16="http://schemas.microsoft.com/office/drawing/2014/main" id="{C68DCD53-07CA-487B-BA40-2359DE0D31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35" name="PoljeZBesedilom 4034">
          <a:extLst>
            <a:ext uri="{FF2B5EF4-FFF2-40B4-BE49-F238E27FC236}">
              <a16:creationId xmlns:a16="http://schemas.microsoft.com/office/drawing/2014/main" id="{BA2529AE-3DB7-4888-94B5-E1AC6E2AF6F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36" name="PoljeZBesedilom 4035">
          <a:extLst>
            <a:ext uri="{FF2B5EF4-FFF2-40B4-BE49-F238E27FC236}">
              <a16:creationId xmlns:a16="http://schemas.microsoft.com/office/drawing/2014/main" id="{CB68DFE2-F8FF-4C36-A281-661E4CA000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37" name="PoljeZBesedilom 4036">
          <a:extLst>
            <a:ext uri="{FF2B5EF4-FFF2-40B4-BE49-F238E27FC236}">
              <a16:creationId xmlns:a16="http://schemas.microsoft.com/office/drawing/2014/main" id="{8A3ACE14-AC0A-420C-A7D3-813966A4DB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38" name="PoljeZBesedilom 4037">
          <a:extLst>
            <a:ext uri="{FF2B5EF4-FFF2-40B4-BE49-F238E27FC236}">
              <a16:creationId xmlns:a16="http://schemas.microsoft.com/office/drawing/2014/main" id="{C9708604-1655-4DDA-AA41-110810B5A4A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39" name="PoljeZBesedilom 4038">
          <a:extLst>
            <a:ext uri="{FF2B5EF4-FFF2-40B4-BE49-F238E27FC236}">
              <a16:creationId xmlns:a16="http://schemas.microsoft.com/office/drawing/2014/main" id="{401B864E-0B3C-4F35-8549-027B6223D86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40" name="PoljeZBesedilom 4039">
          <a:extLst>
            <a:ext uri="{FF2B5EF4-FFF2-40B4-BE49-F238E27FC236}">
              <a16:creationId xmlns:a16="http://schemas.microsoft.com/office/drawing/2014/main" id="{1594CAF6-6F32-4E4D-8498-E2569DE9178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41" name="PoljeZBesedilom 4040">
          <a:extLst>
            <a:ext uri="{FF2B5EF4-FFF2-40B4-BE49-F238E27FC236}">
              <a16:creationId xmlns:a16="http://schemas.microsoft.com/office/drawing/2014/main" id="{EB6D9505-FEE2-4EBF-873A-F9B1A40BA5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42" name="PoljeZBesedilom 4041">
          <a:extLst>
            <a:ext uri="{FF2B5EF4-FFF2-40B4-BE49-F238E27FC236}">
              <a16:creationId xmlns:a16="http://schemas.microsoft.com/office/drawing/2014/main" id="{4AD334A4-DE1D-4AA1-A6D3-6FEA9463E5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43" name="PoljeZBesedilom 4042">
          <a:extLst>
            <a:ext uri="{FF2B5EF4-FFF2-40B4-BE49-F238E27FC236}">
              <a16:creationId xmlns:a16="http://schemas.microsoft.com/office/drawing/2014/main" id="{831C4445-1788-4842-99DE-0281B0B816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44" name="PoljeZBesedilom 4043">
          <a:extLst>
            <a:ext uri="{FF2B5EF4-FFF2-40B4-BE49-F238E27FC236}">
              <a16:creationId xmlns:a16="http://schemas.microsoft.com/office/drawing/2014/main" id="{EC19BCCA-9DA5-403E-8366-6B26AFAF918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45" name="PoljeZBesedilom 4044">
          <a:extLst>
            <a:ext uri="{FF2B5EF4-FFF2-40B4-BE49-F238E27FC236}">
              <a16:creationId xmlns:a16="http://schemas.microsoft.com/office/drawing/2014/main" id="{64295951-21F9-4B92-A72E-2FE858DF12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46" name="PoljeZBesedilom 4045">
          <a:extLst>
            <a:ext uri="{FF2B5EF4-FFF2-40B4-BE49-F238E27FC236}">
              <a16:creationId xmlns:a16="http://schemas.microsoft.com/office/drawing/2014/main" id="{E8F9BB06-F2EC-45C4-994B-FF87B381D9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47" name="PoljeZBesedilom 4046">
          <a:extLst>
            <a:ext uri="{FF2B5EF4-FFF2-40B4-BE49-F238E27FC236}">
              <a16:creationId xmlns:a16="http://schemas.microsoft.com/office/drawing/2014/main" id="{67E92C05-FBFC-497C-BDB4-C99108897C4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48" name="PoljeZBesedilom 4047">
          <a:extLst>
            <a:ext uri="{FF2B5EF4-FFF2-40B4-BE49-F238E27FC236}">
              <a16:creationId xmlns:a16="http://schemas.microsoft.com/office/drawing/2014/main" id="{6238602E-7B26-4F89-8059-C7A3C54163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49" name="PoljeZBesedilom 4048">
          <a:extLst>
            <a:ext uri="{FF2B5EF4-FFF2-40B4-BE49-F238E27FC236}">
              <a16:creationId xmlns:a16="http://schemas.microsoft.com/office/drawing/2014/main" id="{CDD1E96E-2FBA-4C1D-B7C0-155F7F010F4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50" name="PoljeZBesedilom 4049">
          <a:extLst>
            <a:ext uri="{FF2B5EF4-FFF2-40B4-BE49-F238E27FC236}">
              <a16:creationId xmlns:a16="http://schemas.microsoft.com/office/drawing/2014/main" id="{51429FB6-FC55-41AD-BD0C-F41BDE14EBE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51" name="PoljeZBesedilom 4050">
          <a:extLst>
            <a:ext uri="{FF2B5EF4-FFF2-40B4-BE49-F238E27FC236}">
              <a16:creationId xmlns:a16="http://schemas.microsoft.com/office/drawing/2014/main" id="{7B8E7B82-952D-4802-9B56-C5790B4DF4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52" name="PoljeZBesedilom 4051">
          <a:extLst>
            <a:ext uri="{FF2B5EF4-FFF2-40B4-BE49-F238E27FC236}">
              <a16:creationId xmlns:a16="http://schemas.microsoft.com/office/drawing/2014/main" id="{E648CF72-3ADC-4CB6-899D-5620EDAFD0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53" name="PoljeZBesedilom 4052">
          <a:extLst>
            <a:ext uri="{FF2B5EF4-FFF2-40B4-BE49-F238E27FC236}">
              <a16:creationId xmlns:a16="http://schemas.microsoft.com/office/drawing/2014/main" id="{B446D4F3-9F70-4D4E-A614-39D80C7607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54" name="PoljeZBesedilom 4053">
          <a:extLst>
            <a:ext uri="{FF2B5EF4-FFF2-40B4-BE49-F238E27FC236}">
              <a16:creationId xmlns:a16="http://schemas.microsoft.com/office/drawing/2014/main" id="{5587B1A5-B597-4302-8976-B78E51691E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55" name="PoljeZBesedilom 4054">
          <a:extLst>
            <a:ext uri="{FF2B5EF4-FFF2-40B4-BE49-F238E27FC236}">
              <a16:creationId xmlns:a16="http://schemas.microsoft.com/office/drawing/2014/main" id="{34B21346-E280-4DC1-ABF5-21365209E2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56" name="PoljeZBesedilom 4055">
          <a:extLst>
            <a:ext uri="{FF2B5EF4-FFF2-40B4-BE49-F238E27FC236}">
              <a16:creationId xmlns:a16="http://schemas.microsoft.com/office/drawing/2014/main" id="{01938002-EDD5-49FC-B04C-30D5C19F97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57" name="PoljeZBesedilom 4056">
          <a:extLst>
            <a:ext uri="{FF2B5EF4-FFF2-40B4-BE49-F238E27FC236}">
              <a16:creationId xmlns:a16="http://schemas.microsoft.com/office/drawing/2014/main" id="{EFCFAF56-2B64-45D9-9020-49984502D9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58" name="PoljeZBesedilom 4057">
          <a:extLst>
            <a:ext uri="{FF2B5EF4-FFF2-40B4-BE49-F238E27FC236}">
              <a16:creationId xmlns:a16="http://schemas.microsoft.com/office/drawing/2014/main" id="{A36DD28B-5BA4-45C0-9C5A-A25580E4BB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59" name="PoljeZBesedilom 4058">
          <a:extLst>
            <a:ext uri="{FF2B5EF4-FFF2-40B4-BE49-F238E27FC236}">
              <a16:creationId xmlns:a16="http://schemas.microsoft.com/office/drawing/2014/main" id="{D73D236C-6EC6-449F-A936-3C5B288705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60" name="PoljeZBesedilom 4059">
          <a:extLst>
            <a:ext uri="{FF2B5EF4-FFF2-40B4-BE49-F238E27FC236}">
              <a16:creationId xmlns:a16="http://schemas.microsoft.com/office/drawing/2014/main" id="{96FA1B45-F947-45CC-BAAE-D15F1E1184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61" name="PoljeZBesedilom 4060">
          <a:extLst>
            <a:ext uri="{FF2B5EF4-FFF2-40B4-BE49-F238E27FC236}">
              <a16:creationId xmlns:a16="http://schemas.microsoft.com/office/drawing/2014/main" id="{A5BB40E9-462B-4A26-847F-03A0118077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62" name="PoljeZBesedilom 4061">
          <a:extLst>
            <a:ext uri="{FF2B5EF4-FFF2-40B4-BE49-F238E27FC236}">
              <a16:creationId xmlns:a16="http://schemas.microsoft.com/office/drawing/2014/main" id="{B92C4F00-DA8E-463C-B2B1-9F5A1147493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63" name="PoljeZBesedilom 4062">
          <a:extLst>
            <a:ext uri="{FF2B5EF4-FFF2-40B4-BE49-F238E27FC236}">
              <a16:creationId xmlns:a16="http://schemas.microsoft.com/office/drawing/2014/main" id="{FFD19D60-63F8-44B1-9725-3E8AA98B511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64" name="PoljeZBesedilom 4063">
          <a:extLst>
            <a:ext uri="{FF2B5EF4-FFF2-40B4-BE49-F238E27FC236}">
              <a16:creationId xmlns:a16="http://schemas.microsoft.com/office/drawing/2014/main" id="{8C5730F7-CC52-4A37-9440-3D4DBF0B95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65" name="PoljeZBesedilom 4064">
          <a:extLst>
            <a:ext uri="{FF2B5EF4-FFF2-40B4-BE49-F238E27FC236}">
              <a16:creationId xmlns:a16="http://schemas.microsoft.com/office/drawing/2014/main" id="{9B600E7C-B4F4-43E5-ABE7-8A56CE4B93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66" name="PoljeZBesedilom 4065">
          <a:extLst>
            <a:ext uri="{FF2B5EF4-FFF2-40B4-BE49-F238E27FC236}">
              <a16:creationId xmlns:a16="http://schemas.microsoft.com/office/drawing/2014/main" id="{6EE6512B-A375-48EF-A540-A05C405613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67" name="PoljeZBesedilom 4066">
          <a:extLst>
            <a:ext uri="{FF2B5EF4-FFF2-40B4-BE49-F238E27FC236}">
              <a16:creationId xmlns:a16="http://schemas.microsoft.com/office/drawing/2014/main" id="{FC2362B3-860A-4B37-B1E1-E2D7BAED60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68" name="PoljeZBesedilom 4067">
          <a:extLst>
            <a:ext uri="{FF2B5EF4-FFF2-40B4-BE49-F238E27FC236}">
              <a16:creationId xmlns:a16="http://schemas.microsoft.com/office/drawing/2014/main" id="{B01C4AA9-6A1D-4388-97DA-E3C85C592F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69" name="PoljeZBesedilom 4068">
          <a:extLst>
            <a:ext uri="{FF2B5EF4-FFF2-40B4-BE49-F238E27FC236}">
              <a16:creationId xmlns:a16="http://schemas.microsoft.com/office/drawing/2014/main" id="{FFCB9788-486D-4C3C-BD05-6AEF82AB35D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70" name="PoljeZBesedilom 4069">
          <a:extLst>
            <a:ext uri="{FF2B5EF4-FFF2-40B4-BE49-F238E27FC236}">
              <a16:creationId xmlns:a16="http://schemas.microsoft.com/office/drawing/2014/main" id="{E09069DC-BC2E-4A34-991A-67E5E17DA62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71" name="PoljeZBesedilom 4070">
          <a:extLst>
            <a:ext uri="{FF2B5EF4-FFF2-40B4-BE49-F238E27FC236}">
              <a16:creationId xmlns:a16="http://schemas.microsoft.com/office/drawing/2014/main" id="{32658744-6B33-4FC2-9168-C4B5376AACB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72" name="PoljeZBesedilom 4071">
          <a:extLst>
            <a:ext uri="{FF2B5EF4-FFF2-40B4-BE49-F238E27FC236}">
              <a16:creationId xmlns:a16="http://schemas.microsoft.com/office/drawing/2014/main" id="{9BDD19AB-251C-4630-83BF-50771EBF790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73" name="PoljeZBesedilom 4072">
          <a:extLst>
            <a:ext uri="{FF2B5EF4-FFF2-40B4-BE49-F238E27FC236}">
              <a16:creationId xmlns:a16="http://schemas.microsoft.com/office/drawing/2014/main" id="{C838629A-2F8D-485F-B90D-F8193009C0D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74" name="PoljeZBesedilom 4073">
          <a:extLst>
            <a:ext uri="{FF2B5EF4-FFF2-40B4-BE49-F238E27FC236}">
              <a16:creationId xmlns:a16="http://schemas.microsoft.com/office/drawing/2014/main" id="{FD12C2E6-EF31-4A7E-9F3F-71FF37D48D7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75" name="PoljeZBesedilom 4074">
          <a:extLst>
            <a:ext uri="{FF2B5EF4-FFF2-40B4-BE49-F238E27FC236}">
              <a16:creationId xmlns:a16="http://schemas.microsoft.com/office/drawing/2014/main" id="{DBCC6052-BECA-4260-A8F7-E077F10C68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76" name="PoljeZBesedilom 4075">
          <a:extLst>
            <a:ext uri="{FF2B5EF4-FFF2-40B4-BE49-F238E27FC236}">
              <a16:creationId xmlns:a16="http://schemas.microsoft.com/office/drawing/2014/main" id="{58AE66C5-BBDE-471F-9C0C-0F5AE258354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77" name="PoljeZBesedilom 4076">
          <a:extLst>
            <a:ext uri="{FF2B5EF4-FFF2-40B4-BE49-F238E27FC236}">
              <a16:creationId xmlns:a16="http://schemas.microsoft.com/office/drawing/2014/main" id="{400B2DB7-71D3-437D-A405-1D30C360CA7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78" name="PoljeZBesedilom 4077">
          <a:extLst>
            <a:ext uri="{FF2B5EF4-FFF2-40B4-BE49-F238E27FC236}">
              <a16:creationId xmlns:a16="http://schemas.microsoft.com/office/drawing/2014/main" id="{A3B58DAB-CE2A-4F65-B6A7-4B0D78C46E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79" name="PoljeZBesedilom 4078">
          <a:extLst>
            <a:ext uri="{FF2B5EF4-FFF2-40B4-BE49-F238E27FC236}">
              <a16:creationId xmlns:a16="http://schemas.microsoft.com/office/drawing/2014/main" id="{EA3A4510-3A92-4FD5-8AF4-A47880F1B34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80" name="PoljeZBesedilom 4079">
          <a:extLst>
            <a:ext uri="{FF2B5EF4-FFF2-40B4-BE49-F238E27FC236}">
              <a16:creationId xmlns:a16="http://schemas.microsoft.com/office/drawing/2014/main" id="{A93385AA-1755-441A-BED5-AF6EDF56BF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81" name="PoljeZBesedilom 4080">
          <a:extLst>
            <a:ext uri="{FF2B5EF4-FFF2-40B4-BE49-F238E27FC236}">
              <a16:creationId xmlns:a16="http://schemas.microsoft.com/office/drawing/2014/main" id="{0CE01CB6-CA30-4BCA-9CC0-49247E9D18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82" name="PoljeZBesedilom 4081">
          <a:extLst>
            <a:ext uri="{FF2B5EF4-FFF2-40B4-BE49-F238E27FC236}">
              <a16:creationId xmlns:a16="http://schemas.microsoft.com/office/drawing/2014/main" id="{1EB71282-4790-42A2-B403-15311021D4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83" name="PoljeZBesedilom 4082">
          <a:extLst>
            <a:ext uri="{FF2B5EF4-FFF2-40B4-BE49-F238E27FC236}">
              <a16:creationId xmlns:a16="http://schemas.microsoft.com/office/drawing/2014/main" id="{1E13E779-6BB3-4C74-9F84-D660F214A5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84" name="PoljeZBesedilom 4083">
          <a:extLst>
            <a:ext uri="{FF2B5EF4-FFF2-40B4-BE49-F238E27FC236}">
              <a16:creationId xmlns:a16="http://schemas.microsoft.com/office/drawing/2014/main" id="{8A83A0A7-C707-40AA-9CA9-C5BEBE9ADDB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85" name="PoljeZBesedilom 4084">
          <a:extLst>
            <a:ext uri="{FF2B5EF4-FFF2-40B4-BE49-F238E27FC236}">
              <a16:creationId xmlns:a16="http://schemas.microsoft.com/office/drawing/2014/main" id="{03B789FC-0367-4FA5-8F75-BE63781A75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86" name="PoljeZBesedilom 4085">
          <a:extLst>
            <a:ext uri="{FF2B5EF4-FFF2-40B4-BE49-F238E27FC236}">
              <a16:creationId xmlns:a16="http://schemas.microsoft.com/office/drawing/2014/main" id="{45D40CD5-3F16-4322-A504-A346E85A054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87" name="PoljeZBesedilom 4086">
          <a:extLst>
            <a:ext uri="{FF2B5EF4-FFF2-40B4-BE49-F238E27FC236}">
              <a16:creationId xmlns:a16="http://schemas.microsoft.com/office/drawing/2014/main" id="{D11D5A1F-5155-48A3-9E18-D55ADBFFB9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88" name="PoljeZBesedilom 4087">
          <a:extLst>
            <a:ext uri="{FF2B5EF4-FFF2-40B4-BE49-F238E27FC236}">
              <a16:creationId xmlns:a16="http://schemas.microsoft.com/office/drawing/2014/main" id="{BA7C3C3C-783E-4633-9119-3CA70211BEA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89" name="PoljeZBesedilom 4088">
          <a:extLst>
            <a:ext uri="{FF2B5EF4-FFF2-40B4-BE49-F238E27FC236}">
              <a16:creationId xmlns:a16="http://schemas.microsoft.com/office/drawing/2014/main" id="{3C65F49D-36F4-4597-9E94-CF8FB8853F0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90" name="PoljeZBesedilom 4089">
          <a:extLst>
            <a:ext uri="{FF2B5EF4-FFF2-40B4-BE49-F238E27FC236}">
              <a16:creationId xmlns:a16="http://schemas.microsoft.com/office/drawing/2014/main" id="{A719766B-9E8E-4425-9D00-B2D88312DE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91" name="PoljeZBesedilom 4090">
          <a:extLst>
            <a:ext uri="{FF2B5EF4-FFF2-40B4-BE49-F238E27FC236}">
              <a16:creationId xmlns:a16="http://schemas.microsoft.com/office/drawing/2014/main" id="{1165DA0F-6E3E-48B2-A798-1DEBA5D9982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92" name="PoljeZBesedilom 4091">
          <a:extLst>
            <a:ext uri="{FF2B5EF4-FFF2-40B4-BE49-F238E27FC236}">
              <a16:creationId xmlns:a16="http://schemas.microsoft.com/office/drawing/2014/main" id="{E8A56077-F3A0-4FF2-8FC5-4D02DFC68E2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93" name="PoljeZBesedilom 4092">
          <a:extLst>
            <a:ext uri="{FF2B5EF4-FFF2-40B4-BE49-F238E27FC236}">
              <a16:creationId xmlns:a16="http://schemas.microsoft.com/office/drawing/2014/main" id="{A8A6D45F-F7C1-4EC7-AB20-38AC546D6FF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94" name="PoljeZBesedilom 4093">
          <a:extLst>
            <a:ext uri="{FF2B5EF4-FFF2-40B4-BE49-F238E27FC236}">
              <a16:creationId xmlns:a16="http://schemas.microsoft.com/office/drawing/2014/main" id="{ECF3006C-672C-4A3F-98A0-0F50287821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95" name="PoljeZBesedilom 4094">
          <a:extLst>
            <a:ext uri="{FF2B5EF4-FFF2-40B4-BE49-F238E27FC236}">
              <a16:creationId xmlns:a16="http://schemas.microsoft.com/office/drawing/2014/main" id="{B2DD5F80-A512-4462-A369-1BAF1C10FE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96" name="PoljeZBesedilom 4095">
          <a:extLst>
            <a:ext uri="{FF2B5EF4-FFF2-40B4-BE49-F238E27FC236}">
              <a16:creationId xmlns:a16="http://schemas.microsoft.com/office/drawing/2014/main" id="{51B32D33-8530-4322-9B1A-0C20C3F754A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97" name="PoljeZBesedilom 4096">
          <a:extLst>
            <a:ext uri="{FF2B5EF4-FFF2-40B4-BE49-F238E27FC236}">
              <a16:creationId xmlns:a16="http://schemas.microsoft.com/office/drawing/2014/main" id="{4FA6CCCB-1BC3-415C-A4B3-DC84E6B642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98" name="PoljeZBesedilom 4097">
          <a:extLst>
            <a:ext uri="{FF2B5EF4-FFF2-40B4-BE49-F238E27FC236}">
              <a16:creationId xmlns:a16="http://schemas.microsoft.com/office/drawing/2014/main" id="{4BD77E9E-3F1D-4EF5-992D-F0915823710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099" name="PoljeZBesedilom 4098">
          <a:extLst>
            <a:ext uri="{FF2B5EF4-FFF2-40B4-BE49-F238E27FC236}">
              <a16:creationId xmlns:a16="http://schemas.microsoft.com/office/drawing/2014/main" id="{EB448EDE-A4D0-4650-B6A8-1130B2DFEB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00" name="PoljeZBesedilom 4099">
          <a:extLst>
            <a:ext uri="{FF2B5EF4-FFF2-40B4-BE49-F238E27FC236}">
              <a16:creationId xmlns:a16="http://schemas.microsoft.com/office/drawing/2014/main" id="{C2E6123F-7B80-4BBA-81E1-6844850E59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01" name="PoljeZBesedilom 4100">
          <a:extLst>
            <a:ext uri="{FF2B5EF4-FFF2-40B4-BE49-F238E27FC236}">
              <a16:creationId xmlns:a16="http://schemas.microsoft.com/office/drawing/2014/main" id="{16FB0B05-3FBF-4361-860E-5A6CA2BD33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02" name="PoljeZBesedilom 4101">
          <a:extLst>
            <a:ext uri="{FF2B5EF4-FFF2-40B4-BE49-F238E27FC236}">
              <a16:creationId xmlns:a16="http://schemas.microsoft.com/office/drawing/2014/main" id="{642AD904-20B0-48A0-9E88-733F43CAD7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03" name="PoljeZBesedilom 4102">
          <a:extLst>
            <a:ext uri="{FF2B5EF4-FFF2-40B4-BE49-F238E27FC236}">
              <a16:creationId xmlns:a16="http://schemas.microsoft.com/office/drawing/2014/main" id="{8A3CE81E-B542-4A77-88DB-960396CB9A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04" name="PoljeZBesedilom 4103">
          <a:extLst>
            <a:ext uri="{FF2B5EF4-FFF2-40B4-BE49-F238E27FC236}">
              <a16:creationId xmlns:a16="http://schemas.microsoft.com/office/drawing/2014/main" id="{6CBDD677-4E76-4BBB-94A4-7F72757E10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05" name="PoljeZBesedilom 4104">
          <a:extLst>
            <a:ext uri="{FF2B5EF4-FFF2-40B4-BE49-F238E27FC236}">
              <a16:creationId xmlns:a16="http://schemas.microsoft.com/office/drawing/2014/main" id="{E56889D1-5594-4BEE-AFEA-DD0F94CBE26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06" name="PoljeZBesedilom 4105">
          <a:extLst>
            <a:ext uri="{FF2B5EF4-FFF2-40B4-BE49-F238E27FC236}">
              <a16:creationId xmlns:a16="http://schemas.microsoft.com/office/drawing/2014/main" id="{16FB3159-8C99-4601-AE3B-D969118F290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07" name="PoljeZBesedilom 4106">
          <a:extLst>
            <a:ext uri="{FF2B5EF4-FFF2-40B4-BE49-F238E27FC236}">
              <a16:creationId xmlns:a16="http://schemas.microsoft.com/office/drawing/2014/main" id="{BC62B22D-AC2A-4A0E-856A-D0A02CA2CD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08" name="PoljeZBesedilom 4107">
          <a:extLst>
            <a:ext uri="{FF2B5EF4-FFF2-40B4-BE49-F238E27FC236}">
              <a16:creationId xmlns:a16="http://schemas.microsoft.com/office/drawing/2014/main" id="{FB5CEBF0-A475-43D7-B588-602FE71F53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09" name="PoljeZBesedilom 4108">
          <a:extLst>
            <a:ext uri="{FF2B5EF4-FFF2-40B4-BE49-F238E27FC236}">
              <a16:creationId xmlns:a16="http://schemas.microsoft.com/office/drawing/2014/main" id="{31261064-553D-4936-96F6-212DF203BB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10" name="PoljeZBesedilom 4109">
          <a:extLst>
            <a:ext uri="{FF2B5EF4-FFF2-40B4-BE49-F238E27FC236}">
              <a16:creationId xmlns:a16="http://schemas.microsoft.com/office/drawing/2014/main" id="{EFA0E56D-754D-423B-ABCD-0BBBD6586F6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11" name="PoljeZBesedilom 4110">
          <a:extLst>
            <a:ext uri="{FF2B5EF4-FFF2-40B4-BE49-F238E27FC236}">
              <a16:creationId xmlns:a16="http://schemas.microsoft.com/office/drawing/2014/main" id="{8325E806-E91B-4A05-92BA-21BD02985D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12" name="PoljeZBesedilom 4111">
          <a:extLst>
            <a:ext uri="{FF2B5EF4-FFF2-40B4-BE49-F238E27FC236}">
              <a16:creationId xmlns:a16="http://schemas.microsoft.com/office/drawing/2014/main" id="{07A17FFE-29D5-4273-B811-3E0DC88A62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13" name="PoljeZBesedilom 4112">
          <a:extLst>
            <a:ext uri="{FF2B5EF4-FFF2-40B4-BE49-F238E27FC236}">
              <a16:creationId xmlns:a16="http://schemas.microsoft.com/office/drawing/2014/main" id="{737D60E1-6BD5-4297-BB49-B3013B616C0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14" name="PoljeZBesedilom 4113">
          <a:extLst>
            <a:ext uri="{FF2B5EF4-FFF2-40B4-BE49-F238E27FC236}">
              <a16:creationId xmlns:a16="http://schemas.microsoft.com/office/drawing/2014/main" id="{6ED24023-2A3E-43DD-9850-EC4F075BD70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15" name="PoljeZBesedilom 4114">
          <a:extLst>
            <a:ext uri="{FF2B5EF4-FFF2-40B4-BE49-F238E27FC236}">
              <a16:creationId xmlns:a16="http://schemas.microsoft.com/office/drawing/2014/main" id="{4D262B42-0D02-4726-A40E-89C3E4A44DB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16" name="PoljeZBesedilom 4115">
          <a:extLst>
            <a:ext uri="{FF2B5EF4-FFF2-40B4-BE49-F238E27FC236}">
              <a16:creationId xmlns:a16="http://schemas.microsoft.com/office/drawing/2014/main" id="{ECB7CC05-E571-4D3F-93A6-DBC84BBFA5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17" name="PoljeZBesedilom 4116">
          <a:extLst>
            <a:ext uri="{FF2B5EF4-FFF2-40B4-BE49-F238E27FC236}">
              <a16:creationId xmlns:a16="http://schemas.microsoft.com/office/drawing/2014/main" id="{ABBF076E-1E0F-4498-BFC1-7FF82AC6D47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18" name="PoljeZBesedilom 4117">
          <a:extLst>
            <a:ext uri="{FF2B5EF4-FFF2-40B4-BE49-F238E27FC236}">
              <a16:creationId xmlns:a16="http://schemas.microsoft.com/office/drawing/2014/main" id="{FC85592D-112E-43CC-98FB-0862F9556A8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19" name="PoljeZBesedilom 4118">
          <a:extLst>
            <a:ext uri="{FF2B5EF4-FFF2-40B4-BE49-F238E27FC236}">
              <a16:creationId xmlns:a16="http://schemas.microsoft.com/office/drawing/2014/main" id="{C4E1E56E-74BC-48DF-B3BA-0A472E1AC79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20" name="PoljeZBesedilom 4119">
          <a:extLst>
            <a:ext uri="{FF2B5EF4-FFF2-40B4-BE49-F238E27FC236}">
              <a16:creationId xmlns:a16="http://schemas.microsoft.com/office/drawing/2014/main" id="{F2492B4F-848A-4A4E-898C-BB5A67CD4DF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21" name="PoljeZBesedilom 4120">
          <a:extLst>
            <a:ext uri="{FF2B5EF4-FFF2-40B4-BE49-F238E27FC236}">
              <a16:creationId xmlns:a16="http://schemas.microsoft.com/office/drawing/2014/main" id="{C2C64505-5C79-40A2-94CC-A4A2A41E36A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22" name="PoljeZBesedilom 4121">
          <a:extLst>
            <a:ext uri="{FF2B5EF4-FFF2-40B4-BE49-F238E27FC236}">
              <a16:creationId xmlns:a16="http://schemas.microsoft.com/office/drawing/2014/main" id="{57F89DF1-9AB2-4EED-B9DD-C616AAE39C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23" name="PoljeZBesedilom 4122">
          <a:extLst>
            <a:ext uri="{FF2B5EF4-FFF2-40B4-BE49-F238E27FC236}">
              <a16:creationId xmlns:a16="http://schemas.microsoft.com/office/drawing/2014/main" id="{42B49611-CDAA-4A17-8B6F-AA3D45AD4B6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24" name="PoljeZBesedilom 4123">
          <a:extLst>
            <a:ext uri="{FF2B5EF4-FFF2-40B4-BE49-F238E27FC236}">
              <a16:creationId xmlns:a16="http://schemas.microsoft.com/office/drawing/2014/main" id="{659E2326-8506-42D2-9F33-D2BEBD7608B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25" name="PoljeZBesedilom 4124">
          <a:extLst>
            <a:ext uri="{FF2B5EF4-FFF2-40B4-BE49-F238E27FC236}">
              <a16:creationId xmlns:a16="http://schemas.microsoft.com/office/drawing/2014/main" id="{78BA91B8-D611-4B62-8ED5-55A52B36A99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26" name="PoljeZBesedilom 4125">
          <a:extLst>
            <a:ext uri="{FF2B5EF4-FFF2-40B4-BE49-F238E27FC236}">
              <a16:creationId xmlns:a16="http://schemas.microsoft.com/office/drawing/2014/main" id="{67C5BBF6-65A8-4319-AF41-2B47C8A63C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27" name="PoljeZBesedilom 4126">
          <a:extLst>
            <a:ext uri="{FF2B5EF4-FFF2-40B4-BE49-F238E27FC236}">
              <a16:creationId xmlns:a16="http://schemas.microsoft.com/office/drawing/2014/main" id="{4D320076-5B90-4C7F-A765-C7ADE6B1BAD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28" name="PoljeZBesedilom 4127">
          <a:extLst>
            <a:ext uri="{FF2B5EF4-FFF2-40B4-BE49-F238E27FC236}">
              <a16:creationId xmlns:a16="http://schemas.microsoft.com/office/drawing/2014/main" id="{C7D91F80-862F-4779-B24A-BF745489BD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29" name="PoljeZBesedilom 4128">
          <a:extLst>
            <a:ext uri="{FF2B5EF4-FFF2-40B4-BE49-F238E27FC236}">
              <a16:creationId xmlns:a16="http://schemas.microsoft.com/office/drawing/2014/main" id="{F3571AFA-8F02-4780-82ED-3D939C97405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30" name="PoljeZBesedilom 4129">
          <a:extLst>
            <a:ext uri="{FF2B5EF4-FFF2-40B4-BE49-F238E27FC236}">
              <a16:creationId xmlns:a16="http://schemas.microsoft.com/office/drawing/2014/main" id="{C8912027-350F-4901-8445-1F5EE2A856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31" name="PoljeZBesedilom 4130">
          <a:extLst>
            <a:ext uri="{FF2B5EF4-FFF2-40B4-BE49-F238E27FC236}">
              <a16:creationId xmlns:a16="http://schemas.microsoft.com/office/drawing/2014/main" id="{E5AC8CEA-C0AE-4AB6-885B-0D264B1DA1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32" name="PoljeZBesedilom 4131">
          <a:extLst>
            <a:ext uri="{FF2B5EF4-FFF2-40B4-BE49-F238E27FC236}">
              <a16:creationId xmlns:a16="http://schemas.microsoft.com/office/drawing/2014/main" id="{73BCE2ED-9D79-4B0C-A4F9-693D4E2FD59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33" name="PoljeZBesedilom 4132">
          <a:extLst>
            <a:ext uri="{FF2B5EF4-FFF2-40B4-BE49-F238E27FC236}">
              <a16:creationId xmlns:a16="http://schemas.microsoft.com/office/drawing/2014/main" id="{DE632DA3-6E66-434D-8EA4-520689A458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34" name="PoljeZBesedilom 4133">
          <a:extLst>
            <a:ext uri="{FF2B5EF4-FFF2-40B4-BE49-F238E27FC236}">
              <a16:creationId xmlns:a16="http://schemas.microsoft.com/office/drawing/2014/main" id="{2D7D8BCD-34E1-417E-BFF5-1473228B24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35" name="PoljeZBesedilom 4134">
          <a:extLst>
            <a:ext uri="{FF2B5EF4-FFF2-40B4-BE49-F238E27FC236}">
              <a16:creationId xmlns:a16="http://schemas.microsoft.com/office/drawing/2014/main" id="{4BC491C2-1059-4404-96EA-41095C7A06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36" name="PoljeZBesedilom 4135">
          <a:extLst>
            <a:ext uri="{FF2B5EF4-FFF2-40B4-BE49-F238E27FC236}">
              <a16:creationId xmlns:a16="http://schemas.microsoft.com/office/drawing/2014/main" id="{0A34C77F-B2FA-4693-AFAE-0E59ECBFB4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37" name="PoljeZBesedilom 4136">
          <a:extLst>
            <a:ext uri="{FF2B5EF4-FFF2-40B4-BE49-F238E27FC236}">
              <a16:creationId xmlns:a16="http://schemas.microsoft.com/office/drawing/2014/main" id="{91C255C3-8B64-479A-8D65-F0745FB5FFC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38" name="PoljeZBesedilom 4137">
          <a:extLst>
            <a:ext uri="{FF2B5EF4-FFF2-40B4-BE49-F238E27FC236}">
              <a16:creationId xmlns:a16="http://schemas.microsoft.com/office/drawing/2014/main" id="{ABE31043-658B-4B03-BFC7-ACEA70DD63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39" name="PoljeZBesedilom 4138">
          <a:extLst>
            <a:ext uri="{FF2B5EF4-FFF2-40B4-BE49-F238E27FC236}">
              <a16:creationId xmlns:a16="http://schemas.microsoft.com/office/drawing/2014/main" id="{C180F2BF-4FF3-4EC4-83C4-22FCB7B6800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40" name="PoljeZBesedilom 4139">
          <a:extLst>
            <a:ext uri="{FF2B5EF4-FFF2-40B4-BE49-F238E27FC236}">
              <a16:creationId xmlns:a16="http://schemas.microsoft.com/office/drawing/2014/main" id="{B0F54877-4502-4D3C-B2B7-FC5DD55400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41" name="PoljeZBesedilom 4140">
          <a:extLst>
            <a:ext uri="{FF2B5EF4-FFF2-40B4-BE49-F238E27FC236}">
              <a16:creationId xmlns:a16="http://schemas.microsoft.com/office/drawing/2014/main" id="{1CEF6717-7543-4C3A-8E1C-655486403C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42" name="PoljeZBesedilom 4141">
          <a:extLst>
            <a:ext uri="{FF2B5EF4-FFF2-40B4-BE49-F238E27FC236}">
              <a16:creationId xmlns:a16="http://schemas.microsoft.com/office/drawing/2014/main" id="{7640D57E-F718-4BC6-BE04-031CD32854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43" name="PoljeZBesedilom 4142">
          <a:extLst>
            <a:ext uri="{FF2B5EF4-FFF2-40B4-BE49-F238E27FC236}">
              <a16:creationId xmlns:a16="http://schemas.microsoft.com/office/drawing/2014/main" id="{4C87BAF7-6102-4C12-9231-088B5A43F4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44" name="PoljeZBesedilom 4143">
          <a:extLst>
            <a:ext uri="{FF2B5EF4-FFF2-40B4-BE49-F238E27FC236}">
              <a16:creationId xmlns:a16="http://schemas.microsoft.com/office/drawing/2014/main" id="{EA021C65-CB1C-4A6B-9A1A-8E247C0F6C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45" name="PoljeZBesedilom 4144">
          <a:extLst>
            <a:ext uri="{FF2B5EF4-FFF2-40B4-BE49-F238E27FC236}">
              <a16:creationId xmlns:a16="http://schemas.microsoft.com/office/drawing/2014/main" id="{D6F162CF-46C7-49B9-9D72-C2FC8C878A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46" name="PoljeZBesedilom 4145">
          <a:extLst>
            <a:ext uri="{FF2B5EF4-FFF2-40B4-BE49-F238E27FC236}">
              <a16:creationId xmlns:a16="http://schemas.microsoft.com/office/drawing/2014/main" id="{F1B2749C-2FCF-4526-BAD5-AD7B2EBC23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47" name="PoljeZBesedilom 4146">
          <a:extLst>
            <a:ext uri="{FF2B5EF4-FFF2-40B4-BE49-F238E27FC236}">
              <a16:creationId xmlns:a16="http://schemas.microsoft.com/office/drawing/2014/main" id="{DA0ED208-D672-47F6-938A-CEB1C13EB2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48" name="PoljeZBesedilom 4147">
          <a:extLst>
            <a:ext uri="{FF2B5EF4-FFF2-40B4-BE49-F238E27FC236}">
              <a16:creationId xmlns:a16="http://schemas.microsoft.com/office/drawing/2014/main" id="{58F22F85-944A-4C9C-AAE7-0BC3EFAEFC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49" name="PoljeZBesedilom 4148">
          <a:extLst>
            <a:ext uri="{FF2B5EF4-FFF2-40B4-BE49-F238E27FC236}">
              <a16:creationId xmlns:a16="http://schemas.microsoft.com/office/drawing/2014/main" id="{222FCFF5-819A-46C5-9EFE-E4E3796733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50" name="PoljeZBesedilom 4149">
          <a:extLst>
            <a:ext uri="{FF2B5EF4-FFF2-40B4-BE49-F238E27FC236}">
              <a16:creationId xmlns:a16="http://schemas.microsoft.com/office/drawing/2014/main" id="{52B7FC14-0676-40CF-A71A-3CE43D62014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51" name="PoljeZBesedilom 4150">
          <a:extLst>
            <a:ext uri="{FF2B5EF4-FFF2-40B4-BE49-F238E27FC236}">
              <a16:creationId xmlns:a16="http://schemas.microsoft.com/office/drawing/2014/main" id="{FCCA0F08-8E42-4FF6-B053-9BA025D42FD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52" name="PoljeZBesedilom 4151">
          <a:extLst>
            <a:ext uri="{FF2B5EF4-FFF2-40B4-BE49-F238E27FC236}">
              <a16:creationId xmlns:a16="http://schemas.microsoft.com/office/drawing/2014/main" id="{3E60C77F-CC1A-4438-86A0-33E3585D1B9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53" name="PoljeZBesedilom 4152">
          <a:extLst>
            <a:ext uri="{FF2B5EF4-FFF2-40B4-BE49-F238E27FC236}">
              <a16:creationId xmlns:a16="http://schemas.microsoft.com/office/drawing/2014/main" id="{4ADEF781-B53E-41A6-848C-5C78229F4CD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54" name="PoljeZBesedilom 4153">
          <a:extLst>
            <a:ext uri="{FF2B5EF4-FFF2-40B4-BE49-F238E27FC236}">
              <a16:creationId xmlns:a16="http://schemas.microsoft.com/office/drawing/2014/main" id="{8F607127-D1AC-4528-A748-D8FFD8136C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55" name="PoljeZBesedilom 4154">
          <a:extLst>
            <a:ext uri="{FF2B5EF4-FFF2-40B4-BE49-F238E27FC236}">
              <a16:creationId xmlns:a16="http://schemas.microsoft.com/office/drawing/2014/main" id="{EF09E0FC-06AC-420D-8345-405CF64D74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56" name="PoljeZBesedilom 4155">
          <a:extLst>
            <a:ext uri="{FF2B5EF4-FFF2-40B4-BE49-F238E27FC236}">
              <a16:creationId xmlns:a16="http://schemas.microsoft.com/office/drawing/2014/main" id="{BCBB06E8-27D4-4531-9B13-CC493C83D0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57" name="PoljeZBesedilom 4156">
          <a:extLst>
            <a:ext uri="{FF2B5EF4-FFF2-40B4-BE49-F238E27FC236}">
              <a16:creationId xmlns:a16="http://schemas.microsoft.com/office/drawing/2014/main" id="{67CA2C22-6D34-489D-940A-0C5F699F97C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58" name="PoljeZBesedilom 4157">
          <a:extLst>
            <a:ext uri="{FF2B5EF4-FFF2-40B4-BE49-F238E27FC236}">
              <a16:creationId xmlns:a16="http://schemas.microsoft.com/office/drawing/2014/main" id="{9135BCF5-2912-46A6-966E-E033E47A21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59" name="PoljeZBesedilom 4158">
          <a:extLst>
            <a:ext uri="{FF2B5EF4-FFF2-40B4-BE49-F238E27FC236}">
              <a16:creationId xmlns:a16="http://schemas.microsoft.com/office/drawing/2014/main" id="{DE9A86F1-FC1D-4AB3-A67B-36DD94A0AD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60" name="PoljeZBesedilom 4159">
          <a:extLst>
            <a:ext uri="{FF2B5EF4-FFF2-40B4-BE49-F238E27FC236}">
              <a16:creationId xmlns:a16="http://schemas.microsoft.com/office/drawing/2014/main" id="{47F11A69-B84F-4A40-BE21-721873C5D2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61" name="PoljeZBesedilom 4160">
          <a:extLst>
            <a:ext uri="{FF2B5EF4-FFF2-40B4-BE49-F238E27FC236}">
              <a16:creationId xmlns:a16="http://schemas.microsoft.com/office/drawing/2014/main" id="{0A52B7BD-4A70-4D12-A98E-6FEC886C74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62" name="PoljeZBesedilom 4161">
          <a:extLst>
            <a:ext uri="{FF2B5EF4-FFF2-40B4-BE49-F238E27FC236}">
              <a16:creationId xmlns:a16="http://schemas.microsoft.com/office/drawing/2014/main" id="{BE32F116-C8A0-4911-969E-2400480D25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63" name="PoljeZBesedilom 4162">
          <a:extLst>
            <a:ext uri="{FF2B5EF4-FFF2-40B4-BE49-F238E27FC236}">
              <a16:creationId xmlns:a16="http://schemas.microsoft.com/office/drawing/2014/main" id="{F17DE5D1-DBF1-4587-BA22-F275F7C7CE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64" name="PoljeZBesedilom 4163">
          <a:extLst>
            <a:ext uri="{FF2B5EF4-FFF2-40B4-BE49-F238E27FC236}">
              <a16:creationId xmlns:a16="http://schemas.microsoft.com/office/drawing/2014/main" id="{CE408BB5-05B7-4B4E-A1A9-463B3769D3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65" name="PoljeZBesedilom 4164">
          <a:extLst>
            <a:ext uri="{FF2B5EF4-FFF2-40B4-BE49-F238E27FC236}">
              <a16:creationId xmlns:a16="http://schemas.microsoft.com/office/drawing/2014/main" id="{2F4A568A-1C16-4799-9635-AE6102ECC03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66" name="PoljeZBesedilom 4165">
          <a:extLst>
            <a:ext uri="{FF2B5EF4-FFF2-40B4-BE49-F238E27FC236}">
              <a16:creationId xmlns:a16="http://schemas.microsoft.com/office/drawing/2014/main" id="{6E483FB0-5CE3-4F39-A04C-B2295DD3A3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67" name="PoljeZBesedilom 4166">
          <a:extLst>
            <a:ext uri="{FF2B5EF4-FFF2-40B4-BE49-F238E27FC236}">
              <a16:creationId xmlns:a16="http://schemas.microsoft.com/office/drawing/2014/main" id="{64B6658F-A494-42A4-8C2D-3E1064C991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68" name="PoljeZBesedilom 4167">
          <a:extLst>
            <a:ext uri="{FF2B5EF4-FFF2-40B4-BE49-F238E27FC236}">
              <a16:creationId xmlns:a16="http://schemas.microsoft.com/office/drawing/2014/main" id="{7AFF272E-4BB4-491E-93EE-4EF9555EA1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69" name="PoljeZBesedilom 4168">
          <a:extLst>
            <a:ext uri="{FF2B5EF4-FFF2-40B4-BE49-F238E27FC236}">
              <a16:creationId xmlns:a16="http://schemas.microsoft.com/office/drawing/2014/main" id="{FB68E874-8B07-4318-8919-D0E679DE42F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70" name="PoljeZBesedilom 4169">
          <a:extLst>
            <a:ext uri="{FF2B5EF4-FFF2-40B4-BE49-F238E27FC236}">
              <a16:creationId xmlns:a16="http://schemas.microsoft.com/office/drawing/2014/main" id="{F87F9CD9-813B-4C98-8E7F-CBBC70CB60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71" name="PoljeZBesedilom 4170">
          <a:extLst>
            <a:ext uri="{FF2B5EF4-FFF2-40B4-BE49-F238E27FC236}">
              <a16:creationId xmlns:a16="http://schemas.microsoft.com/office/drawing/2014/main" id="{F34E34A9-F881-46A2-B403-BA5E3526F83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72" name="PoljeZBesedilom 4171">
          <a:extLst>
            <a:ext uri="{FF2B5EF4-FFF2-40B4-BE49-F238E27FC236}">
              <a16:creationId xmlns:a16="http://schemas.microsoft.com/office/drawing/2014/main" id="{9936FFFF-0088-43D3-AD39-79BA7CF66E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73" name="PoljeZBesedilom 4172">
          <a:extLst>
            <a:ext uri="{FF2B5EF4-FFF2-40B4-BE49-F238E27FC236}">
              <a16:creationId xmlns:a16="http://schemas.microsoft.com/office/drawing/2014/main" id="{D0F32859-9C06-41FA-8737-B892D995DD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74" name="PoljeZBesedilom 4173">
          <a:extLst>
            <a:ext uri="{FF2B5EF4-FFF2-40B4-BE49-F238E27FC236}">
              <a16:creationId xmlns:a16="http://schemas.microsoft.com/office/drawing/2014/main" id="{AA932971-AC5E-4E6F-878B-F3F88E43AC8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75" name="PoljeZBesedilom 4174">
          <a:extLst>
            <a:ext uri="{FF2B5EF4-FFF2-40B4-BE49-F238E27FC236}">
              <a16:creationId xmlns:a16="http://schemas.microsoft.com/office/drawing/2014/main" id="{751FB2AD-E1D4-45FB-AFBB-9B4E45AB97B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76" name="PoljeZBesedilom 4175">
          <a:extLst>
            <a:ext uri="{FF2B5EF4-FFF2-40B4-BE49-F238E27FC236}">
              <a16:creationId xmlns:a16="http://schemas.microsoft.com/office/drawing/2014/main" id="{597FD645-8736-48F5-B871-5D971E171D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77" name="PoljeZBesedilom 4176">
          <a:extLst>
            <a:ext uri="{FF2B5EF4-FFF2-40B4-BE49-F238E27FC236}">
              <a16:creationId xmlns:a16="http://schemas.microsoft.com/office/drawing/2014/main" id="{39CBBE03-2630-4F18-BE1E-46EAC3588F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78" name="PoljeZBesedilom 4177">
          <a:extLst>
            <a:ext uri="{FF2B5EF4-FFF2-40B4-BE49-F238E27FC236}">
              <a16:creationId xmlns:a16="http://schemas.microsoft.com/office/drawing/2014/main" id="{1827550F-9740-4618-8096-A6370C50DC6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79" name="PoljeZBesedilom 4178">
          <a:extLst>
            <a:ext uri="{FF2B5EF4-FFF2-40B4-BE49-F238E27FC236}">
              <a16:creationId xmlns:a16="http://schemas.microsoft.com/office/drawing/2014/main" id="{1651D0E4-B22F-40AC-8045-725877D6C25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80" name="PoljeZBesedilom 4179">
          <a:extLst>
            <a:ext uri="{FF2B5EF4-FFF2-40B4-BE49-F238E27FC236}">
              <a16:creationId xmlns:a16="http://schemas.microsoft.com/office/drawing/2014/main" id="{E1F09BEB-5296-45C0-9EBD-6F07595204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81" name="PoljeZBesedilom 4180">
          <a:extLst>
            <a:ext uri="{FF2B5EF4-FFF2-40B4-BE49-F238E27FC236}">
              <a16:creationId xmlns:a16="http://schemas.microsoft.com/office/drawing/2014/main" id="{02D7A25B-3DC4-4661-84A9-7ED5E5A5B07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82" name="PoljeZBesedilom 4181">
          <a:extLst>
            <a:ext uri="{FF2B5EF4-FFF2-40B4-BE49-F238E27FC236}">
              <a16:creationId xmlns:a16="http://schemas.microsoft.com/office/drawing/2014/main" id="{1E1E6B42-3CD9-49EE-8D74-134F3192E6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83" name="PoljeZBesedilom 4182">
          <a:extLst>
            <a:ext uri="{FF2B5EF4-FFF2-40B4-BE49-F238E27FC236}">
              <a16:creationId xmlns:a16="http://schemas.microsoft.com/office/drawing/2014/main" id="{33A508A2-287B-4152-807B-D268FA6B2BF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84" name="PoljeZBesedilom 4183">
          <a:extLst>
            <a:ext uri="{FF2B5EF4-FFF2-40B4-BE49-F238E27FC236}">
              <a16:creationId xmlns:a16="http://schemas.microsoft.com/office/drawing/2014/main" id="{A7A281D5-98F2-4BAD-90E0-A4258C9304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85" name="PoljeZBesedilom 4184">
          <a:extLst>
            <a:ext uri="{FF2B5EF4-FFF2-40B4-BE49-F238E27FC236}">
              <a16:creationId xmlns:a16="http://schemas.microsoft.com/office/drawing/2014/main" id="{AF1A4C14-CC09-4FB4-BAF6-C4836B466B8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86" name="PoljeZBesedilom 4185">
          <a:extLst>
            <a:ext uri="{FF2B5EF4-FFF2-40B4-BE49-F238E27FC236}">
              <a16:creationId xmlns:a16="http://schemas.microsoft.com/office/drawing/2014/main" id="{1A33CB5A-1662-4951-9C24-8BA7C078CD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87" name="PoljeZBesedilom 4186">
          <a:extLst>
            <a:ext uri="{FF2B5EF4-FFF2-40B4-BE49-F238E27FC236}">
              <a16:creationId xmlns:a16="http://schemas.microsoft.com/office/drawing/2014/main" id="{63E9EA07-3BD5-428E-B431-B5C9F679AC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88" name="PoljeZBesedilom 4187">
          <a:extLst>
            <a:ext uri="{FF2B5EF4-FFF2-40B4-BE49-F238E27FC236}">
              <a16:creationId xmlns:a16="http://schemas.microsoft.com/office/drawing/2014/main" id="{6371F1FA-683F-4596-8C2D-85ECFBAA40C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89" name="PoljeZBesedilom 4188">
          <a:extLst>
            <a:ext uri="{FF2B5EF4-FFF2-40B4-BE49-F238E27FC236}">
              <a16:creationId xmlns:a16="http://schemas.microsoft.com/office/drawing/2014/main" id="{553B3E79-FB78-49B4-BAC9-9BC9E5166A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90" name="PoljeZBesedilom 4189">
          <a:extLst>
            <a:ext uri="{FF2B5EF4-FFF2-40B4-BE49-F238E27FC236}">
              <a16:creationId xmlns:a16="http://schemas.microsoft.com/office/drawing/2014/main" id="{E11838EF-391E-4C1D-97D2-5BE39B795C9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91" name="PoljeZBesedilom 4190">
          <a:extLst>
            <a:ext uri="{FF2B5EF4-FFF2-40B4-BE49-F238E27FC236}">
              <a16:creationId xmlns:a16="http://schemas.microsoft.com/office/drawing/2014/main" id="{695E0666-F21F-41EE-A385-9F5D3AFB82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92" name="PoljeZBesedilom 4191">
          <a:extLst>
            <a:ext uri="{FF2B5EF4-FFF2-40B4-BE49-F238E27FC236}">
              <a16:creationId xmlns:a16="http://schemas.microsoft.com/office/drawing/2014/main" id="{A5185DFD-7813-4419-AF4F-A70B53BEE6A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93" name="PoljeZBesedilom 4192">
          <a:extLst>
            <a:ext uri="{FF2B5EF4-FFF2-40B4-BE49-F238E27FC236}">
              <a16:creationId xmlns:a16="http://schemas.microsoft.com/office/drawing/2014/main" id="{0EB5EA9A-41C6-4072-98EF-B08F53F748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94" name="PoljeZBesedilom 4193">
          <a:extLst>
            <a:ext uri="{FF2B5EF4-FFF2-40B4-BE49-F238E27FC236}">
              <a16:creationId xmlns:a16="http://schemas.microsoft.com/office/drawing/2014/main" id="{F2334093-D472-43BE-BA5D-5C3432E3EF7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95" name="PoljeZBesedilom 4194">
          <a:extLst>
            <a:ext uri="{FF2B5EF4-FFF2-40B4-BE49-F238E27FC236}">
              <a16:creationId xmlns:a16="http://schemas.microsoft.com/office/drawing/2014/main" id="{92C78E6C-D48E-4471-9090-CF65D53C79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96" name="PoljeZBesedilom 4195">
          <a:extLst>
            <a:ext uri="{FF2B5EF4-FFF2-40B4-BE49-F238E27FC236}">
              <a16:creationId xmlns:a16="http://schemas.microsoft.com/office/drawing/2014/main" id="{A1B28337-AE9C-456C-98ED-A6EC35EA7E3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97" name="PoljeZBesedilom 4196">
          <a:extLst>
            <a:ext uri="{FF2B5EF4-FFF2-40B4-BE49-F238E27FC236}">
              <a16:creationId xmlns:a16="http://schemas.microsoft.com/office/drawing/2014/main" id="{517F42D9-34F0-435B-849E-30A786EF0A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98" name="PoljeZBesedilom 4197">
          <a:extLst>
            <a:ext uri="{FF2B5EF4-FFF2-40B4-BE49-F238E27FC236}">
              <a16:creationId xmlns:a16="http://schemas.microsoft.com/office/drawing/2014/main" id="{E2E8FBE2-3E77-4394-B3E8-0B4FD28AD3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199" name="PoljeZBesedilom 4198">
          <a:extLst>
            <a:ext uri="{FF2B5EF4-FFF2-40B4-BE49-F238E27FC236}">
              <a16:creationId xmlns:a16="http://schemas.microsoft.com/office/drawing/2014/main" id="{54A6BD48-9AEC-41AE-AA2C-B6E567AE96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00" name="PoljeZBesedilom 4199">
          <a:extLst>
            <a:ext uri="{FF2B5EF4-FFF2-40B4-BE49-F238E27FC236}">
              <a16:creationId xmlns:a16="http://schemas.microsoft.com/office/drawing/2014/main" id="{0798E65E-F8A2-4B66-965F-0AF14F5C679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01" name="PoljeZBesedilom 4200">
          <a:extLst>
            <a:ext uri="{FF2B5EF4-FFF2-40B4-BE49-F238E27FC236}">
              <a16:creationId xmlns:a16="http://schemas.microsoft.com/office/drawing/2014/main" id="{C489E7BA-5147-41C8-9DEB-0016220343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02" name="PoljeZBesedilom 4201">
          <a:extLst>
            <a:ext uri="{FF2B5EF4-FFF2-40B4-BE49-F238E27FC236}">
              <a16:creationId xmlns:a16="http://schemas.microsoft.com/office/drawing/2014/main" id="{246FD455-FB5A-4CA2-B3C6-E820F8F0217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03" name="PoljeZBesedilom 4202">
          <a:extLst>
            <a:ext uri="{FF2B5EF4-FFF2-40B4-BE49-F238E27FC236}">
              <a16:creationId xmlns:a16="http://schemas.microsoft.com/office/drawing/2014/main" id="{58B15AB1-EDCB-4AA9-9E8F-C4D847A3FC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04" name="PoljeZBesedilom 4203">
          <a:extLst>
            <a:ext uri="{FF2B5EF4-FFF2-40B4-BE49-F238E27FC236}">
              <a16:creationId xmlns:a16="http://schemas.microsoft.com/office/drawing/2014/main" id="{FBB98864-4A93-4192-B91E-BB65A467E9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05" name="PoljeZBesedilom 4204">
          <a:extLst>
            <a:ext uri="{FF2B5EF4-FFF2-40B4-BE49-F238E27FC236}">
              <a16:creationId xmlns:a16="http://schemas.microsoft.com/office/drawing/2014/main" id="{B6C33EC2-F146-4F3D-A456-F277DB072D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06" name="PoljeZBesedilom 4205">
          <a:extLst>
            <a:ext uri="{FF2B5EF4-FFF2-40B4-BE49-F238E27FC236}">
              <a16:creationId xmlns:a16="http://schemas.microsoft.com/office/drawing/2014/main" id="{D76C9E80-8EEA-4F18-8758-D9701ED3C5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07" name="PoljeZBesedilom 4206">
          <a:extLst>
            <a:ext uri="{FF2B5EF4-FFF2-40B4-BE49-F238E27FC236}">
              <a16:creationId xmlns:a16="http://schemas.microsoft.com/office/drawing/2014/main" id="{91F2F658-24E6-4C03-AC19-59C518712B0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08" name="PoljeZBesedilom 4207">
          <a:extLst>
            <a:ext uri="{FF2B5EF4-FFF2-40B4-BE49-F238E27FC236}">
              <a16:creationId xmlns:a16="http://schemas.microsoft.com/office/drawing/2014/main" id="{D018C1E3-7142-4CC6-B98D-9C31F4B881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09" name="PoljeZBesedilom 4208">
          <a:extLst>
            <a:ext uri="{FF2B5EF4-FFF2-40B4-BE49-F238E27FC236}">
              <a16:creationId xmlns:a16="http://schemas.microsoft.com/office/drawing/2014/main" id="{584A7CDC-2CBA-4227-A0E4-7FBD27BC5BA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10" name="PoljeZBesedilom 4209">
          <a:extLst>
            <a:ext uri="{FF2B5EF4-FFF2-40B4-BE49-F238E27FC236}">
              <a16:creationId xmlns:a16="http://schemas.microsoft.com/office/drawing/2014/main" id="{D1CC410F-85C7-4F37-A236-88C63532F8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11" name="PoljeZBesedilom 4210">
          <a:extLst>
            <a:ext uri="{FF2B5EF4-FFF2-40B4-BE49-F238E27FC236}">
              <a16:creationId xmlns:a16="http://schemas.microsoft.com/office/drawing/2014/main" id="{C215E171-94A4-4FF7-90F7-8957394CF20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12" name="PoljeZBesedilom 4211">
          <a:extLst>
            <a:ext uri="{FF2B5EF4-FFF2-40B4-BE49-F238E27FC236}">
              <a16:creationId xmlns:a16="http://schemas.microsoft.com/office/drawing/2014/main" id="{6BAFF1E1-347A-4B74-B540-DCCDD47F40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13" name="PoljeZBesedilom 4212">
          <a:extLst>
            <a:ext uri="{FF2B5EF4-FFF2-40B4-BE49-F238E27FC236}">
              <a16:creationId xmlns:a16="http://schemas.microsoft.com/office/drawing/2014/main" id="{10CA69EE-3F11-4C1E-A13A-20000F65320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14" name="PoljeZBesedilom 4213">
          <a:extLst>
            <a:ext uri="{FF2B5EF4-FFF2-40B4-BE49-F238E27FC236}">
              <a16:creationId xmlns:a16="http://schemas.microsoft.com/office/drawing/2014/main" id="{E8480D94-C160-4499-919A-F1936359BC4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15" name="PoljeZBesedilom 4214">
          <a:extLst>
            <a:ext uri="{FF2B5EF4-FFF2-40B4-BE49-F238E27FC236}">
              <a16:creationId xmlns:a16="http://schemas.microsoft.com/office/drawing/2014/main" id="{1FEC8A8C-1965-4BED-8619-F74EE04AE7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16" name="PoljeZBesedilom 4215">
          <a:extLst>
            <a:ext uri="{FF2B5EF4-FFF2-40B4-BE49-F238E27FC236}">
              <a16:creationId xmlns:a16="http://schemas.microsoft.com/office/drawing/2014/main" id="{E0B04868-1943-400D-8620-64947A4748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17" name="PoljeZBesedilom 4216">
          <a:extLst>
            <a:ext uri="{FF2B5EF4-FFF2-40B4-BE49-F238E27FC236}">
              <a16:creationId xmlns:a16="http://schemas.microsoft.com/office/drawing/2014/main" id="{956DA1E5-631B-4246-9D0C-0043A553518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18" name="PoljeZBesedilom 4217">
          <a:extLst>
            <a:ext uri="{FF2B5EF4-FFF2-40B4-BE49-F238E27FC236}">
              <a16:creationId xmlns:a16="http://schemas.microsoft.com/office/drawing/2014/main" id="{0AEF07C5-E0DE-449D-BB87-E025F4DA37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19" name="PoljeZBesedilom 4218">
          <a:extLst>
            <a:ext uri="{FF2B5EF4-FFF2-40B4-BE49-F238E27FC236}">
              <a16:creationId xmlns:a16="http://schemas.microsoft.com/office/drawing/2014/main" id="{15CEB556-754B-408B-B673-A79536543DF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20" name="PoljeZBesedilom 4219">
          <a:extLst>
            <a:ext uri="{FF2B5EF4-FFF2-40B4-BE49-F238E27FC236}">
              <a16:creationId xmlns:a16="http://schemas.microsoft.com/office/drawing/2014/main" id="{7B3ADCE1-768D-4759-9BCF-4EF1DB07625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21" name="PoljeZBesedilom 4220">
          <a:extLst>
            <a:ext uri="{FF2B5EF4-FFF2-40B4-BE49-F238E27FC236}">
              <a16:creationId xmlns:a16="http://schemas.microsoft.com/office/drawing/2014/main" id="{1CC81CF1-B5BE-4748-B3E2-BE7E1B5D302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22" name="PoljeZBesedilom 4221">
          <a:extLst>
            <a:ext uri="{FF2B5EF4-FFF2-40B4-BE49-F238E27FC236}">
              <a16:creationId xmlns:a16="http://schemas.microsoft.com/office/drawing/2014/main" id="{D935C454-5D5E-46D4-BB55-EE2F88F5D1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23" name="PoljeZBesedilom 4222">
          <a:extLst>
            <a:ext uri="{FF2B5EF4-FFF2-40B4-BE49-F238E27FC236}">
              <a16:creationId xmlns:a16="http://schemas.microsoft.com/office/drawing/2014/main" id="{26BE5312-606C-4A52-A2DC-307E0BBA65A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24" name="PoljeZBesedilom 4223">
          <a:extLst>
            <a:ext uri="{FF2B5EF4-FFF2-40B4-BE49-F238E27FC236}">
              <a16:creationId xmlns:a16="http://schemas.microsoft.com/office/drawing/2014/main" id="{86FCF883-9D2B-4BA1-AE3B-9D12FFDB67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25" name="PoljeZBesedilom 4224">
          <a:extLst>
            <a:ext uri="{FF2B5EF4-FFF2-40B4-BE49-F238E27FC236}">
              <a16:creationId xmlns:a16="http://schemas.microsoft.com/office/drawing/2014/main" id="{609C6F8E-3447-4D95-A9BE-4B86CF5A2B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26" name="PoljeZBesedilom 4225">
          <a:extLst>
            <a:ext uri="{FF2B5EF4-FFF2-40B4-BE49-F238E27FC236}">
              <a16:creationId xmlns:a16="http://schemas.microsoft.com/office/drawing/2014/main" id="{56584623-DAFC-4377-9536-03461A182D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27" name="PoljeZBesedilom 4226">
          <a:extLst>
            <a:ext uri="{FF2B5EF4-FFF2-40B4-BE49-F238E27FC236}">
              <a16:creationId xmlns:a16="http://schemas.microsoft.com/office/drawing/2014/main" id="{31A0FD9B-2068-4E87-B841-CCFEF341DB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28" name="PoljeZBesedilom 4227">
          <a:extLst>
            <a:ext uri="{FF2B5EF4-FFF2-40B4-BE49-F238E27FC236}">
              <a16:creationId xmlns:a16="http://schemas.microsoft.com/office/drawing/2014/main" id="{BBAAA373-E01D-4054-878C-44978BA2A3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29" name="PoljeZBesedilom 4228">
          <a:extLst>
            <a:ext uri="{FF2B5EF4-FFF2-40B4-BE49-F238E27FC236}">
              <a16:creationId xmlns:a16="http://schemas.microsoft.com/office/drawing/2014/main" id="{9D91D122-93B5-4719-8001-C959003442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30" name="PoljeZBesedilom 4229">
          <a:extLst>
            <a:ext uri="{FF2B5EF4-FFF2-40B4-BE49-F238E27FC236}">
              <a16:creationId xmlns:a16="http://schemas.microsoft.com/office/drawing/2014/main" id="{DAF55400-CEF1-41FD-A5F9-93485D009B1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31" name="PoljeZBesedilom 4230">
          <a:extLst>
            <a:ext uri="{FF2B5EF4-FFF2-40B4-BE49-F238E27FC236}">
              <a16:creationId xmlns:a16="http://schemas.microsoft.com/office/drawing/2014/main" id="{FA53561C-BE5D-4558-9F46-83BA31E7D0A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32" name="PoljeZBesedilom 4231">
          <a:extLst>
            <a:ext uri="{FF2B5EF4-FFF2-40B4-BE49-F238E27FC236}">
              <a16:creationId xmlns:a16="http://schemas.microsoft.com/office/drawing/2014/main" id="{24C0A4D6-5C6A-43B1-A543-0522E1056D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33" name="PoljeZBesedilom 4232">
          <a:extLst>
            <a:ext uri="{FF2B5EF4-FFF2-40B4-BE49-F238E27FC236}">
              <a16:creationId xmlns:a16="http://schemas.microsoft.com/office/drawing/2014/main" id="{C33F1C73-C4C7-4648-8F91-8139BEDB25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34" name="PoljeZBesedilom 4233">
          <a:extLst>
            <a:ext uri="{FF2B5EF4-FFF2-40B4-BE49-F238E27FC236}">
              <a16:creationId xmlns:a16="http://schemas.microsoft.com/office/drawing/2014/main" id="{BE7C0FB9-0BC8-4987-9AFB-0C0177E565E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35" name="PoljeZBesedilom 4234">
          <a:extLst>
            <a:ext uri="{FF2B5EF4-FFF2-40B4-BE49-F238E27FC236}">
              <a16:creationId xmlns:a16="http://schemas.microsoft.com/office/drawing/2014/main" id="{38F03C64-7B78-4D66-9811-603760DA15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36" name="PoljeZBesedilom 4235">
          <a:extLst>
            <a:ext uri="{FF2B5EF4-FFF2-40B4-BE49-F238E27FC236}">
              <a16:creationId xmlns:a16="http://schemas.microsoft.com/office/drawing/2014/main" id="{C7596953-F17F-4223-9C3F-0A65C179FD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37" name="PoljeZBesedilom 4236">
          <a:extLst>
            <a:ext uri="{FF2B5EF4-FFF2-40B4-BE49-F238E27FC236}">
              <a16:creationId xmlns:a16="http://schemas.microsoft.com/office/drawing/2014/main" id="{D92A54A0-378D-476D-BAA5-B83BA2C0F4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38" name="PoljeZBesedilom 4237">
          <a:extLst>
            <a:ext uri="{FF2B5EF4-FFF2-40B4-BE49-F238E27FC236}">
              <a16:creationId xmlns:a16="http://schemas.microsoft.com/office/drawing/2014/main" id="{94B36A6D-842B-4C4C-840D-7B7E17460C6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39" name="PoljeZBesedilom 4238">
          <a:extLst>
            <a:ext uri="{FF2B5EF4-FFF2-40B4-BE49-F238E27FC236}">
              <a16:creationId xmlns:a16="http://schemas.microsoft.com/office/drawing/2014/main" id="{FA919697-E313-456C-A9CF-7B70B288E8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40" name="PoljeZBesedilom 4239">
          <a:extLst>
            <a:ext uri="{FF2B5EF4-FFF2-40B4-BE49-F238E27FC236}">
              <a16:creationId xmlns:a16="http://schemas.microsoft.com/office/drawing/2014/main" id="{C31106BF-1E51-471A-9D17-9AF5149E08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41" name="PoljeZBesedilom 4240">
          <a:extLst>
            <a:ext uri="{FF2B5EF4-FFF2-40B4-BE49-F238E27FC236}">
              <a16:creationId xmlns:a16="http://schemas.microsoft.com/office/drawing/2014/main" id="{9FE76402-D1B7-4EDE-AD4B-478DD0DF8F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42" name="PoljeZBesedilom 4241">
          <a:extLst>
            <a:ext uri="{FF2B5EF4-FFF2-40B4-BE49-F238E27FC236}">
              <a16:creationId xmlns:a16="http://schemas.microsoft.com/office/drawing/2014/main" id="{AD8C5E60-6B3E-46B7-AB53-F4023AB5B56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43" name="PoljeZBesedilom 4242">
          <a:extLst>
            <a:ext uri="{FF2B5EF4-FFF2-40B4-BE49-F238E27FC236}">
              <a16:creationId xmlns:a16="http://schemas.microsoft.com/office/drawing/2014/main" id="{DC7AA6D2-A497-43FB-8362-7033A9F48C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44" name="PoljeZBesedilom 4243">
          <a:extLst>
            <a:ext uri="{FF2B5EF4-FFF2-40B4-BE49-F238E27FC236}">
              <a16:creationId xmlns:a16="http://schemas.microsoft.com/office/drawing/2014/main" id="{5F5B3E2A-C3C2-49E9-82A2-133F6D35E0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45" name="PoljeZBesedilom 4244">
          <a:extLst>
            <a:ext uri="{FF2B5EF4-FFF2-40B4-BE49-F238E27FC236}">
              <a16:creationId xmlns:a16="http://schemas.microsoft.com/office/drawing/2014/main" id="{6D5D9CDD-C3DC-4174-96F6-789ED3CBDBB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46" name="PoljeZBesedilom 4245">
          <a:extLst>
            <a:ext uri="{FF2B5EF4-FFF2-40B4-BE49-F238E27FC236}">
              <a16:creationId xmlns:a16="http://schemas.microsoft.com/office/drawing/2014/main" id="{7731C766-F3E8-4AC3-AFE5-5095B7ACBB6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47" name="PoljeZBesedilom 4246">
          <a:extLst>
            <a:ext uri="{FF2B5EF4-FFF2-40B4-BE49-F238E27FC236}">
              <a16:creationId xmlns:a16="http://schemas.microsoft.com/office/drawing/2014/main" id="{404CAC28-F4A3-48D1-A9B1-DBD1F9D046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48" name="PoljeZBesedilom 4247">
          <a:extLst>
            <a:ext uri="{FF2B5EF4-FFF2-40B4-BE49-F238E27FC236}">
              <a16:creationId xmlns:a16="http://schemas.microsoft.com/office/drawing/2014/main" id="{E7D0E0F9-CEDA-493C-BED4-50189B9A3D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49" name="PoljeZBesedilom 4248">
          <a:extLst>
            <a:ext uri="{FF2B5EF4-FFF2-40B4-BE49-F238E27FC236}">
              <a16:creationId xmlns:a16="http://schemas.microsoft.com/office/drawing/2014/main" id="{493A5A55-597E-431E-AF2F-158253153EE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50" name="PoljeZBesedilom 4249">
          <a:extLst>
            <a:ext uri="{FF2B5EF4-FFF2-40B4-BE49-F238E27FC236}">
              <a16:creationId xmlns:a16="http://schemas.microsoft.com/office/drawing/2014/main" id="{522A9CBC-73C9-4E29-B21D-D8A68C7F9B1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51" name="PoljeZBesedilom 4250">
          <a:extLst>
            <a:ext uri="{FF2B5EF4-FFF2-40B4-BE49-F238E27FC236}">
              <a16:creationId xmlns:a16="http://schemas.microsoft.com/office/drawing/2014/main" id="{F28064A0-A1DE-4034-B177-43A6EC0E6B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52" name="PoljeZBesedilom 4251">
          <a:extLst>
            <a:ext uri="{FF2B5EF4-FFF2-40B4-BE49-F238E27FC236}">
              <a16:creationId xmlns:a16="http://schemas.microsoft.com/office/drawing/2014/main" id="{7D415A23-E753-40AA-9790-AA0195CC9F6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53" name="PoljeZBesedilom 4252">
          <a:extLst>
            <a:ext uri="{FF2B5EF4-FFF2-40B4-BE49-F238E27FC236}">
              <a16:creationId xmlns:a16="http://schemas.microsoft.com/office/drawing/2014/main" id="{4643C274-C09B-44AE-A97A-F47ABFF6D87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54" name="PoljeZBesedilom 4253">
          <a:extLst>
            <a:ext uri="{FF2B5EF4-FFF2-40B4-BE49-F238E27FC236}">
              <a16:creationId xmlns:a16="http://schemas.microsoft.com/office/drawing/2014/main" id="{18BAAD4F-AFA3-4212-B76F-C0CCA70D3A3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55" name="PoljeZBesedilom 4254">
          <a:extLst>
            <a:ext uri="{FF2B5EF4-FFF2-40B4-BE49-F238E27FC236}">
              <a16:creationId xmlns:a16="http://schemas.microsoft.com/office/drawing/2014/main" id="{29A573E7-35A4-4EE7-A769-B72349F61D4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56" name="PoljeZBesedilom 4255">
          <a:extLst>
            <a:ext uri="{FF2B5EF4-FFF2-40B4-BE49-F238E27FC236}">
              <a16:creationId xmlns:a16="http://schemas.microsoft.com/office/drawing/2014/main" id="{A0F79CFD-6CDC-44CC-B256-613ABBF37E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57" name="PoljeZBesedilom 4256">
          <a:extLst>
            <a:ext uri="{FF2B5EF4-FFF2-40B4-BE49-F238E27FC236}">
              <a16:creationId xmlns:a16="http://schemas.microsoft.com/office/drawing/2014/main" id="{BF974F1C-7E9E-46DD-8D79-73636248C9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58" name="PoljeZBesedilom 4257">
          <a:extLst>
            <a:ext uri="{FF2B5EF4-FFF2-40B4-BE49-F238E27FC236}">
              <a16:creationId xmlns:a16="http://schemas.microsoft.com/office/drawing/2014/main" id="{F7E521C6-8388-4D31-97B4-15EAAB2BB2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59" name="PoljeZBesedilom 4258">
          <a:extLst>
            <a:ext uri="{FF2B5EF4-FFF2-40B4-BE49-F238E27FC236}">
              <a16:creationId xmlns:a16="http://schemas.microsoft.com/office/drawing/2014/main" id="{AC0FDCB2-9365-4C5B-948F-E031C41DD3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60" name="PoljeZBesedilom 4259">
          <a:extLst>
            <a:ext uri="{FF2B5EF4-FFF2-40B4-BE49-F238E27FC236}">
              <a16:creationId xmlns:a16="http://schemas.microsoft.com/office/drawing/2014/main" id="{40588622-ECC7-4CC4-B6CB-59D26437A8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61" name="PoljeZBesedilom 4260">
          <a:extLst>
            <a:ext uri="{FF2B5EF4-FFF2-40B4-BE49-F238E27FC236}">
              <a16:creationId xmlns:a16="http://schemas.microsoft.com/office/drawing/2014/main" id="{5CBAE060-4567-468B-9DF7-626C92EDCE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62" name="PoljeZBesedilom 4261">
          <a:extLst>
            <a:ext uri="{FF2B5EF4-FFF2-40B4-BE49-F238E27FC236}">
              <a16:creationId xmlns:a16="http://schemas.microsoft.com/office/drawing/2014/main" id="{29DA7FA1-C63B-445C-B794-E0D63B85B9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63" name="PoljeZBesedilom 4262">
          <a:extLst>
            <a:ext uri="{FF2B5EF4-FFF2-40B4-BE49-F238E27FC236}">
              <a16:creationId xmlns:a16="http://schemas.microsoft.com/office/drawing/2014/main" id="{BEB92730-BBD0-43C4-B437-C7DA364F48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64" name="PoljeZBesedilom 4263">
          <a:extLst>
            <a:ext uri="{FF2B5EF4-FFF2-40B4-BE49-F238E27FC236}">
              <a16:creationId xmlns:a16="http://schemas.microsoft.com/office/drawing/2014/main" id="{A4F5F47C-A4F1-4D67-B502-D20E9C50DEB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65" name="PoljeZBesedilom 4264">
          <a:extLst>
            <a:ext uri="{FF2B5EF4-FFF2-40B4-BE49-F238E27FC236}">
              <a16:creationId xmlns:a16="http://schemas.microsoft.com/office/drawing/2014/main" id="{71096BC9-A85C-4D18-9E5F-A45DA606210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66" name="PoljeZBesedilom 4265">
          <a:extLst>
            <a:ext uri="{FF2B5EF4-FFF2-40B4-BE49-F238E27FC236}">
              <a16:creationId xmlns:a16="http://schemas.microsoft.com/office/drawing/2014/main" id="{6619C456-A8FC-4F46-8622-F8151BD449D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67" name="PoljeZBesedilom 4266">
          <a:extLst>
            <a:ext uri="{FF2B5EF4-FFF2-40B4-BE49-F238E27FC236}">
              <a16:creationId xmlns:a16="http://schemas.microsoft.com/office/drawing/2014/main" id="{BC185EE4-2320-4BF4-A872-C6983AC889D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68" name="PoljeZBesedilom 4267">
          <a:extLst>
            <a:ext uri="{FF2B5EF4-FFF2-40B4-BE49-F238E27FC236}">
              <a16:creationId xmlns:a16="http://schemas.microsoft.com/office/drawing/2014/main" id="{E636BA1C-4F40-44E0-BB59-C41AC8F806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69" name="PoljeZBesedilom 4268">
          <a:extLst>
            <a:ext uri="{FF2B5EF4-FFF2-40B4-BE49-F238E27FC236}">
              <a16:creationId xmlns:a16="http://schemas.microsoft.com/office/drawing/2014/main" id="{4942C245-151D-41FE-97D4-292C3E65F5C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70" name="PoljeZBesedilom 4269">
          <a:extLst>
            <a:ext uri="{FF2B5EF4-FFF2-40B4-BE49-F238E27FC236}">
              <a16:creationId xmlns:a16="http://schemas.microsoft.com/office/drawing/2014/main" id="{41B16706-1D5B-458E-8109-43A08B55007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71" name="PoljeZBesedilom 4270">
          <a:extLst>
            <a:ext uri="{FF2B5EF4-FFF2-40B4-BE49-F238E27FC236}">
              <a16:creationId xmlns:a16="http://schemas.microsoft.com/office/drawing/2014/main" id="{D7E75042-0117-45ED-A1FA-B6A6FD7504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72" name="PoljeZBesedilom 4271">
          <a:extLst>
            <a:ext uri="{FF2B5EF4-FFF2-40B4-BE49-F238E27FC236}">
              <a16:creationId xmlns:a16="http://schemas.microsoft.com/office/drawing/2014/main" id="{82B302AB-AFE4-4C43-8124-A2F20F8804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73" name="PoljeZBesedilom 4272">
          <a:extLst>
            <a:ext uri="{FF2B5EF4-FFF2-40B4-BE49-F238E27FC236}">
              <a16:creationId xmlns:a16="http://schemas.microsoft.com/office/drawing/2014/main" id="{E7A9889B-261C-4F27-827B-58EE92E0583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74" name="PoljeZBesedilom 4273">
          <a:extLst>
            <a:ext uri="{FF2B5EF4-FFF2-40B4-BE49-F238E27FC236}">
              <a16:creationId xmlns:a16="http://schemas.microsoft.com/office/drawing/2014/main" id="{AECAD107-36B6-40A6-A35A-AAA128BF59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75" name="PoljeZBesedilom 4274">
          <a:extLst>
            <a:ext uri="{FF2B5EF4-FFF2-40B4-BE49-F238E27FC236}">
              <a16:creationId xmlns:a16="http://schemas.microsoft.com/office/drawing/2014/main" id="{49D8F01E-1F97-4992-B691-53D8EA2A3CA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76" name="PoljeZBesedilom 4275">
          <a:extLst>
            <a:ext uri="{FF2B5EF4-FFF2-40B4-BE49-F238E27FC236}">
              <a16:creationId xmlns:a16="http://schemas.microsoft.com/office/drawing/2014/main" id="{7AEA1AB8-DDAB-47AF-84FB-CB8856F930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77" name="PoljeZBesedilom 4276">
          <a:extLst>
            <a:ext uri="{FF2B5EF4-FFF2-40B4-BE49-F238E27FC236}">
              <a16:creationId xmlns:a16="http://schemas.microsoft.com/office/drawing/2014/main" id="{0EDC06BF-DA5C-402F-B3F2-55B7A0CA8E0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78" name="PoljeZBesedilom 4277">
          <a:extLst>
            <a:ext uri="{FF2B5EF4-FFF2-40B4-BE49-F238E27FC236}">
              <a16:creationId xmlns:a16="http://schemas.microsoft.com/office/drawing/2014/main" id="{70D6B581-0D6E-488F-B8C9-51AD218642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79" name="PoljeZBesedilom 4278">
          <a:extLst>
            <a:ext uri="{FF2B5EF4-FFF2-40B4-BE49-F238E27FC236}">
              <a16:creationId xmlns:a16="http://schemas.microsoft.com/office/drawing/2014/main" id="{520E01C8-CB20-4DE8-BA0B-7FFCF14E5F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80" name="PoljeZBesedilom 4279">
          <a:extLst>
            <a:ext uri="{FF2B5EF4-FFF2-40B4-BE49-F238E27FC236}">
              <a16:creationId xmlns:a16="http://schemas.microsoft.com/office/drawing/2014/main" id="{9A97E2E5-49B8-4D33-B9E7-B47BA63776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81" name="PoljeZBesedilom 4280">
          <a:extLst>
            <a:ext uri="{FF2B5EF4-FFF2-40B4-BE49-F238E27FC236}">
              <a16:creationId xmlns:a16="http://schemas.microsoft.com/office/drawing/2014/main" id="{77FC4F61-0AA7-4DC8-B7A9-D7DCF23EC4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82" name="PoljeZBesedilom 4281">
          <a:extLst>
            <a:ext uri="{FF2B5EF4-FFF2-40B4-BE49-F238E27FC236}">
              <a16:creationId xmlns:a16="http://schemas.microsoft.com/office/drawing/2014/main" id="{539700EF-E181-4B62-9CD8-0CECF450A7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83" name="PoljeZBesedilom 4282">
          <a:extLst>
            <a:ext uri="{FF2B5EF4-FFF2-40B4-BE49-F238E27FC236}">
              <a16:creationId xmlns:a16="http://schemas.microsoft.com/office/drawing/2014/main" id="{057323BC-5AA2-4792-8986-2518C1E25B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84" name="PoljeZBesedilom 4283">
          <a:extLst>
            <a:ext uri="{FF2B5EF4-FFF2-40B4-BE49-F238E27FC236}">
              <a16:creationId xmlns:a16="http://schemas.microsoft.com/office/drawing/2014/main" id="{FFC79B1C-73BD-4288-A591-42C8852432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85" name="PoljeZBesedilom 4284">
          <a:extLst>
            <a:ext uri="{FF2B5EF4-FFF2-40B4-BE49-F238E27FC236}">
              <a16:creationId xmlns:a16="http://schemas.microsoft.com/office/drawing/2014/main" id="{AD5DA0C2-4319-4B33-AAF9-24D6C59A7A1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86" name="PoljeZBesedilom 4285">
          <a:extLst>
            <a:ext uri="{FF2B5EF4-FFF2-40B4-BE49-F238E27FC236}">
              <a16:creationId xmlns:a16="http://schemas.microsoft.com/office/drawing/2014/main" id="{B3951870-0E13-4559-8001-8ACB5E6D9F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87" name="PoljeZBesedilom 4286">
          <a:extLst>
            <a:ext uri="{FF2B5EF4-FFF2-40B4-BE49-F238E27FC236}">
              <a16:creationId xmlns:a16="http://schemas.microsoft.com/office/drawing/2014/main" id="{58736A8C-FC23-4F1F-878F-EF84AB49D5E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88" name="PoljeZBesedilom 4287">
          <a:extLst>
            <a:ext uri="{FF2B5EF4-FFF2-40B4-BE49-F238E27FC236}">
              <a16:creationId xmlns:a16="http://schemas.microsoft.com/office/drawing/2014/main" id="{4B2F8362-5BC0-435E-9CB7-A7D5CB26896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89" name="PoljeZBesedilom 4288">
          <a:extLst>
            <a:ext uri="{FF2B5EF4-FFF2-40B4-BE49-F238E27FC236}">
              <a16:creationId xmlns:a16="http://schemas.microsoft.com/office/drawing/2014/main" id="{61190E54-8D6E-4DE5-AB70-3F9A4137F5C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90" name="PoljeZBesedilom 4289">
          <a:extLst>
            <a:ext uri="{FF2B5EF4-FFF2-40B4-BE49-F238E27FC236}">
              <a16:creationId xmlns:a16="http://schemas.microsoft.com/office/drawing/2014/main" id="{E0B1D6FF-4536-4EA2-B633-2516F06926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91" name="PoljeZBesedilom 4290">
          <a:extLst>
            <a:ext uri="{FF2B5EF4-FFF2-40B4-BE49-F238E27FC236}">
              <a16:creationId xmlns:a16="http://schemas.microsoft.com/office/drawing/2014/main" id="{AFD18180-96B7-4531-90EA-40C547865FA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92" name="PoljeZBesedilom 4291">
          <a:extLst>
            <a:ext uri="{FF2B5EF4-FFF2-40B4-BE49-F238E27FC236}">
              <a16:creationId xmlns:a16="http://schemas.microsoft.com/office/drawing/2014/main" id="{35D250EB-1E26-4A2E-9DDB-04BAD1EB88A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93" name="PoljeZBesedilom 4292">
          <a:extLst>
            <a:ext uri="{FF2B5EF4-FFF2-40B4-BE49-F238E27FC236}">
              <a16:creationId xmlns:a16="http://schemas.microsoft.com/office/drawing/2014/main" id="{15D9183E-6209-43A9-A882-68C2C318E90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94" name="PoljeZBesedilom 4293">
          <a:extLst>
            <a:ext uri="{FF2B5EF4-FFF2-40B4-BE49-F238E27FC236}">
              <a16:creationId xmlns:a16="http://schemas.microsoft.com/office/drawing/2014/main" id="{4347CE29-48D2-45F5-839B-8DDE0ED509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95" name="PoljeZBesedilom 4294">
          <a:extLst>
            <a:ext uri="{FF2B5EF4-FFF2-40B4-BE49-F238E27FC236}">
              <a16:creationId xmlns:a16="http://schemas.microsoft.com/office/drawing/2014/main" id="{2FE7ACA1-C75E-4764-B1EA-60517F123C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96" name="PoljeZBesedilom 4295">
          <a:extLst>
            <a:ext uri="{FF2B5EF4-FFF2-40B4-BE49-F238E27FC236}">
              <a16:creationId xmlns:a16="http://schemas.microsoft.com/office/drawing/2014/main" id="{1D6B701C-D6B0-44A7-BE48-FBFE8B57F1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97" name="PoljeZBesedilom 4296">
          <a:extLst>
            <a:ext uri="{FF2B5EF4-FFF2-40B4-BE49-F238E27FC236}">
              <a16:creationId xmlns:a16="http://schemas.microsoft.com/office/drawing/2014/main" id="{60522247-1D8B-45D1-AA07-F380B4E5E8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98" name="PoljeZBesedilom 4297">
          <a:extLst>
            <a:ext uri="{FF2B5EF4-FFF2-40B4-BE49-F238E27FC236}">
              <a16:creationId xmlns:a16="http://schemas.microsoft.com/office/drawing/2014/main" id="{E3B60293-FC17-446C-8A3B-01D51847F6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299" name="PoljeZBesedilom 4298">
          <a:extLst>
            <a:ext uri="{FF2B5EF4-FFF2-40B4-BE49-F238E27FC236}">
              <a16:creationId xmlns:a16="http://schemas.microsoft.com/office/drawing/2014/main" id="{0D742D62-A0AC-44D5-BADA-40E3EC29E3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00" name="PoljeZBesedilom 4299">
          <a:extLst>
            <a:ext uri="{FF2B5EF4-FFF2-40B4-BE49-F238E27FC236}">
              <a16:creationId xmlns:a16="http://schemas.microsoft.com/office/drawing/2014/main" id="{48806DF0-DCD4-497C-930F-ACADB21D67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01" name="PoljeZBesedilom 4300">
          <a:extLst>
            <a:ext uri="{FF2B5EF4-FFF2-40B4-BE49-F238E27FC236}">
              <a16:creationId xmlns:a16="http://schemas.microsoft.com/office/drawing/2014/main" id="{4D5754E8-1784-4A4F-94B0-139FDA02CF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02" name="PoljeZBesedilom 4301">
          <a:extLst>
            <a:ext uri="{FF2B5EF4-FFF2-40B4-BE49-F238E27FC236}">
              <a16:creationId xmlns:a16="http://schemas.microsoft.com/office/drawing/2014/main" id="{73A03447-67E2-413E-9509-B72D62EBBF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03" name="PoljeZBesedilom 4302">
          <a:extLst>
            <a:ext uri="{FF2B5EF4-FFF2-40B4-BE49-F238E27FC236}">
              <a16:creationId xmlns:a16="http://schemas.microsoft.com/office/drawing/2014/main" id="{0BAB0861-BD50-41EC-86DA-740EB5D8FC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04" name="PoljeZBesedilom 4303">
          <a:extLst>
            <a:ext uri="{FF2B5EF4-FFF2-40B4-BE49-F238E27FC236}">
              <a16:creationId xmlns:a16="http://schemas.microsoft.com/office/drawing/2014/main" id="{E0F9DA2E-858A-40CB-9C3E-0FC0560540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05" name="PoljeZBesedilom 4304">
          <a:extLst>
            <a:ext uri="{FF2B5EF4-FFF2-40B4-BE49-F238E27FC236}">
              <a16:creationId xmlns:a16="http://schemas.microsoft.com/office/drawing/2014/main" id="{0797B750-0DCB-457E-85F4-548E9E2167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06" name="PoljeZBesedilom 4305">
          <a:extLst>
            <a:ext uri="{FF2B5EF4-FFF2-40B4-BE49-F238E27FC236}">
              <a16:creationId xmlns:a16="http://schemas.microsoft.com/office/drawing/2014/main" id="{D0C8AB79-143A-43BE-9E52-2291221CF85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07" name="PoljeZBesedilom 4306">
          <a:extLst>
            <a:ext uri="{FF2B5EF4-FFF2-40B4-BE49-F238E27FC236}">
              <a16:creationId xmlns:a16="http://schemas.microsoft.com/office/drawing/2014/main" id="{EB9B32F6-4358-4C4A-B34A-4780A28D554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08" name="PoljeZBesedilom 4307">
          <a:extLst>
            <a:ext uri="{FF2B5EF4-FFF2-40B4-BE49-F238E27FC236}">
              <a16:creationId xmlns:a16="http://schemas.microsoft.com/office/drawing/2014/main" id="{B2C18CCC-9C33-44C5-94F4-2D77F2D0022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09" name="PoljeZBesedilom 4308">
          <a:extLst>
            <a:ext uri="{FF2B5EF4-FFF2-40B4-BE49-F238E27FC236}">
              <a16:creationId xmlns:a16="http://schemas.microsoft.com/office/drawing/2014/main" id="{B0F4FDEA-E8A3-4080-B1A6-6932CADCD8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10" name="PoljeZBesedilom 4309">
          <a:extLst>
            <a:ext uri="{FF2B5EF4-FFF2-40B4-BE49-F238E27FC236}">
              <a16:creationId xmlns:a16="http://schemas.microsoft.com/office/drawing/2014/main" id="{506DD771-744E-4C72-96C8-F38E805060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11" name="PoljeZBesedilom 4310">
          <a:extLst>
            <a:ext uri="{FF2B5EF4-FFF2-40B4-BE49-F238E27FC236}">
              <a16:creationId xmlns:a16="http://schemas.microsoft.com/office/drawing/2014/main" id="{60EF816E-83D4-4EB3-B802-7A14B7C37EA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12" name="PoljeZBesedilom 4311">
          <a:extLst>
            <a:ext uri="{FF2B5EF4-FFF2-40B4-BE49-F238E27FC236}">
              <a16:creationId xmlns:a16="http://schemas.microsoft.com/office/drawing/2014/main" id="{E48F677A-4F06-471F-902F-01265F9E2F1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13" name="PoljeZBesedilom 4312">
          <a:extLst>
            <a:ext uri="{FF2B5EF4-FFF2-40B4-BE49-F238E27FC236}">
              <a16:creationId xmlns:a16="http://schemas.microsoft.com/office/drawing/2014/main" id="{2CA257FC-558D-450B-8E67-C00364829A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14" name="PoljeZBesedilom 4313">
          <a:extLst>
            <a:ext uri="{FF2B5EF4-FFF2-40B4-BE49-F238E27FC236}">
              <a16:creationId xmlns:a16="http://schemas.microsoft.com/office/drawing/2014/main" id="{5F6E9421-84D5-4CDD-AD01-BA1DCDAF81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15" name="PoljeZBesedilom 4314">
          <a:extLst>
            <a:ext uri="{FF2B5EF4-FFF2-40B4-BE49-F238E27FC236}">
              <a16:creationId xmlns:a16="http://schemas.microsoft.com/office/drawing/2014/main" id="{9EEAA106-AFEE-4E00-82AC-A14D3BDA1C8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16" name="PoljeZBesedilom 4315">
          <a:extLst>
            <a:ext uri="{FF2B5EF4-FFF2-40B4-BE49-F238E27FC236}">
              <a16:creationId xmlns:a16="http://schemas.microsoft.com/office/drawing/2014/main" id="{0D4BD303-934E-488D-8DE0-CEDE77C7F34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17" name="PoljeZBesedilom 4316">
          <a:extLst>
            <a:ext uri="{FF2B5EF4-FFF2-40B4-BE49-F238E27FC236}">
              <a16:creationId xmlns:a16="http://schemas.microsoft.com/office/drawing/2014/main" id="{F8C72F18-F68C-42F8-BD70-14830F9604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18" name="PoljeZBesedilom 4317">
          <a:extLst>
            <a:ext uri="{FF2B5EF4-FFF2-40B4-BE49-F238E27FC236}">
              <a16:creationId xmlns:a16="http://schemas.microsoft.com/office/drawing/2014/main" id="{09786C3D-A6B9-47DA-BFDF-7BCB01F144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19" name="PoljeZBesedilom 4318">
          <a:extLst>
            <a:ext uri="{FF2B5EF4-FFF2-40B4-BE49-F238E27FC236}">
              <a16:creationId xmlns:a16="http://schemas.microsoft.com/office/drawing/2014/main" id="{2042D9B3-3801-4201-A148-D662C10F2A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20" name="PoljeZBesedilom 4319">
          <a:extLst>
            <a:ext uri="{FF2B5EF4-FFF2-40B4-BE49-F238E27FC236}">
              <a16:creationId xmlns:a16="http://schemas.microsoft.com/office/drawing/2014/main" id="{0649461A-9F9F-48A1-A985-B4905CFCCB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21" name="PoljeZBesedilom 4320">
          <a:extLst>
            <a:ext uri="{FF2B5EF4-FFF2-40B4-BE49-F238E27FC236}">
              <a16:creationId xmlns:a16="http://schemas.microsoft.com/office/drawing/2014/main" id="{9B133DB3-3021-4DFD-B916-D43EB226BD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22" name="PoljeZBesedilom 4321">
          <a:extLst>
            <a:ext uri="{FF2B5EF4-FFF2-40B4-BE49-F238E27FC236}">
              <a16:creationId xmlns:a16="http://schemas.microsoft.com/office/drawing/2014/main" id="{9856E2ED-53ED-4DAB-984D-EC0B2CB7AF2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23" name="PoljeZBesedilom 4322">
          <a:extLst>
            <a:ext uri="{FF2B5EF4-FFF2-40B4-BE49-F238E27FC236}">
              <a16:creationId xmlns:a16="http://schemas.microsoft.com/office/drawing/2014/main" id="{D69C8D42-E3F6-4E62-9790-6F4D1358744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24" name="PoljeZBesedilom 4323">
          <a:extLst>
            <a:ext uri="{FF2B5EF4-FFF2-40B4-BE49-F238E27FC236}">
              <a16:creationId xmlns:a16="http://schemas.microsoft.com/office/drawing/2014/main" id="{E2E64E72-3B2C-4C0A-AE42-8A696C9E271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25" name="PoljeZBesedilom 4324">
          <a:extLst>
            <a:ext uri="{FF2B5EF4-FFF2-40B4-BE49-F238E27FC236}">
              <a16:creationId xmlns:a16="http://schemas.microsoft.com/office/drawing/2014/main" id="{E5E6FEC0-C651-4235-B67C-CCABEAF737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26" name="PoljeZBesedilom 4325">
          <a:extLst>
            <a:ext uri="{FF2B5EF4-FFF2-40B4-BE49-F238E27FC236}">
              <a16:creationId xmlns:a16="http://schemas.microsoft.com/office/drawing/2014/main" id="{35D0EB08-B833-4FF4-BCE6-FC4B427E98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27" name="PoljeZBesedilom 4326">
          <a:extLst>
            <a:ext uri="{FF2B5EF4-FFF2-40B4-BE49-F238E27FC236}">
              <a16:creationId xmlns:a16="http://schemas.microsoft.com/office/drawing/2014/main" id="{DE4FF935-E07C-4044-A4FB-30E12571891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28" name="PoljeZBesedilom 4327">
          <a:extLst>
            <a:ext uri="{FF2B5EF4-FFF2-40B4-BE49-F238E27FC236}">
              <a16:creationId xmlns:a16="http://schemas.microsoft.com/office/drawing/2014/main" id="{90A08963-79E9-4426-80DB-6DF877DC984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29" name="PoljeZBesedilom 4328">
          <a:extLst>
            <a:ext uri="{FF2B5EF4-FFF2-40B4-BE49-F238E27FC236}">
              <a16:creationId xmlns:a16="http://schemas.microsoft.com/office/drawing/2014/main" id="{8732EFA8-971D-47D9-9748-B46005B1D0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30" name="PoljeZBesedilom 4329">
          <a:extLst>
            <a:ext uri="{FF2B5EF4-FFF2-40B4-BE49-F238E27FC236}">
              <a16:creationId xmlns:a16="http://schemas.microsoft.com/office/drawing/2014/main" id="{3486DA77-E5E9-452D-AFE7-EA4D96344D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31" name="PoljeZBesedilom 4330">
          <a:extLst>
            <a:ext uri="{FF2B5EF4-FFF2-40B4-BE49-F238E27FC236}">
              <a16:creationId xmlns:a16="http://schemas.microsoft.com/office/drawing/2014/main" id="{CE474E25-49C2-44D0-AF46-E5A0A80830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32" name="PoljeZBesedilom 4331">
          <a:extLst>
            <a:ext uri="{FF2B5EF4-FFF2-40B4-BE49-F238E27FC236}">
              <a16:creationId xmlns:a16="http://schemas.microsoft.com/office/drawing/2014/main" id="{71E91AA0-39DB-4CDA-A0D0-3F580AD9EBF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33" name="PoljeZBesedilom 4332">
          <a:extLst>
            <a:ext uri="{FF2B5EF4-FFF2-40B4-BE49-F238E27FC236}">
              <a16:creationId xmlns:a16="http://schemas.microsoft.com/office/drawing/2014/main" id="{B70D7610-56F3-4725-A257-A992D6A2ED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34" name="PoljeZBesedilom 4333">
          <a:extLst>
            <a:ext uri="{FF2B5EF4-FFF2-40B4-BE49-F238E27FC236}">
              <a16:creationId xmlns:a16="http://schemas.microsoft.com/office/drawing/2014/main" id="{8B30C022-A881-4826-9A79-13AC08425D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35" name="PoljeZBesedilom 4334">
          <a:extLst>
            <a:ext uri="{FF2B5EF4-FFF2-40B4-BE49-F238E27FC236}">
              <a16:creationId xmlns:a16="http://schemas.microsoft.com/office/drawing/2014/main" id="{A4CCB4EE-72FF-4C73-9411-4CC8D26B6E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36" name="PoljeZBesedilom 4335">
          <a:extLst>
            <a:ext uri="{FF2B5EF4-FFF2-40B4-BE49-F238E27FC236}">
              <a16:creationId xmlns:a16="http://schemas.microsoft.com/office/drawing/2014/main" id="{B917EFFA-3385-4C4D-937E-66900C48C2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37" name="PoljeZBesedilom 4336">
          <a:extLst>
            <a:ext uri="{FF2B5EF4-FFF2-40B4-BE49-F238E27FC236}">
              <a16:creationId xmlns:a16="http://schemas.microsoft.com/office/drawing/2014/main" id="{6FBE0B16-11A1-46B3-8CFD-064B5027648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38" name="PoljeZBesedilom 4337">
          <a:extLst>
            <a:ext uri="{FF2B5EF4-FFF2-40B4-BE49-F238E27FC236}">
              <a16:creationId xmlns:a16="http://schemas.microsoft.com/office/drawing/2014/main" id="{3B336FD4-C5AC-4656-84F0-A72AC9E776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39" name="PoljeZBesedilom 4338">
          <a:extLst>
            <a:ext uri="{FF2B5EF4-FFF2-40B4-BE49-F238E27FC236}">
              <a16:creationId xmlns:a16="http://schemas.microsoft.com/office/drawing/2014/main" id="{562A210A-C21A-4B98-B79B-BCFC19C1900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40" name="PoljeZBesedilom 4339">
          <a:extLst>
            <a:ext uri="{FF2B5EF4-FFF2-40B4-BE49-F238E27FC236}">
              <a16:creationId xmlns:a16="http://schemas.microsoft.com/office/drawing/2014/main" id="{0E9D9C81-7B30-4D21-BCD8-100F8056E1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41" name="PoljeZBesedilom 4340">
          <a:extLst>
            <a:ext uri="{FF2B5EF4-FFF2-40B4-BE49-F238E27FC236}">
              <a16:creationId xmlns:a16="http://schemas.microsoft.com/office/drawing/2014/main" id="{4A219B4F-7DBE-4319-BC1F-ED29B80674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42" name="PoljeZBesedilom 4341">
          <a:extLst>
            <a:ext uri="{FF2B5EF4-FFF2-40B4-BE49-F238E27FC236}">
              <a16:creationId xmlns:a16="http://schemas.microsoft.com/office/drawing/2014/main" id="{5D8B507E-8A82-4D8C-8AFF-62C8C4C850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43" name="PoljeZBesedilom 4342">
          <a:extLst>
            <a:ext uri="{FF2B5EF4-FFF2-40B4-BE49-F238E27FC236}">
              <a16:creationId xmlns:a16="http://schemas.microsoft.com/office/drawing/2014/main" id="{683B4E7B-7A4D-4566-BE7F-48C89A26D0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44" name="PoljeZBesedilom 4343">
          <a:extLst>
            <a:ext uri="{FF2B5EF4-FFF2-40B4-BE49-F238E27FC236}">
              <a16:creationId xmlns:a16="http://schemas.microsoft.com/office/drawing/2014/main" id="{4AD1EE55-ABB0-46D8-AF49-D924122E584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45" name="PoljeZBesedilom 4344">
          <a:extLst>
            <a:ext uri="{FF2B5EF4-FFF2-40B4-BE49-F238E27FC236}">
              <a16:creationId xmlns:a16="http://schemas.microsoft.com/office/drawing/2014/main" id="{8D2014C0-F0C9-424D-9158-D781D737662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46" name="PoljeZBesedilom 4345">
          <a:extLst>
            <a:ext uri="{FF2B5EF4-FFF2-40B4-BE49-F238E27FC236}">
              <a16:creationId xmlns:a16="http://schemas.microsoft.com/office/drawing/2014/main" id="{D7785430-5B15-4FFC-B025-5CCAAEC94B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47" name="PoljeZBesedilom 4346">
          <a:extLst>
            <a:ext uri="{FF2B5EF4-FFF2-40B4-BE49-F238E27FC236}">
              <a16:creationId xmlns:a16="http://schemas.microsoft.com/office/drawing/2014/main" id="{0BED1F42-0F0B-4F90-BC08-3994E625E78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48" name="PoljeZBesedilom 4347">
          <a:extLst>
            <a:ext uri="{FF2B5EF4-FFF2-40B4-BE49-F238E27FC236}">
              <a16:creationId xmlns:a16="http://schemas.microsoft.com/office/drawing/2014/main" id="{837ED06F-C8A0-474C-94F8-5178C93846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49" name="PoljeZBesedilom 4348">
          <a:extLst>
            <a:ext uri="{FF2B5EF4-FFF2-40B4-BE49-F238E27FC236}">
              <a16:creationId xmlns:a16="http://schemas.microsoft.com/office/drawing/2014/main" id="{F8CDC0BB-E1DB-4C9C-8F62-7EBB9664B57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50" name="PoljeZBesedilom 4349">
          <a:extLst>
            <a:ext uri="{FF2B5EF4-FFF2-40B4-BE49-F238E27FC236}">
              <a16:creationId xmlns:a16="http://schemas.microsoft.com/office/drawing/2014/main" id="{A6162957-E937-4979-9575-6D88D5BD50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51" name="PoljeZBesedilom 4350">
          <a:extLst>
            <a:ext uri="{FF2B5EF4-FFF2-40B4-BE49-F238E27FC236}">
              <a16:creationId xmlns:a16="http://schemas.microsoft.com/office/drawing/2014/main" id="{2127786C-5CA8-41CB-98FC-D53BBA747E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52" name="PoljeZBesedilom 4351">
          <a:extLst>
            <a:ext uri="{FF2B5EF4-FFF2-40B4-BE49-F238E27FC236}">
              <a16:creationId xmlns:a16="http://schemas.microsoft.com/office/drawing/2014/main" id="{81098535-8AAB-4061-8D8A-0C05C9EC252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53" name="PoljeZBesedilom 4352">
          <a:extLst>
            <a:ext uri="{FF2B5EF4-FFF2-40B4-BE49-F238E27FC236}">
              <a16:creationId xmlns:a16="http://schemas.microsoft.com/office/drawing/2014/main" id="{70DCD5DE-BA70-4D3C-97C0-60637839C1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54" name="PoljeZBesedilom 4353">
          <a:extLst>
            <a:ext uri="{FF2B5EF4-FFF2-40B4-BE49-F238E27FC236}">
              <a16:creationId xmlns:a16="http://schemas.microsoft.com/office/drawing/2014/main" id="{910AFAD4-E60E-4047-BAD7-F8C59DD920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55" name="PoljeZBesedilom 4354">
          <a:extLst>
            <a:ext uri="{FF2B5EF4-FFF2-40B4-BE49-F238E27FC236}">
              <a16:creationId xmlns:a16="http://schemas.microsoft.com/office/drawing/2014/main" id="{E7C1548A-77FC-4FCD-B86D-1CE453CD50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56" name="PoljeZBesedilom 4355">
          <a:extLst>
            <a:ext uri="{FF2B5EF4-FFF2-40B4-BE49-F238E27FC236}">
              <a16:creationId xmlns:a16="http://schemas.microsoft.com/office/drawing/2014/main" id="{46F076EF-17FD-409B-A25C-C458601DBB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57" name="PoljeZBesedilom 4356">
          <a:extLst>
            <a:ext uri="{FF2B5EF4-FFF2-40B4-BE49-F238E27FC236}">
              <a16:creationId xmlns:a16="http://schemas.microsoft.com/office/drawing/2014/main" id="{BBFF9D32-1866-4212-AE13-63DEE3035C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58" name="PoljeZBesedilom 4357">
          <a:extLst>
            <a:ext uri="{FF2B5EF4-FFF2-40B4-BE49-F238E27FC236}">
              <a16:creationId xmlns:a16="http://schemas.microsoft.com/office/drawing/2014/main" id="{8EA0A76A-F777-48C2-AD82-9C7EDB83699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59" name="PoljeZBesedilom 4358">
          <a:extLst>
            <a:ext uri="{FF2B5EF4-FFF2-40B4-BE49-F238E27FC236}">
              <a16:creationId xmlns:a16="http://schemas.microsoft.com/office/drawing/2014/main" id="{9CE1380B-7B66-4042-BECC-764326BCA3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60" name="PoljeZBesedilom 4359">
          <a:extLst>
            <a:ext uri="{FF2B5EF4-FFF2-40B4-BE49-F238E27FC236}">
              <a16:creationId xmlns:a16="http://schemas.microsoft.com/office/drawing/2014/main" id="{8421D1CF-67AC-45CF-A482-4BE195B062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61" name="PoljeZBesedilom 4360">
          <a:extLst>
            <a:ext uri="{FF2B5EF4-FFF2-40B4-BE49-F238E27FC236}">
              <a16:creationId xmlns:a16="http://schemas.microsoft.com/office/drawing/2014/main" id="{0F9A4AD5-80B4-4A50-B4E2-EE111AE73C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62" name="PoljeZBesedilom 4361">
          <a:extLst>
            <a:ext uri="{FF2B5EF4-FFF2-40B4-BE49-F238E27FC236}">
              <a16:creationId xmlns:a16="http://schemas.microsoft.com/office/drawing/2014/main" id="{22945058-4E94-4809-9083-B58BC169D1A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63" name="PoljeZBesedilom 4362">
          <a:extLst>
            <a:ext uri="{FF2B5EF4-FFF2-40B4-BE49-F238E27FC236}">
              <a16:creationId xmlns:a16="http://schemas.microsoft.com/office/drawing/2014/main" id="{82067699-5F86-4AB8-8BE8-9F7B4110C6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64" name="PoljeZBesedilom 4363">
          <a:extLst>
            <a:ext uri="{FF2B5EF4-FFF2-40B4-BE49-F238E27FC236}">
              <a16:creationId xmlns:a16="http://schemas.microsoft.com/office/drawing/2014/main" id="{E656AF9D-6268-4F97-8757-771FC0EDB8F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65" name="PoljeZBesedilom 4364">
          <a:extLst>
            <a:ext uri="{FF2B5EF4-FFF2-40B4-BE49-F238E27FC236}">
              <a16:creationId xmlns:a16="http://schemas.microsoft.com/office/drawing/2014/main" id="{9A0987CA-8D8D-434B-B33E-C7C68370490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66" name="PoljeZBesedilom 4365">
          <a:extLst>
            <a:ext uri="{FF2B5EF4-FFF2-40B4-BE49-F238E27FC236}">
              <a16:creationId xmlns:a16="http://schemas.microsoft.com/office/drawing/2014/main" id="{3A6447A6-EFC3-42FE-8814-55CF143926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67" name="PoljeZBesedilom 4366">
          <a:extLst>
            <a:ext uri="{FF2B5EF4-FFF2-40B4-BE49-F238E27FC236}">
              <a16:creationId xmlns:a16="http://schemas.microsoft.com/office/drawing/2014/main" id="{D0BD93FB-C5ED-4EFD-8143-1D24B1C2EB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68" name="PoljeZBesedilom 4367">
          <a:extLst>
            <a:ext uri="{FF2B5EF4-FFF2-40B4-BE49-F238E27FC236}">
              <a16:creationId xmlns:a16="http://schemas.microsoft.com/office/drawing/2014/main" id="{76EEB461-7947-4063-9638-86DC045DBD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69" name="PoljeZBesedilom 4368">
          <a:extLst>
            <a:ext uri="{FF2B5EF4-FFF2-40B4-BE49-F238E27FC236}">
              <a16:creationId xmlns:a16="http://schemas.microsoft.com/office/drawing/2014/main" id="{1801C72D-1EDF-41D5-9377-62DB0A734D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70" name="PoljeZBesedilom 4369">
          <a:extLst>
            <a:ext uri="{FF2B5EF4-FFF2-40B4-BE49-F238E27FC236}">
              <a16:creationId xmlns:a16="http://schemas.microsoft.com/office/drawing/2014/main" id="{FA74A841-5ACD-484D-ADCC-7F39CA4E4AA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71" name="PoljeZBesedilom 4370">
          <a:extLst>
            <a:ext uri="{FF2B5EF4-FFF2-40B4-BE49-F238E27FC236}">
              <a16:creationId xmlns:a16="http://schemas.microsoft.com/office/drawing/2014/main" id="{AE9F9C33-6E8B-4CA2-9F70-FD1C0C772C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72" name="PoljeZBesedilom 4371">
          <a:extLst>
            <a:ext uri="{FF2B5EF4-FFF2-40B4-BE49-F238E27FC236}">
              <a16:creationId xmlns:a16="http://schemas.microsoft.com/office/drawing/2014/main" id="{9BB726CE-E7D0-456C-A1C0-3A8C18712A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73" name="PoljeZBesedilom 4372">
          <a:extLst>
            <a:ext uri="{FF2B5EF4-FFF2-40B4-BE49-F238E27FC236}">
              <a16:creationId xmlns:a16="http://schemas.microsoft.com/office/drawing/2014/main" id="{761AC19E-2A87-493A-B193-9BFCCD1261A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74" name="PoljeZBesedilom 4373">
          <a:extLst>
            <a:ext uri="{FF2B5EF4-FFF2-40B4-BE49-F238E27FC236}">
              <a16:creationId xmlns:a16="http://schemas.microsoft.com/office/drawing/2014/main" id="{0A668610-5B10-4577-B1BA-31D4E92A03B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75" name="PoljeZBesedilom 4374">
          <a:extLst>
            <a:ext uri="{FF2B5EF4-FFF2-40B4-BE49-F238E27FC236}">
              <a16:creationId xmlns:a16="http://schemas.microsoft.com/office/drawing/2014/main" id="{2438DAB0-E84C-409C-93AA-4B65D66C0A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76" name="PoljeZBesedilom 4375">
          <a:extLst>
            <a:ext uri="{FF2B5EF4-FFF2-40B4-BE49-F238E27FC236}">
              <a16:creationId xmlns:a16="http://schemas.microsoft.com/office/drawing/2014/main" id="{6D1C1A3D-5404-4B08-8244-1B5D7D98D3D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77" name="PoljeZBesedilom 4376">
          <a:extLst>
            <a:ext uri="{FF2B5EF4-FFF2-40B4-BE49-F238E27FC236}">
              <a16:creationId xmlns:a16="http://schemas.microsoft.com/office/drawing/2014/main" id="{0F5EE6C6-3354-4AE2-9405-6CF9E746F0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78" name="PoljeZBesedilom 4377">
          <a:extLst>
            <a:ext uri="{FF2B5EF4-FFF2-40B4-BE49-F238E27FC236}">
              <a16:creationId xmlns:a16="http://schemas.microsoft.com/office/drawing/2014/main" id="{3A651226-920E-48D8-801F-7FADB4E8F7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79" name="PoljeZBesedilom 4378">
          <a:extLst>
            <a:ext uri="{FF2B5EF4-FFF2-40B4-BE49-F238E27FC236}">
              <a16:creationId xmlns:a16="http://schemas.microsoft.com/office/drawing/2014/main" id="{E916B4CC-272D-4619-8E81-74DC103CB5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80" name="PoljeZBesedilom 4379">
          <a:extLst>
            <a:ext uri="{FF2B5EF4-FFF2-40B4-BE49-F238E27FC236}">
              <a16:creationId xmlns:a16="http://schemas.microsoft.com/office/drawing/2014/main" id="{88714122-0CC3-48F0-A222-CB6A23C9A3A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81" name="PoljeZBesedilom 4380">
          <a:extLst>
            <a:ext uri="{FF2B5EF4-FFF2-40B4-BE49-F238E27FC236}">
              <a16:creationId xmlns:a16="http://schemas.microsoft.com/office/drawing/2014/main" id="{3AFCFC54-2FC2-46E0-90DC-6F059071EC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82" name="PoljeZBesedilom 4381">
          <a:extLst>
            <a:ext uri="{FF2B5EF4-FFF2-40B4-BE49-F238E27FC236}">
              <a16:creationId xmlns:a16="http://schemas.microsoft.com/office/drawing/2014/main" id="{CEB35F08-85F5-4B91-B4C9-1EAAEA4C59B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83" name="PoljeZBesedilom 4382">
          <a:extLst>
            <a:ext uri="{FF2B5EF4-FFF2-40B4-BE49-F238E27FC236}">
              <a16:creationId xmlns:a16="http://schemas.microsoft.com/office/drawing/2014/main" id="{2EB97AC7-2F70-4A14-B59A-DBCD1459CC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84" name="PoljeZBesedilom 4383">
          <a:extLst>
            <a:ext uri="{FF2B5EF4-FFF2-40B4-BE49-F238E27FC236}">
              <a16:creationId xmlns:a16="http://schemas.microsoft.com/office/drawing/2014/main" id="{8B093220-EB9F-41F4-95CC-24802A9005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85" name="PoljeZBesedilom 4384">
          <a:extLst>
            <a:ext uri="{FF2B5EF4-FFF2-40B4-BE49-F238E27FC236}">
              <a16:creationId xmlns:a16="http://schemas.microsoft.com/office/drawing/2014/main" id="{4C7EC051-332E-483C-AC88-A3952CDF83F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86" name="PoljeZBesedilom 4385">
          <a:extLst>
            <a:ext uri="{FF2B5EF4-FFF2-40B4-BE49-F238E27FC236}">
              <a16:creationId xmlns:a16="http://schemas.microsoft.com/office/drawing/2014/main" id="{45BE4EC2-39BE-420E-864B-CB9F083A77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87" name="PoljeZBesedilom 4386">
          <a:extLst>
            <a:ext uri="{FF2B5EF4-FFF2-40B4-BE49-F238E27FC236}">
              <a16:creationId xmlns:a16="http://schemas.microsoft.com/office/drawing/2014/main" id="{021987B8-0CD3-446A-997E-5E1CD7D4156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88" name="PoljeZBesedilom 4387">
          <a:extLst>
            <a:ext uri="{FF2B5EF4-FFF2-40B4-BE49-F238E27FC236}">
              <a16:creationId xmlns:a16="http://schemas.microsoft.com/office/drawing/2014/main" id="{7F564BB0-040E-4BD6-ACA5-C94813449D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89" name="PoljeZBesedilom 4388">
          <a:extLst>
            <a:ext uri="{FF2B5EF4-FFF2-40B4-BE49-F238E27FC236}">
              <a16:creationId xmlns:a16="http://schemas.microsoft.com/office/drawing/2014/main" id="{13BB75DC-7D5F-4033-856F-FFD82A6639B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90" name="PoljeZBesedilom 4389">
          <a:extLst>
            <a:ext uri="{FF2B5EF4-FFF2-40B4-BE49-F238E27FC236}">
              <a16:creationId xmlns:a16="http://schemas.microsoft.com/office/drawing/2014/main" id="{7EBC1D35-BE40-4C55-8E35-FB23DF3F683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91" name="PoljeZBesedilom 4390">
          <a:extLst>
            <a:ext uri="{FF2B5EF4-FFF2-40B4-BE49-F238E27FC236}">
              <a16:creationId xmlns:a16="http://schemas.microsoft.com/office/drawing/2014/main" id="{77A5657E-59CB-4AA6-866B-ABBBDFDBCF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92" name="PoljeZBesedilom 4391">
          <a:extLst>
            <a:ext uri="{FF2B5EF4-FFF2-40B4-BE49-F238E27FC236}">
              <a16:creationId xmlns:a16="http://schemas.microsoft.com/office/drawing/2014/main" id="{2B935D3D-2FBA-49A2-9FE4-9B383D0224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93" name="PoljeZBesedilom 4392">
          <a:extLst>
            <a:ext uri="{FF2B5EF4-FFF2-40B4-BE49-F238E27FC236}">
              <a16:creationId xmlns:a16="http://schemas.microsoft.com/office/drawing/2014/main" id="{EBDDC112-15E1-431C-A8A0-BF7D7ED1F5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94" name="PoljeZBesedilom 4393">
          <a:extLst>
            <a:ext uri="{FF2B5EF4-FFF2-40B4-BE49-F238E27FC236}">
              <a16:creationId xmlns:a16="http://schemas.microsoft.com/office/drawing/2014/main" id="{E4C0CF8C-2E1C-43E9-ABE8-A350B96D5E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95" name="PoljeZBesedilom 4394">
          <a:extLst>
            <a:ext uri="{FF2B5EF4-FFF2-40B4-BE49-F238E27FC236}">
              <a16:creationId xmlns:a16="http://schemas.microsoft.com/office/drawing/2014/main" id="{D0C11623-9B10-45E9-B0DD-4CE81133593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96" name="PoljeZBesedilom 4395">
          <a:extLst>
            <a:ext uri="{FF2B5EF4-FFF2-40B4-BE49-F238E27FC236}">
              <a16:creationId xmlns:a16="http://schemas.microsoft.com/office/drawing/2014/main" id="{6813AC0A-7664-4108-A89B-2E6D4383C6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97" name="PoljeZBesedilom 4396">
          <a:extLst>
            <a:ext uri="{FF2B5EF4-FFF2-40B4-BE49-F238E27FC236}">
              <a16:creationId xmlns:a16="http://schemas.microsoft.com/office/drawing/2014/main" id="{78ACF8A4-C793-4718-B84B-436CE6C9744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98" name="PoljeZBesedilom 4397">
          <a:extLst>
            <a:ext uri="{FF2B5EF4-FFF2-40B4-BE49-F238E27FC236}">
              <a16:creationId xmlns:a16="http://schemas.microsoft.com/office/drawing/2014/main" id="{46E40C86-AEE7-4B20-A27C-C31FB537134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399" name="PoljeZBesedilom 4398">
          <a:extLst>
            <a:ext uri="{FF2B5EF4-FFF2-40B4-BE49-F238E27FC236}">
              <a16:creationId xmlns:a16="http://schemas.microsoft.com/office/drawing/2014/main" id="{F0A22451-97D3-46C4-A8FD-3665D2B94FE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00" name="PoljeZBesedilom 4399">
          <a:extLst>
            <a:ext uri="{FF2B5EF4-FFF2-40B4-BE49-F238E27FC236}">
              <a16:creationId xmlns:a16="http://schemas.microsoft.com/office/drawing/2014/main" id="{E635DDE3-AA23-488D-8905-3E1F41AB0C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01" name="PoljeZBesedilom 4400">
          <a:extLst>
            <a:ext uri="{FF2B5EF4-FFF2-40B4-BE49-F238E27FC236}">
              <a16:creationId xmlns:a16="http://schemas.microsoft.com/office/drawing/2014/main" id="{AB6F1DE1-7F13-4E79-9E2E-03B43C4760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02" name="PoljeZBesedilom 4401">
          <a:extLst>
            <a:ext uri="{FF2B5EF4-FFF2-40B4-BE49-F238E27FC236}">
              <a16:creationId xmlns:a16="http://schemas.microsoft.com/office/drawing/2014/main" id="{3502E843-A4A1-41E5-B4B6-F71621259FC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03" name="PoljeZBesedilom 4402">
          <a:extLst>
            <a:ext uri="{FF2B5EF4-FFF2-40B4-BE49-F238E27FC236}">
              <a16:creationId xmlns:a16="http://schemas.microsoft.com/office/drawing/2014/main" id="{1E4F3C3B-F1B7-4D1B-A547-67DAEF464F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04" name="PoljeZBesedilom 4403">
          <a:extLst>
            <a:ext uri="{FF2B5EF4-FFF2-40B4-BE49-F238E27FC236}">
              <a16:creationId xmlns:a16="http://schemas.microsoft.com/office/drawing/2014/main" id="{5B6EA5B2-F1CF-4130-8E9E-D3216BE6B0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05" name="PoljeZBesedilom 4404">
          <a:extLst>
            <a:ext uri="{FF2B5EF4-FFF2-40B4-BE49-F238E27FC236}">
              <a16:creationId xmlns:a16="http://schemas.microsoft.com/office/drawing/2014/main" id="{74E517E4-9AB8-4B5A-AFA2-5094745B97F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06" name="PoljeZBesedilom 4405">
          <a:extLst>
            <a:ext uri="{FF2B5EF4-FFF2-40B4-BE49-F238E27FC236}">
              <a16:creationId xmlns:a16="http://schemas.microsoft.com/office/drawing/2014/main" id="{8FB31042-0920-43E4-A428-82F4C78FD07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07" name="PoljeZBesedilom 4406">
          <a:extLst>
            <a:ext uri="{FF2B5EF4-FFF2-40B4-BE49-F238E27FC236}">
              <a16:creationId xmlns:a16="http://schemas.microsoft.com/office/drawing/2014/main" id="{19CDF828-EE64-4FF0-9516-63CA444A353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08" name="PoljeZBesedilom 4407">
          <a:extLst>
            <a:ext uri="{FF2B5EF4-FFF2-40B4-BE49-F238E27FC236}">
              <a16:creationId xmlns:a16="http://schemas.microsoft.com/office/drawing/2014/main" id="{F1CB6A46-70F7-4900-A583-2EF9624FF2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09" name="PoljeZBesedilom 4408">
          <a:extLst>
            <a:ext uri="{FF2B5EF4-FFF2-40B4-BE49-F238E27FC236}">
              <a16:creationId xmlns:a16="http://schemas.microsoft.com/office/drawing/2014/main" id="{A9D96A70-5785-4CE3-AE1A-0CB91861FCA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10" name="PoljeZBesedilom 4409">
          <a:extLst>
            <a:ext uri="{FF2B5EF4-FFF2-40B4-BE49-F238E27FC236}">
              <a16:creationId xmlns:a16="http://schemas.microsoft.com/office/drawing/2014/main" id="{2D88B40A-2583-48D5-9E00-2AD89E0C2F8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11" name="PoljeZBesedilom 4410">
          <a:extLst>
            <a:ext uri="{FF2B5EF4-FFF2-40B4-BE49-F238E27FC236}">
              <a16:creationId xmlns:a16="http://schemas.microsoft.com/office/drawing/2014/main" id="{C225F432-6AA4-4A1A-9933-F8857EC607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12" name="PoljeZBesedilom 4411">
          <a:extLst>
            <a:ext uri="{FF2B5EF4-FFF2-40B4-BE49-F238E27FC236}">
              <a16:creationId xmlns:a16="http://schemas.microsoft.com/office/drawing/2014/main" id="{BE3A2CB9-4CC2-4D18-B93D-448087ADF5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13" name="PoljeZBesedilom 4412">
          <a:extLst>
            <a:ext uri="{FF2B5EF4-FFF2-40B4-BE49-F238E27FC236}">
              <a16:creationId xmlns:a16="http://schemas.microsoft.com/office/drawing/2014/main" id="{6580788F-0FAF-4642-9AAA-3DE196655B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14" name="PoljeZBesedilom 4413">
          <a:extLst>
            <a:ext uri="{FF2B5EF4-FFF2-40B4-BE49-F238E27FC236}">
              <a16:creationId xmlns:a16="http://schemas.microsoft.com/office/drawing/2014/main" id="{DC619EA9-3A6D-44B2-AAC8-C5B28F910CE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15" name="PoljeZBesedilom 4414">
          <a:extLst>
            <a:ext uri="{FF2B5EF4-FFF2-40B4-BE49-F238E27FC236}">
              <a16:creationId xmlns:a16="http://schemas.microsoft.com/office/drawing/2014/main" id="{76DCE75C-0B6C-45FE-997D-6194D06A10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16" name="PoljeZBesedilom 4415">
          <a:extLst>
            <a:ext uri="{FF2B5EF4-FFF2-40B4-BE49-F238E27FC236}">
              <a16:creationId xmlns:a16="http://schemas.microsoft.com/office/drawing/2014/main" id="{DAA5AC39-1335-4FEC-B5CF-B588D88723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17" name="PoljeZBesedilom 4416">
          <a:extLst>
            <a:ext uri="{FF2B5EF4-FFF2-40B4-BE49-F238E27FC236}">
              <a16:creationId xmlns:a16="http://schemas.microsoft.com/office/drawing/2014/main" id="{270D4A34-8E94-400A-8EFD-CE6E5CD547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18" name="PoljeZBesedilom 4417">
          <a:extLst>
            <a:ext uri="{FF2B5EF4-FFF2-40B4-BE49-F238E27FC236}">
              <a16:creationId xmlns:a16="http://schemas.microsoft.com/office/drawing/2014/main" id="{C717EF63-35E1-4433-BBE6-B643035EC8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19" name="PoljeZBesedilom 4418">
          <a:extLst>
            <a:ext uri="{FF2B5EF4-FFF2-40B4-BE49-F238E27FC236}">
              <a16:creationId xmlns:a16="http://schemas.microsoft.com/office/drawing/2014/main" id="{163D763F-4E45-4441-B87A-63AACA3D71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20" name="PoljeZBesedilom 4419">
          <a:extLst>
            <a:ext uri="{FF2B5EF4-FFF2-40B4-BE49-F238E27FC236}">
              <a16:creationId xmlns:a16="http://schemas.microsoft.com/office/drawing/2014/main" id="{A01CAC7E-C86F-479C-981A-8159298247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21" name="PoljeZBesedilom 4420">
          <a:extLst>
            <a:ext uri="{FF2B5EF4-FFF2-40B4-BE49-F238E27FC236}">
              <a16:creationId xmlns:a16="http://schemas.microsoft.com/office/drawing/2014/main" id="{963DBA1A-CC9A-49C2-BD0F-5B2CC139EC1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22" name="PoljeZBesedilom 4421">
          <a:extLst>
            <a:ext uri="{FF2B5EF4-FFF2-40B4-BE49-F238E27FC236}">
              <a16:creationId xmlns:a16="http://schemas.microsoft.com/office/drawing/2014/main" id="{93D76FE3-8759-4715-8DC3-9EE95FEA39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23" name="PoljeZBesedilom 4422">
          <a:extLst>
            <a:ext uri="{FF2B5EF4-FFF2-40B4-BE49-F238E27FC236}">
              <a16:creationId xmlns:a16="http://schemas.microsoft.com/office/drawing/2014/main" id="{F0CE7B8E-E393-4423-B16F-043869A6F4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24" name="PoljeZBesedilom 4423">
          <a:extLst>
            <a:ext uri="{FF2B5EF4-FFF2-40B4-BE49-F238E27FC236}">
              <a16:creationId xmlns:a16="http://schemas.microsoft.com/office/drawing/2014/main" id="{28D87DEE-ED23-4ABE-8C28-4BCC7034E3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25" name="PoljeZBesedilom 4424">
          <a:extLst>
            <a:ext uri="{FF2B5EF4-FFF2-40B4-BE49-F238E27FC236}">
              <a16:creationId xmlns:a16="http://schemas.microsoft.com/office/drawing/2014/main" id="{5581211C-B18F-408E-844F-0BC8706BF6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26" name="PoljeZBesedilom 4425">
          <a:extLst>
            <a:ext uri="{FF2B5EF4-FFF2-40B4-BE49-F238E27FC236}">
              <a16:creationId xmlns:a16="http://schemas.microsoft.com/office/drawing/2014/main" id="{242C0DB5-B22C-4634-BDF5-AB9F696996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27" name="PoljeZBesedilom 4426">
          <a:extLst>
            <a:ext uri="{FF2B5EF4-FFF2-40B4-BE49-F238E27FC236}">
              <a16:creationId xmlns:a16="http://schemas.microsoft.com/office/drawing/2014/main" id="{98EF8A0F-CF93-4152-B625-A85609524B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28" name="PoljeZBesedilom 4427">
          <a:extLst>
            <a:ext uri="{FF2B5EF4-FFF2-40B4-BE49-F238E27FC236}">
              <a16:creationId xmlns:a16="http://schemas.microsoft.com/office/drawing/2014/main" id="{F8E75005-D1C8-4810-B0E4-7FB8928E41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29" name="PoljeZBesedilom 4428">
          <a:extLst>
            <a:ext uri="{FF2B5EF4-FFF2-40B4-BE49-F238E27FC236}">
              <a16:creationId xmlns:a16="http://schemas.microsoft.com/office/drawing/2014/main" id="{09A393BF-2E6F-4FFD-9D95-F64E02C7CD8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30" name="PoljeZBesedilom 4429">
          <a:extLst>
            <a:ext uri="{FF2B5EF4-FFF2-40B4-BE49-F238E27FC236}">
              <a16:creationId xmlns:a16="http://schemas.microsoft.com/office/drawing/2014/main" id="{E420BE9E-C2F5-4322-BAE2-8A07B9CC772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31" name="PoljeZBesedilom 4430">
          <a:extLst>
            <a:ext uri="{FF2B5EF4-FFF2-40B4-BE49-F238E27FC236}">
              <a16:creationId xmlns:a16="http://schemas.microsoft.com/office/drawing/2014/main" id="{A2EC4B06-728B-4E2E-BA96-B47E7C6AE6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32" name="PoljeZBesedilom 4431">
          <a:extLst>
            <a:ext uri="{FF2B5EF4-FFF2-40B4-BE49-F238E27FC236}">
              <a16:creationId xmlns:a16="http://schemas.microsoft.com/office/drawing/2014/main" id="{DDE9D298-C38B-47E7-B53B-5E973F3C2D5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33" name="PoljeZBesedilom 4432">
          <a:extLst>
            <a:ext uri="{FF2B5EF4-FFF2-40B4-BE49-F238E27FC236}">
              <a16:creationId xmlns:a16="http://schemas.microsoft.com/office/drawing/2014/main" id="{AE542771-9B9D-43C1-9BB7-B2200FDA3A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34" name="PoljeZBesedilom 4433">
          <a:extLst>
            <a:ext uri="{FF2B5EF4-FFF2-40B4-BE49-F238E27FC236}">
              <a16:creationId xmlns:a16="http://schemas.microsoft.com/office/drawing/2014/main" id="{188BC69D-3AA8-45BE-A8F6-FED577C8D1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35" name="PoljeZBesedilom 4434">
          <a:extLst>
            <a:ext uri="{FF2B5EF4-FFF2-40B4-BE49-F238E27FC236}">
              <a16:creationId xmlns:a16="http://schemas.microsoft.com/office/drawing/2014/main" id="{1EAD3980-E753-44BE-8BB9-F9132F7C9D1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36" name="PoljeZBesedilom 4435">
          <a:extLst>
            <a:ext uri="{FF2B5EF4-FFF2-40B4-BE49-F238E27FC236}">
              <a16:creationId xmlns:a16="http://schemas.microsoft.com/office/drawing/2014/main" id="{44DDE572-550A-4D0E-A601-64FB5FD4D3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37" name="PoljeZBesedilom 4436">
          <a:extLst>
            <a:ext uri="{FF2B5EF4-FFF2-40B4-BE49-F238E27FC236}">
              <a16:creationId xmlns:a16="http://schemas.microsoft.com/office/drawing/2014/main" id="{90155F67-D34E-4404-993E-599974B33CE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38" name="PoljeZBesedilom 4437">
          <a:extLst>
            <a:ext uri="{FF2B5EF4-FFF2-40B4-BE49-F238E27FC236}">
              <a16:creationId xmlns:a16="http://schemas.microsoft.com/office/drawing/2014/main" id="{F99E9A42-B35C-4A70-9D6D-CAC618AE296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39" name="PoljeZBesedilom 4438">
          <a:extLst>
            <a:ext uri="{FF2B5EF4-FFF2-40B4-BE49-F238E27FC236}">
              <a16:creationId xmlns:a16="http://schemas.microsoft.com/office/drawing/2014/main" id="{23DE9123-3FA6-4FAB-A22C-1DD6CD94D9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40" name="PoljeZBesedilom 4439">
          <a:extLst>
            <a:ext uri="{FF2B5EF4-FFF2-40B4-BE49-F238E27FC236}">
              <a16:creationId xmlns:a16="http://schemas.microsoft.com/office/drawing/2014/main" id="{CB99686C-1B61-4D44-80CF-D1C19EBF8A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41" name="PoljeZBesedilom 4440">
          <a:extLst>
            <a:ext uri="{FF2B5EF4-FFF2-40B4-BE49-F238E27FC236}">
              <a16:creationId xmlns:a16="http://schemas.microsoft.com/office/drawing/2014/main" id="{AA6CF016-700E-491E-BD82-7DC260506A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42" name="PoljeZBesedilom 4441">
          <a:extLst>
            <a:ext uri="{FF2B5EF4-FFF2-40B4-BE49-F238E27FC236}">
              <a16:creationId xmlns:a16="http://schemas.microsoft.com/office/drawing/2014/main" id="{0F705E24-95FA-40CC-9DC2-182648C5876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43" name="PoljeZBesedilom 4442">
          <a:extLst>
            <a:ext uri="{FF2B5EF4-FFF2-40B4-BE49-F238E27FC236}">
              <a16:creationId xmlns:a16="http://schemas.microsoft.com/office/drawing/2014/main" id="{49292FEA-45E3-4C98-B646-99626697788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44" name="PoljeZBesedilom 4443">
          <a:extLst>
            <a:ext uri="{FF2B5EF4-FFF2-40B4-BE49-F238E27FC236}">
              <a16:creationId xmlns:a16="http://schemas.microsoft.com/office/drawing/2014/main" id="{6EB40C8C-DBB8-4C56-A70E-FD6A2A3122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45" name="PoljeZBesedilom 4444">
          <a:extLst>
            <a:ext uri="{FF2B5EF4-FFF2-40B4-BE49-F238E27FC236}">
              <a16:creationId xmlns:a16="http://schemas.microsoft.com/office/drawing/2014/main" id="{2E3470BA-D515-4A84-BA62-5F77C6794A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46" name="PoljeZBesedilom 4445">
          <a:extLst>
            <a:ext uri="{FF2B5EF4-FFF2-40B4-BE49-F238E27FC236}">
              <a16:creationId xmlns:a16="http://schemas.microsoft.com/office/drawing/2014/main" id="{827E42D7-1289-4F96-9D4C-98E5876F017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47" name="PoljeZBesedilom 4446">
          <a:extLst>
            <a:ext uri="{FF2B5EF4-FFF2-40B4-BE49-F238E27FC236}">
              <a16:creationId xmlns:a16="http://schemas.microsoft.com/office/drawing/2014/main" id="{CD6B3D47-F625-42BD-B4E2-D503BCAD54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48" name="PoljeZBesedilom 4447">
          <a:extLst>
            <a:ext uri="{FF2B5EF4-FFF2-40B4-BE49-F238E27FC236}">
              <a16:creationId xmlns:a16="http://schemas.microsoft.com/office/drawing/2014/main" id="{675EBE76-DB1E-4AC5-A8AD-97033E94370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49" name="PoljeZBesedilom 4448">
          <a:extLst>
            <a:ext uri="{FF2B5EF4-FFF2-40B4-BE49-F238E27FC236}">
              <a16:creationId xmlns:a16="http://schemas.microsoft.com/office/drawing/2014/main" id="{32658E81-681F-412B-B78F-D5421BA8A5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50" name="PoljeZBesedilom 4449">
          <a:extLst>
            <a:ext uri="{FF2B5EF4-FFF2-40B4-BE49-F238E27FC236}">
              <a16:creationId xmlns:a16="http://schemas.microsoft.com/office/drawing/2014/main" id="{9CA9CACF-1761-4513-AD6A-E883B54864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51" name="PoljeZBesedilom 4450">
          <a:extLst>
            <a:ext uri="{FF2B5EF4-FFF2-40B4-BE49-F238E27FC236}">
              <a16:creationId xmlns:a16="http://schemas.microsoft.com/office/drawing/2014/main" id="{9CB4EEFB-E60A-4064-9CC5-3093CEDA18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52" name="PoljeZBesedilom 4451">
          <a:extLst>
            <a:ext uri="{FF2B5EF4-FFF2-40B4-BE49-F238E27FC236}">
              <a16:creationId xmlns:a16="http://schemas.microsoft.com/office/drawing/2014/main" id="{9C572225-33AD-4718-8CE2-D39361EDC4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53" name="PoljeZBesedilom 4452">
          <a:extLst>
            <a:ext uri="{FF2B5EF4-FFF2-40B4-BE49-F238E27FC236}">
              <a16:creationId xmlns:a16="http://schemas.microsoft.com/office/drawing/2014/main" id="{DA07DFE2-606D-4B2C-BA5B-5E054D5839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54" name="PoljeZBesedilom 4453">
          <a:extLst>
            <a:ext uri="{FF2B5EF4-FFF2-40B4-BE49-F238E27FC236}">
              <a16:creationId xmlns:a16="http://schemas.microsoft.com/office/drawing/2014/main" id="{20DFB1AB-C399-43B4-A162-B264EF7476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55" name="PoljeZBesedilom 4454">
          <a:extLst>
            <a:ext uri="{FF2B5EF4-FFF2-40B4-BE49-F238E27FC236}">
              <a16:creationId xmlns:a16="http://schemas.microsoft.com/office/drawing/2014/main" id="{8094813C-5271-48FA-AC31-360061E37A7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56" name="PoljeZBesedilom 4455">
          <a:extLst>
            <a:ext uri="{FF2B5EF4-FFF2-40B4-BE49-F238E27FC236}">
              <a16:creationId xmlns:a16="http://schemas.microsoft.com/office/drawing/2014/main" id="{CA2900A5-3693-4F5E-A8F7-EF1591AECD6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57" name="PoljeZBesedilom 4456">
          <a:extLst>
            <a:ext uri="{FF2B5EF4-FFF2-40B4-BE49-F238E27FC236}">
              <a16:creationId xmlns:a16="http://schemas.microsoft.com/office/drawing/2014/main" id="{9FDF0548-D429-4B5E-A1A9-C31E6B6A5EE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58" name="PoljeZBesedilom 4457">
          <a:extLst>
            <a:ext uri="{FF2B5EF4-FFF2-40B4-BE49-F238E27FC236}">
              <a16:creationId xmlns:a16="http://schemas.microsoft.com/office/drawing/2014/main" id="{3BBFE6BC-2615-479C-9585-00CD7AF5B3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59" name="PoljeZBesedilom 4458">
          <a:extLst>
            <a:ext uri="{FF2B5EF4-FFF2-40B4-BE49-F238E27FC236}">
              <a16:creationId xmlns:a16="http://schemas.microsoft.com/office/drawing/2014/main" id="{382AE3E8-786B-4AEB-BB50-5B80D0BAE3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60" name="PoljeZBesedilom 4459">
          <a:extLst>
            <a:ext uri="{FF2B5EF4-FFF2-40B4-BE49-F238E27FC236}">
              <a16:creationId xmlns:a16="http://schemas.microsoft.com/office/drawing/2014/main" id="{CD650928-6E65-4A63-A928-7A6AA6427E4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61" name="PoljeZBesedilom 4460">
          <a:extLst>
            <a:ext uri="{FF2B5EF4-FFF2-40B4-BE49-F238E27FC236}">
              <a16:creationId xmlns:a16="http://schemas.microsoft.com/office/drawing/2014/main" id="{A00EC9DA-3887-47E6-809F-23EBBD92AE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62" name="PoljeZBesedilom 4461">
          <a:extLst>
            <a:ext uri="{FF2B5EF4-FFF2-40B4-BE49-F238E27FC236}">
              <a16:creationId xmlns:a16="http://schemas.microsoft.com/office/drawing/2014/main" id="{5E62B29E-7901-4450-A5CA-79AFEDC5D39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63" name="PoljeZBesedilom 4462">
          <a:extLst>
            <a:ext uri="{FF2B5EF4-FFF2-40B4-BE49-F238E27FC236}">
              <a16:creationId xmlns:a16="http://schemas.microsoft.com/office/drawing/2014/main" id="{C992BC7A-536F-4F18-A7B3-147846B1563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64" name="PoljeZBesedilom 4463">
          <a:extLst>
            <a:ext uri="{FF2B5EF4-FFF2-40B4-BE49-F238E27FC236}">
              <a16:creationId xmlns:a16="http://schemas.microsoft.com/office/drawing/2014/main" id="{A07060FA-B10A-4989-92B9-BE2BEF99DF2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65" name="PoljeZBesedilom 4464">
          <a:extLst>
            <a:ext uri="{FF2B5EF4-FFF2-40B4-BE49-F238E27FC236}">
              <a16:creationId xmlns:a16="http://schemas.microsoft.com/office/drawing/2014/main" id="{B427808A-CABF-4A7D-81DF-B190E28A0D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66" name="PoljeZBesedilom 4465">
          <a:extLst>
            <a:ext uri="{FF2B5EF4-FFF2-40B4-BE49-F238E27FC236}">
              <a16:creationId xmlns:a16="http://schemas.microsoft.com/office/drawing/2014/main" id="{81004B46-5E99-48CD-92D3-9AF2C54392B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67" name="PoljeZBesedilom 4466">
          <a:extLst>
            <a:ext uri="{FF2B5EF4-FFF2-40B4-BE49-F238E27FC236}">
              <a16:creationId xmlns:a16="http://schemas.microsoft.com/office/drawing/2014/main" id="{832180D3-D86C-4BA7-A944-CB9758290C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68" name="PoljeZBesedilom 4467">
          <a:extLst>
            <a:ext uri="{FF2B5EF4-FFF2-40B4-BE49-F238E27FC236}">
              <a16:creationId xmlns:a16="http://schemas.microsoft.com/office/drawing/2014/main" id="{ACAD3DD1-792A-4BC2-BA6A-D8A457145D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69" name="PoljeZBesedilom 4468">
          <a:extLst>
            <a:ext uri="{FF2B5EF4-FFF2-40B4-BE49-F238E27FC236}">
              <a16:creationId xmlns:a16="http://schemas.microsoft.com/office/drawing/2014/main" id="{3AC501CE-D382-4354-A844-C376FA939B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70" name="PoljeZBesedilom 4469">
          <a:extLst>
            <a:ext uri="{FF2B5EF4-FFF2-40B4-BE49-F238E27FC236}">
              <a16:creationId xmlns:a16="http://schemas.microsoft.com/office/drawing/2014/main" id="{AA9036CF-F3F1-4913-9598-CADE381AC53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71" name="PoljeZBesedilom 4470">
          <a:extLst>
            <a:ext uri="{FF2B5EF4-FFF2-40B4-BE49-F238E27FC236}">
              <a16:creationId xmlns:a16="http://schemas.microsoft.com/office/drawing/2014/main" id="{2B3BC24C-48A5-4F3A-9424-8CC9812CDB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72" name="PoljeZBesedilom 4471">
          <a:extLst>
            <a:ext uri="{FF2B5EF4-FFF2-40B4-BE49-F238E27FC236}">
              <a16:creationId xmlns:a16="http://schemas.microsoft.com/office/drawing/2014/main" id="{B31FED26-0AA1-4CAF-8EB8-FCF64F9321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73" name="PoljeZBesedilom 4472">
          <a:extLst>
            <a:ext uri="{FF2B5EF4-FFF2-40B4-BE49-F238E27FC236}">
              <a16:creationId xmlns:a16="http://schemas.microsoft.com/office/drawing/2014/main" id="{85B42BD5-12C4-473A-8B69-56F78C475E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74" name="PoljeZBesedilom 4473">
          <a:extLst>
            <a:ext uri="{FF2B5EF4-FFF2-40B4-BE49-F238E27FC236}">
              <a16:creationId xmlns:a16="http://schemas.microsoft.com/office/drawing/2014/main" id="{CA0D893A-434B-4216-BB07-20C9D28A74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75" name="PoljeZBesedilom 4474">
          <a:extLst>
            <a:ext uri="{FF2B5EF4-FFF2-40B4-BE49-F238E27FC236}">
              <a16:creationId xmlns:a16="http://schemas.microsoft.com/office/drawing/2014/main" id="{0BC99F6C-6CF3-4C93-AEB8-1F0AAB2961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76" name="PoljeZBesedilom 4475">
          <a:extLst>
            <a:ext uri="{FF2B5EF4-FFF2-40B4-BE49-F238E27FC236}">
              <a16:creationId xmlns:a16="http://schemas.microsoft.com/office/drawing/2014/main" id="{9907A94F-9F17-46BF-B486-CD664C0AB7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77" name="PoljeZBesedilom 4476">
          <a:extLst>
            <a:ext uri="{FF2B5EF4-FFF2-40B4-BE49-F238E27FC236}">
              <a16:creationId xmlns:a16="http://schemas.microsoft.com/office/drawing/2014/main" id="{E54F98B3-278D-42EC-8908-0D7E4F7377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78" name="PoljeZBesedilom 4477">
          <a:extLst>
            <a:ext uri="{FF2B5EF4-FFF2-40B4-BE49-F238E27FC236}">
              <a16:creationId xmlns:a16="http://schemas.microsoft.com/office/drawing/2014/main" id="{7E43B5C8-2E0C-41F5-A6FD-854B534568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79" name="PoljeZBesedilom 4478">
          <a:extLst>
            <a:ext uri="{FF2B5EF4-FFF2-40B4-BE49-F238E27FC236}">
              <a16:creationId xmlns:a16="http://schemas.microsoft.com/office/drawing/2014/main" id="{C414FA4F-8A92-459B-AD8D-FB64AF1680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80" name="PoljeZBesedilom 4479">
          <a:extLst>
            <a:ext uri="{FF2B5EF4-FFF2-40B4-BE49-F238E27FC236}">
              <a16:creationId xmlns:a16="http://schemas.microsoft.com/office/drawing/2014/main" id="{33C8A3D6-81D7-494D-A95D-9FEE6BAC9F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81" name="PoljeZBesedilom 4480">
          <a:extLst>
            <a:ext uri="{FF2B5EF4-FFF2-40B4-BE49-F238E27FC236}">
              <a16:creationId xmlns:a16="http://schemas.microsoft.com/office/drawing/2014/main" id="{8D72C9A8-BF6C-4780-888D-4D98A13BA8F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82" name="PoljeZBesedilom 4481">
          <a:extLst>
            <a:ext uri="{FF2B5EF4-FFF2-40B4-BE49-F238E27FC236}">
              <a16:creationId xmlns:a16="http://schemas.microsoft.com/office/drawing/2014/main" id="{0355CDE7-7913-42D3-B1F1-9768AAFBB8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83" name="PoljeZBesedilom 4482">
          <a:extLst>
            <a:ext uri="{FF2B5EF4-FFF2-40B4-BE49-F238E27FC236}">
              <a16:creationId xmlns:a16="http://schemas.microsoft.com/office/drawing/2014/main" id="{F2F7DB73-8017-487D-A595-A0D766E9B3F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84" name="PoljeZBesedilom 4483">
          <a:extLst>
            <a:ext uri="{FF2B5EF4-FFF2-40B4-BE49-F238E27FC236}">
              <a16:creationId xmlns:a16="http://schemas.microsoft.com/office/drawing/2014/main" id="{484DD55E-F8C8-4E69-A0E9-FB30F49C81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85" name="PoljeZBesedilom 4484">
          <a:extLst>
            <a:ext uri="{FF2B5EF4-FFF2-40B4-BE49-F238E27FC236}">
              <a16:creationId xmlns:a16="http://schemas.microsoft.com/office/drawing/2014/main" id="{BE1A6C16-E2D0-43FE-BDAA-1B75E1789F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86" name="PoljeZBesedilom 4485">
          <a:extLst>
            <a:ext uri="{FF2B5EF4-FFF2-40B4-BE49-F238E27FC236}">
              <a16:creationId xmlns:a16="http://schemas.microsoft.com/office/drawing/2014/main" id="{22283C44-F7EA-41BE-9E59-1BAB22A24D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87" name="PoljeZBesedilom 4486">
          <a:extLst>
            <a:ext uri="{FF2B5EF4-FFF2-40B4-BE49-F238E27FC236}">
              <a16:creationId xmlns:a16="http://schemas.microsoft.com/office/drawing/2014/main" id="{AC8C271D-B78A-4C4B-98DE-005C15C696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88" name="PoljeZBesedilom 4487">
          <a:extLst>
            <a:ext uri="{FF2B5EF4-FFF2-40B4-BE49-F238E27FC236}">
              <a16:creationId xmlns:a16="http://schemas.microsoft.com/office/drawing/2014/main" id="{C3E0B4F7-A6AA-4AA7-BC81-75C7B20452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89" name="PoljeZBesedilom 4488">
          <a:extLst>
            <a:ext uri="{FF2B5EF4-FFF2-40B4-BE49-F238E27FC236}">
              <a16:creationId xmlns:a16="http://schemas.microsoft.com/office/drawing/2014/main" id="{5918B3AF-DB44-4A7F-9F3F-7041F82F458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90" name="PoljeZBesedilom 4489">
          <a:extLst>
            <a:ext uri="{FF2B5EF4-FFF2-40B4-BE49-F238E27FC236}">
              <a16:creationId xmlns:a16="http://schemas.microsoft.com/office/drawing/2014/main" id="{C979D217-8CB8-421B-917F-134CB690834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91" name="PoljeZBesedilom 4490">
          <a:extLst>
            <a:ext uri="{FF2B5EF4-FFF2-40B4-BE49-F238E27FC236}">
              <a16:creationId xmlns:a16="http://schemas.microsoft.com/office/drawing/2014/main" id="{A3C9C796-AEF8-4B77-BBF3-DBEEEDFBF0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92" name="PoljeZBesedilom 4491">
          <a:extLst>
            <a:ext uri="{FF2B5EF4-FFF2-40B4-BE49-F238E27FC236}">
              <a16:creationId xmlns:a16="http://schemas.microsoft.com/office/drawing/2014/main" id="{6FA37399-4802-4FF9-8928-AC648EB1F1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93" name="PoljeZBesedilom 4492">
          <a:extLst>
            <a:ext uri="{FF2B5EF4-FFF2-40B4-BE49-F238E27FC236}">
              <a16:creationId xmlns:a16="http://schemas.microsoft.com/office/drawing/2014/main" id="{00EE8D9E-3F38-488D-9805-3755E202D70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94" name="PoljeZBesedilom 4493">
          <a:extLst>
            <a:ext uri="{FF2B5EF4-FFF2-40B4-BE49-F238E27FC236}">
              <a16:creationId xmlns:a16="http://schemas.microsoft.com/office/drawing/2014/main" id="{8FCF8D83-9ACC-4ECF-8733-551AE357BA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95" name="PoljeZBesedilom 4494">
          <a:extLst>
            <a:ext uri="{FF2B5EF4-FFF2-40B4-BE49-F238E27FC236}">
              <a16:creationId xmlns:a16="http://schemas.microsoft.com/office/drawing/2014/main" id="{67ECA74A-E994-42DD-9679-F917B6C7CA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96" name="PoljeZBesedilom 4495">
          <a:extLst>
            <a:ext uri="{FF2B5EF4-FFF2-40B4-BE49-F238E27FC236}">
              <a16:creationId xmlns:a16="http://schemas.microsoft.com/office/drawing/2014/main" id="{69DE0048-1E70-4334-A8FB-E4EB69E76AC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97" name="PoljeZBesedilom 4496">
          <a:extLst>
            <a:ext uri="{FF2B5EF4-FFF2-40B4-BE49-F238E27FC236}">
              <a16:creationId xmlns:a16="http://schemas.microsoft.com/office/drawing/2014/main" id="{D854EF7B-78F0-404C-9B08-072F1B1514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98" name="PoljeZBesedilom 4497">
          <a:extLst>
            <a:ext uri="{FF2B5EF4-FFF2-40B4-BE49-F238E27FC236}">
              <a16:creationId xmlns:a16="http://schemas.microsoft.com/office/drawing/2014/main" id="{93CDDE43-91D7-4A81-BDE8-E4280235B3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499" name="PoljeZBesedilom 4498">
          <a:extLst>
            <a:ext uri="{FF2B5EF4-FFF2-40B4-BE49-F238E27FC236}">
              <a16:creationId xmlns:a16="http://schemas.microsoft.com/office/drawing/2014/main" id="{52C9A4F6-87E1-4391-9798-201D653146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00" name="PoljeZBesedilom 4499">
          <a:extLst>
            <a:ext uri="{FF2B5EF4-FFF2-40B4-BE49-F238E27FC236}">
              <a16:creationId xmlns:a16="http://schemas.microsoft.com/office/drawing/2014/main" id="{1F744A03-412C-46F1-B18B-D1918582751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01" name="PoljeZBesedilom 4500">
          <a:extLst>
            <a:ext uri="{FF2B5EF4-FFF2-40B4-BE49-F238E27FC236}">
              <a16:creationId xmlns:a16="http://schemas.microsoft.com/office/drawing/2014/main" id="{9D43EDD4-1F96-4215-AA8D-FBA6DE57A7F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02" name="PoljeZBesedilom 4501">
          <a:extLst>
            <a:ext uri="{FF2B5EF4-FFF2-40B4-BE49-F238E27FC236}">
              <a16:creationId xmlns:a16="http://schemas.microsoft.com/office/drawing/2014/main" id="{9721CB44-7B90-4119-910A-F01117E5017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03" name="PoljeZBesedilom 4502">
          <a:extLst>
            <a:ext uri="{FF2B5EF4-FFF2-40B4-BE49-F238E27FC236}">
              <a16:creationId xmlns:a16="http://schemas.microsoft.com/office/drawing/2014/main" id="{8352A424-58A7-4C1A-B7A1-1AE9E777A2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04" name="PoljeZBesedilom 4503">
          <a:extLst>
            <a:ext uri="{FF2B5EF4-FFF2-40B4-BE49-F238E27FC236}">
              <a16:creationId xmlns:a16="http://schemas.microsoft.com/office/drawing/2014/main" id="{31738DFE-D959-4B5E-B971-4DCD263FB5B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05" name="PoljeZBesedilom 4504">
          <a:extLst>
            <a:ext uri="{FF2B5EF4-FFF2-40B4-BE49-F238E27FC236}">
              <a16:creationId xmlns:a16="http://schemas.microsoft.com/office/drawing/2014/main" id="{3936285D-68D6-4B46-9F66-FE52A2E2B3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06" name="PoljeZBesedilom 4505">
          <a:extLst>
            <a:ext uri="{FF2B5EF4-FFF2-40B4-BE49-F238E27FC236}">
              <a16:creationId xmlns:a16="http://schemas.microsoft.com/office/drawing/2014/main" id="{1BCCAA5A-68DF-4D3F-A165-18154F7E39D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07" name="PoljeZBesedilom 4506">
          <a:extLst>
            <a:ext uri="{FF2B5EF4-FFF2-40B4-BE49-F238E27FC236}">
              <a16:creationId xmlns:a16="http://schemas.microsoft.com/office/drawing/2014/main" id="{1EB40A64-43F6-4061-9CF7-2364AF2D7C5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08" name="PoljeZBesedilom 4507">
          <a:extLst>
            <a:ext uri="{FF2B5EF4-FFF2-40B4-BE49-F238E27FC236}">
              <a16:creationId xmlns:a16="http://schemas.microsoft.com/office/drawing/2014/main" id="{E73473AA-B1BF-4B27-80B5-0CE5235718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09" name="PoljeZBesedilom 4508">
          <a:extLst>
            <a:ext uri="{FF2B5EF4-FFF2-40B4-BE49-F238E27FC236}">
              <a16:creationId xmlns:a16="http://schemas.microsoft.com/office/drawing/2014/main" id="{4A3FDEC6-F58F-4A9E-95FC-9777D5C621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10" name="PoljeZBesedilom 4509">
          <a:extLst>
            <a:ext uri="{FF2B5EF4-FFF2-40B4-BE49-F238E27FC236}">
              <a16:creationId xmlns:a16="http://schemas.microsoft.com/office/drawing/2014/main" id="{391EB9BE-7597-40E9-B923-75270CD7EC8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11" name="PoljeZBesedilom 4510">
          <a:extLst>
            <a:ext uri="{FF2B5EF4-FFF2-40B4-BE49-F238E27FC236}">
              <a16:creationId xmlns:a16="http://schemas.microsoft.com/office/drawing/2014/main" id="{AE3100CD-64EE-45A6-9487-7775FD4A5B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12" name="PoljeZBesedilom 4511">
          <a:extLst>
            <a:ext uri="{FF2B5EF4-FFF2-40B4-BE49-F238E27FC236}">
              <a16:creationId xmlns:a16="http://schemas.microsoft.com/office/drawing/2014/main" id="{63634612-DFD8-4190-BC4E-A9492E85AB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13" name="PoljeZBesedilom 4512">
          <a:extLst>
            <a:ext uri="{FF2B5EF4-FFF2-40B4-BE49-F238E27FC236}">
              <a16:creationId xmlns:a16="http://schemas.microsoft.com/office/drawing/2014/main" id="{EA6CEA4E-77D3-4587-A699-23F169F5DED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14" name="PoljeZBesedilom 4513">
          <a:extLst>
            <a:ext uri="{FF2B5EF4-FFF2-40B4-BE49-F238E27FC236}">
              <a16:creationId xmlns:a16="http://schemas.microsoft.com/office/drawing/2014/main" id="{196D5650-E374-42D0-88CB-9A97D87E9AF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15" name="PoljeZBesedilom 4514">
          <a:extLst>
            <a:ext uri="{FF2B5EF4-FFF2-40B4-BE49-F238E27FC236}">
              <a16:creationId xmlns:a16="http://schemas.microsoft.com/office/drawing/2014/main" id="{D19C696A-DC07-447E-92A5-723E314776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16" name="PoljeZBesedilom 4515">
          <a:extLst>
            <a:ext uri="{FF2B5EF4-FFF2-40B4-BE49-F238E27FC236}">
              <a16:creationId xmlns:a16="http://schemas.microsoft.com/office/drawing/2014/main" id="{EAE08F34-A26A-4E6A-9114-83E45B5BB6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17" name="PoljeZBesedilom 4516">
          <a:extLst>
            <a:ext uri="{FF2B5EF4-FFF2-40B4-BE49-F238E27FC236}">
              <a16:creationId xmlns:a16="http://schemas.microsoft.com/office/drawing/2014/main" id="{33A08BE4-6E1A-4A5C-B49F-AEA241491BC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18" name="PoljeZBesedilom 4517">
          <a:extLst>
            <a:ext uri="{FF2B5EF4-FFF2-40B4-BE49-F238E27FC236}">
              <a16:creationId xmlns:a16="http://schemas.microsoft.com/office/drawing/2014/main" id="{4928EF3D-F1F5-42C8-A6B9-CEC4A70E1C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19" name="PoljeZBesedilom 4518">
          <a:extLst>
            <a:ext uri="{FF2B5EF4-FFF2-40B4-BE49-F238E27FC236}">
              <a16:creationId xmlns:a16="http://schemas.microsoft.com/office/drawing/2014/main" id="{40FAA9D0-63CB-428A-AACF-A263F0D357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20" name="PoljeZBesedilom 4519">
          <a:extLst>
            <a:ext uri="{FF2B5EF4-FFF2-40B4-BE49-F238E27FC236}">
              <a16:creationId xmlns:a16="http://schemas.microsoft.com/office/drawing/2014/main" id="{7BD9C470-1FB4-4D4F-8644-7A59B573FB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21" name="PoljeZBesedilom 4520">
          <a:extLst>
            <a:ext uri="{FF2B5EF4-FFF2-40B4-BE49-F238E27FC236}">
              <a16:creationId xmlns:a16="http://schemas.microsoft.com/office/drawing/2014/main" id="{032670F9-9FE4-4C4D-8CBB-AB9047A585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22" name="PoljeZBesedilom 4521">
          <a:extLst>
            <a:ext uri="{FF2B5EF4-FFF2-40B4-BE49-F238E27FC236}">
              <a16:creationId xmlns:a16="http://schemas.microsoft.com/office/drawing/2014/main" id="{ACEB5461-3403-4B22-AEB5-1C5B7E7B25F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23" name="PoljeZBesedilom 4522">
          <a:extLst>
            <a:ext uri="{FF2B5EF4-FFF2-40B4-BE49-F238E27FC236}">
              <a16:creationId xmlns:a16="http://schemas.microsoft.com/office/drawing/2014/main" id="{98A66E8E-3E6D-4996-A175-23BCDD3625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24" name="PoljeZBesedilom 4523">
          <a:extLst>
            <a:ext uri="{FF2B5EF4-FFF2-40B4-BE49-F238E27FC236}">
              <a16:creationId xmlns:a16="http://schemas.microsoft.com/office/drawing/2014/main" id="{5FE0D30E-96AA-4807-813B-82D631BB65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25" name="PoljeZBesedilom 4524">
          <a:extLst>
            <a:ext uri="{FF2B5EF4-FFF2-40B4-BE49-F238E27FC236}">
              <a16:creationId xmlns:a16="http://schemas.microsoft.com/office/drawing/2014/main" id="{F1D859C4-9173-4A24-ACA9-CEE8092F78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26" name="PoljeZBesedilom 4525">
          <a:extLst>
            <a:ext uri="{FF2B5EF4-FFF2-40B4-BE49-F238E27FC236}">
              <a16:creationId xmlns:a16="http://schemas.microsoft.com/office/drawing/2014/main" id="{F161C2C4-67B2-465D-B195-1A1355B5CE7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27" name="PoljeZBesedilom 4526">
          <a:extLst>
            <a:ext uri="{FF2B5EF4-FFF2-40B4-BE49-F238E27FC236}">
              <a16:creationId xmlns:a16="http://schemas.microsoft.com/office/drawing/2014/main" id="{8D4FE3D3-F37F-4B37-8CDC-827541A82C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28" name="PoljeZBesedilom 4527">
          <a:extLst>
            <a:ext uri="{FF2B5EF4-FFF2-40B4-BE49-F238E27FC236}">
              <a16:creationId xmlns:a16="http://schemas.microsoft.com/office/drawing/2014/main" id="{0DEA2A86-B10C-4CE3-B783-12261BD13A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29" name="PoljeZBesedilom 4528">
          <a:extLst>
            <a:ext uri="{FF2B5EF4-FFF2-40B4-BE49-F238E27FC236}">
              <a16:creationId xmlns:a16="http://schemas.microsoft.com/office/drawing/2014/main" id="{6E60AA7D-01F1-48B2-AB62-4D39B1CFE6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30" name="PoljeZBesedilom 4529">
          <a:extLst>
            <a:ext uri="{FF2B5EF4-FFF2-40B4-BE49-F238E27FC236}">
              <a16:creationId xmlns:a16="http://schemas.microsoft.com/office/drawing/2014/main" id="{36281873-AE3C-4E21-A72E-41C388D3DDA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31" name="PoljeZBesedilom 4530">
          <a:extLst>
            <a:ext uri="{FF2B5EF4-FFF2-40B4-BE49-F238E27FC236}">
              <a16:creationId xmlns:a16="http://schemas.microsoft.com/office/drawing/2014/main" id="{EDCF9F6A-D628-479A-87AB-B758600B36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32" name="PoljeZBesedilom 4531">
          <a:extLst>
            <a:ext uri="{FF2B5EF4-FFF2-40B4-BE49-F238E27FC236}">
              <a16:creationId xmlns:a16="http://schemas.microsoft.com/office/drawing/2014/main" id="{14F5A49A-BDB9-4B08-93F5-F569DC1C07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33" name="PoljeZBesedilom 4532">
          <a:extLst>
            <a:ext uri="{FF2B5EF4-FFF2-40B4-BE49-F238E27FC236}">
              <a16:creationId xmlns:a16="http://schemas.microsoft.com/office/drawing/2014/main" id="{C9D0A181-9F72-4578-87DF-126F794CF0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34" name="PoljeZBesedilom 4533">
          <a:extLst>
            <a:ext uri="{FF2B5EF4-FFF2-40B4-BE49-F238E27FC236}">
              <a16:creationId xmlns:a16="http://schemas.microsoft.com/office/drawing/2014/main" id="{0105AECE-491C-429E-992B-E8BCB804FB2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35" name="PoljeZBesedilom 4534">
          <a:extLst>
            <a:ext uri="{FF2B5EF4-FFF2-40B4-BE49-F238E27FC236}">
              <a16:creationId xmlns:a16="http://schemas.microsoft.com/office/drawing/2014/main" id="{1F42E657-3B97-4AFF-9948-2D54F39082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36" name="PoljeZBesedilom 4535">
          <a:extLst>
            <a:ext uri="{FF2B5EF4-FFF2-40B4-BE49-F238E27FC236}">
              <a16:creationId xmlns:a16="http://schemas.microsoft.com/office/drawing/2014/main" id="{AF86F909-5B47-4590-BFDF-7F9F4D67FDC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37" name="PoljeZBesedilom 4536">
          <a:extLst>
            <a:ext uri="{FF2B5EF4-FFF2-40B4-BE49-F238E27FC236}">
              <a16:creationId xmlns:a16="http://schemas.microsoft.com/office/drawing/2014/main" id="{F1E13E16-3E21-4416-8DFB-EF346331AC4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38" name="PoljeZBesedilom 4537">
          <a:extLst>
            <a:ext uri="{FF2B5EF4-FFF2-40B4-BE49-F238E27FC236}">
              <a16:creationId xmlns:a16="http://schemas.microsoft.com/office/drawing/2014/main" id="{B1627ECA-97F9-45C8-8B6B-62359747F7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39" name="PoljeZBesedilom 4538">
          <a:extLst>
            <a:ext uri="{FF2B5EF4-FFF2-40B4-BE49-F238E27FC236}">
              <a16:creationId xmlns:a16="http://schemas.microsoft.com/office/drawing/2014/main" id="{9554B8E4-3CD1-488F-BFE2-AA8D8EF7E9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40" name="PoljeZBesedilom 4539">
          <a:extLst>
            <a:ext uri="{FF2B5EF4-FFF2-40B4-BE49-F238E27FC236}">
              <a16:creationId xmlns:a16="http://schemas.microsoft.com/office/drawing/2014/main" id="{707FCCB9-BFA6-4EFC-A0AB-4D1F52F759D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41" name="PoljeZBesedilom 4540">
          <a:extLst>
            <a:ext uri="{FF2B5EF4-FFF2-40B4-BE49-F238E27FC236}">
              <a16:creationId xmlns:a16="http://schemas.microsoft.com/office/drawing/2014/main" id="{FF991401-85FB-4897-9D3C-1765963836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42" name="PoljeZBesedilom 4541">
          <a:extLst>
            <a:ext uri="{FF2B5EF4-FFF2-40B4-BE49-F238E27FC236}">
              <a16:creationId xmlns:a16="http://schemas.microsoft.com/office/drawing/2014/main" id="{AFC79251-BC5E-4AC8-B7D6-FEE62273AE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43" name="PoljeZBesedilom 4542">
          <a:extLst>
            <a:ext uri="{FF2B5EF4-FFF2-40B4-BE49-F238E27FC236}">
              <a16:creationId xmlns:a16="http://schemas.microsoft.com/office/drawing/2014/main" id="{3508A0EF-D689-434A-AF33-A54951670F5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44" name="PoljeZBesedilom 4543">
          <a:extLst>
            <a:ext uri="{FF2B5EF4-FFF2-40B4-BE49-F238E27FC236}">
              <a16:creationId xmlns:a16="http://schemas.microsoft.com/office/drawing/2014/main" id="{3C518207-8C13-46D1-9AA7-7F1C324E14E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45" name="PoljeZBesedilom 4544">
          <a:extLst>
            <a:ext uri="{FF2B5EF4-FFF2-40B4-BE49-F238E27FC236}">
              <a16:creationId xmlns:a16="http://schemas.microsoft.com/office/drawing/2014/main" id="{34A215FD-35D8-43BE-98EF-3A3247569F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46" name="PoljeZBesedilom 4545">
          <a:extLst>
            <a:ext uri="{FF2B5EF4-FFF2-40B4-BE49-F238E27FC236}">
              <a16:creationId xmlns:a16="http://schemas.microsoft.com/office/drawing/2014/main" id="{A4411E6E-4531-4286-B355-92B2257A9C0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47" name="PoljeZBesedilom 4546">
          <a:extLst>
            <a:ext uri="{FF2B5EF4-FFF2-40B4-BE49-F238E27FC236}">
              <a16:creationId xmlns:a16="http://schemas.microsoft.com/office/drawing/2014/main" id="{144C16A3-5381-49EB-8C20-2ABD2DBFF37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48" name="PoljeZBesedilom 4547">
          <a:extLst>
            <a:ext uri="{FF2B5EF4-FFF2-40B4-BE49-F238E27FC236}">
              <a16:creationId xmlns:a16="http://schemas.microsoft.com/office/drawing/2014/main" id="{8BAA219F-2A03-4E3D-BA79-4E3DE5BB24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49" name="PoljeZBesedilom 4548">
          <a:extLst>
            <a:ext uri="{FF2B5EF4-FFF2-40B4-BE49-F238E27FC236}">
              <a16:creationId xmlns:a16="http://schemas.microsoft.com/office/drawing/2014/main" id="{554523D2-FD73-4941-8DB3-7F64F10F39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50" name="PoljeZBesedilom 4549">
          <a:extLst>
            <a:ext uri="{FF2B5EF4-FFF2-40B4-BE49-F238E27FC236}">
              <a16:creationId xmlns:a16="http://schemas.microsoft.com/office/drawing/2014/main" id="{F867CABF-4F50-49A2-91AE-DFC06850C3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51" name="PoljeZBesedilom 4550">
          <a:extLst>
            <a:ext uri="{FF2B5EF4-FFF2-40B4-BE49-F238E27FC236}">
              <a16:creationId xmlns:a16="http://schemas.microsoft.com/office/drawing/2014/main" id="{51657510-D05E-46DA-B007-C60A257AB7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52" name="PoljeZBesedilom 4551">
          <a:extLst>
            <a:ext uri="{FF2B5EF4-FFF2-40B4-BE49-F238E27FC236}">
              <a16:creationId xmlns:a16="http://schemas.microsoft.com/office/drawing/2014/main" id="{8E0A21D2-10F9-4B7D-8697-643918FDD2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53" name="PoljeZBesedilom 4552">
          <a:extLst>
            <a:ext uri="{FF2B5EF4-FFF2-40B4-BE49-F238E27FC236}">
              <a16:creationId xmlns:a16="http://schemas.microsoft.com/office/drawing/2014/main" id="{FD5D310F-889C-4708-8A55-F92841E1B9B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54" name="PoljeZBesedilom 4553">
          <a:extLst>
            <a:ext uri="{FF2B5EF4-FFF2-40B4-BE49-F238E27FC236}">
              <a16:creationId xmlns:a16="http://schemas.microsoft.com/office/drawing/2014/main" id="{6D174D5B-0CD4-434D-9D40-845F908ABE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55" name="PoljeZBesedilom 4554">
          <a:extLst>
            <a:ext uri="{FF2B5EF4-FFF2-40B4-BE49-F238E27FC236}">
              <a16:creationId xmlns:a16="http://schemas.microsoft.com/office/drawing/2014/main" id="{B0A88AD8-2506-4002-B8E6-6C3E039FBE4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56" name="PoljeZBesedilom 4555">
          <a:extLst>
            <a:ext uri="{FF2B5EF4-FFF2-40B4-BE49-F238E27FC236}">
              <a16:creationId xmlns:a16="http://schemas.microsoft.com/office/drawing/2014/main" id="{145AB6E2-E62F-445A-9766-AA0DCD39851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57" name="PoljeZBesedilom 4556">
          <a:extLst>
            <a:ext uri="{FF2B5EF4-FFF2-40B4-BE49-F238E27FC236}">
              <a16:creationId xmlns:a16="http://schemas.microsoft.com/office/drawing/2014/main" id="{63A14047-3947-4BF0-985B-23045E65993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58" name="PoljeZBesedilom 4557">
          <a:extLst>
            <a:ext uri="{FF2B5EF4-FFF2-40B4-BE49-F238E27FC236}">
              <a16:creationId xmlns:a16="http://schemas.microsoft.com/office/drawing/2014/main" id="{8E62CA9A-D368-46F0-816C-F8C6F5FE59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59" name="PoljeZBesedilom 4558">
          <a:extLst>
            <a:ext uri="{FF2B5EF4-FFF2-40B4-BE49-F238E27FC236}">
              <a16:creationId xmlns:a16="http://schemas.microsoft.com/office/drawing/2014/main" id="{516C43BF-FBF3-4B4F-B2E1-5DCF6305784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60" name="PoljeZBesedilom 4559">
          <a:extLst>
            <a:ext uri="{FF2B5EF4-FFF2-40B4-BE49-F238E27FC236}">
              <a16:creationId xmlns:a16="http://schemas.microsoft.com/office/drawing/2014/main" id="{A5FB2222-5F5C-405F-8EDA-4D0749977F5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61" name="PoljeZBesedilom 4560">
          <a:extLst>
            <a:ext uri="{FF2B5EF4-FFF2-40B4-BE49-F238E27FC236}">
              <a16:creationId xmlns:a16="http://schemas.microsoft.com/office/drawing/2014/main" id="{199E4E83-38DE-4E1D-8140-E992F5EA8A3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62" name="PoljeZBesedilom 4561">
          <a:extLst>
            <a:ext uri="{FF2B5EF4-FFF2-40B4-BE49-F238E27FC236}">
              <a16:creationId xmlns:a16="http://schemas.microsoft.com/office/drawing/2014/main" id="{36EA4D6F-D0B6-4949-B94A-A685640A297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63" name="PoljeZBesedilom 4562">
          <a:extLst>
            <a:ext uri="{FF2B5EF4-FFF2-40B4-BE49-F238E27FC236}">
              <a16:creationId xmlns:a16="http://schemas.microsoft.com/office/drawing/2014/main" id="{39FBB316-2437-4CAE-8A29-1A06B62111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64" name="PoljeZBesedilom 4563">
          <a:extLst>
            <a:ext uri="{FF2B5EF4-FFF2-40B4-BE49-F238E27FC236}">
              <a16:creationId xmlns:a16="http://schemas.microsoft.com/office/drawing/2014/main" id="{27668878-0D30-4CA4-8C91-5CD21F70C9D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65" name="PoljeZBesedilom 4564">
          <a:extLst>
            <a:ext uri="{FF2B5EF4-FFF2-40B4-BE49-F238E27FC236}">
              <a16:creationId xmlns:a16="http://schemas.microsoft.com/office/drawing/2014/main" id="{C3D81829-5863-4B52-A0B3-69E72EB92FD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66" name="PoljeZBesedilom 4565">
          <a:extLst>
            <a:ext uri="{FF2B5EF4-FFF2-40B4-BE49-F238E27FC236}">
              <a16:creationId xmlns:a16="http://schemas.microsoft.com/office/drawing/2014/main" id="{E5535D60-0597-4BEA-9923-0DBD83FC96A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67" name="PoljeZBesedilom 4566">
          <a:extLst>
            <a:ext uri="{FF2B5EF4-FFF2-40B4-BE49-F238E27FC236}">
              <a16:creationId xmlns:a16="http://schemas.microsoft.com/office/drawing/2014/main" id="{F41BCA34-3379-4F7C-84A4-0107A0C4FD5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68" name="PoljeZBesedilom 4567">
          <a:extLst>
            <a:ext uri="{FF2B5EF4-FFF2-40B4-BE49-F238E27FC236}">
              <a16:creationId xmlns:a16="http://schemas.microsoft.com/office/drawing/2014/main" id="{C275477E-9F01-47E2-AFBB-ABDF21DA747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69" name="PoljeZBesedilom 4568">
          <a:extLst>
            <a:ext uri="{FF2B5EF4-FFF2-40B4-BE49-F238E27FC236}">
              <a16:creationId xmlns:a16="http://schemas.microsoft.com/office/drawing/2014/main" id="{7E857687-BD24-491C-A0A5-67CDBDBC33F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70" name="PoljeZBesedilom 4569">
          <a:extLst>
            <a:ext uri="{FF2B5EF4-FFF2-40B4-BE49-F238E27FC236}">
              <a16:creationId xmlns:a16="http://schemas.microsoft.com/office/drawing/2014/main" id="{83FA2ED1-8852-4DB5-AA50-7CF7BFFDFE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71" name="PoljeZBesedilom 4570">
          <a:extLst>
            <a:ext uri="{FF2B5EF4-FFF2-40B4-BE49-F238E27FC236}">
              <a16:creationId xmlns:a16="http://schemas.microsoft.com/office/drawing/2014/main" id="{3C886548-862D-4753-A914-FC93469508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72" name="PoljeZBesedilom 4571">
          <a:extLst>
            <a:ext uri="{FF2B5EF4-FFF2-40B4-BE49-F238E27FC236}">
              <a16:creationId xmlns:a16="http://schemas.microsoft.com/office/drawing/2014/main" id="{9E8D76BD-29FB-4596-B16C-DF082C8F126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73" name="PoljeZBesedilom 4572">
          <a:extLst>
            <a:ext uri="{FF2B5EF4-FFF2-40B4-BE49-F238E27FC236}">
              <a16:creationId xmlns:a16="http://schemas.microsoft.com/office/drawing/2014/main" id="{14528400-7B3B-4D12-99EB-084BD516D95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74" name="PoljeZBesedilom 4573">
          <a:extLst>
            <a:ext uri="{FF2B5EF4-FFF2-40B4-BE49-F238E27FC236}">
              <a16:creationId xmlns:a16="http://schemas.microsoft.com/office/drawing/2014/main" id="{80782662-8C6B-4554-9BC2-492C27A4F6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75" name="PoljeZBesedilom 4574">
          <a:extLst>
            <a:ext uri="{FF2B5EF4-FFF2-40B4-BE49-F238E27FC236}">
              <a16:creationId xmlns:a16="http://schemas.microsoft.com/office/drawing/2014/main" id="{7B484758-79A9-465E-8065-1645BFB7C5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76" name="PoljeZBesedilom 4575">
          <a:extLst>
            <a:ext uri="{FF2B5EF4-FFF2-40B4-BE49-F238E27FC236}">
              <a16:creationId xmlns:a16="http://schemas.microsoft.com/office/drawing/2014/main" id="{1EC4FAED-3618-4F99-A001-0321C614F7F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77" name="PoljeZBesedilom 4576">
          <a:extLst>
            <a:ext uri="{FF2B5EF4-FFF2-40B4-BE49-F238E27FC236}">
              <a16:creationId xmlns:a16="http://schemas.microsoft.com/office/drawing/2014/main" id="{297260FE-CB76-43CB-AA03-0B8C49723A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78" name="PoljeZBesedilom 4577">
          <a:extLst>
            <a:ext uri="{FF2B5EF4-FFF2-40B4-BE49-F238E27FC236}">
              <a16:creationId xmlns:a16="http://schemas.microsoft.com/office/drawing/2014/main" id="{0B385BC7-B266-4ADF-800F-8ED5AA01A5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79" name="PoljeZBesedilom 4578">
          <a:extLst>
            <a:ext uri="{FF2B5EF4-FFF2-40B4-BE49-F238E27FC236}">
              <a16:creationId xmlns:a16="http://schemas.microsoft.com/office/drawing/2014/main" id="{5D018C41-C5EC-457B-81DB-EF6602B6206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80" name="PoljeZBesedilom 4579">
          <a:extLst>
            <a:ext uri="{FF2B5EF4-FFF2-40B4-BE49-F238E27FC236}">
              <a16:creationId xmlns:a16="http://schemas.microsoft.com/office/drawing/2014/main" id="{AC98C300-3C3B-467A-881E-EEB92F1C55C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81" name="PoljeZBesedilom 4580">
          <a:extLst>
            <a:ext uri="{FF2B5EF4-FFF2-40B4-BE49-F238E27FC236}">
              <a16:creationId xmlns:a16="http://schemas.microsoft.com/office/drawing/2014/main" id="{4AB3E425-075D-4DE6-8076-64302B8FB30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82" name="PoljeZBesedilom 4581">
          <a:extLst>
            <a:ext uri="{FF2B5EF4-FFF2-40B4-BE49-F238E27FC236}">
              <a16:creationId xmlns:a16="http://schemas.microsoft.com/office/drawing/2014/main" id="{30D9D68C-5B90-43E4-95B5-B4BE771A90A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83" name="PoljeZBesedilom 4582">
          <a:extLst>
            <a:ext uri="{FF2B5EF4-FFF2-40B4-BE49-F238E27FC236}">
              <a16:creationId xmlns:a16="http://schemas.microsoft.com/office/drawing/2014/main" id="{642867BA-8F8F-45A6-923A-1212C2687DF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84" name="PoljeZBesedilom 4583">
          <a:extLst>
            <a:ext uri="{FF2B5EF4-FFF2-40B4-BE49-F238E27FC236}">
              <a16:creationId xmlns:a16="http://schemas.microsoft.com/office/drawing/2014/main" id="{2BE6A1B6-CFB2-4B5F-A7D7-1AA2F9C80D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85" name="PoljeZBesedilom 4584">
          <a:extLst>
            <a:ext uri="{FF2B5EF4-FFF2-40B4-BE49-F238E27FC236}">
              <a16:creationId xmlns:a16="http://schemas.microsoft.com/office/drawing/2014/main" id="{E09AE7F3-2B36-48DA-8627-364FE7EEC81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86" name="PoljeZBesedilom 4585">
          <a:extLst>
            <a:ext uri="{FF2B5EF4-FFF2-40B4-BE49-F238E27FC236}">
              <a16:creationId xmlns:a16="http://schemas.microsoft.com/office/drawing/2014/main" id="{DFDCC395-05F5-417B-8C0E-A0E7335C1F9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87" name="PoljeZBesedilom 4586">
          <a:extLst>
            <a:ext uri="{FF2B5EF4-FFF2-40B4-BE49-F238E27FC236}">
              <a16:creationId xmlns:a16="http://schemas.microsoft.com/office/drawing/2014/main" id="{7B19A231-58F9-4DB3-8625-BC0EA16B00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88" name="PoljeZBesedilom 4587">
          <a:extLst>
            <a:ext uri="{FF2B5EF4-FFF2-40B4-BE49-F238E27FC236}">
              <a16:creationId xmlns:a16="http://schemas.microsoft.com/office/drawing/2014/main" id="{784FF405-8C38-4CAB-BF76-ECE017A26BB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89" name="PoljeZBesedilom 4588">
          <a:extLst>
            <a:ext uri="{FF2B5EF4-FFF2-40B4-BE49-F238E27FC236}">
              <a16:creationId xmlns:a16="http://schemas.microsoft.com/office/drawing/2014/main" id="{8924D7FF-2B4E-41E7-AFB8-8B34A499A9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90" name="PoljeZBesedilom 4589">
          <a:extLst>
            <a:ext uri="{FF2B5EF4-FFF2-40B4-BE49-F238E27FC236}">
              <a16:creationId xmlns:a16="http://schemas.microsoft.com/office/drawing/2014/main" id="{4398BDC4-13AE-4197-8F72-BB7052E987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91" name="PoljeZBesedilom 4590">
          <a:extLst>
            <a:ext uri="{FF2B5EF4-FFF2-40B4-BE49-F238E27FC236}">
              <a16:creationId xmlns:a16="http://schemas.microsoft.com/office/drawing/2014/main" id="{42513A2F-7A73-401B-AEC6-A77944F51D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92" name="PoljeZBesedilom 4591">
          <a:extLst>
            <a:ext uri="{FF2B5EF4-FFF2-40B4-BE49-F238E27FC236}">
              <a16:creationId xmlns:a16="http://schemas.microsoft.com/office/drawing/2014/main" id="{F0D571C4-3154-4501-B376-D3A6DB35379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93" name="PoljeZBesedilom 4592">
          <a:extLst>
            <a:ext uri="{FF2B5EF4-FFF2-40B4-BE49-F238E27FC236}">
              <a16:creationId xmlns:a16="http://schemas.microsoft.com/office/drawing/2014/main" id="{452CF65D-50D0-41CF-B570-7D9190EF3CC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94" name="PoljeZBesedilom 4593">
          <a:extLst>
            <a:ext uri="{FF2B5EF4-FFF2-40B4-BE49-F238E27FC236}">
              <a16:creationId xmlns:a16="http://schemas.microsoft.com/office/drawing/2014/main" id="{CB1106C4-EE34-4191-9F60-950843EC0F6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95" name="PoljeZBesedilom 4594">
          <a:extLst>
            <a:ext uri="{FF2B5EF4-FFF2-40B4-BE49-F238E27FC236}">
              <a16:creationId xmlns:a16="http://schemas.microsoft.com/office/drawing/2014/main" id="{B4FC762C-2A35-47E5-9B4B-99E5F3B33D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96" name="PoljeZBesedilom 4595">
          <a:extLst>
            <a:ext uri="{FF2B5EF4-FFF2-40B4-BE49-F238E27FC236}">
              <a16:creationId xmlns:a16="http://schemas.microsoft.com/office/drawing/2014/main" id="{2BA20F3A-1D38-4E97-8ED0-630CA312293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97" name="PoljeZBesedilom 4596">
          <a:extLst>
            <a:ext uri="{FF2B5EF4-FFF2-40B4-BE49-F238E27FC236}">
              <a16:creationId xmlns:a16="http://schemas.microsoft.com/office/drawing/2014/main" id="{DB4B61C2-ACC4-470C-866D-52E15A8BEB2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98" name="PoljeZBesedilom 4597">
          <a:extLst>
            <a:ext uri="{FF2B5EF4-FFF2-40B4-BE49-F238E27FC236}">
              <a16:creationId xmlns:a16="http://schemas.microsoft.com/office/drawing/2014/main" id="{E783221D-A28F-4EAF-9799-97D9E9A7DB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599" name="PoljeZBesedilom 4598">
          <a:extLst>
            <a:ext uri="{FF2B5EF4-FFF2-40B4-BE49-F238E27FC236}">
              <a16:creationId xmlns:a16="http://schemas.microsoft.com/office/drawing/2014/main" id="{EE2E6881-8708-4770-931E-0BFB6AB8CE4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00" name="PoljeZBesedilom 4599">
          <a:extLst>
            <a:ext uri="{FF2B5EF4-FFF2-40B4-BE49-F238E27FC236}">
              <a16:creationId xmlns:a16="http://schemas.microsoft.com/office/drawing/2014/main" id="{B7A750B5-8EED-442B-8495-5A2D34C14D9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01" name="PoljeZBesedilom 4600">
          <a:extLst>
            <a:ext uri="{FF2B5EF4-FFF2-40B4-BE49-F238E27FC236}">
              <a16:creationId xmlns:a16="http://schemas.microsoft.com/office/drawing/2014/main" id="{E43659FC-D92B-46CE-A838-030BB23D769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02" name="PoljeZBesedilom 4601">
          <a:extLst>
            <a:ext uri="{FF2B5EF4-FFF2-40B4-BE49-F238E27FC236}">
              <a16:creationId xmlns:a16="http://schemas.microsoft.com/office/drawing/2014/main" id="{02EA3E0C-9FBD-4C80-B6A8-C1DE1136C6B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03" name="PoljeZBesedilom 4602">
          <a:extLst>
            <a:ext uri="{FF2B5EF4-FFF2-40B4-BE49-F238E27FC236}">
              <a16:creationId xmlns:a16="http://schemas.microsoft.com/office/drawing/2014/main" id="{F83E69AE-FE1B-4D67-B8C3-78720FB484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04" name="PoljeZBesedilom 4603">
          <a:extLst>
            <a:ext uri="{FF2B5EF4-FFF2-40B4-BE49-F238E27FC236}">
              <a16:creationId xmlns:a16="http://schemas.microsoft.com/office/drawing/2014/main" id="{78B2992F-9B7E-4C73-9C95-68DF0742CD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05" name="PoljeZBesedilom 4604">
          <a:extLst>
            <a:ext uri="{FF2B5EF4-FFF2-40B4-BE49-F238E27FC236}">
              <a16:creationId xmlns:a16="http://schemas.microsoft.com/office/drawing/2014/main" id="{EB61D4A7-7993-4173-8C7D-4F7C3917BC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06" name="PoljeZBesedilom 4605">
          <a:extLst>
            <a:ext uri="{FF2B5EF4-FFF2-40B4-BE49-F238E27FC236}">
              <a16:creationId xmlns:a16="http://schemas.microsoft.com/office/drawing/2014/main" id="{5665301E-DE20-4CE8-BE4F-36939102576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07" name="PoljeZBesedilom 4606">
          <a:extLst>
            <a:ext uri="{FF2B5EF4-FFF2-40B4-BE49-F238E27FC236}">
              <a16:creationId xmlns:a16="http://schemas.microsoft.com/office/drawing/2014/main" id="{110E6692-9152-4D33-B68B-D246DAE1BE4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08" name="PoljeZBesedilom 4607">
          <a:extLst>
            <a:ext uri="{FF2B5EF4-FFF2-40B4-BE49-F238E27FC236}">
              <a16:creationId xmlns:a16="http://schemas.microsoft.com/office/drawing/2014/main" id="{2E4AAB1C-B16D-45CD-A496-708DEE7A71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09" name="PoljeZBesedilom 4608">
          <a:extLst>
            <a:ext uri="{FF2B5EF4-FFF2-40B4-BE49-F238E27FC236}">
              <a16:creationId xmlns:a16="http://schemas.microsoft.com/office/drawing/2014/main" id="{3B161EF0-213D-4475-BF62-B0404A8328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10" name="PoljeZBesedilom 4609">
          <a:extLst>
            <a:ext uri="{FF2B5EF4-FFF2-40B4-BE49-F238E27FC236}">
              <a16:creationId xmlns:a16="http://schemas.microsoft.com/office/drawing/2014/main" id="{F0543317-B061-4FA9-A3FF-B95CDF76E0F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11" name="PoljeZBesedilom 4610">
          <a:extLst>
            <a:ext uri="{FF2B5EF4-FFF2-40B4-BE49-F238E27FC236}">
              <a16:creationId xmlns:a16="http://schemas.microsoft.com/office/drawing/2014/main" id="{04989454-E83F-41D3-84BE-B09C2E429BC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12" name="PoljeZBesedilom 4611">
          <a:extLst>
            <a:ext uri="{FF2B5EF4-FFF2-40B4-BE49-F238E27FC236}">
              <a16:creationId xmlns:a16="http://schemas.microsoft.com/office/drawing/2014/main" id="{0BD84B6F-9091-4C1B-AAA9-D51E594374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13" name="PoljeZBesedilom 4612">
          <a:extLst>
            <a:ext uri="{FF2B5EF4-FFF2-40B4-BE49-F238E27FC236}">
              <a16:creationId xmlns:a16="http://schemas.microsoft.com/office/drawing/2014/main" id="{A741B5F1-32CE-4D24-8629-C59EF58107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14" name="PoljeZBesedilom 4613">
          <a:extLst>
            <a:ext uri="{FF2B5EF4-FFF2-40B4-BE49-F238E27FC236}">
              <a16:creationId xmlns:a16="http://schemas.microsoft.com/office/drawing/2014/main" id="{2CCB3FE2-A88B-4B47-9938-D53C43B4BC4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15" name="PoljeZBesedilom 4614">
          <a:extLst>
            <a:ext uri="{FF2B5EF4-FFF2-40B4-BE49-F238E27FC236}">
              <a16:creationId xmlns:a16="http://schemas.microsoft.com/office/drawing/2014/main" id="{C9FB9687-5C1A-4A87-B130-A5144A34588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16" name="PoljeZBesedilom 4615">
          <a:extLst>
            <a:ext uri="{FF2B5EF4-FFF2-40B4-BE49-F238E27FC236}">
              <a16:creationId xmlns:a16="http://schemas.microsoft.com/office/drawing/2014/main" id="{1A0C120E-B996-43CC-86CE-4C75ADAD67F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17" name="PoljeZBesedilom 4616">
          <a:extLst>
            <a:ext uri="{FF2B5EF4-FFF2-40B4-BE49-F238E27FC236}">
              <a16:creationId xmlns:a16="http://schemas.microsoft.com/office/drawing/2014/main" id="{9EC2C2BC-8C37-4486-B6F1-329E2C40A4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18" name="PoljeZBesedilom 4617">
          <a:extLst>
            <a:ext uri="{FF2B5EF4-FFF2-40B4-BE49-F238E27FC236}">
              <a16:creationId xmlns:a16="http://schemas.microsoft.com/office/drawing/2014/main" id="{BA6181C6-E049-4B64-A468-F8905FE4766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19" name="PoljeZBesedilom 4618">
          <a:extLst>
            <a:ext uri="{FF2B5EF4-FFF2-40B4-BE49-F238E27FC236}">
              <a16:creationId xmlns:a16="http://schemas.microsoft.com/office/drawing/2014/main" id="{39E95B34-CB00-4DD4-BB80-A2578B936C9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20" name="PoljeZBesedilom 4619">
          <a:extLst>
            <a:ext uri="{FF2B5EF4-FFF2-40B4-BE49-F238E27FC236}">
              <a16:creationId xmlns:a16="http://schemas.microsoft.com/office/drawing/2014/main" id="{C90217FF-0A9C-4943-8D5D-3D9F212C6D4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21" name="PoljeZBesedilom 4620">
          <a:extLst>
            <a:ext uri="{FF2B5EF4-FFF2-40B4-BE49-F238E27FC236}">
              <a16:creationId xmlns:a16="http://schemas.microsoft.com/office/drawing/2014/main" id="{1354C347-9DA8-4340-A0E2-DED4BC93EA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22" name="PoljeZBesedilom 4621">
          <a:extLst>
            <a:ext uri="{FF2B5EF4-FFF2-40B4-BE49-F238E27FC236}">
              <a16:creationId xmlns:a16="http://schemas.microsoft.com/office/drawing/2014/main" id="{FB48C67E-76DB-4F53-9D87-87C674814F8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23" name="PoljeZBesedilom 4622">
          <a:extLst>
            <a:ext uri="{FF2B5EF4-FFF2-40B4-BE49-F238E27FC236}">
              <a16:creationId xmlns:a16="http://schemas.microsoft.com/office/drawing/2014/main" id="{D8D66B73-7801-4882-B904-7244073E59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24" name="PoljeZBesedilom 4623">
          <a:extLst>
            <a:ext uri="{FF2B5EF4-FFF2-40B4-BE49-F238E27FC236}">
              <a16:creationId xmlns:a16="http://schemas.microsoft.com/office/drawing/2014/main" id="{B359C38F-ED96-4DF8-85DF-CDAC9F4BD1B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25" name="PoljeZBesedilom 4624">
          <a:extLst>
            <a:ext uri="{FF2B5EF4-FFF2-40B4-BE49-F238E27FC236}">
              <a16:creationId xmlns:a16="http://schemas.microsoft.com/office/drawing/2014/main" id="{F5AF7941-642A-4B86-AB13-5B814AD11F1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26" name="PoljeZBesedilom 4625">
          <a:extLst>
            <a:ext uri="{FF2B5EF4-FFF2-40B4-BE49-F238E27FC236}">
              <a16:creationId xmlns:a16="http://schemas.microsoft.com/office/drawing/2014/main" id="{C7BA5044-1BA5-4110-8180-22766882BC1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27" name="PoljeZBesedilom 4626">
          <a:extLst>
            <a:ext uri="{FF2B5EF4-FFF2-40B4-BE49-F238E27FC236}">
              <a16:creationId xmlns:a16="http://schemas.microsoft.com/office/drawing/2014/main" id="{614FB95F-363F-4E80-A54F-97CA2D3D45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28" name="PoljeZBesedilom 4627">
          <a:extLst>
            <a:ext uri="{FF2B5EF4-FFF2-40B4-BE49-F238E27FC236}">
              <a16:creationId xmlns:a16="http://schemas.microsoft.com/office/drawing/2014/main" id="{3395236D-1CEF-45EF-B7CA-3AB59727B61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29" name="PoljeZBesedilom 4628">
          <a:extLst>
            <a:ext uri="{FF2B5EF4-FFF2-40B4-BE49-F238E27FC236}">
              <a16:creationId xmlns:a16="http://schemas.microsoft.com/office/drawing/2014/main" id="{D283323D-EE81-4BEA-BFF3-215037C2CD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30" name="PoljeZBesedilom 4629">
          <a:extLst>
            <a:ext uri="{FF2B5EF4-FFF2-40B4-BE49-F238E27FC236}">
              <a16:creationId xmlns:a16="http://schemas.microsoft.com/office/drawing/2014/main" id="{ECD497E4-E0A8-4E37-81DD-C66A17A0816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31" name="PoljeZBesedilom 4630">
          <a:extLst>
            <a:ext uri="{FF2B5EF4-FFF2-40B4-BE49-F238E27FC236}">
              <a16:creationId xmlns:a16="http://schemas.microsoft.com/office/drawing/2014/main" id="{200F2AB7-A743-4FB1-BDD8-2FD458A39DC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32" name="PoljeZBesedilom 4631">
          <a:extLst>
            <a:ext uri="{FF2B5EF4-FFF2-40B4-BE49-F238E27FC236}">
              <a16:creationId xmlns:a16="http://schemas.microsoft.com/office/drawing/2014/main" id="{13342FA0-7A84-4E65-901D-09D383DAC07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33" name="PoljeZBesedilom 4632">
          <a:extLst>
            <a:ext uri="{FF2B5EF4-FFF2-40B4-BE49-F238E27FC236}">
              <a16:creationId xmlns:a16="http://schemas.microsoft.com/office/drawing/2014/main" id="{38BD74F6-508A-4ADB-83FA-0C18B66E849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34" name="PoljeZBesedilom 4633">
          <a:extLst>
            <a:ext uri="{FF2B5EF4-FFF2-40B4-BE49-F238E27FC236}">
              <a16:creationId xmlns:a16="http://schemas.microsoft.com/office/drawing/2014/main" id="{81A40164-AEA5-4ED6-92E6-0968695F4E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35" name="PoljeZBesedilom 4634">
          <a:extLst>
            <a:ext uri="{FF2B5EF4-FFF2-40B4-BE49-F238E27FC236}">
              <a16:creationId xmlns:a16="http://schemas.microsoft.com/office/drawing/2014/main" id="{9D5E0B60-50E9-4D38-B5C5-A9547205CF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36" name="PoljeZBesedilom 4635">
          <a:extLst>
            <a:ext uri="{FF2B5EF4-FFF2-40B4-BE49-F238E27FC236}">
              <a16:creationId xmlns:a16="http://schemas.microsoft.com/office/drawing/2014/main" id="{C5049C4F-518D-42DE-9FF1-A626F6CE59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37" name="PoljeZBesedilom 4636">
          <a:extLst>
            <a:ext uri="{FF2B5EF4-FFF2-40B4-BE49-F238E27FC236}">
              <a16:creationId xmlns:a16="http://schemas.microsoft.com/office/drawing/2014/main" id="{89693F93-C75C-4334-BE7A-E73D9CFEDEA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38" name="PoljeZBesedilom 4637">
          <a:extLst>
            <a:ext uri="{FF2B5EF4-FFF2-40B4-BE49-F238E27FC236}">
              <a16:creationId xmlns:a16="http://schemas.microsoft.com/office/drawing/2014/main" id="{585F6135-E0D9-4271-BDA8-2DF5C0BA74A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39" name="PoljeZBesedilom 4638">
          <a:extLst>
            <a:ext uri="{FF2B5EF4-FFF2-40B4-BE49-F238E27FC236}">
              <a16:creationId xmlns:a16="http://schemas.microsoft.com/office/drawing/2014/main" id="{79D9939E-CC52-46BE-B117-B9DBA76B76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40" name="PoljeZBesedilom 4639">
          <a:extLst>
            <a:ext uri="{FF2B5EF4-FFF2-40B4-BE49-F238E27FC236}">
              <a16:creationId xmlns:a16="http://schemas.microsoft.com/office/drawing/2014/main" id="{13A0B548-2FF5-48F6-9431-8AC830427DF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41" name="PoljeZBesedilom 4640">
          <a:extLst>
            <a:ext uri="{FF2B5EF4-FFF2-40B4-BE49-F238E27FC236}">
              <a16:creationId xmlns:a16="http://schemas.microsoft.com/office/drawing/2014/main" id="{6DA8B329-7250-40E2-9883-11473C71048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42" name="PoljeZBesedilom 4641">
          <a:extLst>
            <a:ext uri="{FF2B5EF4-FFF2-40B4-BE49-F238E27FC236}">
              <a16:creationId xmlns:a16="http://schemas.microsoft.com/office/drawing/2014/main" id="{AF6D3602-5AC6-4F2D-9F57-8D304655BFE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43" name="PoljeZBesedilom 4642">
          <a:extLst>
            <a:ext uri="{FF2B5EF4-FFF2-40B4-BE49-F238E27FC236}">
              <a16:creationId xmlns:a16="http://schemas.microsoft.com/office/drawing/2014/main" id="{88EAF28A-50BB-4120-AF02-1801F314041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44" name="PoljeZBesedilom 4643">
          <a:extLst>
            <a:ext uri="{FF2B5EF4-FFF2-40B4-BE49-F238E27FC236}">
              <a16:creationId xmlns:a16="http://schemas.microsoft.com/office/drawing/2014/main" id="{0E0B60C6-0686-4790-8F3C-54367F824B5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45" name="PoljeZBesedilom 4644">
          <a:extLst>
            <a:ext uri="{FF2B5EF4-FFF2-40B4-BE49-F238E27FC236}">
              <a16:creationId xmlns:a16="http://schemas.microsoft.com/office/drawing/2014/main" id="{E891DFB6-C488-4F31-9E02-0445919EF3E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46" name="PoljeZBesedilom 4645">
          <a:extLst>
            <a:ext uri="{FF2B5EF4-FFF2-40B4-BE49-F238E27FC236}">
              <a16:creationId xmlns:a16="http://schemas.microsoft.com/office/drawing/2014/main" id="{23DC15A6-AA5B-49D3-80CB-61FB63D8F3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47" name="PoljeZBesedilom 4646">
          <a:extLst>
            <a:ext uri="{FF2B5EF4-FFF2-40B4-BE49-F238E27FC236}">
              <a16:creationId xmlns:a16="http://schemas.microsoft.com/office/drawing/2014/main" id="{102CFFA3-C3A9-4BEC-B99D-1786108032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48" name="PoljeZBesedilom 4647">
          <a:extLst>
            <a:ext uri="{FF2B5EF4-FFF2-40B4-BE49-F238E27FC236}">
              <a16:creationId xmlns:a16="http://schemas.microsoft.com/office/drawing/2014/main" id="{CF231822-B2F1-481F-B806-5285CE35EBF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49" name="PoljeZBesedilom 4648">
          <a:extLst>
            <a:ext uri="{FF2B5EF4-FFF2-40B4-BE49-F238E27FC236}">
              <a16:creationId xmlns:a16="http://schemas.microsoft.com/office/drawing/2014/main" id="{8D566AA5-4776-40E3-9F4F-C1B843B9F29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50" name="PoljeZBesedilom 4649">
          <a:extLst>
            <a:ext uri="{FF2B5EF4-FFF2-40B4-BE49-F238E27FC236}">
              <a16:creationId xmlns:a16="http://schemas.microsoft.com/office/drawing/2014/main" id="{AC7943CD-139A-4F07-AF48-38B7BB74D22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51" name="PoljeZBesedilom 4650">
          <a:extLst>
            <a:ext uri="{FF2B5EF4-FFF2-40B4-BE49-F238E27FC236}">
              <a16:creationId xmlns:a16="http://schemas.microsoft.com/office/drawing/2014/main" id="{4E4CFE9A-27E2-4BFB-80BD-1B2E0E81856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52" name="PoljeZBesedilom 4651">
          <a:extLst>
            <a:ext uri="{FF2B5EF4-FFF2-40B4-BE49-F238E27FC236}">
              <a16:creationId xmlns:a16="http://schemas.microsoft.com/office/drawing/2014/main" id="{5C9635D4-593C-430C-B2B7-A3D38B57C9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53" name="PoljeZBesedilom 4652">
          <a:extLst>
            <a:ext uri="{FF2B5EF4-FFF2-40B4-BE49-F238E27FC236}">
              <a16:creationId xmlns:a16="http://schemas.microsoft.com/office/drawing/2014/main" id="{8786835C-FD76-4BD9-962C-BD94600C35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54" name="PoljeZBesedilom 4653">
          <a:extLst>
            <a:ext uri="{FF2B5EF4-FFF2-40B4-BE49-F238E27FC236}">
              <a16:creationId xmlns:a16="http://schemas.microsoft.com/office/drawing/2014/main" id="{78E435ED-5440-4F99-9E2E-AA832614685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55" name="PoljeZBesedilom 4654">
          <a:extLst>
            <a:ext uri="{FF2B5EF4-FFF2-40B4-BE49-F238E27FC236}">
              <a16:creationId xmlns:a16="http://schemas.microsoft.com/office/drawing/2014/main" id="{4B6798D7-013E-4D39-ACE4-2D73E23C7A4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56" name="PoljeZBesedilom 4655">
          <a:extLst>
            <a:ext uri="{FF2B5EF4-FFF2-40B4-BE49-F238E27FC236}">
              <a16:creationId xmlns:a16="http://schemas.microsoft.com/office/drawing/2014/main" id="{CB2E1460-528E-4656-B21D-E67D6E1D06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57" name="PoljeZBesedilom 4656">
          <a:extLst>
            <a:ext uri="{FF2B5EF4-FFF2-40B4-BE49-F238E27FC236}">
              <a16:creationId xmlns:a16="http://schemas.microsoft.com/office/drawing/2014/main" id="{866E60E1-4E9D-40B6-BEB1-EF53B257569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58" name="PoljeZBesedilom 4657">
          <a:extLst>
            <a:ext uri="{FF2B5EF4-FFF2-40B4-BE49-F238E27FC236}">
              <a16:creationId xmlns:a16="http://schemas.microsoft.com/office/drawing/2014/main" id="{88EB3258-009B-43BE-8A83-E0FEDA5D1BB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59" name="PoljeZBesedilom 4658">
          <a:extLst>
            <a:ext uri="{FF2B5EF4-FFF2-40B4-BE49-F238E27FC236}">
              <a16:creationId xmlns:a16="http://schemas.microsoft.com/office/drawing/2014/main" id="{DD9122AF-2B04-485D-A152-23BC377A089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60" name="PoljeZBesedilom 4659">
          <a:extLst>
            <a:ext uri="{FF2B5EF4-FFF2-40B4-BE49-F238E27FC236}">
              <a16:creationId xmlns:a16="http://schemas.microsoft.com/office/drawing/2014/main" id="{1BD9F2B3-1244-4502-A6FA-76921C50140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61" name="PoljeZBesedilom 4660">
          <a:extLst>
            <a:ext uri="{FF2B5EF4-FFF2-40B4-BE49-F238E27FC236}">
              <a16:creationId xmlns:a16="http://schemas.microsoft.com/office/drawing/2014/main" id="{B989558B-909C-4963-A9B1-D42F28B41F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62" name="PoljeZBesedilom 4661">
          <a:extLst>
            <a:ext uri="{FF2B5EF4-FFF2-40B4-BE49-F238E27FC236}">
              <a16:creationId xmlns:a16="http://schemas.microsoft.com/office/drawing/2014/main" id="{2255049B-E312-426F-B63F-A11A0C19596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63" name="PoljeZBesedilom 4662">
          <a:extLst>
            <a:ext uri="{FF2B5EF4-FFF2-40B4-BE49-F238E27FC236}">
              <a16:creationId xmlns:a16="http://schemas.microsoft.com/office/drawing/2014/main" id="{1EE72A41-7EB8-4D60-BC6F-421D1BCE0FB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64" name="PoljeZBesedilom 4663">
          <a:extLst>
            <a:ext uri="{FF2B5EF4-FFF2-40B4-BE49-F238E27FC236}">
              <a16:creationId xmlns:a16="http://schemas.microsoft.com/office/drawing/2014/main" id="{A23C5611-E1BD-4686-9290-C4C521E37E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65" name="PoljeZBesedilom 4664">
          <a:extLst>
            <a:ext uri="{FF2B5EF4-FFF2-40B4-BE49-F238E27FC236}">
              <a16:creationId xmlns:a16="http://schemas.microsoft.com/office/drawing/2014/main" id="{C8270B8D-9A6D-4225-8801-B1DFA61D94E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66" name="PoljeZBesedilom 4665">
          <a:extLst>
            <a:ext uri="{FF2B5EF4-FFF2-40B4-BE49-F238E27FC236}">
              <a16:creationId xmlns:a16="http://schemas.microsoft.com/office/drawing/2014/main" id="{8C70E00A-474C-4C92-B63C-3DC55BD27E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67" name="PoljeZBesedilom 4666">
          <a:extLst>
            <a:ext uri="{FF2B5EF4-FFF2-40B4-BE49-F238E27FC236}">
              <a16:creationId xmlns:a16="http://schemas.microsoft.com/office/drawing/2014/main" id="{43DDCF8D-8F3D-4EFB-BED0-86BB27C5A26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68" name="PoljeZBesedilom 4667">
          <a:extLst>
            <a:ext uri="{FF2B5EF4-FFF2-40B4-BE49-F238E27FC236}">
              <a16:creationId xmlns:a16="http://schemas.microsoft.com/office/drawing/2014/main" id="{9F8E2C8F-A2CE-4A7B-AE73-8FEF37E3A0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69" name="PoljeZBesedilom 4668">
          <a:extLst>
            <a:ext uri="{FF2B5EF4-FFF2-40B4-BE49-F238E27FC236}">
              <a16:creationId xmlns:a16="http://schemas.microsoft.com/office/drawing/2014/main" id="{948F5C52-53B7-44BE-A3B4-C56CFD586D5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70" name="PoljeZBesedilom 4669">
          <a:extLst>
            <a:ext uri="{FF2B5EF4-FFF2-40B4-BE49-F238E27FC236}">
              <a16:creationId xmlns:a16="http://schemas.microsoft.com/office/drawing/2014/main" id="{9E1B0C18-1DED-4E20-A158-EDC95DFFCCA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71" name="PoljeZBesedilom 4670">
          <a:extLst>
            <a:ext uri="{FF2B5EF4-FFF2-40B4-BE49-F238E27FC236}">
              <a16:creationId xmlns:a16="http://schemas.microsoft.com/office/drawing/2014/main" id="{090EB1F2-D925-409C-B982-58029BD37C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72" name="PoljeZBesedilom 4671">
          <a:extLst>
            <a:ext uri="{FF2B5EF4-FFF2-40B4-BE49-F238E27FC236}">
              <a16:creationId xmlns:a16="http://schemas.microsoft.com/office/drawing/2014/main" id="{F1247D3A-78A2-4955-8F9D-7B23E4FA5D6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73" name="PoljeZBesedilom 4672">
          <a:extLst>
            <a:ext uri="{FF2B5EF4-FFF2-40B4-BE49-F238E27FC236}">
              <a16:creationId xmlns:a16="http://schemas.microsoft.com/office/drawing/2014/main" id="{3EDBDF3C-4CFA-4F91-8A30-12890FD9CF8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74" name="PoljeZBesedilom 4673">
          <a:extLst>
            <a:ext uri="{FF2B5EF4-FFF2-40B4-BE49-F238E27FC236}">
              <a16:creationId xmlns:a16="http://schemas.microsoft.com/office/drawing/2014/main" id="{90FC0600-EB57-4880-8CB8-52703874322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75" name="PoljeZBesedilom 4674">
          <a:extLst>
            <a:ext uri="{FF2B5EF4-FFF2-40B4-BE49-F238E27FC236}">
              <a16:creationId xmlns:a16="http://schemas.microsoft.com/office/drawing/2014/main" id="{D2649FE0-1D08-4388-A7D1-9B0D8333235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76" name="PoljeZBesedilom 4675">
          <a:extLst>
            <a:ext uri="{FF2B5EF4-FFF2-40B4-BE49-F238E27FC236}">
              <a16:creationId xmlns:a16="http://schemas.microsoft.com/office/drawing/2014/main" id="{EE74F6C4-8434-4495-9F89-F837D6C91DC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77" name="PoljeZBesedilom 4676">
          <a:extLst>
            <a:ext uri="{FF2B5EF4-FFF2-40B4-BE49-F238E27FC236}">
              <a16:creationId xmlns:a16="http://schemas.microsoft.com/office/drawing/2014/main" id="{03346671-E610-410C-BB8F-6AC1F7DC255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78" name="PoljeZBesedilom 4677">
          <a:extLst>
            <a:ext uri="{FF2B5EF4-FFF2-40B4-BE49-F238E27FC236}">
              <a16:creationId xmlns:a16="http://schemas.microsoft.com/office/drawing/2014/main" id="{670C0D42-5D40-46AC-88EE-F617F4019D7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79" name="PoljeZBesedilom 4678">
          <a:extLst>
            <a:ext uri="{FF2B5EF4-FFF2-40B4-BE49-F238E27FC236}">
              <a16:creationId xmlns:a16="http://schemas.microsoft.com/office/drawing/2014/main" id="{B7E9C7B7-3143-45C3-B5E5-AD050FDE8A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80" name="PoljeZBesedilom 4679">
          <a:extLst>
            <a:ext uri="{FF2B5EF4-FFF2-40B4-BE49-F238E27FC236}">
              <a16:creationId xmlns:a16="http://schemas.microsoft.com/office/drawing/2014/main" id="{AF5769E9-4E13-4E32-9F36-1468CBE847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81" name="PoljeZBesedilom 4680">
          <a:extLst>
            <a:ext uri="{FF2B5EF4-FFF2-40B4-BE49-F238E27FC236}">
              <a16:creationId xmlns:a16="http://schemas.microsoft.com/office/drawing/2014/main" id="{E79F52D3-AA1B-41AB-A203-9CA0B44FAA4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82" name="PoljeZBesedilom 4681">
          <a:extLst>
            <a:ext uri="{FF2B5EF4-FFF2-40B4-BE49-F238E27FC236}">
              <a16:creationId xmlns:a16="http://schemas.microsoft.com/office/drawing/2014/main" id="{77431BF3-043B-400C-BD0C-586EC8F0764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83" name="PoljeZBesedilom 4682">
          <a:extLst>
            <a:ext uri="{FF2B5EF4-FFF2-40B4-BE49-F238E27FC236}">
              <a16:creationId xmlns:a16="http://schemas.microsoft.com/office/drawing/2014/main" id="{7984A30A-A5E6-427A-A892-29271585C58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84" name="PoljeZBesedilom 4683">
          <a:extLst>
            <a:ext uri="{FF2B5EF4-FFF2-40B4-BE49-F238E27FC236}">
              <a16:creationId xmlns:a16="http://schemas.microsoft.com/office/drawing/2014/main" id="{675584D7-D965-41BA-B016-81FBA83B3BB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85" name="PoljeZBesedilom 4684">
          <a:extLst>
            <a:ext uri="{FF2B5EF4-FFF2-40B4-BE49-F238E27FC236}">
              <a16:creationId xmlns:a16="http://schemas.microsoft.com/office/drawing/2014/main" id="{F8B8A66C-F3BB-46B4-9B83-D7FEA30CE5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86" name="PoljeZBesedilom 4685">
          <a:extLst>
            <a:ext uri="{FF2B5EF4-FFF2-40B4-BE49-F238E27FC236}">
              <a16:creationId xmlns:a16="http://schemas.microsoft.com/office/drawing/2014/main" id="{F512213A-53DD-452B-824F-BE8ED64D2F1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87" name="PoljeZBesedilom 4686">
          <a:extLst>
            <a:ext uri="{FF2B5EF4-FFF2-40B4-BE49-F238E27FC236}">
              <a16:creationId xmlns:a16="http://schemas.microsoft.com/office/drawing/2014/main" id="{2FD0412F-9EDF-4DCE-BE9C-20E830649D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88" name="PoljeZBesedilom 4687">
          <a:extLst>
            <a:ext uri="{FF2B5EF4-FFF2-40B4-BE49-F238E27FC236}">
              <a16:creationId xmlns:a16="http://schemas.microsoft.com/office/drawing/2014/main" id="{0BA1C33E-406E-4D6E-8C3A-697B3E54FF3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89" name="PoljeZBesedilom 4688">
          <a:extLst>
            <a:ext uri="{FF2B5EF4-FFF2-40B4-BE49-F238E27FC236}">
              <a16:creationId xmlns:a16="http://schemas.microsoft.com/office/drawing/2014/main" id="{3F130A62-13FB-4381-A927-3E81C2B6DD8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90" name="PoljeZBesedilom 4689">
          <a:extLst>
            <a:ext uri="{FF2B5EF4-FFF2-40B4-BE49-F238E27FC236}">
              <a16:creationId xmlns:a16="http://schemas.microsoft.com/office/drawing/2014/main" id="{4017DDDB-0C87-44EA-95C1-ED324EE4AA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91" name="PoljeZBesedilom 4690">
          <a:extLst>
            <a:ext uri="{FF2B5EF4-FFF2-40B4-BE49-F238E27FC236}">
              <a16:creationId xmlns:a16="http://schemas.microsoft.com/office/drawing/2014/main" id="{214B1ABC-A115-40B6-AD28-CBF9EEF19BE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92" name="PoljeZBesedilom 4691">
          <a:extLst>
            <a:ext uri="{FF2B5EF4-FFF2-40B4-BE49-F238E27FC236}">
              <a16:creationId xmlns:a16="http://schemas.microsoft.com/office/drawing/2014/main" id="{A5AFCBB8-0F5F-43F9-9A26-07DAB23D6C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93" name="PoljeZBesedilom 4692">
          <a:extLst>
            <a:ext uri="{FF2B5EF4-FFF2-40B4-BE49-F238E27FC236}">
              <a16:creationId xmlns:a16="http://schemas.microsoft.com/office/drawing/2014/main" id="{2114F145-3B8E-4F15-A618-A3C765ECCA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94" name="PoljeZBesedilom 4693">
          <a:extLst>
            <a:ext uri="{FF2B5EF4-FFF2-40B4-BE49-F238E27FC236}">
              <a16:creationId xmlns:a16="http://schemas.microsoft.com/office/drawing/2014/main" id="{F705DA6F-F0E9-4383-A2B0-CAE9131011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95" name="PoljeZBesedilom 4694">
          <a:extLst>
            <a:ext uri="{FF2B5EF4-FFF2-40B4-BE49-F238E27FC236}">
              <a16:creationId xmlns:a16="http://schemas.microsoft.com/office/drawing/2014/main" id="{CC4EB3CC-2948-4060-AE9A-176EBF36F7F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96" name="PoljeZBesedilom 4695">
          <a:extLst>
            <a:ext uri="{FF2B5EF4-FFF2-40B4-BE49-F238E27FC236}">
              <a16:creationId xmlns:a16="http://schemas.microsoft.com/office/drawing/2014/main" id="{09AFE5EB-851D-470C-8602-BC0DCE054FE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97" name="PoljeZBesedilom 4696">
          <a:extLst>
            <a:ext uri="{FF2B5EF4-FFF2-40B4-BE49-F238E27FC236}">
              <a16:creationId xmlns:a16="http://schemas.microsoft.com/office/drawing/2014/main" id="{DDCBEB0D-2946-45B2-B52A-DF4C35937A4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98" name="PoljeZBesedilom 4697">
          <a:extLst>
            <a:ext uri="{FF2B5EF4-FFF2-40B4-BE49-F238E27FC236}">
              <a16:creationId xmlns:a16="http://schemas.microsoft.com/office/drawing/2014/main" id="{581BB5F8-CAAA-4282-B979-8239A17F34E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699" name="PoljeZBesedilom 4698">
          <a:extLst>
            <a:ext uri="{FF2B5EF4-FFF2-40B4-BE49-F238E27FC236}">
              <a16:creationId xmlns:a16="http://schemas.microsoft.com/office/drawing/2014/main" id="{CB43BDE8-4740-4DFE-AAE0-58D237F4BA6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00" name="PoljeZBesedilom 4699">
          <a:extLst>
            <a:ext uri="{FF2B5EF4-FFF2-40B4-BE49-F238E27FC236}">
              <a16:creationId xmlns:a16="http://schemas.microsoft.com/office/drawing/2014/main" id="{9F920541-35E5-4797-B251-2B2F9704639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01" name="PoljeZBesedilom 4700">
          <a:extLst>
            <a:ext uri="{FF2B5EF4-FFF2-40B4-BE49-F238E27FC236}">
              <a16:creationId xmlns:a16="http://schemas.microsoft.com/office/drawing/2014/main" id="{334D52EC-73B1-486A-B09A-0BA5FCBE0BD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02" name="PoljeZBesedilom 4701">
          <a:extLst>
            <a:ext uri="{FF2B5EF4-FFF2-40B4-BE49-F238E27FC236}">
              <a16:creationId xmlns:a16="http://schemas.microsoft.com/office/drawing/2014/main" id="{EAAAFCAE-EE53-4D43-B60E-FBED2FF9B72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03" name="PoljeZBesedilom 4702">
          <a:extLst>
            <a:ext uri="{FF2B5EF4-FFF2-40B4-BE49-F238E27FC236}">
              <a16:creationId xmlns:a16="http://schemas.microsoft.com/office/drawing/2014/main" id="{45A546D8-4299-46C2-8A39-B7C1CD0F8C5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04" name="PoljeZBesedilom 4703">
          <a:extLst>
            <a:ext uri="{FF2B5EF4-FFF2-40B4-BE49-F238E27FC236}">
              <a16:creationId xmlns:a16="http://schemas.microsoft.com/office/drawing/2014/main" id="{A754701A-7E9A-4B2B-B158-129CB11C243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05" name="PoljeZBesedilom 4704">
          <a:extLst>
            <a:ext uri="{FF2B5EF4-FFF2-40B4-BE49-F238E27FC236}">
              <a16:creationId xmlns:a16="http://schemas.microsoft.com/office/drawing/2014/main" id="{9AD70DC6-76AD-4D38-A072-8B2A885D097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06" name="PoljeZBesedilom 4705">
          <a:extLst>
            <a:ext uri="{FF2B5EF4-FFF2-40B4-BE49-F238E27FC236}">
              <a16:creationId xmlns:a16="http://schemas.microsoft.com/office/drawing/2014/main" id="{D5306F94-A739-45DA-A6D4-5F4101B9EFF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07" name="PoljeZBesedilom 4706">
          <a:extLst>
            <a:ext uri="{FF2B5EF4-FFF2-40B4-BE49-F238E27FC236}">
              <a16:creationId xmlns:a16="http://schemas.microsoft.com/office/drawing/2014/main" id="{CF01578F-4E94-413C-AA22-36C3504D378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08" name="PoljeZBesedilom 4707">
          <a:extLst>
            <a:ext uri="{FF2B5EF4-FFF2-40B4-BE49-F238E27FC236}">
              <a16:creationId xmlns:a16="http://schemas.microsoft.com/office/drawing/2014/main" id="{2857D404-BE5B-4F80-8149-4D14B254601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09" name="PoljeZBesedilom 4708">
          <a:extLst>
            <a:ext uri="{FF2B5EF4-FFF2-40B4-BE49-F238E27FC236}">
              <a16:creationId xmlns:a16="http://schemas.microsoft.com/office/drawing/2014/main" id="{C380C5FD-A68D-4AAB-AC0F-68083EEBFF7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10" name="PoljeZBesedilom 4709">
          <a:extLst>
            <a:ext uri="{FF2B5EF4-FFF2-40B4-BE49-F238E27FC236}">
              <a16:creationId xmlns:a16="http://schemas.microsoft.com/office/drawing/2014/main" id="{13207EB2-39FD-4E3B-A68F-55746730ED1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11" name="PoljeZBesedilom 4710">
          <a:extLst>
            <a:ext uri="{FF2B5EF4-FFF2-40B4-BE49-F238E27FC236}">
              <a16:creationId xmlns:a16="http://schemas.microsoft.com/office/drawing/2014/main" id="{783AF191-842D-4F30-9AE6-C511E2F3673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12" name="PoljeZBesedilom 4711">
          <a:extLst>
            <a:ext uri="{FF2B5EF4-FFF2-40B4-BE49-F238E27FC236}">
              <a16:creationId xmlns:a16="http://schemas.microsoft.com/office/drawing/2014/main" id="{9A9EFA3D-F32A-47F2-95C1-B6BEF4E55BD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13" name="PoljeZBesedilom 4712">
          <a:extLst>
            <a:ext uri="{FF2B5EF4-FFF2-40B4-BE49-F238E27FC236}">
              <a16:creationId xmlns:a16="http://schemas.microsoft.com/office/drawing/2014/main" id="{EB630800-2C3C-4EE6-98A6-CDA6372FF5E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14" name="PoljeZBesedilom 4713">
          <a:extLst>
            <a:ext uri="{FF2B5EF4-FFF2-40B4-BE49-F238E27FC236}">
              <a16:creationId xmlns:a16="http://schemas.microsoft.com/office/drawing/2014/main" id="{D6D55542-3163-4896-A6F3-5C08CF2A5A7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15" name="PoljeZBesedilom 4714">
          <a:extLst>
            <a:ext uri="{FF2B5EF4-FFF2-40B4-BE49-F238E27FC236}">
              <a16:creationId xmlns:a16="http://schemas.microsoft.com/office/drawing/2014/main" id="{28FE8E70-50A7-4D67-BE40-D5BD93DB1E4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16" name="PoljeZBesedilom 4715">
          <a:extLst>
            <a:ext uri="{FF2B5EF4-FFF2-40B4-BE49-F238E27FC236}">
              <a16:creationId xmlns:a16="http://schemas.microsoft.com/office/drawing/2014/main" id="{BC9B7A32-51EF-4E1B-A8D5-CC95A996D1D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17" name="PoljeZBesedilom 4716">
          <a:extLst>
            <a:ext uri="{FF2B5EF4-FFF2-40B4-BE49-F238E27FC236}">
              <a16:creationId xmlns:a16="http://schemas.microsoft.com/office/drawing/2014/main" id="{F6660566-2994-4123-9AAF-80B45CEF64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18" name="PoljeZBesedilom 4717">
          <a:extLst>
            <a:ext uri="{FF2B5EF4-FFF2-40B4-BE49-F238E27FC236}">
              <a16:creationId xmlns:a16="http://schemas.microsoft.com/office/drawing/2014/main" id="{7847AD69-18FC-448F-887C-7C294ED324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19" name="PoljeZBesedilom 4718">
          <a:extLst>
            <a:ext uri="{FF2B5EF4-FFF2-40B4-BE49-F238E27FC236}">
              <a16:creationId xmlns:a16="http://schemas.microsoft.com/office/drawing/2014/main" id="{351770FB-2014-4B75-8290-93BA3E557DE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20" name="PoljeZBesedilom 4719">
          <a:extLst>
            <a:ext uri="{FF2B5EF4-FFF2-40B4-BE49-F238E27FC236}">
              <a16:creationId xmlns:a16="http://schemas.microsoft.com/office/drawing/2014/main" id="{6250AB20-31B3-4CD0-A3AA-0851DCF81AB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21" name="PoljeZBesedilom 4720">
          <a:extLst>
            <a:ext uri="{FF2B5EF4-FFF2-40B4-BE49-F238E27FC236}">
              <a16:creationId xmlns:a16="http://schemas.microsoft.com/office/drawing/2014/main" id="{69D39156-D965-44FE-9C8B-6E2770AA81D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22" name="PoljeZBesedilom 4721">
          <a:extLst>
            <a:ext uri="{FF2B5EF4-FFF2-40B4-BE49-F238E27FC236}">
              <a16:creationId xmlns:a16="http://schemas.microsoft.com/office/drawing/2014/main" id="{3C31B3B8-5E57-4843-9389-BD15AB61A72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23" name="PoljeZBesedilom 4722">
          <a:extLst>
            <a:ext uri="{FF2B5EF4-FFF2-40B4-BE49-F238E27FC236}">
              <a16:creationId xmlns:a16="http://schemas.microsoft.com/office/drawing/2014/main" id="{DE1D97C3-EEF9-4952-82BA-A603F293F5A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24" name="PoljeZBesedilom 4723">
          <a:extLst>
            <a:ext uri="{FF2B5EF4-FFF2-40B4-BE49-F238E27FC236}">
              <a16:creationId xmlns:a16="http://schemas.microsoft.com/office/drawing/2014/main" id="{C5295FE8-DD16-4861-96A9-9552583ECD3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25" name="PoljeZBesedilom 4724">
          <a:extLst>
            <a:ext uri="{FF2B5EF4-FFF2-40B4-BE49-F238E27FC236}">
              <a16:creationId xmlns:a16="http://schemas.microsoft.com/office/drawing/2014/main" id="{F57A58F5-BD88-495C-8FFD-2B82C1C666A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26" name="PoljeZBesedilom 4725">
          <a:extLst>
            <a:ext uri="{FF2B5EF4-FFF2-40B4-BE49-F238E27FC236}">
              <a16:creationId xmlns:a16="http://schemas.microsoft.com/office/drawing/2014/main" id="{15B44ADE-827D-4FB4-9006-4E71ABCFF8B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27" name="PoljeZBesedilom 4726">
          <a:extLst>
            <a:ext uri="{FF2B5EF4-FFF2-40B4-BE49-F238E27FC236}">
              <a16:creationId xmlns:a16="http://schemas.microsoft.com/office/drawing/2014/main" id="{CC482BC2-8187-484E-9C82-8AC7666DF4A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28" name="PoljeZBesedilom 4727">
          <a:extLst>
            <a:ext uri="{FF2B5EF4-FFF2-40B4-BE49-F238E27FC236}">
              <a16:creationId xmlns:a16="http://schemas.microsoft.com/office/drawing/2014/main" id="{9BCB5468-B6D0-406C-891E-5C3C0C9DD24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29" name="PoljeZBesedilom 4728">
          <a:extLst>
            <a:ext uri="{FF2B5EF4-FFF2-40B4-BE49-F238E27FC236}">
              <a16:creationId xmlns:a16="http://schemas.microsoft.com/office/drawing/2014/main" id="{C3C1459A-A2B5-4412-932C-E8F6F863213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30" name="PoljeZBesedilom 4729">
          <a:extLst>
            <a:ext uri="{FF2B5EF4-FFF2-40B4-BE49-F238E27FC236}">
              <a16:creationId xmlns:a16="http://schemas.microsoft.com/office/drawing/2014/main" id="{7EC27259-8968-4037-B1BE-B473AAA4AC0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31" name="PoljeZBesedilom 4730">
          <a:extLst>
            <a:ext uri="{FF2B5EF4-FFF2-40B4-BE49-F238E27FC236}">
              <a16:creationId xmlns:a16="http://schemas.microsoft.com/office/drawing/2014/main" id="{595ACD37-3F61-4CF1-B315-5709A8C814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32" name="PoljeZBesedilom 4731">
          <a:extLst>
            <a:ext uri="{FF2B5EF4-FFF2-40B4-BE49-F238E27FC236}">
              <a16:creationId xmlns:a16="http://schemas.microsoft.com/office/drawing/2014/main" id="{4379246E-16D7-4AA5-A8E7-4D576F1BCB0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33" name="PoljeZBesedilom 4732">
          <a:extLst>
            <a:ext uri="{FF2B5EF4-FFF2-40B4-BE49-F238E27FC236}">
              <a16:creationId xmlns:a16="http://schemas.microsoft.com/office/drawing/2014/main" id="{69E05DE4-CA08-4EF2-B803-3795DF7279E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34" name="PoljeZBesedilom 4733">
          <a:extLst>
            <a:ext uri="{FF2B5EF4-FFF2-40B4-BE49-F238E27FC236}">
              <a16:creationId xmlns:a16="http://schemas.microsoft.com/office/drawing/2014/main" id="{25482DC0-393D-46DF-B7D6-B3D4A5323F4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35" name="PoljeZBesedilom 4734">
          <a:extLst>
            <a:ext uri="{FF2B5EF4-FFF2-40B4-BE49-F238E27FC236}">
              <a16:creationId xmlns:a16="http://schemas.microsoft.com/office/drawing/2014/main" id="{E3631CC5-C015-4614-AD5E-6BBCB1CBFBB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36" name="PoljeZBesedilom 4735">
          <a:extLst>
            <a:ext uri="{FF2B5EF4-FFF2-40B4-BE49-F238E27FC236}">
              <a16:creationId xmlns:a16="http://schemas.microsoft.com/office/drawing/2014/main" id="{6C4CB76E-83EB-49E0-9246-020786380CC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37" name="PoljeZBesedilom 4736">
          <a:extLst>
            <a:ext uri="{FF2B5EF4-FFF2-40B4-BE49-F238E27FC236}">
              <a16:creationId xmlns:a16="http://schemas.microsoft.com/office/drawing/2014/main" id="{9D66C76C-7AA3-4D17-97D5-C3921D6BB131}"/>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38" name="PoljeZBesedilom 4737">
          <a:extLst>
            <a:ext uri="{FF2B5EF4-FFF2-40B4-BE49-F238E27FC236}">
              <a16:creationId xmlns:a16="http://schemas.microsoft.com/office/drawing/2014/main" id="{A5226007-FAA4-407C-A3C3-F19C84EA7D8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39" name="PoljeZBesedilom 4738">
          <a:extLst>
            <a:ext uri="{FF2B5EF4-FFF2-40B4-BE49-F238E27FC236}">
              <a16:creationId xmlns:a16="http://schemas.microsoft.com/office/drawing/2014/main" id="{EEFB51EE-5418-4639-BE89-8B7FBED28FA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40" name="PoljeZBesedilom 4739">
          <a:extLst>
            <a:ext uri="{FF2B5EF4-FFF2-40B4-BE49-F238E27FC236}">
              <a16:creationId xmlns:a16="http://schemas.microsoft.com/office/drawing/2014/main" id="{CF03989D-813D-412A-9977-D91D54DB7EC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41" name="PoljeZBesedilom 4740">
          <a:extLst>
            <a:ext uri="{FF2B5EF4-FFF2-40B4-BE49-F238E27FC236}">
              <a16:creationId xmlns:a16="http://schemas.microsoft.com/office/drawing/2014/main" id="{02199EC1-B7ED-4BA7-8414-AFEF4D877DA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42" name="PoljeZBesedilom 4741">
          <a:extLst>
            <a:ext uri="{FF2B5EF4-FFF2-40B4-BE49-F238E27FC236}">
              <a16:creationId xmlns:a16="http://schemas.microsoft.com/office/drawing/2014/main" id="{C1D93A3A-3C1A-48AC-ADEA-2F070D91B3F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43" name="PoljeZBesedilom 4742">
          <a:extLst>
            <a:ext uri="{FF2B5EF4-FFF2-40B4-BE49-F238E27FC236}">
              <a16:creationId xmlns:a16="http://schemas.microsoft.com/office/drawing/2014/main" id="{9D15153F-D6B0-4FB5-A226-552DF563728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44" name="PoljeZBesedilom 4743">
          <a:extLst>
            <a:ext uri="{FF2B5EF4-FFF2-40B4-BE49-F238E27FC236}">
              <a16:creationId xmlns:a16="http://schemas.microsoft.com/office/drawing/2014/main" id="{3E737A58-278D-4EAA-8980-BD70AB23C4F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45" name="PoljeZBesedilom 4744">
          <a:extLst>
            <a:ext uri="{FF2B5EF4-FFF2-40B4-BE49-F238E27FC236}">
              <a16:creationId xmlns:a16="http://schemas.microsoft.com/office/drawing/2014/main" id="{071AB74E-1028-4510-B544-44AA4FAD7FE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46" name="PoljeZBesedilom 4745">
          <a:extLst>
            <a:ext uri="{FF2B5EF4-FFF2-40B4-BE49-F238E27FC236}">
              <a16:creationId xmlns:a16="http://schemas.microsoft.com/office/drawing/2014/main" id="{ADC2A517-A9DF-43A2-8300-71A222E3E47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47" name="PoljeZBesedilom 4746">
          <a:extLst>
            <a:ext uri="{FF2B5EF4-FFF2-40B4-BE49-F238E27FC236}">
              <a16:creationId xmlns:a16="http://schemas.microsoft.com/office/drawing/2014/main" id="{8E05F4DB-100F-40BA-8B2D-FDB53CC7545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48" name="PoljeZBesedilom 4747">
          <a:extLst>
            <a:ext uri="{FF2B5EF4-FFF2-40B4-BE49-F238E27FC236}">
              <a16:creationId xmlns:a16="http://schemas.microsoft.com/office/drawing/2014/main" id="{C25537DC-D5F4-40EE-8498-8DC44EE753D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49" name="PoljeZBesedilom 4748">
          <a:extLst>
            <a:ext uri="{FF2B5EF4-FFF2-40B4-BE49-F238E27FC236}">
              <a16:creationId xmlns:a16="http://schemas.microsoft.com/office/drawing/2014/main" id="{DFF07533-D23B-4EA3-ABDB-4C5EA0F119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50" name="PoljeZBesedilom 4749">
          <a:extLst>
            <a:ext uri="{FF2B5EF4-FFF2-40B4-BE49-F238E27FC236}">
              <a16:creationId xmlns:a16="http://schemas.microsoft.com/office/drawing/2014/main" id="{232702B3-A751-4CE6-97C6-3A1C367C9C0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51" name="PoljeZBesedilom 4750">
          <a:extLst>
            <a:ext uri="{FF2B5EF4-FFF2-40B4-BE49-F238E27FC236}">
              <a16:creationId xmlns:a16="http://schemas.microsoft.com/office/drawing/2014/main" id="{2BF5D772-47EE-4099-82D4-882B99B164A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52" name="PoljeZBesedilom 4751">
          <a:extLst>
            <a:ext uri="{FF2B5EF4-FFF2-40B4-BE49-F238E27FC236}">
              <a16:creationId xmlns:a16="http://schemas.microsoft.com/office/drawing/2014/main" id="{154497EB-8054-4CE6-83CB-B2EF17F5385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53" name="PoljeZBesedilom 4752">
          <a:extLst>
            <a:ext uri="{FF2B5EF4-FFF2-40B4-BE49-F238E27FC236}">
              <a16:creationId xmlns:a16="http://schemas.microsoft.com/office/drawing/2014/main" id="{CF1CE658-B446-455D-87FD-0C8B27A38A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54" name="PoljeZBesedilom 4753">
          <a:extLst>
            <a:ext uri="{FF2B5EF4-FFF2-40B4-BE49-F238E27FC236}">
              <a16:creationId xmlns:a16="http://schemas.microsoft.com/office/drawing/2014/main" id="{5C57E856-4767-46D6-B474-67B0473E2E1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55" name="PoljeZBesedilom 4754">
          <a:extLst>
            <a:ext uri="{FF2B5EF4-FFF2-40B4-BE49-F238E27FC236}">
              <a16:creationId xmlns:a16="http://schemas.microsoft.com/office/drawing/2014/main" id="{8BE4DBB3-1D33-4BF5-8FA5-2D2CA2D0C38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56" name="PoljeZBesedilom 4755">
          <a:extLst>
            <a:ext uri="{FF2B5EF4-FFF2-40B4-BE49-F238E27FC236}">
              <a16:creationId xmlns:a16="http://schemas.microsoft.com/office/drawing/2014/main" id="{083C997D-0757-499A-B3FF-AB818E64B71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57" name="PoljeZBesedilom 4756">
          <a:extLst>
            <a:ext uri="{FF2B5EF4-FFF2-40B4-BE49-F238E27FC236}">
              <a16:creationId xmlns:a16="http://schemas.microsoft.com/office/drawing/2014/main" id="{2359279E-BF38-4610-AB88-50FC607146F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58" name="PoljeZBesedilom 4757">
          <a:extLst>
            <a:ext uri="{FF2B5EF4-FFF2-40B4-BE49-F238E27FC236}">
              <a16:creationId xmlns:a16="http://schemas.microsoft.com/office/drawing/2014/main" id="{61892659-E5E9-4B63-B41C-FB1394182D2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59" name="PoljeZBesedilom 4758">
          <a:extLst>
            <a:ext uri="{FF2B5EF4-FFF2-40B4-BE49-F238E27FC236}">
              <a16:creationId xmlns:a16="http://schemas.microsoft.com/office/drawing/2014/main" id="{4E23572B-FC67-4C17-A1A9-06E96F351BCA}"/>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60" name="PoljeZBesedilom 4759">
          <a:extLst>
            <a:ext uri="{FF2B5EF4-FFF2-40B4-BE49-F238E27FC236}">
              <a16:creationId xmlns:a16="http://schemas.microsoft.com/office/drawing/2014/main" id="{CEDD01C1-5762-48E2-BBFF-9FEDC4E9DD8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61" name="PoljeZBesedilom 4760">
          <a:extLst>
            <a:ext uri="{FF2B5EF4-FFF2-40B4-BE49-F238E27FC236}">
              <a16:creationId xmlns:a16="http://schemas.microsoft.com/office/drawing/2014/main" id="{2AF917AC-9EE1-47BD-B5B9-A15891391C19}"/>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62" name="PoljeZBesedilom 4761">
          <a:extLst>
            <a:ext uri="{FF2B5EF4-FFF2-40B4-BE49-F238E27FC236}">
              <a16:creationId xmlns:a16="http://schemas.microsoft.com/office/drawing/2014/main" id="{D9832571-7511-43DE-A9CB-B75A3953963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63" name="PoljeZBesedilom 4762">
          <a:extLst>
            <a:ext uri="{FF2B5EF4-FFF2-40B4-BE49-F238E27FC236}">
              <a16:creationId xmlns:a16="http://schemas.microsoft.com/office/drawing/2014/main" id="{72231643-BA19-4E04-A85D-8E88C6D77F40}"/>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64" name="PoljeZBesedilom 4763">
          <a:extLst>
            <a:ext uri="{FF2B5EF4-FFF2-40B4-BE49-F238E27FC236}">
              <a16:creationId xmlns:a16="http://schemas.microsoft.com/office/drawing/2014/main" id="{051E0420-B1DF-414B-B2F0-83BE1D5A2D9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65" name="PoljeZBesedilom 4764">
          <a:extLst>
            <a:ext uri="{FF2B5EF4-FFF2-40B4-BE49-F238E27FC236}">
              <a16:creationId xmlns:a16="http://schemas.microsoft.com/office/drawing/2014/main" id="{015CEBDA-D951-43BD-BB3E-332497BA2523}"/>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115</xdr:row>
      <xdr:rowOff>0</xdr:rowOff>
    </xdr:from>
    <xdr:ext cx="65" cy="172227"/>
    <xdr:sp macro="" textlink="">
      <xdr:nvSpPr>
        <xdr:cNvPr id="4766" name="PoljeZBesedilom 4765">
          <a:extLst>
            <a:ext uri="{FF2B5EF4-FFF2-40B4-BE49-F238E27FC236}">
              <a16:creationId xmlns:a16="http://schemas.microsoft.com/office/drawing/2014/main" id="{9F82BF4D-AE55-4134-9D99-9DCF9405CF27}"/>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67" name="PoljeZBesedilom 4766">
          <a:extLst>
            <a:ext uri="{FF2B5EF4-FFF2-40B4-BE49-F238E27FC236}">
              <a16:creationId xmlns:a16="http://schemas.microsoft.com/office/drawing/2014/main" id="{4B5B9955-DDCF-43B4-9898-4CBF50CCF37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68" name="PoljeZBesedilom 4767">
          <a:extLst>
            <a:ext uri="{FF2B5EF4-FFF2-40B4-BE49-F238E27FC236}">
              <a16:creationId xmlns:a16="http://schemas.microsoft.com/office/drawing/2014/main" id="{FC9FFEFA-0BEA-45EB-A983-563616C15F8E}"/>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69" name="PoljeZBesedilom 4768">
          <a:extLst>
            <a:ext uri="{FF2B5EF4-FFF2-40B4-BE49-F238E27FC236}">
              <a16:creationId xmlns:a16="http://schemas.microsoft.com/office/drawing/2014/main" id="{67E9BCD6-33CC-4BF8-B14F-32CA459D471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70" name="PoljeZBesedilom 4769">
          <a:extLst>
            <a:ext uri="{FF2B5EF4-FFF2-40B4-BE49-F238E27FC236}">
              <a16:creationId xmlns:a16="http://schemas.microsoft.com/office/drawing/2014/main" id="{A1FB91EF-D7B0-4DB7-98FD-6DA04880597D}"/>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71" name="PoljeZBesedilom 4770">
          <a:extLst>
            <a:ext uri="{FF2B5EF4-FFF2-40B4-BE49-F238E27FC236}">
              <a16:creationId xmlns:a16="http://schemas.microsoft.com/office/drawing/2014/main" id="{E2F86F3E-F1CA-45A8-9893-FA7C1E309498}"/>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72" name="PoljeZBesedilom 4771">
          <a:extLst>
            <a:ext uri="{FF2B5EF4-FFF2-40B4-BE49-F238E27FC236}">
              <a16:creationId xmlns:a16="http://schemas.microsoft.com/office/drawing/2014/main" id="{B0C18A50-C63F-4075-8009-04DE34650F0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73" name="PoljeZBesedilom 4772">
          <a:extLst>
            <a:ext uri="{FF2B5EF4-FFF2-40B4-BE49-F238E27FC236}">
              <a16:creationId xmlns:a16="http://schemas.microsoft.com/office/drawing/2014/main" id="{3D7646A2-2FC0-44E8-AA02-F991F2420A4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74" name="PoljeZBesedilom 4773">
          <a:extLst>
            <a:ext uri="{FF2B5EF4-FFF2-40B4-BE49-F238E27FC236}">
              <a16:creationId xmlns:a16="http://schemas.microsoft.com/office/drawing/2014/main" id="{A46E1F0A-6CBE-4440-8F03-1B1B065EFB2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75" name="PoljeZBesedilom 4774">
          <a:extLst>
            <a:ext uri="{FF2B5EF4-FFF2-40B4-BE49-F238E27FC236}">
              <a16:creationId xmlns:a16="http://schemas.microsoft.com/office/drawing/2014/main" id="{CE0E1B18-2FED-4345-8C5D-5AA554601F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76" name="PoljeZBesedilom 4775">
          <a:extLst>
            <a:ext uri="{FF2B5EF4-FFF2-40B4-BE49-F238E27FC236}">
              <a16:creationId xmlns:a16="http://schemas.microsoft.com/office/drawing/2014/main" id="{E0D4366C-F291-40D0-A967-9FCE99382EC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77" name="PoljeZBesedilom 4776">
          <a:extLst>
            <a:ext uri="{FF2B5EF4-FFF2-40B4-BE49-F238E27FC236}">
              <a16:creationId xmlns:a16="http://schemas.microsoft.com/office/drawing/2014/main" id="{F2497DD3-171C-4720-BC72-B90418F1AA0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78" name="PoljeZBesedilom 4777">
          <a:extLst>
            <a:ext uri="{FF2B5EF4-FFF2-40B4-BE49-F238E27FC236}">
              <a16:creationId xmlns:a16="http://schemas.microsoft.com/office/drawing/2014/main" id="{08C5D9C1-691B-40F4-BC61-0D5DAC6CCD4F}"/>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79" name="PoljeZBesedilom 4778">
          <a:extLst>
            <a:ext uri="{FF2B5EF4-FFF2-40B4-BE49-F238E27FC236}">
              <a16:creationId xmlns:a16="http://schemas.microsoft.com/office/drawing/2014/main" id="{613A8094-75CF-4D58-A498-A68FD2914D0B}"/>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80" name="PoljeZBesedilom 4779">
          <a:extLst>
            <a:ext uri="{FF2B5EF4-FFF2-40B4-BE49-F238E27FC236}">
              <a16:creationId xmlns:a16="http://schemas.microsoft.com/office/drawing/2014/main" id="{7AE1E2DC-E9C7-4E01-81EA-6D3F062DC99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81" name="PoljeZBesedilom 4780">
          <a:extLst>
            <a:ext uri="{FF2B5EF4-FFF2-40B4-BE49-F238E27FC236}">
              <a16:creationId xmlns:a16="http://schemas.microsoft.com/office/drawing/2014/main" id="{52893A9C-4E83-4B9E-92A6-9F07B4780784}"/>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82" name="PoljeZBesedilom 4781">
          <a:extLst>
            <a:ext uri="{FF2B5EF4-FFF2-40B4-BE49-F238E27FC236}">
              <a16:creationId xmlns:a16="http://schemas.microsoft.com/office/drawing/2014/main" id="{2A05175E-FB4E-4141-9A0F-83E8A2D89D32}"/>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83" name="PoljeZBesedilom 4782">
          <a:extLst>
            <a:ext uri="{FF2B5EF4-FFF2-40B4-BE49-F238E27FC236}">
              <a16:creationId xmlns:a16="http://schemas.microsoft.com/office/drawing/2014/main" id="{74A376A1-9450-4959-84FB-73CE264B1B2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84" name="PoljeZBesedilom 4783">
          <a:extLst>
            <a:ext uri="{FF2B5EF4-FFF2-40B4-BE49-F238E27FC236}">
              <a16:creationId xmlns:a16="http://schemas.microsoft.com/office/drawing/2014/main" id="{05B6D727-9E78-422C-A2DA-2B7F62416D85}"/>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85" name="PoljeZBesedilom 4784">
          <a:extLst>
            <a:ext uri="{FF2B5EF4-FFF2-40B4-BE49-F238E27FC236}">
              <a16:creationId xmlns:a16="http://schemas.microsoft.com/office/drawing/2014/main" id="{FDD59DE7-FBAD-4932-A5DE-C367EE96B52C}"/>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4786" name="PoljeZBesedilom 4785">
          <a:extLst>
            <a:ext uri="{FF2B5EF4-FFF2-40B4-BE49-F238E27FC236}">
              <a16:creationId xmlns:a16="http://schemas.microsoft.com/office/drawing/2014/main" id="{62027F09-648F-4859-8C10-CE21DDD76CA6}"/>
            </a:ext>
          </a:extLst>
        </xdr:cNvPr>
        <xdr:cNvSpPr txBox="1"/>
      </xdr:nvSpPr>
      <xdr:spPr>
        <a:xfrm>
          <a:off x="7372350" y="25622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149</xdr:row>
      <xdr:rowOff>0</xdr:rowOff>
    </xdr:from>
    <xdr:ext cx="65" cy="172227"/>
    <xdr:sp macro="" textlink="">
      <xdr:nvSpPr>
        <xdr:cNvPr id="4787" name="PoljeZBesedilom 4786">
          <a:extLst>
            <a:ext uri="{FF2B5EF4-FFF2-40B4-BE49-F238E27FC236}">
              <a16:creationId xmlns:a16="http://schemas.microsoft.com/office/drawing/2014/main" id="{EEF11C51-08F8-4E69-80D7-3EEF9262C49C}"/>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149</xdr:row>
      <xdr:rowOff>0</xdr:rowOff>
    </xdr:from>
    <xdr:ext cx="65" cy="172227"/>
    <xdr:sp macro="" textlink="">
      <xdr:nvSpPr>
        <xdr:cNvPr id="4788" name="PoljeZBesedilom 4787">
          <a:extLst>
            <a:ext uri="{FF2B5EF4-FFF2-40B4-BE49-F238E27FC236}">
              <a16:creationId xmlns:a16="http://schemas.microsoft.com/office/drawing/2014/main" id="{075E8F91-5EF8-4FE8-B30F-D81DC0A665CA}"/>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149</xdr:row>
      <xdr:rowOff>0</xdr:rowOff>
    </xdr:from>
    <xdr:ext cx="65" cy="172227"/>
    <xdr:sp macro="" textlink="">
      <xdr:nvSpPr>
        <xdr:cNvPr id="4789" name="PoljeZBesedilom 4788">
          <a:extLst>
            <a:ext uri="{FF2B5EF4-FFF2-40B4-BE49-F238E27FC236}">
              <a16:creationId xmlns:a16="http://schemas.microsoft.com/office/drawing/2014/main" id="{83D4BEE8-C593-413E-A266-CEBC51F561E4}"/>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149</xdr:row>
      <xdr:rowOff>0</xdr:rowOff>
    </xdr:from>
    <xdr:ext cx="65" cy="172227"/>
    <xdr:sp macro="" textlink="">
      <xdr:nvSpPr>
        <xdr:cNvPr id="4790" name="PoljeZBesedilom 4789">
          <a:extLst>
            <a:ext uri="{FF2B5EF4-FFF2-40B4-BE49-F238E27FC236}">
              <a16:creationId xmlns:a16="http://schemas.microsoft.com/office/drawing/2014/main" id="{9DD0A2BD-0A55-47F1-BF40-0B6A2F6F0A38}"/>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149</xdr:row>
      <xdr:rowOff>0</xdr:rowOff>
    </xdr:from>
    <xdr:ext cx="65" cy="172227"/>
    <xdr:sp macro="" textlink="">
      <xdr:nvSpPr>
        <xdr:cNvPr id="4791" name="PoljeZBesedilom 4790">
          <a:extLst>
            <a:ext uri="{FF2B5EF4-FFF2-40B4-BE49-F238E27FC236}">
              <a16:creationId xmlns:a16="http://schemas.microsoft.com/office/drawing/2014/main" id="{6F246679-939F-4B19-9829-D6857DCBA443}"/>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149</xdr:row>
      <xdr:rowOff>0</xdr:rowOff>
    </xdr:from>
    <xdr:ext cx="65" cy="172227"/>
    <xdr:sp macro="" textlink="">
      <xdr:nvSpPr>
        <xdr:cNvPr id="4792" name="PoljeZBesedilom 4791">
          <a:extLst>
            <a:ext uri="{FF2B5EF4-FFF2-40B4-BE49-F238E27FC236}">
              <a16:creationId xmlns:a16="http://schemas.microsoft.com/office/drawing/2014/main" id="{23857066-944E-4474-B8CC-D969A362352A}"/>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149</xdr:row>
      <xdr:rowOff>0</xdr:rowOff>
    </xdr:from>
    <xdr:ext cx="65" cy="172227"/>
    <xdr:sp macro="" textlink="">
      <xdr:nvSpPr>
        <xdr:cNvPr id="4793" name="PoljeZBesedilom 4792">
          <a:extLst>
            <a:ext uri="{FF2B5EF4-FFF2-40B4-BE49-F238E27FC236}">
              <a16:creationId xmlns:a16="http://schemas.microsoft.com/office/drawing/2014/main" id="{40903090-1BD3-42AF-9C69-03687D9112FC}"/>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149</xdr:row>
      <xdr:rowOff>0</xdr:rowOff>
    </xdr:from>
    <xdr:ext cx="65" cy="172227"/>
    <xdr:sp macro="" textlink="">
      <xdr:nvSpPr>
        <xdr:cNvPr id="4794" name="PoljeZBesedilom 4793">
          <a:extLst>
            <a:ext uri="{FF2B5EF4-FFF2-40B4-BE49-F238E27FC236}">
              <a16:creationId xmlns:a16="http://schemas.microsoft.com/office/drawing/2014/main" id="{F095E098-70CF-4E22-AA4A-0B04E879DDD6}"/>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795" name="PoljeZBesedilom 4794">
          <a:extLst>
            <a:ext uri="{FF2B5EF4-FFF2-40B4-BE49-F238E27FC236}">
              <a16:creationId xmlns:a16="http://schemas.microsoft.com/office/drawing/2014/main" id="{55243769-6223-4E8F-9D8A-78A03CEC0510}"/>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796" name="PoljeZBesedilom 4795">
          <a:extLst>
            <a:ext uri="{FF2B5EF4-FFF2-40B4-BE49-F238E27FC236}">
              <a16:creationId xmlns:a16="http://schemas.microsoft.com/office/drawing/2014/main" id="{D2A9629B-A858-4668-8259-4F2E9EDBD665}"/>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797" name="PoljeZBesedilom 4796">
          <a:extLst>
            <a:ext uri="{FF2B5EF4-FFF2-40B4-BE49-F238E27FC236}">
              <a16:creationId xmlns:a16="http://schemas.microsoft.com/office/drawing/2014/main" id="{0F0FBE59-65E7-433E-8CF1-1EAD15254A25}"/>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798" name="PoljeZBesedilom 4797">
          <a:extLst>
            <a:ext uri="{FF2B5EF4-FFF2-40B4-BE49-F238E27FC236}">
              <a16:creationId xmlns:a16="http://schemas.microsoft.com/office/drawing/2014/main" id="{4E3C16AB-6199-4A9B-BCD4-7BBA80BE4FE0}"/>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799" name="PoljeZBesedilom 4798">
          <a:extLst>
            <a:ext uri="{FF2B5EF4-FFF2-40B4-BE49-F238E27FC236}">
              <a16:creationId xmlns:a16="http://schemas.microsoft.com/office/drawing/2014/main" id="{FE8A616B-7D9A-4322-AF4B-68119CCF71F6}"/>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00" name="PoljeZBesedilom 4799">
          <a:extLst>
            <a:ext uri="{FF2B5EF4-FFF2-40B4-BE49-F238E27FC236}">
              <a16:creationId xmlns:a16="http://schemas.microsoft.com/office/drawing/2014/main" id="{CB73159C-91A2-422C-99CF-B20495E08ACA}"/>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01" name="PoljeZBesedilom 4800">
          <a:extLst>
            <a:ext uri="{FF2B5EF4-FFF2-40B4-BE49-F238E27FC236}">
              <a16:creationId xmlns:a16="http://schemas.microsoft.com/office/drawing/2014/main" id="{30D0B0A6-3C16-4279-B9B1-F805AD5D0D92}"/>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02" name="PoljeZBesedilom 4801">
          <a:extLst>
            <a:ext uri="{FF2B5EF4-FFF2-40B4-BE49-F238E27FC236}">
              <a16:creationId xmlns:a16="http://schemas.microsoft.com/office/drawing/2014/main" id="{F647CBA5-846D-415B-9C38-04B377B75E46}"/>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03" name="PoljeZBesedilom 4802">
          <a:extLst>
            <a:ext uri="{FF2B5EF4-FFF2-40B4-BE49-F238E27FC236}">
              <a16:creationId xmlns:a16="http://schemas.microsoft.com/office/drawing/2014/main" id="{8266B5DB-CF2A-428D-AA19-4312F3104B7C}"/>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04" name="PoljeZBesedilom 4803">
          <a:extLst>
            <a:ext uri="{FF2B5EF4-FFF2-40B4-BE49-F238E27FC236}">
              <a16:creationId xmlns:a16="http://schemas.microsoft.com/office/drawing/2014/main" id="{0C5DF228-4EB5-40E3-897C-5C08568CC1B6}"/>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05" name="PoljeZBesedilom 4804">
          <a:extLst>
            <a:ext uri="{FF2B5EF4-FFF2-40B4-BE49-F238E27FC236}">
              <a16:creationId xmlns:a16="http://schemas.microsoft.com/office/drawing/2014/main" id="{60EE1910-C61F-4F70-AE34-7EF49F180373}"/>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06" name="PoljeZBesedilom 4805">
          <a:extLst>
            <a:ext uri="{FF2B5EF4-FFF2-40B4-BE49-F238E27FC236}">
              <a16:creationId xmlns:a16="http://schemas.microsoft.com/office/drawing/2014/main" id="{6F56D842-1D21-48C1-83DE-BD090C5AB535}"/>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07" name="PoljeZBesedilom 4806">
          <a:extLst>
            <a:ext uri="{FF2B5EF4-FFF2-40B4-BE49-F238E27FC236}">
              <a16:creationId xmlns:a16="http://schemas.microsoft.com/office/drawing/2014/main" id="{FDD67120-A95E-4DA0-9EF3-D3A007C6AE69}"/>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08" name="PoljeZBesedilom 4807">
          <a:extLst>
            <a:ext uri="{FF2B5EF4-FFF2-40B4-BE49-F238E27FC236}">
              <a16:creationId xmlns:a16="http://schemas.microsoft.com/office/drawing/2014/main" id="{176613EA-5518-4786-9A90-65156BA1ED73}"/>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09" name="PoljeZBesedilom 4808">
          <a:extLst>
            <a:ext uri="{FF2B5EF4-FFF2-40B4-BE49-F238E27FC236}">
              <a16:creationId xmlns:a16="http://schemas.microsoft.com/office/drawing/2014/main" id="{6E741107-65A9-41C9-BB82-E7C1BBBFEC5C}"/>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10" name="PoljeZBesedilom 4809">
          <a:extLst>
            <a:ext uri="{FF2B5EF4-FFF2-40B4-BE49-F238E27FC236}">
              <a16:creationId xmlns:a16="http://schemas.microsoft.com/office/drawing/2014/main" id="{21E5349D-2897-4B00-B85E-5ADE4EE52A13}"/>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11" name="PoljeZBesedilom 4810">
          <a:extLst>
            <a:ext uri="{FF2B5EF4-FFF2-40B4-BE49-F238E27FC236}">
              <a16:creationId xmlns:a16="http://schemas.microsoft.com/office/drawing/2014/main" id="{8C626B15-16D8-461F-962D-3C5D36B9AE5A}"/>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12" name="PoljeZBesedilom 4811">
          <a:extLst>
            <a:ext uri="{FF2B5EF4-FFF2-40B4-BE49-F238E27FC236}">
              <a16:creationId xmlns:a16="http://schemas.microsoft.com/office/drawing/2014/main" id="{909C2BBD-C8C5-45C2-969B-95EF09909B0E}"/>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13" name="PoljeZBesedilom 4812">
          <a:extLst>
            <a:ext uri="{FF2B5EF4-FFF2-40B4-BE49-F238E27FC236}">
              <a16:creationId xmlns:a16="http://schemas.microsoft.com/office/drawing/2014/main" id="{103BC240-1D26-4C3D-8676-FA2B32812E1E}"/>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14" name="PoljeZBesedilom 4813">
          <a:extLst>
            <a:ext uri="{FF2B5EF4-FFF2-40B4-BE49-F238E27FC236}">
              <a16:creationId xmlns:a16="http://schemas.microsoft.com/office/drawing/2014/main" id="{3EAC67D4-392F-4173-8B9C-613A160D903C}"/>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15" name="PoljeZBesedilom 4814">
          <a:extLst>
            <a:ext uri="{FF2B5EF4-FFF2-40B4-BE49-F238E27FC236}">
              <a16:creationId xmlns:a16="http://schemas.microsoft.com/office/drawing/2014/main" id="{53076F42-7502-4529-A781-4247493014EC}"/>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16" name="PoljeZBesedilom 4815">
          <a:extLst>
            <a:ext uri="{FF2B5EF4-FFF2-40B4-BE49-F238E27FC236}">
              <a16:creationId xmlns:a16="http://schemas.microsoft.com/office/drawing/2014/main" id="{6B2ADA95-58DC-4A64-97AB-41F1AEA6B400}"/>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149</xdr:row>
      <xdr:rowOff>0</xdr:rowOff>
    </xdr:from>
    <xdr:ext cx="65" cy="172227"/>
    <xdr:sp macro="" textlink="">
      <xdr:nvSpPr>
        <xdr:cNvPr id="4817" name="PoljeZBesedilom 4816">
          <a:extLst>
            <a:ext uri="{FF2B5EF4-FFF2-40B4-BE49-F238E27FC236}">
              <a16:creationId xmlns:a16="http://schemas.microsoft.com/office/drawing/2014/main" id="{A34A7D68-E7DD-4207-9FB4-356BE34D9372}"/>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149</xdr:row>
      <xdr:rowOff>0</xdr:rowOff>
    </xdr:from>
    <xdr:ext cx="65" cy="172227"/>
    <xdr:sp macro="" textlink="">
      <xdr:nvSpPr>
        <xdr:cNvPr id="4818" name="PoljeZBesedilom 4817">
          <a:extLst>
            <a:ext uri="{FF2B5EF4-FFF2-40B4-BE49-F238E27FC236}">
              <a16:creationId xmlns:a16="http://schemas.microsoft.com/office/drawing/2014/main" id="{91378DC0-144A-490A-95BF-620E049F9389}"/>
            </a:ext>
          </a:extLst>
        </xdr:cNvPr>
        <xdr:cNvSpPr txBox="1"/>
      </xdr:nvSpPr>
      <xdr:spPr>
        <a:xfrm>
          <a:off x="7372350" y="3669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4819" name="PoljeZBesedilom 4818">
          <a:extLst>
            <a:ext uri="{FF2B5EF4-FFF2-40B4-BE49-F238E27FC236}">
              <a16:creationId xmlns:a16="http://schemas.microsoft.com/office/drawing/2014/main" id="{0F5E9B63-D10F-4796-A680-DA2EB3131DC5}"/>
            </a:ext>
          </a:extLst>
        </xdr:cNvPr>
        <xdr:cNvSpPr txBox="1"/>
      </xdr:nvSpPr>
      <xdr:spPr>
        <a:xfrm>
          <a:off x="7372350" y="31461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137</xdr:row>
      <xdr:rowOff>0</xdr:rowOff>
    </xdr:from>
    <xdr:ext cx="65" cy="172227"/>
    <xdr:sp macro="" textlink="">
      <xdr:nvSpPr>
        <xdr:cNvPr id="4820" name="PoljeZBesedilom 4819">
          <a:extLst>
            <a:ext uri="{FF2B5EF4-FFF2-40B4-BE49-F238E27FC236}">
              <a16:creationId xmlns:a16="http://schemas.microsoft.com/office/drawing/2014/main" id="{E0223C4B-3835-47E0-BC45-3375419B8713}"/>
            </a:ext>
          </a:extLst>
        </xdr:cNvPr>
        <xdr:cNvSpPr txBox="1"/>
      </xdr:nvSpPr>
      <xdr:spPr>
        <a:xfrm>
          <a:off x="7372350" y="31461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21" name="PoljeZBesedilom 4820">
          <a:extLst>
            <a:ext uri="{FF2B5EF4-FFF2-40B4-BE49-F238E27FC236}">
              <a16:creationId xmlns:a16="http://schemas.microsoft.com/office/drawing/2014/main" id="{EB8653D9-67AE-4620-9D08-4F97DD76FBB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22" name="PoljeZBesedilom 4821">
          <a:extLst>
            <a:ext uri="{FF2B5EF4-FFF2-40B4-BE49-F238E27FC236}">
              <a16:creationId xmlns:a16="http://schemas.microsoft.com/office/drawing/2014/main" id="{125F0DA6-6B0A-4F53-A2F7-3EDB71C1452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23" name="PoljeZBesedilom 4822">
          <a:extLst>
            <a:ext uri="{FF2B5EF4-FFF2-40B4-BE49-F238E27FC236}">
              <a16:creationId xmlns:a16="http://schemas.microsoft.com/office/drawing/2014/main" id="{E4DE628B-B486-48EE-8BED-309EDFD33548}"/>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24" name="PoljeZBesedilom 4823">
          <a:extLst>
            <a:ext uri="{FF2B5EF4-FFF2-40B4-BE49-F238E27FC236}">
              <a16:creationId xmlns:a16="http://schemas.microsoft.com/office/drawing/2014/main" id="{3EACE298-FDCF-4154-B2CF-58D53AD3A66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25" name="PoljeZBesedilom 4824">
          <a:extLst>
            <a:ext uri="{FF2B5EF4-FFF2-40B4-BE49-F238E27FC236}">
              <a16:creationId xmlns:a16="http://schemas.microsoft.com/office/drawing/2014/main" id="{0A57247E-45CA-42C0-AB13-3031A6930C08}"/>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26" name="PoljeZBesedilom 4825">
          <a:extLst>
            <a:ext uri="{FF2B5EF4-FFF2-40B4-BE49-F238E27FC236}">
              <a16:creationId xmlns:a16="http://schemas.microsoft.com/office/drawing/2014/main" id="{85DACF68-98DC-4FB9-BB0A-B3DC9A5FE6A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27" name="PoljeZBesedilom 4826">
          <a:extLst>
            <a:ext uri="{FF2B5EF4-FFF2-40B4-BE49-F238E27FC236}">
              <a16:creationId xmlns:a16="http://schemas.microsoft.com/office/drawing/2014/main" id="{4A15E330-D631-4353-B3E9-ED68AA62A2D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28" name="PoljeZBesedilom 4827">
          <a:extLst>
            <a:ext uri="{FF2B5EF4-FFF2-40B4-BE49-F238E27FC236}">
              <a16:creationId xmlns:a16="http://schemas.microsoft.com/office/drawing/2014/main" id="{558FF39D-FAC8-474F-A52F-E7B830DB688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29" name="PoljeZBesedilom 4828">
          <a:extLst>
            <a:ext uri="{FF2B5EF4-FFF2-40B4-BE49-F238E27FC236}">
              <a16:creationId xmlns:a16="http://schemas.microsoft.com/office/drawing/2014/main" id="{1A466155-03D3-43D6-BC0A-38A162E37FF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30" name="PoljeZBesedilom 4829">
          <a:extLst>
            <a:ext uri="{FF2B5EF4-FFF2-40B4-BE49-F238E27FC236}">
              <a16:creationId xmlns:a16="http://schemas.microsoft.com/office/drawing/2014/main" id="{8AE4E3B3-5A61-473E-9E0D-148DCBC3E9B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31" name="PoljeZBesedilom 4830">
          <a:extLst>
            <a:ext uri="{FF2B5EF4-FFF2-40B4-BE49-F238E27FC236}">
              <a16:creationId xmlns:a16="http://schemas.microsoft.com/office/drawing/2014/main" id="{ACDFCCC8-A8E0-4FC0-9B42-673DB7035BD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32" name="PoljeZBesedilom 4831">
          <a:extLst>
            <a:ext uri="{FF2B5EF4-FFF2-40B4-BE49-F238E27FC236}">
              <a16:creationId xmlns:a16="http://schemas.microsoft.com/office/drawing/2014/main" id="{7CD62878-15D1-4085-9933-6C3821D7082F}"/>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33" name="PoljeZBesedilom 4832">
          <a:extLst>
            <a:ext uri="{FF2B5EF4-FFF2-40B4-BE49-F238E27FC236}">
              <a16:creationId xmlns:a16="http://schemas.microsoft.com/office/drawing/2014/main" id="{5F22FADD-CEB8-4025-8FF4-4B97203E332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34" name="PoljeZBesedilom 4833">
          <a:extLst>
            <a:ext uri="{FF2B5EF4-FFF2-40B4-BE49-F238E27FC236}">
              <a16:creationId xmlns:a16="http://schemas.microsoft.com/office/drawing/2014/main" id="{B626E17A-753F-40A6-B3FC-91F4BCED668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35" name="PoljeZBesedilom 4834">
          <a:extLst>
            <a:ext uri="{FF2B5EF4-FFF2-40B4-BE49-F238E27FC236}">
              <a16:creationId xmlns:a16="http://schemas.microsoft.com/office/drawing/2014/main" id="{4B876C39-964A-4A13-87DA-237CDBF1F93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36" name="PoljeZBesedilom 4835">
          <a:extLst>
            <a:ext uri="{FF2B5EF4-FFF2-40B4-BE49-F238E27FC236}">
              <a16:creationId xmlns:a16="http://schemas.microsoft.com/office/drawing/2014/main" id="{91FF7746-774A-4AF0-AC18-6572279418B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37" name="PoljeZBesedilom 4836">
          <a:extLst>
            <a:ext uri="{FF2B5EF4-FFF2-40B4-BE49-F238E27FC236}">
              <a16:creationId xmlns:a16="http://schemas.microsoft.com/office/drawing/2014/main" id="{9710922E-38FD-4CB1-80D3-6482D65FA83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38" name="PoljeZBesedilom 4837">
          <a:extLst>
            <a:ext uri="{FF2B5EF4-FFF2-40B4-BE49-F238E27FC236}">
              <a16:creationId xmlns:a16="http://schemas.microsoft.com/office/drawing/2014/main" id="{ED82E242-4550-4AC7-BED3-DC5C60AE94E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39" name="PoljeZBesedilom 4838">
          <a:extLst>
            <a:ext uri="{FF2B5EF4-FFF2-40B4-BE49-F238E27FC236}">
              <a16:creationId xmlns:a16="http://schemas.microsoft.com/office/drawing/2014/main" id="{62E1605F-373A-497C-AC68-1F0A9948F7C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40" name="PoljeZBesedilom 4839">
          <a:extLst>
            <a:ext uri="{FF2B5EF4-FFF2-40B4-BE49-F238E27FC236}">
              <a16:creationId xmlns:a16="http://schemas.microsoft.com/office/drawing/2014/main" id="{4CB67BD1-44A6-48D9-9D25-AAD4BCFADC4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41" name="PoljeZBesedilom 4840">
          <a:extLst>
            <a:ext uri="{FF2B5EF4-FFF2-40B4-BE49-F238E27FC236}">
              <a16:creationId xmlns:a16="http://schemas.microsoft.com/office/drawing/2014/main" id="{AEC3275B-11BC-4702-A46B-4CDCC54FD85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42" name="PoljeZBesedilom 4841">
          <a:extLst>
            <a:ext uri="{FF2B5EF4-FFF2-40B4-BE49-F238E27FC236}">
              <a16:creationId xmlns:a16="http://schemas.microsoft.com/office/drawing/2014/main" id="{F9ADB5BA-861D-4723-98C1-8DA661C57DD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43" name="PoljeZBesedilom 4842">
          <a:extLst>
            <a:ext uri="{FF2B5EF4-FFF2-40B4-BE49-F238E27FC236}">
              <a16:creationId xmlns:a16="http://schemas.microsoft.com/office/drawing/2014/main" id="{05EA4947-F675-411C-8C44-C7CAE049AAEF}"/>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44" name="PoljeZBesedilom 4843">
          <a:extLst>
            <a:ext uri="{FF2B5EF4-FFF2-40B4-BE49-F238E27FC236}">
              <a16:creationId xmlns:a16="http://schemas.microsoft.com/office/drawing/2014/main" id="{F0818CA9-EBBF-48B3-A42F-5022D3E3898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45" name="PoljeZBesedilom 4844">
          <a:extLst>
            <a:ext uri="{FF2B5EF4-FFF2-40B4-BE49-F238E27FC236}">
              <a16:creationId xmlns:a16="http://schemas.microsoft.com/office/drawing/2014/main" id="{AD000AE8-0F9D-4DFF-B01B-9CE6728A6C9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46" name="PoljeZBesedilom 4845">
          <a:extLst>
            <a:ext uri="{FF2B5EF4-FFF2-40B4-BE49-F238E27FC236}">
              <a16:creationId xmlns:a16="http://schemas.microsoft.com/office/drawing/2014/main" id="{B3A3C16C-15BF-42AD-A5D6-DBC9EC0974B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47" name="PoljeZBesedilom 4846">
          <a:extLst>
            <a:ext uri="{FF2B5EF4-FFF2-40B4-BE49-F238E27FC236}">
              <a16:creationId xmlns:a16="http://schemas.microsoft.com/office/drawing/2014/main" id="{BAA164B2-1E46-4541-A40E-F4260740146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48" name="PoljeZBesedilom 4847">
          <a:extLst>
            <a:ext uri="{FF2B5EF4-FFF2-40B4-BE49-F238E27FC236}">
              <a16:creationId xmlns:a16="http://schemas.microsoft.com/office/drawing/2014/main" id="{158E6195-94DB-46CD-A302-5E4684B18E0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49" name="PoljeZBesedilom 4848">
          <a:extLst>
            <a:ext uri="{FF2B5EF4-FFF2-40B4-BE49-F238E27FC236}">
              <a16:creationId xmlns:a16="http://schemas.microsoft.com/office/drawing/2014/main" id="{A400E8B1-AFE1-4749-961D-9E80CDE8857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50" name="PoljeZBesedilom 4849">
          <a:extLst>
            <a:ext uri="{FF2B5EF4-FFF2-40B4-BE49-F238E27FC236}">
              <a16:creationId xmlns:a16="http://schemas.microsoft.com/office/drawing/2014/main" id="{E6E2AE02-638C-419C-8513-5C6C6745ADD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51" name="PoljeZBesedilom 4850">
          <a:extLst>
            <a:ext uri="{FF2B5EF4-FFF2-40B4-BE49-F238E27FC236}">
              <a16:creationId xmlns:a16="http://schemas.microsoft.com/office/drawing/2014/main" id="{DC7B14E8-BDEB-4A2C-80AB-E72D89FD382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52" name="PoljeZBesedilom 4851">
          <a:extLst>
            <a:ext uri="{FF2B5EF4-FFF2-40B4-BE49-F238E27FC236}">
              <a16:creationId xmlns:a16="http://schemas.microsoft.com/office/drawing/2014/main" id="{F23D2CCC-61F6-42EA-843B-CE32E4C3DE2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53" name="PoljeZBesedilom 4852">
          <a:extLst>
            <a:ext uri="{FF2B5EF4-FFF2-40B4-BE49-F238E27FC236}">
              <a16:creationId xmlns:a16="http://schemas.microsoft.com/office/drawing/2014/main" id="{C5E2A9C2-7B0E-4F13-A7F7-D11425886D8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54" name="PoljeZBesedilom 4853">
          <a:extLst>
            <a:ext uri="{FF2B5EF4-FFF2-40B4-BE49-F238E27FC236}">
              <a16:creationId xmlns:a16="http://schemas.microsoft.com/office/drawing/2014/main" id="{4EBECA1F-2C47-460A-B94D-70BC8AD5BA4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55" name="PoljeZBesedilom 4854">
          <a:extLst>
            <a:ext uri="{FF2B5EF4-FFF2-40B4-BE49-F238E27FC236}">
              <a16:creationId xmlns:a16="http://schemas.microsoft.com/office/drawing/2014/main" id="{BDF1335F-C833-4B81-A4EF-936C3EADD0F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56" name="PoljeZBesedilom 4855">
          <a:extLst>
            <a:ext uri="{FF2B5EF4-FFF2-40B4-BE49-F238E27FC236}">
              <a16:creationId xmlns:a16="http://schemas.microsoft.com/office/drawing/2014/main" id="{2D6D205D-6CFA-4690-9020-C6361C275B4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57" name="PoljeZBesedilom 4856">
          <a:extLst>
            <a:ext uri="{FF2B5EF4-FFF2-40B4-BE49-F238E27FC236}">
              <a16:creationId xmlns:a16="http://schemas.microsoft.com/office/drawing/2014/main" id="{51A510EB-A04F-4DA6-8D1A-22114884C31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58" name="PoljeZBesedilom 4857">
          <a:extLst>
            <a:ext uri="{FF2B5EF4-FFF2-40B4-BE49-F238E27FC236}">
              <a16:creationId xmlns:a16="http://schemas.microsoft.com/office/drawing/2014/main" id="{E1D18101-63AC-4B7A-A42E-DF67635269E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59" name="PoljeZBesedilom 4858">
          <a:extLst>
            <a:ext uri="{FF2B5EF4-FFF2-40B4-BE49-F238E27FC236}">
              <a16:creationId xmlns:a16="http://schemas.microsoft.com/office/drawing/2014/main" id="{19F43C9C-ADA6-4E58-868F-3BFB8F0CF03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60" name="PoljeZBesedilom 4859">
          <a:extLst>
            <a:ext uri="{FF2B5EF4-FFF2-40B4-BE49-F238E27FC236}">
              <a16:creationId xmlns:a16="http://schemas.microsoft.com/office/drawing/2014/main" id="{179896D5-D9DF-490B-AFCE-42D7AAE7679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61" name="PoljeZBesedilom 4860">
          <a:extLst>
            <a:ext uri="{FF2B5EF4-FFF2-40B4-BE49-F238E27FC236}">
              <a16:creationId xmlns:a16="http://schemas.microsoft.com/office/drawing/2014/main" id="{C5CE438F-7A2E-4325-9EEB-C0CD9A02F13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62" name="PoljeZBesedilom 4861">
          <a:extLst>
            <a:ext uri="{FF2B5EF4-FFF2-40B4-BE49-F238E27FC236}">
              <a16:creationId xmlns:a16="http://schemas.microsoft.com/office/drawing/2014/main" id="{2F8B6FB6-1184-4E41-8A7A-611938F4EAC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63" name="PoljeZBesedilom 4862">
          <a:extLst>
            <a:ext uri="{FF2B5EF4-FFF2-40B4-BE49-F238E27FC236}">
              <a16:creationId xmlns:a16="http://schemas.microsoft.com/office/drawing/2014/main" id="{528260D4-7A55-405A-BA09-6068E3438FB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64" name="PoljeZBesedilom 4863">
          <a:extLst>
            <a:ext uri="{FF2B5EF4-FFF2-40B4-BE49-F238E27FC236}">
              <a16:creationId xmlns:a16="http://schemas.microsoft.com/office/drawing/2014/main" id="{597EA2A9-EA05-4A7B-BABC-D39BA475CB8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65" name="PoljeZBesedilom 4864">
          <a:extLst>
            <a:ext uri="{FF2B5EF4-FFF2-40B4-BE49-F238E27FC236}">
              <a16:creationId xmlns:a16="http://schemas.microsoft.com/office/drawing/2014/main" id="{BA6D0B3C-A78A-40B4-8877-6E7FDDBCF76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66" name="PoljeZBesedilom 4865">
          <a:extLst>
            <a:ext uri="{FF2B5EF4-FFF2-40B4-BE49-F238E27FC236}">
              <a16:creationId xmlns:a16="http://schemas.microsoft.com/office/drawing/2014/main" id="{6FA8AD3A-D46C-410F-B005-27A3EFB0C29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67" name="PoljeZBesedilom 4866">
          <a:extLst>
            <a:ext uri="{FF2B5EF4-FFF2-40B4-BE49-F238E27FC236}">
              <a16:creationId xmlns:a16="http://schemas.microsoft.com/office/drawing/2014/main" id="{9AA62E7D-854E-4137-B99F-809EF51E6D7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68" name="PoljeZBesedilom 4867">
          <a:extLst>
            <a:ext uri="{FF2B5EF4-FFF2-40B4-BE49-F238E27FC236}">
              <a16:creationId xmlns:a16="http://schemas.microsoft.com/office/drawing/2014/main" id="{B2ADD8C4-B9BA-4015-9305-46699C9D833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69" name="PoljeZBesedilom 4868">
          <a:extLst>
            <a:ext uri="{FF2B5EF4-FFF2-40B4-BE49-F238E27FC236}">
              <a16:creationId xmlns:a16="http://schemas.microsoft.com/office/drawing/2014/main" id="{FCD43BE9-396E-40DB-B614-DE551F64A9D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70" name="PoljeZBesedilom 4869">
          <a:extLst>
            <a:ext uri="{FF2B5EF4-FFF2-40B4-BE49-F238E27FC236}">
              <a16:creationId xmlns:a16="http://schemas.microsoft.com/office/drawing/2014/main" id="{401CD21D-AFA1-4D6E-8513-8A5EC7CFCCA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71" name="PoljeZBesedilom 4870">
          <a:extLst>
            <a:ext uri="{FF2B5EF4-FFF2-40B4-BE49-F238E27FC236}">
              <a16:creationId xmlns:a16="http://schemas.microsoft.com/office/drawing/2014/main" id="{8C5F4BAB-B8F1-4EC2-98B9-5B5C2B9316D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72" name="PoljeZBesedilom 4871">
          <a:extLst>
            <a:ext uri="{FF2B5EF4-FFF2-40B4-BE49-F238E27FC236}">
              <a16:creationId xmlns:a16="http://schemas.microsoft.com/office/drawing/2014/main" id="{CB2E5D8E-9F8B-4D19-A069-20980016682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73" name="PoljeZBesedilom 4872">
          <a:extLst>
            <a:ext uri="{FF2B5EF4-FFF2-40B4-BE49-F238E27FC236}">
              <a16:creationId xmlns:a16="http://schemas.microsoft.com/office/drawing/2014/main" id="{9DB38374-DFDB-499C-88A0-CA434906247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74" name="PoljeZBesedilom 4873">
          <a:extLst>
            <a:ext uri="{FF2B5EF4-FFF2-40B4-BE49-F238E27FC236}">
              <a16:creationId xmlns:a16="http://schemas.microsoft.com/office/drawing/2014/main" id="{A99FE466-82D0-4C52-B61E-B0906E89E4E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75" name="PoljeZBesedilom 4874">
          <a:extLst>
            <a:ext uri="{FF2B5EF4-FFF2-40B4-BE49-F238E27FC236}">
              <a16:creationId xmlns:a16="http://schemas.microsoft.com/office/drawing/2014/main" id="{02D937D4-757D-4B0A-9F6E-DC22A62AB13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76" name="PoljeZBesedilom 4875">
          <a:extLst>
            <a:ext uri="{FF2B5EF4-FFF2-40B4-BE49-F238E27FC236}">
              <a16:creationId xmlns:a16="http://schemas.microsoft.com/office/drawing/2014/main" id="{579936DA-DAC2-4A53-B2D7-F93C6661AD4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77" name="PoljeZBesedilom 4876">
          <a:extLst>
            <a:ext uri="{FF2B5EF4-FFF2-40B4-BE49-F238E27FC236}">
              <a16:creationId xmlns:a16="http://schemas.microsoft.com/office/drawing/2014/main" id="{532FABF3-4B1E-4083-AD3A-97617549ABF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78" name="PoljeZBesedilom 4877">
          <a:extLst>
            <a:ext uri="{FF2B5EF4-FFF2-40B4-BE49-F238E27FC236}">
              <a16:creationId xmlns:a16="http://schemas.microsoft.com/office/drawing/2014/main" id="{A356A14E-A5F9-4FAA-BC3B-E88611EE2E7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79" name="PoljeZBesedilom 4878">
          <a:extLst>
            <a:ext uri="{FF2B5EF4-FFF2-40B4-BE49-F238E27FC236}">
              <a16:creationId xmlns:a16="http://schemas.microsoft.com/office/drawing/2014/main" id="{89336E47-1587-469B-8FC7-B43B3B6A7C28}"/>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80" name="PoljeZBesedilom 4879">
          <a:extLst>
            <a:ext uri="{FF2B5EF4-FFF2-40B4-BE49-F238E27FC236}">
              <a16:creationId xmlns:a16="http://schemas.microsoft.com/office/drawing/2014/main" id="{8518FF0F-108B-4F48-AB92-4C8395635E3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81" name="PoljeZBesedilom 4880">
          <a:extLst>
            <a:ext uri="{FF2B5EF4-FFF2-40B4-BE49-F238E27FC236}">
              <a16:creationId xmlns:a16="http://schemas.microsoft.com/office/drawing/2014/main" id="{07A78523-7091-4E8A-97C8-D606D599E15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82" name="PoljeZBesedilom 4881">
          <a:extLst>
            <a:ext uri="{FF2B5EF4-FFF2-40B4-BE49-F238E27FC236}">
              <a16:creationId xmlns:a16="http://schemas.microsoft.com/office/drawing/2014/main" id="{2FF97A7D-087A-46BF-900F-B10ECBE7345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83" name="PoljeZBesedilom 4882">
          <a:extLst>
            <a:ext uri="{FF2B5EF4-FFF2-40B4-BE49-F238E27FC236}">
              <a16:creationId xmlns:a16="http://schemas.microsoft.com/office/drawing/2014/main" id="{AAFE72A8-DB91-4F7E-A08F-3CE1CAED856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84" name="PoljeZBesedilom 4883">
          <a:extLst>
            <a:ext uri="{FF2B5EF4-FFF2-40B4-BE49-F238E27FC236}">
              <a16:creationId xmlns:a16="http://schemas.microsoft.com/office/drawing/2014/main" id="{BEFFC435-FB7C-4294-BC58-4B449A848F3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85" name="PoljeZBesedilom 4884">
          <a:extLst>
            <a:ext uri="{FF2B5EF4-FFF2-40B4-BE49-F238E27FC236}">
              <a16:creationId xmlns:a16="http://schemas.microsoft.com/office/drawing/2014/main" id="{BE2B0862-5B49-4BEF-9CDD-042FD063111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86" name="PoljeZBesedilom 4885">
          <a:extLst>
            <a:ext uri="{FF2B5EF4-FFF2-40B4-BE49-F238E27FC236}">
              <a16:creationId xmlns:a16="http://schemas.microsoft.com/office/drawing/2014/main" id="{CA536E33-7840-413D-9341-6C48C3CE100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87" name="PoljeZBesedilom 4886">
          <a:extLst>
            <a:ext uri="{FF2B5EF4-FFF2-40B4-BE49-F238E27FC236}">
              <a16:creationId xmlns:a16="http://schemas.microsoft.com/office/drawing/2014/main" id="{D6C9D037-F217-4CD3-B83B-AAD3B76DEBF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88" name="PoljeZBesedilom 4887">
          <a:extLst>
            <a:ext uri="{FF2B5EF4-FFF2-40B4-BE49-F238E27FC236}">
              <a16:creationId xmlns:a16="http://schemas.microsoft.com/office/drawing/2014/main" id="{D1177885-304F-49DD-A465-AC7E06010FA8}"/>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89" name="PoljeZBesedilom 4888">
          <a:extLst>
            <a:ext uri="{FF2B5EF4-FFF2-40B4-BE49-F238E27FC236}">
              <a16:creationId xmlns:a16="http://schemas.microsoft.com/office/drawing/2014/main" id="{E5B03C23-F3CB-42C6-92F7-C2B9680BC65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90" name="PoljeZBesedilom 4889">
          <a:extLst>
            <a:ext uri="{FF2B5EF4-FFF2-40B4-BE49-F238E27FC236}">
              <a16:creationId xmlns:a16="http://schemas.microsoft.com/office/drawing/2014/main" id="{ACA57C55-B073-4883-BB2B-6DA600B2320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91" name="PoljeZBesedilom 4890">
          <a:extLst>
            <a:ext uri="{FF2B5EF4-FFF2-40B4-BE49-F238E27FC236}">
              <a16:creationId xmlns:a16="http://schemas.microsoft.com/office/drawing/2014/main" id="{294A85BC-F656-44BC-A0EE-E17BDB25D29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92" name="PoljeZBesedilom 4891">
          <a:extLst>
            <a:ext uri="{FF2B5EF4-FFF2-40B4-BE49-F238E27FC236}">
              <a16:creationId xmlns:a16="http://schemas.microsoft.com/office/drawing/2014/main" id="{A6621830-908A-4B70-B9C8-E0375F1C399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93" name="PoljeZBesedilom 4892">
          <a:extLst>
            <a:ext uri="{FF2B5EF4-FFF2-40B4-BE49-F238E27FC236}">
              <a16:creationId xmlns:a16="http://schemas.microsoft.com/office/drawing/2014/main" id="{FFF1183A-566A-4820-A0BC-28B6A2D2BFC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94" name="PoljeZBesedilom 4893">
          <a:extLst>
            <a:ext uri="{FF2B5EF4-FFF2-40B4-BE49-F238E27FC236}">
              <a16:creationId xmlns:a16="http://schemas.microsoft.com/office/drawing/2014/main" id="{F2670057-4688-49FB-B239-DC016544A8F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95" name="PoljeZBesedilom 4894">
          <a:extLst>
            <a:ext uri="{FF2B5EF4-FFF2-40B4-BE49-F238E27FC236}">
              <a16:creationId xmlns:a16="http://schemas.microsoft.com/office/drawing/2014/main" id="{5707F204-480E-43B6-89E4-FE65ED5D32D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96" name="PoljeZBesedilom 4895">
          <a:extLst>
            <a:ext uri="{FF2B5EF4-FFF2-40B4-BE49-F238E27FC236}">
              <a16:creationId xmlns:a16="http://schemas.microsoft.com/office/drawing/2014/main" id="{2D6C47D4-E06D-4DA9-B559-643195F1993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97" name="PoljeZBesedilom 4896">
          <a:extLst>
            <a:ext uri="{FF2B5EF4-FFF2-40B4-BE49-F238E27FC236}">
              <a16:creationId xmlns:a16="http://schemas.microsoft.com/office/drawing/2014/main" id="{D6E749E5-8C26-4C57-92C8-6918A202D9D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98" name="PoljeZBesedilom 4897">
          <a:extLst>
            <a:ext uri="{FF2B5EF4-FFF2-40B4-BE49-F238E27FC236}">
              <a16:creationId xmlns:a16="http://schemas.microsoft.com/office/drawing/2014/main" id="{5F2605C0-1ED2-4B94-8313-B3FBF4848FF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899" name="PoljeZBesedilom 4898">
          <a:extLst>
            <a:ext uri="{FF2B5EF4-FFF2-40B4-BE49-F238E27FC236}">
              <a16:creationId xmlns:a16="http://schemas.microsoft.com/office/drawing/2014/main" id="{D66A8FD0-4D66-497F-8F7F-5EC704DC930F}"/>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00" name="PoljeZBesedilom 4899">
          <a:extLst>
            <a:ext uri="{FF2B5EF4-FFF2-40B4-BE49-F238E27FC236}">
              <a16:creationId xmlns:a16="http://schemas.microsoft.com/office/drawing/2014/main" id="{57FC932A-0329-49AC-987B-9267983D070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01" name="PoljeZBesedilom 4900">
          <a:extLst>
            <a:ext uri="{FF2B5EF4-FFF2-40B4-BE49-F238E27FC236}">
              <a16:creationId xmlns:a16="http://schemas.microsoft.com/office/drawing/2014/main" id="{BC802087-D81B-4D10-B904-8DDFE49B3E8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02" name="PoljeZBesedilom 4901">
          <a:extLst>
            <a:ext uri="{FF2B5EF4-FFF2-40B4-BE49-F238E27FC236}">
              <a16:creationId xmlns:a16="http://schemas.microsoft.com/office/drawing/2014/main" id="{76CEC1A3-B005-4904-923B-180589D9F06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03" name="PoljeZBesedilom 4902">
          <a:extLst>
            <a:ext uri="{FF2B5EF4-FFF2-40B4-BE49-F238E27FC236}">
              <a16:creationId xmlns:a16="http://schemas.microsoft.com/office/drawing/2014/main" id="{6FFBC5E4-3510-4F6B-8108-6E33A3613CC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04" name="PoljeZBesedilom 4903">
          <a:extLst>
            <a:ext uri="{FF2B5EF4-FFF2-40B4-BE49-F238E27FC236}">
              <a16:creationId xmlns:a16="http://schemas.microsoft.com/office/drawing/2014/main" id="{478E2D7C-5429-48EB-9220-4A9A0CB6E68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05" name="PoljeZBesedilom 4904">
          <a:extLst>
            <a:ext uri="{FF2B5EF4-FFF2-40B4-BE49-F238E27FC236}">
              <a16:creationId xmlns:a16="http://schemas.microsoft.com/office/drawing/2014/main" id="{9070C866-C5F1-4439-AC61-8678EEB6B07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06" name="PoljeZBesedilom 4905">
          <a:extLst>
            <a:ext uri="{FF2B5EF4-FFF2-40B4-BE49-F238E27FC236}">
              <a16:creationId xmlns:a16="http://schemas.microsoft.com/office/drawing/2014/main" id="{34B3DB38-A065-4E4B-A30A-C473C3B7A6B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07" name="PoljeZBesedilom 4906">
          <a:extLst>
            <a:ext uri="{FF2B5EF4-FFF2-40B4-BE49-F238E27FC236}">
              <a16:creationId xmlns:a16="http://schemas.microsoft.com/office/drawing/2014/main" id="{9C11E879-FC7D-4729-8679-A637751AA48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08" name="PoljeZBesedilom 4907">
          <a:extLst>
            <a:ext uri="{FF2B5EF4-FFF2-40B4-BE49-F238E27FC236}">
              <a16:creationId xmlns:a16="http://schemas.microsoft.com/office/drawing/2014/main" id="{74460B98-93A6-4084-8845-F9AA04067E4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09" name="PoljeZBesedilom 4908">
          <a:extLst>
            <a:ext uri="{FF2B5EF4-FFF2-40B4-BE49-F238E27FC236}">
              <a16:creationId xmlns:a16="http://schemas.microsoft.com/office/drawing/2014/main" id="{2999F813-AD5D-4E23-ABC9-F289B59B73E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10" name="PoljeZBesedilom 4909">
          <a:extLst>
            <a:ext uri="{FF2B5EF4-FFF2-40B4-BE49-F238E27FC236}">
              <a16:creationId xmlns:a16="http://schemas.microsoft.com/office/drawing/2014/main" id="{46083072-7033-429D-A802-87A45E94EB48}"/>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11" name="PoljeZBesedilom 4910">
          <a:extLst>
            <a:ext uri="{FF2B5EF4-FFF2-40B4-BE49-F238E27FC236}">
              <a16:creationId xmlns:a16="http://schemas.microsoft.com/office/drawing/2014/main" id="{C66B8CB6-9DA1-4833-81D3-BF2B7316C5B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12" name="PoljeZBesedilom 4911">
          <a:extLst>
            <a:ext uri="{FF2B5EF4-FFF2-40B4-BE49-F238E27FC236}">
              <a16:creationId xmlns:a16="http://schemas.microsoft.com/office/drawing/2014/main" id="{71DE252B-EBB0-4CA4-9BAD-01150C6723C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13" name="PoljeZBesedilom 4912">
          <a:extLst>
            <a:ext uri="{FF2B5EF4-FFF2-40B4-BE49-F238E27FC236}">
              <a16:creationId xmlns:a16="http://schemas.microsoft.com/office/drawing/2014/main" id="{B8DE4A9D-1287-4A8C-9BA5-269A88F431E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14" name="PoljeZBesedilom 4913">
          <a:extLst>
            <a:ext uri="{FF2B5EF4-FFF2-40B4-BE49-F238E27FC236}">
              <a16:creationId xmlns:a16="http://schemas.microsoft.com/office/drawing/2014/main" id="{3FA242DA-4BA8-4799-BB0A-1152484F0B78}"/>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15" name="PoljeZBesedilom 4914">
          <a:extLst>
            <a:ext uri="{FF2B5EF4-FFF2-40B4-BE49-F238E27FC236}">
              <a16:creationId xmlns:a16="http://schemas.microsoft.com/office/drawing/2014/main" id="{4228B94A-EE7D-4CCD-9F4B-15417735F3C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16" name="PoljeZBesedilom 4915">
          <a:extLst>
            <a:ext uri="{FF2B5EF4-FFF2-40B4-BE49-F238E27FC236}">
              <a16:creationId xmlns:a16="http://schemas.microsoft.com/office/drawing/2014/main" id="{6F4CF0EC-7FFA-4D44-867A-4C75482FDA1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17" name="PoljeZBesedilom 4916">
          <a:extLst>
            <a:ext uri="{FF2B5EF4-FFF2-40B4-BE49-F238E27FC236}">
              <a16:creationId xmlns:a16="http://schemas.microsoft.com/office/drawing/2014/main" id="{8D14DF1D-BD2D-40C7-A31B-757AB141923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18" name="PoljeZBesedilom 4917">
          <a:extLst>
            <a:ext uri="{FF2B5EF4-FFF2-40B4-BE49-F238E27FC236}">
              <a16:creationId xmlns:a16="http://schemas.microsoft.com/office/drawing/2014/main" id="{87C5EF1A-D5F0-4B72-B92E-1CBA055283B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19" name="PoljeZBesedilom 4918">
          <a:extLst>
            <a:ext uri="{FF2B5EF4-FFF2-40B4-BE49-F238E27FC236}">
              <a16:creationId xmlns:a16="http://schemas.microsoft.com/office/drawing/2014/main" id="{6598C780-629C-484E-A5D4-917DB0DFBD5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20" name="PoljeZBesedilom 4919">
          <a:extLst>
            <a:ext uri="{FF2B5EF4-FFF2-40B4-BE49-F238E27FC236}">
              <a16:creationId xmlns:a16="http://schemas.microsoft.com/office/drawing/2014/main" id="{FF112CB1-7B75-4349-84BD-9CB1097F514F}"/>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21" name="PoljeZBesedilom 4920">
          <a:extLst>
            <a:ext uri="{FF2B5EF4-FFF2-40B4-BE49-F238E27FC236}">
              <a16:creationId xmlns:a16="http://schemas.microsoft.com/office/drawing/2014/main" id="{8D180BA3-32A8-4574-A7D4-48E68078A57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22" name="PoljeZBesedilom 4921">
          <a:extLst>
            <a:ext uri="{FF2B5EF4-FFF2-40B4-BE49-F238E27FC236}">
              <a16:creationId xmlns:a16="http://schemas.microsoft.com/office/drawing/2014/main" id="{FBC5095E-7001-4D7B-8B23-8BEBBE520F6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23" name="PoljeZBesedilom 4922">
          <a:extLst>
            <a:ext uri="{FF2B5EF4-FFF2-40B4-BE49-F238E27FC236}">
              <a16:creationId xmlns:a16="http://schemas.microsoft.com/office/drawing/2014/main" id="{89B32642-9439-473F-862B-076B3EAF896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24" name="PoljeZBesedilom 4923">
          <a:extLst>
            <a:ext uri="{FF2B5EF4-FFF2-40B4-BE49-F238E27FC236}">
              <a16:creationId xmlns:a16="http://schemas.microsoft.com/office/drawing/2014/main" id="{44665B5E-E3B2-41D0-A068-02F6B6D2533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25" name="PoljeZBesedilom 4924">
          <a:extLst>
            <a:ext uri="{FF2B5EF4-FFF2-40B4-BE49-F238E27FC236}">
              <a16:creationId xmlns:a16="http://schemas.microsoft.com/office/drawing/2014/main" id="{91EE8568-CE9E-405F-9054-1163F24FEA3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26" name="PoljeZBesedilom 4925">
          <a:extLst>
            <a:ext uri="{FF2B5EF4-FFF2-40B4-BE49-F238E27FC236}">
              <a16:creationId xmlns:a16="http://schemas.microsoft.com/office/drawing/2014/main" id="{5D9AA6C0-C373-4D0E-8182-7B707B4578C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27" name="PoljeZBesedilom 4926">
          <a:extLst>
            <a:ext uri="{FF2B5EF4-FFF2-40B4-BE49-F238E27FC236}">
              <a16:creationId xmlns:a16="http://schemas.microsoft.com/office/drawing/2014/main" id="{0FE065E7-BF01-4252-9085-3F3925C60E0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28" name="PoljeZBesedilom 4927">
          <a:extLst>
            <a:ext uri="{FF2B5EF4-FFF2-40B4-BE49-F238E27FC236}">
              <a16:creationId xmlns:a16="http://schemas.microsoft.com/office/drawing/2014/main" id="{DFFE990F-9FFC-4B13-9C7B-C378D7EBA71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29" name="PoljeZBesedilom 4928">
          <a:extLst>
            <a:ext uri="{FF2B5EF4-FFF2-40B4-BE49-F238E27FC236}">
              <a16:creationId xmlns:a16="http://schemas.microsoft.com/office/drawing/2014/main" id="{8E301934-C34A-4572-B046-F72B1C706E0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30" name="PoljeZBesedilom 4929">
          <a:extLst>
            <a:ext uri="{FF2B5EF4-FFF2-40B4-BE49-F238E27FC236}">
              <a16:creationId xmlns:a16="http://schemas.microsoft.com/office/drawing/2014/main" id="{795ABA49-05D5-479A-90A5-29AB7CD5122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31" name="PoljeZBesedilom 4930">
          <a:extLst>
            <a:ext uri="{FF2B5EF4-FFF2-40B4-BE49-F238E27FC236}">
              <a16:creationId xmlns:a16="http://schemas.microsoft.com/office/drawing/2014/main" id="{38F414B8-6F53-4CB4-8269-CB4E51BD108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32" name="PoljeZBesedilom 4931">
          <a:extLst>
            <a:ext uri="{FF2B5EF4-FFF2-40B4-BE49-F238E27FC236}">
              <a16:creationId xmlns:a16="http://schemas.microsoft.com/office/drawing/2014/main" id="{E86E2903-0230-4B5B-A0BE-573AEEB3B37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33" name="PoljeZBesedilom 4932">
          <a:extLst>
            <a:ext uri="{FF2B5EF4-FFF2-40B4-BE49-F238E27FC236}">
              <a16:creationId xmlns:a16="http://schemas.microsoft.com/office/drawing/2014/main" id="{3EEDAE9F-FE32-4C9E-8EB4-B3C2589B793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34" name="PoljeZBesedilom 4933">
          <a:extLst>
            <a:ext uri="{FF2B5EF4-FFF2-40B4-BE49-F238E27FC236}">
              <a16:creationId xmlns:a16="http://schemas.microsoft.com/office/drawing/2014/main" id="{DF5E6A60-CEB0-4A85-B784-57880D1DBAB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35" name="PoljeZBesedilom 4934">
          <a:extLst>
            <a:ext uri="{FF2B5EF4-FFF2-40B4-BE49-F238E27FC236}">
              <a16:creationId xmlns:a16="http://schemas.microsoft.com/office/drawing/2014/main" id="{6A36E4B2-E8B4-4B57-BDC5-F7A4676AEE6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36" name="PoljeZBesedilom 4935">
          <a:extLst>
            <a:ext uri="{FF2B5EF4-FFF2-40B4-BE49-F238E27FC236}">
              <a16:creationId xmlns:a16="http://schemas.microsoft.com/office/drawing/2014/main" id="{BEF0C161-988A-4D34-AAD1-45B8DEF22B7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37" name="PoljeZBesedilom 4936">
          <a:extLst>
            <a:ext uri="{FF2B5EF4-FFF2-40B4-BE49-F238E27FC236}">
              <a16:creationId xmlns:a16="http://schemas.microsoft.com/office/drawing/2014/main" id="{FDA9E125-A6DB-4F01-8A1B-CD5D8CE42E4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38" name="PoljeZBesedilom 4937">
          <a:extLst>
            <a:ext uri="{FF2B5EF4-FFF2-40B4-BE49-F238E27FC236}">
              <a16:creationId xmlns:a16="http://schemas.microsoft.com/office/drawing/2014/main" id="{5C6B48B5-EABB-4F97-9E11-4E860D67B7D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39" name="PoljeZBesedilom 4938">
          <a:extLst>
            <a:ext uri="{FF2B5EF4-FFF2-40B4-BE49-F238E27FC236}">
              <a16:creationId xmlns:a16="http://schemas.microsoft.com/office/drawing/2014/main" id="{AC702A01-9E82-48C4-8D7E-43C0ACE06D5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40" name="PoljeZBesedilom 4939">
          <a:extLst>
            <a:ext uri="{FF2B5EF4-FFF2-40B4-BE49-F238E27FC236}">
              <a16:creationId xmlns:a16="http://schemas.microsoft.com/office/drawing/2014/main" id="{14DD4FA6-EB48-4897-A87F-22EE692AF21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41" name="PoljeZBesedilom 4940">
          <a:extLst>
            <a:ext uri="{FF2B5EF4-FFF2-40B4-BE49-F238E27FC236}">
              <a16:creationId xmlns:a16="http://schemas.microsoft.com/office/drawing/2014/main" id="{1E997BEF-3F0B-4497-A6A1-96AB6904193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42" name="PoljeZBesedilom 4941">
          <a:extLst>
            <a:ext uri="{FF2B5EF4-FFF2-40B4-BE49-F238E27FC236}">
              <a16:creationId xmlns:a16="http://schemas.microsoft.com/office/drawing/2014/main" id="{A13E1E37-99EC-4BF4-B105-B9E0AFBEE28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43" name="PoljeZBesedilom 4942">
          <a:extLst>
            <a:ext uri="{FF2B5EF4-FFF2-40B4-BE49-F238E27FC236}">
              <a16:creationId xmlns:a16="http://schemas.microsoft.com/office/drawing/2014/main" id="{C6EB2F08-D1D6-424E-A73D-D8B4D5DAAAC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44" name="PoljeZBesedilom 4943">
          <a:extLst>
            <a:ext uri="{FF2B5EF4-FFF2-40B4-BE49-F238E27FC236}">
              <a16:creationId xmlns:a16="http://schemas.microsoft.com/office/drawing/2014/main" id="{F27C65F3-F1F7-4760-A910-ADFEA175D21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45" name="PoljeZBesedilom 4944">
          <a:extLst>
            <a:ext uri="{FF2B5EF4-FFF2-40B4-BE49-F238E27FC236}">
              <a16:creationId xmlns:a16="http://schemas.microsoft.com/office/drawing/2014/main" id="{9CA5B10C-86B8-457B-A6C5-B68276D152B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46" name="PoljeZBesedilom 4945">
          <a:extLst>
            <a:ext uri="{FF2B5EF4-FFF2-40B4-BE49-F238E27FC236}">
              <a16:creationId xmlns:a16="http://schemas.microsoft.com/office/drawing/2014/main" id="{15E32645-76D6-4444-A9C3-0D862F6625D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47" name="PoljeZBesedilom 4946">
          <a:extLst>
            <a:ext uri="{FF2B5EF4-FFF2-40B4-BE49-F238E27FC236}">
              <a16:creationId xmlns:a16="http://schemas.microsoft.com/office/drawing/2014/main" id="{A330BC23-BC90-4DC0-9186-2DC9137E304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48" name="PoljeZBesedilom 4947">
          <a:extLst>
            <a:ext uri="{FF2B5EF4-FFF2-40B4-BE49-F238E27FC236}">
              <a16:creationId xmlns:a16="http://schemas.microsoft.com/office/drawing/2014/main" id="{B1E22A10-8C20-419A-B95F-659250223CE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49" name="PoljeZBesedilom 4948">
          <a:extLst>
            <a:ext uri="{FF2B5EF4-FFF2-40B4-BE49-F238E27FC236}">
              <a16:creationId xmlns:a16="http://schemas.microsoft.com/office/drawing/2014/main" id="{E2164DA9-C29E-4290-9E38-70B2522BCC1F}"/>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50" name="PoljeZBesedilom 4949">
          <a:extLst>
            <a:ext uri="{FF2B5EF4-FFF2-40B4-BE49-F238E27FC236}">
              <a16:creationId xmlns:a16="http://schemas.microsoft.com/office/drawing/2014/main" id="{8DA99728-F4F1-4BB7-BE3D-2B890F47A90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51" name="PoljeZBesedilom 4950">
          <a:extLst>
            <a:ext uri="{FF2B5EF4-FFF2-40B4-BE49-F238E27FC236}">
              <a16:creationId xmlns:a16="http://schemas.microsoft.com/office/drawing/2014/main" id="{2BFCA937-7119-4955-A413-2E6B966AA988}"/>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52" name="PoljeZBesedilom 4951">
          <a:extLst>
            <a:ext uri="{FF2B5EF4-FFF2-40B4-BE49-F238E27FC236}">
              <a16:creationId xmlns:a16="http://schemas.microsoft.com/office/drawing/2014/main" id="{D5BAA7C2-FD74-4ECE-98A1-7255EE44EA6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53" name="PoljeZBesedilom 4952">
          <a:extLst>
            <a:ext uri="{FF2B5EF4-FFF2-40B4-BE49-F238E27FC236}">
              <a16:creationId xmlns:a16="http://schemas.microsoft.com/office/drawing/2014/main" id="{D1ECC5D8-EFF5-46F8-B017-10EC07E1FC5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54" name="PoljeZBesedilom 4953">
          <a:extLst>
            <a:ext uri="{FF2B5EF4-FFF2-40B4-BE49-F238E27FC236}">
              <a16:creationId xmlns:a16="http://schemas.microsoft.com/office/drawing/2014/main" id="{84486FA4-C538-47A5-AF36-4E9B45AECE1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55" name="PoljeZBesedilom 4954">
          <a:extLst>
            <a:ext uri="{FF2B5EF4-FFF2-40B4-BE49-F238E27FC236}">
              <a16:creationId xmlns:a16="http://schemas.microsoft.com/office/drawing/2014/main" id="{207B8A2B-9072-43C2-892A-7EBE8E3F299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56" name="PoljeZBesedilom 4955">
          <a:extLst>
            <a:ext uri="{FF2B5EF4-FFF2-40B4-BE49-F238E27FC236}">
              <a16:creationId xmlns:a16="http://schemas.microsoft.com/office/drawing/2014/main" id="{56954018-3FA9-4D19-B695-1AD8D0C85F4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57" name="PoljeZBesedilom 4956">
          <a:extLst>
            <a:ext uri="{FF2B5EF4-FFF2-40B4-BE49-F238E27FC236}">
              <a16:creationId xmlns:a16="http://schemas.microsoft.com/office/drawing/2014/main" id="{12EEF369-42EF-4B17-8155-2A6F94A2F45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58" name="PoljeZBesedilom 4957">
          <a:extLst>
            <a:ext uri="{FF2B5EF4-FFF2-40B4-BE49-F238E27FC236}">
              <a16:creationId xmlns:a16="http://schemas.microsoft.com/office/drawing/2014/main" id="{B93C11AC-9DAA-4894-B542-6D100F53532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59" name="PoljeZBesedilom 4958">
          <a:extLst>
            <a:ext uri="{FF2B5EF4-FFF2-40B4-BE49-F238E27FC236}">
              <a16:creationId xmlns:a16="http://schemas.microsoft.com/office/drawing/2014/main" id="{E2145036-2D0D-463A-8AC0-B85C7005994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60" name="PoljeZBesedilom 4959">
          <a:extLst>
            <a:ext uri="{FF2B5EF4-FFF2-40B4-BE49-F238E27FC236}">
              <a16:creationId xmlns:a16="http://schemas.microsoft.com/office/drawing/2014/main" id="{D8FDACC0-2213-4018-91B5-32B779786BC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61" name="PoljeZBesedilom 4960">
          <a:extLst>
            <a:ext uri="{FF2B5EF4-FFF2-40B4-BE49-F238E27FC236}">
              <a16:creationId xmlns:a16="http://schemas.microsoft.com/office/drawing/2014/main" id="{DA8A24CF-834F-4806-A1F3-246739F9338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62" name="PoljeZBesedilom 4961">
          <a:extLst>
            <a:ext uri="{FF2B5EF4-FFF2-40B4-BE49-F238E27FC236}">
              <a16:creationId xmlns:a16="http://schemas.microsoft.com/office/drawing/2014/main" id="{2C16289E-1450-4D2A-8ED2-07601BBBA24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63" name="PoljeZBesedilom 4962">
          <a:extLst>
            <a:ext uri="{FF2B5EF4-FFF2-40B4-BE49-F238E27FC236}">
              <a16:creationId xmlns:a16="http://schemas.microsoft.com/office/drawing/2014/main" id="{BC549D63-BD49-49AB-921B-C7CA747AEE7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64" name="PoljeZBesedilom 4963">
          <a:extLst>
            <a:ext uri="{FF2B5EF4-FFF2-40B4-BE49-F238E27FC236}">
              <a16:creationId xmlns:a16="http://schemas.microsoft.com/office/drawing/2014/main" id="{166F1ECF-609A-4CE5-898F-509355E95FC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65" name="PoljeZBesedilom 4964">
          <a:extLst>
            <a:ext uri="{FF2B5EF4-FFF2-40B4-BE49-F238E27FC236}">
              <a16:creationId xmlns:a16="http://schemas.microsoft.com/office/drawing/2014/main" id="{317465B7-E353-4464-9871-B04B19CEF38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66" name="PoljeZBesedilom 4965">
          <a:extLst>
            <a:ext uri="{FF2B5EF4-FFF2-40B4-BE49-F238E27FC236}">
              <a16:creationId xmlns:a16="http://schemas.microsoft.com/office/drawing/2014/main" id="{B2301C1E-8FB7-4F45-B048-D701A54ACA1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67" name="PoljeZBesedilom 4966">
          <a:extLst>
            <a:ext uri="{FF2B5EF4-FFF2-40B4-BE49-F238E27FC236}">
              <a16:creationId xmlns:a16="http://schemas.microsoft.com/office/drawing/2014/main" id="{B34E14CD-2541-4948-8FB9-490F1921DC0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68" name="PoljeZBesedilom 4967">
          <a:extLst>
            <a:ext uri="{FF2B5EF4-FFF2-40B4-BE49-F238E27FC236}">
              <a16:creationId xmlns:a16="http://schemas.microsoft.com/office/drawing/2014/main" id="{193C5B13-966F-460E-8A82-F0AAD8C7B16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69" name="PoljeZBesedilom 4968">
          <a:extLst>
            <a:ext uri="{FF2B5EF4-FFF2-40B4-BE49-F238E27FC236}">
              <a16:creationId xmlns:a16="http://schemas.microsoft.com/office/drawing/2014/main" id="{853C414C-D86A-4990-9DA8-5739D5B4D45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70" name="PoljeZBesedilom 4969">
          <a:extLst>
            <a:ext uri="{FF2B5EF4-FFF2-40B4-BE49-F238E27FC236}">
              <a16:creationId xmlns:a16="http://schemas.microsoft.com/office/drawing/2014/main" id="{6C8FDEDE-F5BB-467C-B6C5-47E76346A24F}"/>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71" name="PoljeZBesedilom 4970">
          <a:extLst>
            <a:ext uri="{FF2B5EF4-FFF2-40B4-BE49-F238E27FC236}">
              <a16:creationId xmlns:a16="http://schemas.microsoft.com/office/drawing/2014/main" id="{6553FE7F-C4B9-418A-9B1D-ED7619F8A6E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72" name="PoljeZBesedilom 4971">
          <a:extLst>
            <a:ext uri="{FF2B5EF4-FFF2-40B4-BE49-F238E27FC236}">
              <a16:creationId xmlns:a16="http://schemas.microsoft.com/office/drawing/2014/main" id="{6DD30840-CD98-4BEE-BF15-D37D2ACA4EF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73" name="PoljeZBesedilom 4972">
          <a:extLst>
            <a:ext uri="{FF2B5EF4-FFF2-40B4-BE49-F238E27FC236}">
              <a16:creationId xmlns:a16="http://schemas.microsoft.com/office/drawing/2014/main" id="{E5218311-8EC1-4DB3-9837-7AC0613F708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74" name="PoljeZBesedilom 4973">
          <a:extLst>
            <a:ext uri="{FF2B5EF4-FFF2-40B4-BE49-F238E27FC236}">
              <a16:creationId xmlns:a16="http://schemas.microsoft.com/office/drawing/2014/main" id="{84347783-E931-4F37-9B00-C54FE2B40268}"/>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75" name="PoljeZBesedilom 4974">
          <a:extLst>
            <a:ext uri="{FF2B5EF4-FFF2-40B4-BE49-F238E27FC236}">
              <a16:creationId xmlns:a16="http://schemas.microsoft.com/office/drawing/2014/main" id="{063BF4BE-90BB-4C2F-B7B1-A3E054738D0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76" name="PoljeZBesedilom 4975">
          <a:extLst>
            <a:ext uri="{FF2B5EF4-FFF2-40B4-BE49-F238E27FC236}">
              <a16:creationId xmlns:a16="http://schemas.microsoft.com/office/drawing/2014/main" id="{A7B57AD5-6DFC-4F37-A710-ECFA103A63D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77" name="PoljeZBesedilom 4976">
          <a:extLst>
            <a:ext uri="{FF2B5EF4-FFF2-40B4-BE49-F238E27FC236}">
              <a16:creationId xmlns:a16="http://schemas.microsoft.com/office/drawing/2014/main" id="{C0412F3C-3FD8-4FA0-9539-23850D89A4D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78" name="PoljeZBesedilom 4977">
          <a:extLst>
            <a:ext uri="{FF2B5EF4-FFF2-40B4-BE49-F238E27FC236}">
              <a16:creationId xmlns:a16="http://schemas.microsoft.com/office/drawing/2014/main" id="{3814CEDA-CF1E-45C3-A71E-070673FC67B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79" name="PoljeZBesedilom 4978">
          <a:extLst>
            <a:ext uri="{FF2B5EF4-FFF2-40B4-BE49-F238E27FC236}">
              <a16:creationId xmlns:a16="http://schemas.microsoft.com/office/drawing/2014/main" id="{0359DE03-9F6D-43D9-B15C-EA4B6924258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80" name="PoljeZBesedilom 4979">
          <a:extLst>
            <a:ext uri="{FF2B5EF4-FFF2-40B4-BE49-F238E27FC236}">
              <a16:creationId xmlns:a16="http://schemas.microsoft.com/office/drawing/2014/main" id="{D94DFB96-6752-495F-87F6-1E671FAA213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81" name="PoljeZBesedilom 4980">
          <a:extLst>
            <a:ext uri="{FF2B5EF4-FFF2-40B4-BE49-F238E27FC236}">
              <a16:creationId xmlns:a16="http://schemas.microsoft.com/office/drawing/2014/main" id="{4539E045-6B27-4663-8EEA-7B308F3621C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82" name="PoljeZBesedilom 4981">
          <a:extLst>
            <a:ext uri="{FF2B5EF4-FFF2-40B4-BE49-F238E27FC236}">
              <a16:creationId xmlns:a16="http://schemas.microsoft.com/office/drawing/2014/main" id="{68070C13-91CC-4E03-A66C-441E2796644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83" name="PoljeZBesedilom 4982">
          <a:extLst>
            <a:ext uri="{FF2B5EF4-FFF2-40B4-BE49-F238E27FC236}">
              <a16:creationId xmlns:a16="http://schemas.microsoft.com/office/drawing/2014/main" id="{E3EFE911-BC88-4795-9A22-4BF8DA850CC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84" name="PoljeZBesedilom 4983">
          <a:extLst>
            <a:ext uri="{FF2B5EF4-FFF2-40B4-BE49-F238E27FC236}">
              <a16:creationId xmlns:a16="http://schemas.microsoft.com/office/drawing/2014/main" id="{3051833D-A501-4AA6-B9DC-7B443C69AD3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85" name="PoljeZBesedilom 4984">
          <a:extLst>
            <a:ext uri="{FF2B5EF4-FFF2-40B4-BE49-F238E27FC236}">
              <a16:creationId xmlns:a16="http://schemas.microsoft.com/office/drawing/2014/main" id="{F317EAFE-664D-4622-B8A8-EA2B7B03D79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86" name="PoljeZBesedilom 4985">
          <a:extLst>
            <a:ext uri="{FF2B5EF4-FFF2-40B4-BE49-F238E27FC236}">
              <a16:creationId xmlns:a16="http://schemas.microsoft.com/office/drawing/2014/main" id="{B29C835E-F82C-4226-91A6-6FF8204F43A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87" name="PoljeZBesedilom 4986">
          <a:extLst>
            <a:ext uri="{FF2B5EF4-FFF2-40B4-BE49-F238E27FC236}">
              <a16:creationId xmlns:a16="http://schemas.microsoft.com/office/drawing/2014/main" id="{6539CF2A-2C30-43B1-A574-5C0199718E9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88" name="PoljeZBesedilom 4987">
          <a:extLst>
            <a:ext uri="{FF2B5EF4-FFF2-40B4-BE49-F238E27FC236}">
              <a16:creationId xmlns:a16="http://schemas.microsoft.com/office/drawing/2014/main" id="{862449CD-8F70-48DD-A417-2DD333184B3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89" name="PoljeZBesedilom 4988">
          <a:extLst>
            <a:ext uri="{FF2B5EF4-FFF2-40B4-BE49-F238E27FC236}">
              <a16:creationId xmlns:a16="http://schemas.microsoft.com/office/drawing/2014/main" id="{0AC6214C-3656-4BE3-BC85-5D9B9FB94A0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90" name="PoljeZBesedilom 4989">
          <a:extLst>
            <a:ext uri="{FF2B5EF4-FFF2-40B4-BE49-F238E27FC236}">
              <a16:creationId xmlns:a16="http://schemas.microsoft.com/office/drawing/2014/main" id="{4C382991-D51D-409C-B98E-514019B44E38}"/>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91" name="PoljeZBesedilom 4990">
          <a:extLst>
            <a:ext uri="{FF2B5EF4-FFF2-40B4-BE49-F238E27FC236}">
              <a16:creationId xmlns:a16="http://schemas.microsoft.com/office/drawing/2014/main" id="{C11B3EFB-0B10-4164-8B93-B6D529ABDF5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92" name="PoljeZBesedilom 4991">
          <a:extLst>
            <a:ext uri="{FF2B5EF4-FFF2-40B4-BE49-F238E27FC236}">
              <a16:creationId xmlns:a16="http://schemas.microsoft.com/office/drawing/2014/main" id="{2E850F06-07FC-4A53-80D1-8E5F2582D58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93" name="PoljeZBesedilom 4992">
          <a:extLst>
            <a:ext uri="{FF2B5EF4-FFF2-40B4-BE49-F238E27FC236}">
              <a16:creationId xmlns:a16="http://schemas.microsoft.com/office/drawing/2014/main" id="{67E77664-295E-4DC3-8910-9B01DFAB04C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94" name="PoljeZBesedilom 4993">
          <a:extLst>
            <a:ext uri="{FF2B5EF4-FFF2-40B4-BE49-F238E27FC236}">
              <a16:creationId xmlns:a16="http://schemas.microsoft.com/office/drawing/2014/main" id="{CEC18D3C-4AEE-48C3-8489-0C5B47AB79E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95" name="PoljeZBesedilom 4994">
          <a:extLst>
            <a:ext uri="{FF2B5EF4-FFF2-40B4-BE49-F238E27FC236}">
              <a16:creationId xmlns:a16="http://schemas.microsoft.com/office/drawing/2014/main" id="{B84762C2-B5D6-40DF-B40E-46A8F51BEF2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96" name="PoljeZBesedilom 4995">
          <a:extLst>
            <a:ext uri="{FF2B5EF4-FFF2-40B4-BE49-F238E27FC236}">
              <a16:creationId xmlns:a16="http://schemas.microsoft.com/office/drawing/2014/main" id="{8C48C352-375C-4290-A31B-595D48275AA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97" name="PoljeZBesedilom 4996">
          <a:extLst>
            <a:ext uri="{FF2B5EF4-FFF2-40B4-BE49-F238E27FC236}">
              <a16:creationId xmlns:a16="http://schemas.microsoft.com/office/drawing/2014/main" id="{B6863E1C-14C0-4ADC-9586-7A08E3AB3FA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98" name="PoljeZBesedilom 4997">
          <a:extLst>
            <a:ext uri="{FF2B5EF4-FFF2-40B4-BE49-F238E27FC236}">
              <a16:creationId xmlns:a16="http://schemas.microsoft.com/office/drawing/2014/main" id="{EFE55035-5579-418A-B4AE-42B41AD68EB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4999" name="PoljeZBesedilom 4998">
          <a:extLst>
            <a:ext uri="{FF2B5EF4-FFF2-40B4-BE49-F238E27FC236}">
              <a16:creationId xmlns:a16="http://schemas.microsoft.com/office/drawing/2014/main" id="{7B201ED5-C0EE-4081-9127-AC5B671DD5E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00" name="PoljeZBesedilom 4999">
          <a:extLst>
            <a:ext uri="{FF2B5EF4-FFF2-40B4-BE49-F238E27FC236}">
              <a16:creationId xmlns:a16="http://schemas.microsoft.com/office/drawing/2014/main" id="{FCFF892E-F95F-46DB-AF34-7FD2249FB40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01" name="PoljeZBesedilom 5000">
          <a:extLst>
            <a:ext uri="{FF2B5EF4-FFF2-40B4-BE49-F238E27FC236}">
              <a16:creationId xmlns:a16="http://schemas.microsoft.com/office/drawing/2014/main" id="{5D9D7778-292A-486C-ACA4-2A57332D2AC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02" name="PoljeZBesedilom 5001">
          <a:extLst>
            <a:ext uri="{FF2B5EF4-FFF2-40B4-BE49-F238E27FC236}">
              <a16:creationId xmlns:a16="http://schemas.microsoft.com/office/drawing/2014/main" id="{0BC3C38E-937A-4921-BA4A-E8BF0F6882C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03" name="PoljeZBesedilom 5002">
          <a:extLst>
            <a:ext uri="{FF2B5EF4-FFF2-40B4-BE49-F238E27FC236}">
              <a16:creationId xmlns:a16="http://schemas.microsoft.com/office/drawing/2014/main" id="{380F2955-40E3-4373-BF04-7C569B862D1F}"/>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04" name="PoljeZBesedilom 5003">
          <a:extLst>
            <a:ext uri="{FF2B5EF4-FFF2-40B4-BE49-F238E27FC236}">
              <a16:creationId xmlns:a16="http://schemas.microsoft.com/office/drawing/2014/main" id="{B01B6584-1DC8-4F94-8BDF-3CE0F45D519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05" name="PoljeZBesedilom 5004">
          <a:extLst>
            <a:ext uri="{FF2B5EF4-FFF2-40B4-BE49-F238E27FC236}">
              <a16:creationId xmlns:a16="http://schemas.microsoft.com/office/drawing/2014/main" id="{59553A06-E5B2-4CBD-AD41-0A314ABB56B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06" name="PoljeZBesedilom 5005">
          <a:extLst>
            <a:ext uri="{FF2B5EF4-FFF2-40B4-BE49-F238E27FC236}">
              <a16:creationId xmlns:a16="http://schemas.microsoft.com/office/drawing/2014/main" id="{F6E6D3B8-E366-4BE5-9EDB-95346E9DA63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07" name="PoljeZBesedilom 5006">
          <a:extLst>
            <a:ext uri="{FF2B5EF4-FFF2-40B4-BE49-F238E27FC236}">
              <a16:creationId xmlns:a16="http://schemas.microsoft.com/office/drawing/2014/main" id="{649EF614-01E5-49BE-96BC-2004CFB1204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08" name="PoljeZBesedilom 5007">
          <a:extLst>
            <a:ext uri="{FF2B5EF4-FFF2-40B4-BE49-F238E27FC236}">
              <a16:creationId xmlns:a16="http://schemas.microsoft.com/office/drawing/2014/main" id="{3198E493-1D4A-4EBA-BDF3-1DE34FF5780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09" name="PoljeZBesedilom 5008">
          <a:extLst>
            <a:ext uri="{FF2B5EF4-FFF2-40B4-BE49-F238E27FC236}">
              <a16:creationId xmlns:a16="http://schemas.microsoft.com/office/drawing/2014/main" id="{B2A3D409-A53F-4B2C-B48F-4FD4142C350E}"/>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10" name="PoljeZBesedilom 5009">
          <a:extLst>
            <a:ext uri="{FF2B5EF4-FFF2-40B4-BE49-F238E27FC236}">
              <a16:creationId xmlns:a16="http://schemas.microsoft.com/office/drawing/2014/main" id="{C6D41C92-65A9-4449-B741-E8CA748B1CD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11" name="PoljeZBesedilom 5010">
          <a:extLst>
            <a:ext uri="{FF2B5EF4-FFF2-40B4-BE49-F238E27FC236}">
              <a16:creationId xmlns:a16="http://schemas.microsoft.com/office/drawing/2014/main" id="{EFEF8411-18F0-40D9-9BDB-13F67CF9441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12" name="PoljeZBesedilom 5011">
          <a:extLst>
            <a:ext uri="{FF2B5EF4-FFF2-40B4-BE49-F238E27FC236}">
              <a16:creationId xmlns:a16="http://schemas.microsoft.com/office/drawing/2014/main" id="{203A77FD-EA88-41E4-847C-E01CF129587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13" name="PoljeZBesedilom 5012">
          <a:extLst>
            <a:ext uri="{FF2B5EF4-FFF2-40B4-BE49-F238E27FC236}">
              <a16:creationId xmlns:a16="http://schemas.microsoft.com/office/drawing/2014/main" id="{19E80CA0-0000-4AA6-9385-D33C7F84032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14" name="PoljeZBesedilom 5013">
          <a:extLst>
            <a:ext uri="{FF2B5EF4-FFF2-40B4-BE49-F238E27FC236}">
              <a16:creationId xmlns:a16="http://schemas.microsoft.com/office/drawing/2014/main" id="{95A75C6C-3FB7-49D0-8D63-151353D528E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15" name="PoljeZBesedilom 5014">
          <a:extLst>
            <a:ext uri="{FF2B5EF4-FFF2-40B4-BE49-F238E27FC236}">
              <a16:creationId xmlns:a16="http://schemas.microsoft.com/office/drawing/2014/main" id="{9C530B2C-4D01-4887-8EBA-4FEBE8AD223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16" name="PoljeZBesedilom 5015">
          <a:extLst>
            <a:ext uri="{FF2B5EF4-FFF2-40B4-BE49-F238E27FC236}">
              <a16:creationId xmlns:a16="http://schemas.microsoft.com/office/drawing/2014/main" id="{EEB58D08-85FC-4BCE-A672-27FF20C05F6F}"/>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17" name="PoljeZBesedilom 5016">
          <a:extLst>
            <a:ext uri="{FF2B5EF4-FFF2-40B4-BE49-F238E27FC236}">
              <a16:creationId xmlns:a16="http://schemas.microsoft.com/office/drawing/2014/main" id="{5308E668-4936-4812-8426-7F22E3CE226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18" name="PoljeZBesedilom 5017">
          <a:extLst>
            <a:ext uri="{FF2B5EF4-FFF2-40B4-BE49-F238E27FC236}">
              <a16:creationId xmlns:a16="http://schemas.microsoft.com/office/drawing/2014/main" id="{673CC699-CFDD-465F-AA03-1DF402FFC58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19" name="PoljeZBesedilom 5018">
          <a:extLst>
            <a:ext uri="{FF2B5EF4-FFF2-40B4-BE49-F238E27FC236}">
              <a16:creationId xmlns:a16="http://schemas.microsoft.com/office/drawing/2014/main" id="{D7320E31-9839-4866-BCD4-0A463AD99388}"/>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20" name="PoljeZBesedilom 5019">
          <a:extLst>
            <a:ext uri="{FF2B5EF4-FFF2-40B4-BE49-F238E27FC236}">
              <a16:creationId xmlns:a16="http://schemas.microsoft.com/office/drawing/2014/main" id="{B066F980-6533-4854-80E3-A7563F805E4F}"/>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21" name="PoljeZBesedilom 5020">
          <a:extLst>
            <a:ext uri="{FF2B5EF4-FFF2-40B4-BE49-F238E27FC236}">
              <a16:creationId xmlns:a16="http://schemas.microsoft.com/office/drawing/2014/main" id="{A9D97BE5-A4D3-412B-9BF3-63FB31D26123}"/>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22" name="PoljeZBesedilom 5021">
          <a:extLst>
            <a:ext uri="{FF2B5EF4-FFF2-40B4-BE49-F238E27FC236}">
              <a16:creationId xmlns:a16="http://schemas.microsoft.com/office/drawing/2014/main" id="{9E26AD4B-96AE-48F7-8EE6-137C39EDC48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23" name="PoljeZBesedilom 5022">
          <a:extLst>
            <a:ext uri="{FF2B5EF4-FFF2-40B4-BE49-F238E27FC236}">
              <a16:creationId xmlns:a16="http://schemas.microsoft.com/office/drawing/2014/main" id="{59A68D58-2BF8-472F-A69C-05C6C6D48AB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24" name="PoljeZBesedilom 5023">
          <a:extLst>
            <a:ext uri="{FF2B5EF4-FFF2-40B4-BE49-F238E27FC236}">
              <a16:creationId xmlns:a16="http://schemas.microsoft.com/office/drawing/2014/main" id="{814B08D7-CA74-4BCC-894C-D12DD88D4F2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25" name="PoljeZBesedilom 5024">
          <a:extLst>
            <a:ext uri="{FF2B5EF4-FFF2-40B4-BE49-F238E27FC236}">
              <a16:creationId xmlns:a16="http://schemas.microsoft.com/office/drawing/2014/main" id="{F349E744-2413-4BCA-AA58-4B74B22A7AF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26" name="PoljeZBesedilom 5025">
          <a:extLst>
            <a:ext uri="{FF2B5EF4-FFF2-40B4-BE49-F238E27FC236}">
              <a16:creationId xmlns:a16="http://schemas.microsoft.com/office/drawing/2014/main" id="{DEE51A3B-5061-4347-BA23-CDCB94F9150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27" name="PoljeZBesedilom 5026">
          <a:extLst>
            <a:ext uri="{FF2B5EF4-FFF2-40B4-BE49-F238E27FC236}">
              <a16:creationId xmlns:a16="http://schemas.microsoft.com/office/drawing/2014/main" id="{F3953C77-CE81-4C16-AE75-9DC04B6510B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28" name="PoljeZBesedilom 5027">
          <a:extLst>
            <a:ext uri="{FF2B5EF4-FFF2-40B4-BE49-F238E27FC236}">
              <a16:creationId xmlns:a16="http://schemas.microsoft.com/office/drawing/2014/main" id="{525C1E55-8E8C-44C3-A249-6B05DD16036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29" name="PoljeZBesedilom 5028">
          <a:extLst>
            <a:ext uri="{FF2B5EF4-FFF2-40B4-BE49-F238E27FC236}">
              <a16:creationId xmlns:a16="http://schemas.microsoft.com/office/drawing/2014/main" id="{20E64DF8-5CB9-4EE5-B312-603E99EA4A4F}"/>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30" name="PoljeZBesedilom 5029">
          <a:extLst>
            <a:ext uri="{FF2B5EF4-FFF2-40B4-BE49-F238E27FC236}">
              <a16:creationId xmlns:a16="http://schemas.microsoft.com/office/drawing/2014/main" id="{99B4213A-6D1A-4A03-B441-670391BBCD01}"/>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31" name="PoljeZBesedilom 5030">
          <a:extLst>
            <a:ext uri="{FF2B5EF4-FFF2-40B4-BE49-F238E27FC236}">
              <a16:creationId xmlns:a16="http://schemas.microsoft.com/office/drawing/2014/main" id="{D66612B5-40FD-4760-A7A7-D8AEAF57AAA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32" name="PoljeZBesedilom 5031">
          <a:extLst>
            <a:ext uri="{FF2B5EF4-FFF2-40B4-BE49-F238E27FC236}">
              <a16:creationId xmlns:a16="http://schemas.microsoft.com/office/drawing/2014/main" id="{B1EFFA41-0C55-4A91-9A96-441FAEF9BAE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33" name="PoljeZBesedilom 5032">
          <a:extLst>
            <a:ext uri="{FF2B5EF4-FFF2-40B4-BE49-F238E27FC236}">
              <a16:creationId xmlns:a16="http://schemas.microsoft.com/office/drawing/2014/main" id="{957F3C40-1653-4EBB-970D-2039401B25B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34" name="PoljeZBesedilom 5033">
          <a:extLst>
            <a:ext uri="{FF2B5EF4-FFF2-40B4-BE49-F238E27FC236}">
              <a16:creationId xmlns:a16="http://schemas.microsoft.com/office/drawing/2014/main" id="{730E6E29-4E33-4432-9BBE-E0BDB2A8372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35" name="PoljeZBesedilom 5034">
          <a:extLst>
            <a:ext uri="{FF2B5EF4-FFF2-40B4-BE49-F238E27FC236}">
              <a16:creationId xmlns:a16="http://schemas.microsoft.com/office/drawing/2014/main" id="{B70708F5-9B7F-46FC-A561-8BA6A3F001FD}"/>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36" name="PoljeZBesedilom 5035">
          <a:extLst>
            <a:ext uri="{FF2B5EF4-FFF2-40B4-BE49-F238E27FC236}">
              <a16:creationId xmlns:a16="http://schemas.microsoft.com/office/drawing/2014/main" id="{9F793CE8-8264-498A-A916-E1239C19BC3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37" name="PoljeZBesedilom 5036">
          <a:extLst>
            <a:ext uri="{FF2B5EF4-FFF2-40B4-BE49-F238E27FC236}">
              <a16:creationId xmlns:a16="http://schemas.microsoft.com/office/drawing/2014/main" id="{91D3B879-9A6C-4528-9BD7-735D7F9E7D4C}"/>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38" name="PoljeZBesedilom 5037">
          <a:extLst>
            <a:ext uri="{FF2B5EF4-FFF2-40B4-BE49-F238E27FC236}">
              <a16:creationId xmlns:a16="http://schemas.microsoft.com/office/drawing/2014/main" id="{28D2774A-04C4-499D-AAD7-A653C4268605}"/>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39" name="PoljeZBesedilom 5038">
          <a:extLst>
            <a:ext uri="{FF2B5EF4-FFF2-40B4-BE49-F238E27FC236}">
              <a16:creationId xmlns:a16="http://schemas.microsoft.com/office/drawing/2014/main" id="{EBB767AD-3348-4304-AB68-DDEB863ABFF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40" name="PoljeZBesedilom 5039">
          <a:extLst>
            <a:ext uri="{FF2B5EF4-FFF2-40B4-BE49-F238E27FC236}">
              <a16:creationId xmlns:a16="http://schemas.microsoft.com/office/drawing/2014/main" id="{E146D5BA-7DD4-4EDC-8D9F-A32DFB5EC41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41" name="PoljeZBesedilom 5040">
          <a:extLst>
            <a:ext uri="{FF2B5EF4-FFF2-40B4-BE49-F238E27FC236}">
              <a16:creationId xmlns:a16="http://schemas.microsoft.com/office/drawing/2014/main" id="{E420D406-6C1C-4084-A2D0-A0969E528B74}"/>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42" name="PoljeZBesedilom 5041">
          <a:extLst>
            <a:ext uri="{FF2B5EF4-FFF2-40B4-BE49-F238E27FC236}">
              <a16:creationId xmlns:a16="http://schemas.microsoft.com/office/drawing/2014/main" id="{316EE669-82CF-4FA2-9E31-E3C9F52AD42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43" name="PoljeZBesedilom 5042">
          <a:extLst>
            <a:ext uri="{FF2B5EF4-FFF2-40B4-BE49-F238E27FC236}">
              <a16:creationId xmlns:a16="http://schemas.microsoft.com/office/drawing/2014/main" id="{0D60DE77-2E2C-429D-817D-757A4A90630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44" name="PoljeZBesedilom 5043">
          <a:extLst>
            <a:ext uri="{FF2B5EF4-FFF2-40B4-BE49-F238E27FC236}">
              <a16:creationId xmlns:a16="http://schemas.microsoft.com/office/drawing/2014/main" id="{B584D019-551D-455A-B6D6-B84BEF36E40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45" name="PoljeZBesedilom 5044">
          <a:extLst>
            <a:ext uri="{FF2B5EF4-FFF2-40B4-BE49-F238E27FC236}">
              <a16:creationId xmlns:a16="http://schemas.microsoft.com/office/drawing/2014/main" id="{0645A96F-01AF-4AEB-B2DC-1CE62D74DFB2}"/>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46" name="PoljeZBesedilom 5045">
          <a:extLst>
            <a:ext uri="{FF2B5EF4-FFF2-40B4-BE49-F238E27FC236}">
              <a16:creationId xmlns:a16="http://schemas.microsoft.com/office/drawing/2014/main" id="{767432C6-C170-43E6-A529-8573F9E87C9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47" name="PoljeZBesedilom 5046">
          <a:extLst>
            <a:ext uri="{FF2B5EF4-FFF2-40B4-BE49-F238E27FC236}">
              <a16:creationId xmlns:a16="http://schemas.microsoft.com/office/drawing/2014/main" id="{6B205CCA-9DAF-4C53-B3EE-CA3D577E7A47}"/>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48" name="PoljeZBesedilom 5047">
          <a:extLst>
            <a:ext uri="{FF2B5EF4-FFF2-40B4-BE49-F238E27FC236}">
              <a16:creationId xmlns:a16="http://schemas.microsoft.com/office/drawing/2014/main" id="{AC8F302D-D99C-4F12-8E8D-2539DB2F2A9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49" name="PoljeZBesedilom 5048">
          <a:extLst>
            <a:ext uri="{FF2B5EF4-FFF2-40B4-BE49-F238E27FC236}">
              <a16:creationId xmlns:a16="http://schemas.microsoft.com/office/drawing/2014/main" id="{6782F6D8-1CFE-41DF-B3CD-F9364617C15F}"/>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50" name="PoljeZBesedilom 5049">
          <a:extLst>
            <a:ext uri="{FF2B5EF4-FFF2-40B4-BE49-F238E27FC236}">
              <a16:creationId xmlns:a16="http://schemas.microsoft.com/office/drawing/2014/main" id="{7312C85E-36C2-445C-AEC6-F0A35CE05B49}"/>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51" name="PoljeZBesedilom 5050">
          <a:extLst>
            <a:ext uri="{FF2B5EF4-FFF2-40B4-BE49-F238E27FC236}">
              <a16:creationId xmlns:a16="http://schemas.microsoft.com/office/drawing/2014/main" id="{E7BF4BB5-4859-4218-AB60-65473C0EFFA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52" name="PoljeZBesedilom 5051">
          <a:extLst>
            <a:ext uri="{FF2B5EF4-FFF2-40B4-BE49-F238E27FC236}">
              <a16:creationId xmlns:a16="http://schemas.microsoft.com/office/drawing/2014/main" id="{67D5599E-04F9-412B-BC8F-08245238A16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53" name="PoljeZBesedilom 5052">
          <a:extLst>
            <a:ext uri="{FF2B5EF4-FFF2-40B4-BE49-F238E27FC236}">
              <a16:creationId xmlns:a16="http://schemas.microsoft.com/office/drawing/2014/main" id="{B6FC4D92-B549-45D4-9910-6A0FFAF2F23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54" name="PoljeZBesedilom 5053">
          <a:extLst>
            <a:ext uri="{FF2B5EF4-FFF2-40B4-BE49-F238E27FC236}">
              <a16:creationId xmlns:a16="http://schemas.microsoft.com/office/drawing/2014/main" id="{DBD6ED27-BF7F-4255-9C10-520228977E2A}"/>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55" name="PoljeZBesedilom 5054">
          <a:extLst>
            <a:ext uri="{FF2B5EF4-FFF2-40B4-BE49-F238E27FC236}">
              <a16:creationId xmlns:a16="http://schemas.microsoft.com/office/drawing/2014/main" id="{0FE62EA0-B0DA-4A58-ABCF-9E78C408F5E0}"/>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56" name="PoljeZBesedilom 5055">
          <a:extLst>
            <a:ext uri="{FF2B5EF4-FFF2-40B4-BE49-F238E27FC236}">
              <a16:creationId xmlns:a16="http://schemas.microsoft.com/office/drawing/2014/main" id="{E67FFF4B-E22B-4E3F-97C0-33F346B87CD8}"/>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57" name="PoljeZBesedilom 5056">
          <a:extLst>
            <a:ext uri="{FF2B5EF4-FFF2-40B4-BE49-F238E27FC236}">
              <a16:creationId xmlns:a16="http://schemas.microsoft.com/office/drawing/2014/main" id="{50F3A0ED-F8B8-4869-98B6-3F8E1FC6FA86}"/>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231</xdr:row>
      <xdr:rowOff>0</xdr:rowOff>
    </xdr:from>
    <xdr:ext cx="65" cy="172227"/>
    <xdr:sp macro="" textlink="">
      <xdr:nvSpPr>
        <xdr:cNvPr id="5058" name="PoljeZBesedilom 5057">
          <a:extLst>
            <a:ext uri="{FF2B5EF4-FFF2-40B4-BE49-F238E27FC236}">
              <a16:creationId xmlns:a16="http://schemas.microsoft.com/office/drawing/2014/main" id="{7AB02F90-1B17-4537-ABCB-76957D75545B}"/>
            </a:ext>
          </a:extLst>
        </xdr:cNvPr>
        <xdr:cNvSpPr txBox="1"/>
      </xdr:nvSpPr>
      <xdr:spPr>
        <a:xfrm>
          <a:off x="7372350" y="63093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twoCellAnchor editAs="oneCell">
    <xdr:from>
      <xdr:col>2</xdr:col>
      <xdr:colOff>0</xdr:colOff>
      <xdr:row>233</xdr:row>
      <xdr:rowOff>0</xdr:rowOff>
    </xdr:from>
    <xdr:to>
      <xdr:col>2</xdr:col>
      <xdr:colOff>76200</xdr:colOff>
      <xdr:row>234</xdr:row>
      <xdr:rowOff>38100</xdr:rowOff>
    </xdr:to>
    <xdr:sp macro="" textlink="">
      <xdr:nvSpPr>
        <xdr:cNvPr id="5059" name="Text Box 2">
          <a:extLst>
            <a:ext uri="{FF2B5EF4-FFF2-40B4-BE49-F238E27FC236}">
              <a16:creationId xmlns:a16="http://schemas.microsoft.com/office/drawing/2014/main" id="{E6B41B4C-6D63-4B39-874D-6324F711DE09}"/>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60" name="Text Box 3">
          <a:extLst>
            <a:ext uri="{FF2B5EF4-FFF2-40B4-BE49-F238E27FC236}">
              <a16:creationId xmlns:a16="http://schemas.microsoft.com/office/drawing/2014/main" id="{6AFE7FE3-85E0-4BAF-9E81-993FE3A48650}"/>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61" name="Text Box 4">
          <a:extLst>
            <a:ext uri="{FF2B5EF4-FFF2-40B4-BE49-F238E27FC236}">
              <a16:creationId xmlns:a16="http://schemas.microsoft.com/office/drawing/2014/main" id="{BD015A1D-D430-4BBB-A1CB-EF3AFDC3BEA5}"/>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62" name="Text Box 5">
          <a:extLst>
            <a:ext uri="{FF2B5EF4-FFF2-40B4-BE49-F238E27FC236}">
              <a16:creationId xmlns:a16="http://schemas.microsoft.com/office/drawing/2014/main" id="{54916F88-0641-4545-9F7B-52AB1C0D03FF}"/>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63" name="Text Box 6">
          <a:extLst>
            <a:ext uri="{FF2B5EF4-FFF2-40B4-BE49-F238E27FC236}">
              <a16:creationId xmlns:a16="http://schemas.microsoft.com/office/drawing/2014/main" id="{08AF3460-4864-4E3F-83A2-2E22AE48A5BF}"/>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64" name="Text Box 7">
          <a:extLst>
            <a:ext uri="{FF2B5EF4-FFF2-40B4-BE49-F238E27FC236}">
              <a16:creationId xmlns:a16="http://schemas.microsoft.com/office/drawing/2014/main" id="{F219AD38-CC7B-47B5-A196-A5F195ADA8B9}"/>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65" name="Text Box 1">
          <a:extLst>
            <a:ext uri="{FF2B5EF4-FFF2-40B4-BE49-F238E27FC236}">
              <a16:creationId xmlns:a16="http://schemas.microsoft.com/office/drawing/2014/main" id="{9227591E-FD74-462A-B122-787FEF18D93C}"/>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66" name="Text Box 4">
          <a:extLst>
            <a:ext uri="{FF2B5EF4-FFF2-40B4-BE49-F238E27FC236}">
              <a16:creationId xmlns:a16="http://schemas.microsoft.com/office/drawing/2014/main" id="{DC200163-13B7-4EF1-BB04-84142648113B}"/>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67" name="Text Box 5">
          <a:extLst>
            <a:ext uri="{FF2B5EF4-FFF2-40B4-BE49-F238E27FC236}">
              <a16:creationId xmlns:a16="http://schemas.microsoft.com/office/drawing/2014/main" id="{590A6B3F-1AA4-4554-8188-9B969936801C}"/>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68" name="Text Box 2">
          <a:extLst>
            <a:ext uri="{FF2B5EF4-FFF2-40B4-BE49-F238E27FC236}">
              <a16:creationId xmlns:a16="http://schemas.microsoft.com/office/drawing/2014/main" id="{96C8E1E2-6B75-44B8-88DA-BAD4FBB3AB76}"/>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69" name="Text Box 3">
          <a:extLst>
            <a:ext uri="{FF2B5EF4-FFF2-40B4-BE49-F238E27FC236}">
              <a16:creationId xmlns:a16="http://schemas.microsoft.com/office/drawing/2014/main" id="{B446509C-4633-49A2-ABB9-B580341B209A}"/>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70" name="Text Box 4">
          <a:extLst>
            <a:ext uri="{FF2B5EF4-FFF2-40B4-BE49-F238E27FC236}">
              <a16:creationId xmlns:a16="http://schemas.microsoft.com/office/drawing/2014/main" id="{E1DC7344-314B-467D-B963-F9C85817B9AF}"/>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71" name="Text Box 5">
          <a:extLst>
            <a:ext uri="{FF2B5EF4-FFF2-40B4-BE49-F238E27FC236}">
              <a16:creationId xmlns:a16="http://schemas.microsoft.com/office/drawing/2014/main" id="{F733157D-5D60-4F8A-B848-2091CB4E3F0E}"/>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72" name="Text Box 6">
          <a:extLst>
            <a:ext uri="{FF2B5EF4-FFF2-40B4-BE49-F238E27FC236}">
              <a16:creationId xmlns:a16="http://schemas.microsoft.com/office/drawing/2014/main" id="{E0F952CB-8598-403A-B29C-D8ED257AEA8D}"/>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73" name="Text Box 7">
          <a:extLst>
            <a:ext uri="{FF2B5EF4-FFF2-40B4-BE49-F238E27FC236}">
              <a16:creationId xmlns:a16="http://schemas.microsoft.com/office/drawing/2014/main" id="{8BCC55B5-6C5C-480B-B2FB-1605594F14D4}"/>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74" name="Text Box 4">
          <a:extLst>
            <a:ext uri="{FF2B5EF4-FFF2-40B4-BE49-F238E27FC236}">
              <a16:creationId xmlns:a16="http://schemas.microsoft.com/office/drawing/2014/main" id="{18F0F704-3EF5-47EE-B318-086E75F9B336}"/>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75" name="Text Box 2">
          <a:extLst>
            <a:ext uri="{FF2B5EF4-FFF2-40B4-BE49-F238E27FC236}">
              <a16:creationId xmlns:a16="http://schemas.microsoft.com/office/drawing/2014/main" id="{24999CA1-9912-49C1-9B44-670CBFDDE34F}"/>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76" name="Text Box 4">
          <a:extLst>
            <a:ext uri="{FF2B5EF4-FFF2-40B4-BE49-F238E27FC236}">
              <a16:creationId xmlns:a16="http://schemas.microsoft.com/office/drawing/2014/main" id="{F001C4F0-8E95-4D4D-A2E3-4EF799D79BA6}"/>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77" name="Text Box 6">
          <a:extLst>
            <a:ext uri="{FF2B5EF4-FFF2-40B4-BE49-F238E27FC236}">
              <a16:creationId xmlns:a16="http://schemas.microsoft.com/office/drawing/2014/main" id="{19A8BFA6-CB03-4B7E-BBEB-68078127AF66}"/>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78" name="Text Box 2">
          <a:extLst>
            <a:ext uri="{FF2B5EF4-FFF2-40B4-BE49-F238E27FC236}">
              <a16:creationId xmlns:a16="http://schemas.microsoft.com/office/drawing/2014/main" id="{1A811B25-9221-4195-AF38-46A740C4AA4D}"/>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79" name="Text Box 3">
          <a:extLst>
            <a:ext uri="{FF2B5EF4-FFF2-40B4-BE49-F238E27FC236}">
              <a16:creationId xmlns:a16="http://schemas.microsoft.com/office/drawing/2014/main" id="{22B597DD-4E28-4B68-81F5-9D0E1838A39F}"/>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80" name="Text Box 4">
          <a:extLst>
            <a:ext uri="{FF2B5EF4-FFF2-40B4-BE49-F238E27FC236}">
              <a16:creationId xmlns:a16="http://schemas.microsoft.com/office/drawing/2014/main" id="{9DA8D7EE-6A17-45DA-B5A8-9D27D918B198}"/>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81" name="Text Box 5">
          <a:extLst>
            <a:ext uri="{FF2B5EF4-FFF2-40B4-BE49-F238E27FC236}">
              <a16:creationId xmlns:a16="http://schemas.microsoft.com/office/drawing/2014/main" id="{7E13955A-3979-4CEB-97BA-440662A08028}"/>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82" name="Text Box 6">
          <a:extLst>
            <a:ext uri="{FF2B5EF4-FFF2-40B4-BE49-F238E27FC236}">
              <a16:creationId xmlns:a16="http://schemas.microsoft.com/office/drawing/2014/main" id="{1D488EB4-CFE5-4086-AFBC-741DB8E00621}"/>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83" name="Text Box 7">
          <a:extLst>
            <a:ext uri="{FF2B5EF4-FFF2-40B4-BE49-F238E27FC236}">
              <a16:creationId xmlns:a16="http://schemas.microsoft.com/office/drawing/2014/main" id="{3A065107-F786-4648-B927-259CF5D97E5E}"/>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84" name="Text Box 4">
          <a:extLst>
            <a:ext uri="{FF2B5EF4-FFF2-40B4-BE49-F238E27FC236}">
              <a16:creationId xmlns:a16="http://schemas.microsoft.com/office/drawing/2014/main" id="{DC913D27-E2C7-4BB3-A265-D0076EAFF7F9}"/>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85" name="Text Box 5">
          <a:extLst>
            <a:ext uri="{FF2B5EF4-FFF2-40B4-BE49-F238E27FC236}">
              <a16:creationId xmlns:a16="http://schemas.microsoft.com/office/drawing/2014/main" id="{4303261D-4864-443A-94CD-31125140905D}"/>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86" name="Text Box 2">
          <a:extLst>
            <a:ext uri="{FF2B5EF4-FFF2-40B4-BE49-F238E27FC236}">
              <a16:creationId xmlns:a16="http://schemas.microsoft.com/office/drawing/2014/main" id="{82FF122F-8957-495D-A608-AC5C843F3455}"/>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87" name="Text Box 3">
          <a:extLst>
            <a:ext uri="{FF2B5EF4-FFF2-40B4-BE49-F238E27FC236}">
              <a16:creationId xmlns:a16="http://schemas.microsoft.com/office/drawing/2014/main" id="{73BA3204-F49D-4DAF-B6EE-A99239AC4BE6}"/>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88" name="Text Box 4">
          <a:extLst>
            <a:ext uri="{FF2B5EF4-FFF2-40B4-BE49-F238E27FC236}">
              <a16:creationId xmlns:a16="http://schemas.microsoft.com/office/drawing/2014/main" id="{DEE2FFD4-CFDE-4BBD-891A-4891E4018AE9}"/>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89" name="Text Box 5">
          <a:extLst>
            <a:ext uri="{FF2B5EF4-FFF2-40B4-BE49-F238E27FC236}">
              <a16:creationId xmlns:a16="http://schemas.microsoft.com/office/drawing/2014/main" id="{8BC1DFA9-CA0A-402F-BCE0-62C5A1860BEE}"/>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90" name="Text Box 6">
          <a:extLst>
            <a:ext uri="{FF2B5EF4-FFF2-40B4-BE49-F238E27FC236}">
              <a16:creationId xmlns:a16="http://schemas.microsoft.com/office/drawing/2014/main" id="{0FDB0BF4-30AF-4AE3-955A-26A6D03A1D3C}"/>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19050</xdr:rowOff>
    </xdr:to>
    <xdr:sp macro="" textlink="">
      <xdr:nvSpPr>
        <xdr:cNvPr id="5091" name="Text Box 7">
          <a:extLst>
            <a:ext uri="{FF2B5EF4-FFF2-40B4-BE49-F238E27FC236}">
              <a16:creationId xmlns:a16="http://schemas.microsoft.com/office/drawing/2014/main" id="{2043D58B-B784-44D8-8247-E2A0A00CF665}"/>
            </a:ext>
          </a:extLst>
        </xdr:cNvPr>
        <xdr:cNvSpPr txBox="1">
          <a:spLocks noChangeArrowheads="1"/>
        </xdr:cNvSpPr>
      </xdr:nvSpPr>
      <xdr:spPr bwMode="auto">
        <a:xfrm>
          <a:off x="4495800" y="63588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92" name="Text Box 4">
          <a:extLst>
            <a:ext uri="{FF2B5EF4-FFF2-40B4-BE49-F238E27FC236}">
              <a16:creationId xmlns:a16="http://schemas.microsoft.com/office/drawing/2014/main" id="{36A5CE53-D2B8-4AC1-9168-771458A0F24D}"/>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93" name="Text Box 2">
          <a:extLst>
            <a:ext uri="{FF2B5EF4-FFF2-40B4-BE49-F238E27FC236}">
              <a16:creationId xmlns:a16="http://schemas.microsoft.com/office/drawing/2014/main" id="{E1AF0B42-961D-4177-AE95-5135A05AB6CC}"/>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94" name="Text Box 4">
          <a:extLst>
            <a:ext uri="{FF2B5EF4-FFF2-40B4-BE49-F238E27FC236}">
              <a16:creationId xmlns:a16="http://schemas.microsoft.com/office/drawing/2014/main" id="{5994A218-89C8-4C0B-BCE9-EDF62EB95239}"/>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233</xdr:row>
      <xdr:rowOff>0</xdr:rowOff>
    </xdr:from>
    <xdr:to>
      <xdr:col>2</xdr:col>
      <xdr:colOff>76200</xdr:colOff>
      <xdr:row>234</xdr:row>
      <xdr:rowOff>38100</xdr:rowOff>
    </xdr:to>
    <xdr:sp macro="" textlink="">
      <xdr:nvSpPr>
        <xdr:cNvPr id="5095" name="Text Box 6">
          <a:extLst>
            <a:ext uri="{FF2B5EF4-FFF2-40B4-BE49-F238E27FC236}">
              <a16:creationId xmlns:a16="http://schemas.microsoft.com/office/drawing/2014/main" id="{15BE3E01-63DB-4398-B34B-2E83E2672A33}"/>
            </a:ext>
          </a:extLst>
        </xdr:cNvPr>
        <xdr:cNvSpPr txBox="1">
          <a:spLocks noChangeArrowheads="1"/>
        </xdr:cNvSpPr>
      </xdr:nvSpPr>
      <xdr:spPr bwMode="auto">
        <a:xfrm>
          <a:off x="4495800" y="63588900"/>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234</xdr:row>
      <xdr:rowOff>0</xdr:rowOff>
    </xdr:from>
    <xdr:to>
      <xdr:col>2</xdr:col>
      <xdr:colOff>76200</xdr:colOff>
      <xdr:row>235</xdr:row>
      <xdr:rowOff>38100</xdr:rowOff>
    </xdr:to>
    <xdr:sp macro="" textlink="">
      <xdr:nvSpPr>
        <xdr:cNvPr id="5096" name="Text Box 1">
          <a:extLst>
            <a:ext uri="{FF2B5EF4-FFF2-40B4-BE49-F238E27FC236}">
              <a16:creationId xmlns:a16="http://schemas.microsoft.com/office/drawing/2014/main" id="{DCA72F2F-D5F2-49D2-BBA8-E493F002CCF9}"/>
            </a:ext>
          </a:extLst>
        </xdr:cNvPr>
        <xdr:cNvSpPr txBox="1">
          <a:spLocks noChangeArrowheads="1"/>
        </xdr:cNvSpPr>
      </xdr:nvSpPr>
      <xdr:spPr bwMode="auto">
        <a:xfrm>
          <a:off x="4495800" y="63769875"/>
          <a:ext cx="762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LL400SC\podjetje\MARKO%20-%20DOKUMENTI\MONTER\HALA%20GOTOVIH%20IZDELOKOV\HALA%20GOTOVIH%20IZDELKOV%20MONTER%20%205.9dom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RIBNICA%20NA%20POHORJU\PREVALJE%20STROJNA%20%20-%20STROJNI%20DEL%2019.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Documents%20and%20Settings\Iztokp\My%20Documents\PROJEKTI\OBJEKTI\BOLNICA%20SLOVENJ%20GRADEC\ELCOM\09-010-00063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Users\Miha%20Baznik\AppData\Local\Microsoft\Windows\Temporary%20Internet%20Files\Content.IE5\JKA25JRA\0210-JMI%20doo-PONUDBA-Mercator%20Sempeter%20pri%20Gorici_popis%20E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Users\Dell\Documents\Popisi\BIPA-&#268;RNU&#352;KI%20BAJER%20kon&#269;ni%20popisi%2030.4.2012\2-crnuski%20bajer_arh_klet_pzi_26041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ELO/POPISI%202021/56.%20LUZ%20MORS%20KRANJ/H1/prime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PODGORJE\pPKsi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t01\home$\PROJEKTI\HISE\Dornik\PGD\Teksti\3%20Popis%20Dornik-PG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delo\_URB_EKO\_8000_A2_A3\razpis\VP_pdp_Crnuce_hp%20A2_PZI_MH_28.10.201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MILOS\RAZVOJ\CEJ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AKOVINAR\KTS\Predra&#269;uni\Predra&#269;uni%202010\000550%20-%20OBI%20-%20LOKAL%20GASTRO\000530%20-%20ZZZS%20KO&#268;EVJE\000320%20-%20DOM%20STAREJ&#352;IH%20KRANJSKA%20GORA\000320%20-%20DOM%20STAREJSIH%20KRANJSKA%20GO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ERposl"/>
      <sheetName val="MONTER"/>
      <sheetName val="SGBOL"/>
      <sheetName val="GLDOM"/>
      <sheetName val="BOWLING"/>
      <sheetName val="VILIČAR"/>
      <sheetName val="PARADIŽ"/>
      <sheetName val="01-09 Cene za krovsko kleparska"/>
      <sheetName val="HLEV"/>
      <sheetName val="OGREVANJEVIL"/>
    </sheetNames>
    <sheetDataSet>
      <sheetData sheetId="0" refreshError="1"/>
      <sheetData sheetId="1" refreshError="1"/>
      <sheetData sheetId="2">
        <row r="1">
          <cell r="C1" t="str">
            <v>količina</v>
          </cell>
          <cell r="D1" t="str">
            <v>cena/enoto</v>
          </cell>
        </row>
        <row r="71">
          <cell r="D71" t="str">
            <v xml:space="preserve">   </v>
          </cell>
        </row>
        <row r="78">
          <cell r="C78">
            <v>820</v>
          </cell>
        </row>
        <row r="80">
          <cell r="C80">
            <v>819</v>
          </cell>
        </row>
        <row r="88">
          <cell r="C88">
            <v>144</v>
          </cell>
          <cell r="D88">
            <v>1.1100000000000001</v>
          </cell>
        </row>
        <row r="90">
          <cell r="C90">
            <v>144</v>
          </cell>
        </row>
        <row r="94">
          <cell r="C94">
            <v>102</v>
          </cell>
          <cell r="D94">
            <v>0.94</v>
          </cell>
        </row>
        <row r="96">
          <cell r="C96">
            <v>102</v>
          </cell>
        </row>
        <row r="99">
          <cell r="C99">
            <v>58</v>
          </cell>
          <cell r="D99">
            <v>1.04</v>
          </cell>
        </row>
        <row r="101">
          <cell r="C101">
            <v>57</v>
          </cell>
        </row>
        <row r="105">
          <cell r="C105">
            <v>182</v>
          </cell>
          <cell r="D105">
            <v>4.7</v>
          </cell>
        </row>
        <row r="108">
          <cell r="C108">
            <v>96</v>
          </cell>
          <cell r="D108">
            <v>1.63</v>
          </cell>
        </row>
        <row r="114">
          <cell r="C114">
            <v>2</v>
          </cell>
          <cell r="D114">
            <v>11.41</v>
          </cell>
        </row>
        <row r="116">
          <cell r="C116">
            <v>227</v>
          </cell>
        </row>
        <row r="119">
          <cell r="C119">
            <v>2</v>
          </cell>
          <cell r="D119">
            <v>14.27</v>
          </cell>
        </row>
        <row r="122">
          <cell r="C122">
            <v>18</v>
          </cell>
          <cell r="D122">
            <v>1.75</v>
          </cell>
        </row>
        <row r="125">
          <cell r="C125">
            <v>5</v>
          </cell>
          <cell r="D125">
            <v>22.99</v>
          </cell>
        </row>
        <row r="128">
          <cell r="C128">
            <v>32</v>
          </cell>
          <cell r="D128">
            <v>22.56</v>
          </cell>
        </row>
        <row r="130">
          <cell r="C130">
            <v>26.4</v>
          </cell>
        </row>
        <row r="131">
          <cell r="C131">
            <v>4.8</v>
          </cell>
        </row>
        <row r="132">
          <cell r="C132">
            <v>31.2</v>
          </cell>
        </row>
        <row r="135">
          <cell r="C135">
            <v>28</v>
          </cell>
          <cell r="D135">
            <v>22.56</v>
          </cell>
        </row>
        <row r="137">
          <cell r="C137">
            <v>25.347000000000001</v>
          </cell>
        </row>
        <row r="149">
          <cell r="C149">
            <v>6</v>
          </cell>
          <cell r="D149">
            <v>247</v>
          </cell>
        </row>
        <row r="152">
          <cell r="C152">
            <v>10</v>
          </cell>
          <cell r="D152">
            <v>68.400000000000006</v>
          </cell>
        </row>
        <row r="160">
          <cell r="C160">
            <v>4</v>
          </cell>
          <cell r="D160">
            <v>20.9</v>
          </cell>
        </row>
        <row r="163">
          <cell r="C163">
            <v>48</v>
          </cell>
          <cell r="D163">
            <v>57.47</v>
          </cell>
        </row>
        <row r="166">
          <cell r="C166">
            <v>43</v>
          </cell>
          <cell r="D166">
            <v>2.2799999999999998</v>
          </cell>
        </row>
        <row r="168">
          <cell r="C168">
            <v>40.799999999999997</v>
          </cell>
        </row>
        <row r="171">
          <cell r="C171">
            <v>52</v>
          </cell>
          <cell r="D171">
            <v>33.700000000000003</v>
          </cell>
        </row>
        <row r="172">
          <cell r="C172">
            <v>46.2</v>
          </cell>
        </row>
        <row r="175">
          <cell r="C175">
            <v>35</v>
          </cell>
          <cell r="D175">
            <v>7.13</v>
          </cell>
        </row>
        <row r="178">
          <cell r="C178">
            <v>4</v>
          </cell>
          <cell r="D178">
            <v>29.73</v>
          </cell>
        </row>
        <row r="181">
          <cell r="C181">
            <v>2</v>
          </cell>
          <cell r="D181">
            <v>66.27</v>
          </cell>
        </row>
        <row r="184">
          <cell r="C184">
            <v>14.5</v>
          </cell>
          <cell r="D184">
            <v>57.47</v>
          </cell>
        </row>
        <row r="185">
          <cell r="C185">
            <v>12</v>
          </cell>
        </row>
        <row r="190">
          <cell r="C190">
            <v>1</v>
          </cell>
          <cell r="D190">
            <v>41.04</v>
          </cell>
        </row>
        <row r="192">
          <cell r="C192">
            <v>1</v>
          </cell>
          <cell r="D192">
            <v>20.52</v>
          </cell>
        </row>
        <row r="198">
          <cell r="C198">
            <v>8</v>
          </cell>
          <cell r="D198">
            <v>11.41</v>
          </cell>
        </row>
        <row r="202">
          <cell r="C202">
            <v>5</v>
          </cell>
          <cell r="D202">
            <v>22.99</v>
          </cell>
        </row>
        <row r="206">
          <cell r="C206">
            <v>29</v>
          </cell>
          <cell r="D206">
            <v>4.6900000000000004</v>
          </cell>
        </row>
        <row r="208">
          <cell r="C208">
            <v>16.32</v>
          </cell>
        </row>
        <row r="209">
          <cell r="C209">
            <v>12.6</v>
          </cell>
        </row>
        <row r="215">
          <cell r="C215">
            <v>5.5</v>
          </cell>
          <cell r="D215">
            <v>42.84</v>
          </cell>
        </row>
        <row r="218">
          <cell r="C218">
            <v>0.5</v>
          </cell>
          <cell r="D218">
            <v>57.47</v>
          </cell>
        </row>
        <row r="220">
          <cell r="C220">
            <v>0.4840000000000001</v>
          </cell>
        </row>
        <row r="225">
          <cell r="C225">
            <v>11</v>
          </cell>
          <cell r="D225">
            <v>4.5599999999999996</v>
          </cell>
        </row>
        <row r="228">
          <cell r="C228">
            <v>0.85</v>
          </cell>
          <cell r="D228">
            <v>57.47</v>
          </cell>
        </row>
        <row r="230">
          <cell r="C230">
            <v>0.84700000000000009</v>
          </cell>
        </row>
        <row r="234">
          <cell r="C234">
            <v>12.5</v>
          </cell>
          <cell r="D234">
            <v>22.56</v>
          </cell>
        </row>
        <row r="236">
          <cell r="C236">
            <v>11.6424</v>
          </cell>
        </row>
        <row r="239">
          <cell r="C239">
            <v>6.5</v>
          </cell>
          <cell r="D239">
            <v>57.47</v>
          </cell>
        </row>
        <row r="241">
          <cell r="C241">
            <v>6.6</v>
          </cell>
        </row>
        <row r="246">
          <cell r="C246">
            <v>32</v>
          </cell>
          <cell r="D246">
            <v>42.84</v>
          </cell>
        </row>
        <row r="250">
          <cell r="C250">
            <v>7.5</v>
          </cell>
          <cell r="D250">
            <v>33.700000000000003</v>
          </cell>
        </row>
        <row r="251">
          <cell r="C251">
            <v>7.5</v>
          </cell>
        </row>
        <row r="256">
          <cell r="C256">
            <v>15</v>
          </cell>
          <cell r="D256">
            <v>32.14</v>
          </cell>
        </row>
        <row r="259">
          <cell r="C259">
            <v>2.5</v>
          </cell>
          <cell r="D259">
            <v>33.700000000000003</v>
          </cell>
        </row>
        <row r="262">
          <cell r="C262">
            <v>11.5</v>
          </cell>
          <cell r="D262">
            <v>2.42</v>
          </cell>
        </row>
        <row r="265">
          <cell r="C265">
            <v>11.5</v>
          </cell>
          <cell r="D265">
            <v>2.42</v>
          </cell>
        </row>
        <row r="268">
          <cell r="C268">
            <v>2.5</v>
          </cell>
          <cell r="D268">
            <v>33.700000000000003</v>
          </cell>
        </row>
        <row r="270">
          <cell r="C270">
            <v>3.5</v>
          </cell>
          <cell r="D270">
            <v>29.73</v>
          </cell>
        </row>
        <row r="272">
          <cell r="C272">
            <v>27</v>
          </cell>
          <cell r="D272">
            <v>29.73</v>
          </cell>
        </row>
        <row r="275">
          <cell r="C275">
            <v>6</v>
          </cell>
          <cell r="D275">
            <v>13.88</v>
          </cell>
        </row>
        <row r="279">
          <cell r="C279">
            <v>5</v>
          </cell>
          <cell r="D279">
            <v>5.94</v>
          </cell>
        </row>
        <row r="282">
          <cell r="C282">
            <v>9</v>
          </cell>
          <cell r="D282">
            <v>7.88</v>
          </cell>
        </row>
        <row r="285">
          <cell r="C285">
            <v>39</v>
          </cell>
          <cell r="D285">
            <v>4.84</v>
          </cell>
        </row>
        <row r="288">
          <cell r="C288">
            <v>160</v>
          </cell>
          <cell r="D288">
            <v>9.1199999999999992</v>
          </cell>
        </row>
        <row r="290">
          <cell r="C290">
            <v>276.5</v>
          </cell>
        </row>
        <row r="293">
          <cell r="C293">
            <v>1</v>
          </cell>
          <cell r="D293">
            <v>51.39</v>
          </cell>
        </row>
        <row r="296">
          <cell r="C296">
            <v>3</v>
          </cell>
          <cell r="D296">
            <v>40.85</v>
          </cell>
        </row>
        <row r="299">
          <cell r="C299">
            <v>1.25</v>
          </cell>
          <cell r="D299">
            <v>22.56</v>
          </cell>
        </row>
        <row r="305">
          <cell r="C305">
            <v>65</v>
          </cell>
          <cell r="D305">
            <v>2.5</v>
          </cell>
        </row>
        <row r="308">
          <cell r="C308">
            <v>360</v>
          </cell>
          <cell r="D308">
            <v>6.36</v>
          </cell>
        </row>
        <row r="310">
          <cell r="C310">
            <v>360</v>
          </cell>
        </row>
        <row r="313">
          <cell r="C313">
            <v>220</v>
          </cell>
          <cell r="D313">
            <v>1.56</v>
          </cell>
        </row>
        <row r="316">
          <cell r="C316">
            <v>35</v>
          </cell>
          <cell r="D316">
            <v>33.700000000000003</v>
          </cell>
        </row>
        <row r="319">
          <cell r="C319">
            <v>20</v>
          </cell>
          <cell r="D319">
            <v>11.14</v>
          </cell>
        </row>
        <row r="320">
          <cell r="C320">
            <v>40</v>
          </cell>
          <cell r="D320">
            <v>9.6300000000000008</v>
          </cell>
        </row>
        <row r="329">
          <cell r="C329">
            <v>217</v>
          </cell>
          <cell r="D329">
            <v>2.72</v>
          </cell>
        </row>
        <row r="332">
          <cell r="C332">
            <v>115</v>
          </cell>
          <cell r="D332">
            <v>2.72</v>
          </cell>
        </row>
        <row r="335">
          <cell r="C335">
            <v>36</v>
          </cell>
          <cell r="D335">
            <v>2.72</v>
          </cell>
        </row>
        <row r="338">
          <cell r="C338">
            <v>90</v>
          </cell>
          <cell r="D338">
            <v>2.72</v>
          </cell>
        </row>
        <row r="341">
          <cell r="C341">
            <v>12500</v>
          </cell>
          <cell r="D341">
            <v>0.01</v>
          </cell>
        </row>
        <row r="348">
          <cell r="C348">
            <v>165</v>
          </cell>
          <cell r="D348">
            <v>0.08</v>
          </cell>
        </row>
        <row r="351">
          <cell r="C351">
            <v>18</v>
          </cell>
          <cell r="D351">
            <v>0.01</v>
          </cell>
        </row>
        <row r="354">
          <cell r="C354">
            <v>35</v>
          </cell>
          <cell r="D354">
            <v>0.08</v>
          </cell>
        </row>
        <row r="357">
          <cell r="C357">
            <v>96</v>
          </cell>
          <cell r="D357">
            <v>0.05</v>
          </cell>
        </row>
        <row r="360">
          <cell r="C360">
            <v>28</v>
          </cell>
          <cell r="D360">
            <v>12.59</v>
          </cell>
        </row>
        <row r="365">
          <cell r="C365">
            <v>1</v>
          </cell>
          <cell r="D365">
            <v>12000</v>
          </cell>
        </row>
        <row r="372">
          <cell r="C372">
            <v>1</v>
          </cell>
          <cell r="D372">
            <v>2398.75</v>
          </cell>
        </row>
        <row r="375">
          <cell r="C375">
            <v>1</v>
          </cell>
          <cell r="D375">
            <v>95</v>
          </cell>
        </row>
        <row r="378">
          <cell r="C378">
            <v>250</v>
          </cell>
          <cell r="D378">
            <v>0.09</v>
          </cell>
        </row>
        <row r="383">
          <cell r="D383" t="str">
            <v xml:space="preserve">   </v>
          </cell>
        </row>
        <row r="386">
          <cell r="C386" t="str">
            <v>količina</v>
          </cell>
          <cell r="D386" t="str">
            <v>Eu/enoto</v>
          </cell>
        </row>
        <row r="390">
          <cell r="C390">
            <v>40</v>
          </cell>
          <cell r="D390">
            <v>1.1399999999999999</v>
          </cell>
        </row>
        <row r="392">
          <cell r="C392">
            <v>5.4</v>
          </cell>
        </row>
        <row r="393">
          <cell r="C393">
            <v>30.625</v>
          </cell>
        </row>
        <row r="394">
          <cell r="C394">
            <v>17.324999999999999</v>
          </cell>
        </row>
        <row r="395">
          <cell r="C395">
            <v>53.35</v>
          </cell>
        </row>
        <row r="398">
          <cell r="C398">
            <v>198</v>
          </cell>
          <cell r="D398">
            <v>2.37</v>
          </cell>
        </row>
        <row r="400">
          <cell r="C400">
            <v>150</v>
          </cell>
        </row>
        <row r="401">
          <cell r="C401">
            <v>49</v>
          </cell>
        </row>
        <row r="402">
          <cell r="C402">
            <v>199</v>
          </cell>
        </row>
        <row r="408">
          <cell r="C408">
            <v>465</v>
          </cell>
          <cell r="D408">
            <v>5.16</v>
          </cell>
        </row>
        <row r="410">
          <cell r="C410">
            <v>105.6</v>
          </cell>
        </row>
        <row r="411">
          <cell r="C411">
            <v>67.2</v>
          </cell>
        </row>
        <row r="412">
          <cell r="C412">
            <v>285.60000000000002</v>
          </cell>
        </row>
        <row r="413">
          <cell r="C413">
            <v>458.4</v>
          </cell>
        </row>
        <row r="416">
          <cell r="C416">
            <v>205</v>
          </cell>
          <cell r="D416">
            <v>5.16</v>
          </cell>
        </row>
        <row r="418">
          <cell r="C418">
            <v>204.75</v>
          </cell>
        </row>
        <row r="421">
          <cell r="C421">
            <v>2355</v>
          </cell>
          <cell r="D421">
            <v>5.16</v>
          </cell>
        </row>
        <row r="423">
          <cell r="C423">
            <v>2310</v>
          </cell>
        </row>
        <row r="426">
          <cell r="C426">
            <v>160</v>
          </cell>
          <cell r="D426">
            <v>5.16</v>
          </cell>
        </row>
        <row r="429">
          <cell r="C429">
            <v>62</v>
          </cell>
          <cell r="D429">
            <v>2.3199999999999998</v>
          </cell>
        </row>
        <row r="431">
          <cell r="C431">
            <v>59.232000000000014</v>
          </cell>
        </row>
        <row r="434">
          <cell r="C434">
            <v>805</v>
          </cell>
          <cell r="D434">
            <v>0.11</v>
          </cell>
        </row>
        <row r="436">
          <cell r="C436">
            <v>96</v>
          </cell>
        </row>
        <row r="437">
          <cell r="C437">
            <v>48</v>
          </cell>
        </row>
        <row r="438">
          <cell r="C438">
            <v>102</v>
          </cell>
        </row>
        <row r="439">
          <cell r="C439">
            <v>136.5</v>
          </cell>
        </row>
        <row r="440">
          <cell r="C440">
            <v>420</v>
          </cell>
        </row>
        <row r="441">
          <cell r="C441">
            <v>802.5</v>
          </cell>
        </row>
        <row r="446">
          <cell r="C446">
            <v>2305</v>
          </cell>
          <cell r="D446">
            <v>0.93</v>
          </cell>
        </row>
        <row r="448">
          <cell r="C448">
            <v>2305</v>
          </cell>
        </row>
        <row r="451">
          <cell r="C451">
            <v>137</v>
          </cell>
          <cell r="D451">
            <v>12.82</v>
          </cell>
        </row>
        <row r="453">
          <cell r="C453">
            <v>120</v>
          </cell>
        </row>
        <row r="454">
          <cell r="C454">
            <v>7.2</v>
          </cell>
        </row>
        <row r="455">
          <cell r="C455">
            <v>10.008000000000001</v>
          </cell>
        </row>
        <row r="456">
          <cell r="C456">
            <v>137.208</v>
          </cell>
        </row>
        <row r="459">
          <cell r="C459">
            <v>49</v>
          </cell>
          <cell r="D459">
            <v>12.82</v>
          </cell>
        </row>
        <row r="461">
          <cell r="C461">
            <v>47.075000000000003</v>
          </cell>
        </row>
        <row r="464">
          <cell r="C464">
            <v>198</v>
          </cell>
          <cell r="D464">
            <v>3.01</v>
          </cell>
        </row>
        <row r="467">
          <cell r="C467">
            <v>22</v>
          </cell>
          <cell r="D467">
            <v>12.82</v>
          </cell>
        </row>
        <row r="469">
          <cell r="C469">
            <v>19.25</v>
          </cell>
        </row>
        <row r="472">
          <cell r="C472">
            <v>45</v>
          </cell>
          <cell r="D472">
            <v>2.02</v>
          </cell>
        </row>
        <row r="475">
          <cell r="C475">
            <v>890</v>
          </cell>
          <cell r="D475">
            <v>3.01</v>
          </cell>
        </row>
        <row r="477">
          <cell r="C477">
            <v>882</v>
          </cell>
        </row>
        <row r="480">
          <cell r="C480">
            <v>4</v>
          </cell>
          <cell r="D480">
            <v>19.190000000000001</v>
          </cell>
        </row>
        <row r="482">
          <cell r="C482">
            <v>4</v>
          </cell>
        </row>
        <row r="485">
          <cell r="C485">
            <v>105</v>
          </cell>
          <cell r="D485">
            <v>2.02</v>
          </cell>
        </row>
        <row r="489">
          <cell r="C489">
            <v>85</v>
          </cell>
          <cell r="D489">
            <v>1.83</v>
          </cell>
        </row>
        <row r="492">
          <cell r="C492">
            <v>350</v>
          </cell>
          <cell r="D492">
            <v>26.08</v>
          </cell>
        </row>
        <row r="526">
          <cell r="C526">
            <v>29</v>
          </cell>
          <cell r="D526">
            <v>93.26</v>
          </cell>
        </row>
        <row r="528">
          <cell r="C528">
            <v>27.6</v>
          </cell>
        </row>
        <row r="536">
          <cell r="C536">
            <v>296</v>
          </cell>
          <cell r="D536">
            <v>21.64</v>
          </cell>
        </row>
        <row r="537">
          <cell r="C537">
            <v>288</v>
          </cell>
        </row>
        <row r="542">
          <cell r="C542">
            <v>54</v>
          </cell>
          <cell r="D542">
            <v>90.32</v>
          </cell>
        </row>
        <row r="544">
          <cell r="C544">
            <v>52.8</v>
          </cell>
        </row>
        <row r="547">
          <cell r="C547">
            <v>216</v>
          </cell>
          <cell r="D547">
            <v>3.32</v>
          </cell>
        </row>
        <row r="549">
          <cell r="C549">
            <v>216</v>
          </cell>
        </row>
        <row r="552">
          <cell r="C552">
            <v>72</v>
          </cell>
          <cell r="D552">
            <v>12.67</v>
          </cell>
        </row>
        <row r="554">
          <cell r="C554">
            <v>72</v>
          </cell>
        </row>
        <row r="557">
          <cell r="C557">
            <v>240</v>
          </cell>
          <cell r="D557">
            <v>9.5</v>
          </cell>
        </row>
        <row r="559">
          <cell r="C559">
            <v>240</v>
          </cell>
        </row>
        <row r="565">
          <cell r="C565">
            <v>109</v>
          </cell>
          <cell r="D565">
            <v>94.02</v>
          </cell>
        </row>
        <row r="567">
          <cell r="C567">
            <v>100.8</v>
          </cell>
        </row>
        <row r="570">
          <cell r="C570">
            <v>1</v>
          </cell>
          <cell r="D570">
            <v>106.6</v>
          </cell>
        </row>
        <row r="572">
          <cell r="C572">
            <v>1.44</v>
          </cell>
        </row>
        <row r="578">
          <cell r="C578">
            <v>70</v>
          </cell>
          <cell r="D578">
            <v>94.72</v>
          </cell>
        </row>
        <row r="580">
          <cell r="C580">
            <v>66</v>
          </cell>
        </row>
        <row r="583">
          <cell r="C583">
            <v>275</v>
          </cell>
          <cell r="D583">
            <v>3.32</v>
          </cell>
        </row>
        <row r="585">
          <cell r="C585">
            <v>270</v>
          </cell>
        </row>
        <row r="588">
          <cell r="C588">
            <v>8</v>
          </cell>
          <cell r="D588">
            <v>94.02</v>
          </cell>
        </row>
        <row r="592">
          <cell r="C592">
            <v>10.5</v>
          </cell>
          <cell r="D592">
            <v>94.02</v>
          </cell>
        </row>
        <row r="594">
          <cell r="C594">
            <v>2.2680000000000002</v>
          </cell>
        </row>
        <row r="595">
          <cell r="C595">
            <v>7.4879999999999995</v>
          </cell>
        </row>
        <row r="596">
          <cell r="C596">
            <v>9.7560000000000002</v>
          </cell>
        </row>
        <row r="601">
          <cell r="C601">
            <v>2</v>
          </cell>
          <cell r="D601">
            <v>374.87</v>
          </cell>
        </row>
        <row r="604">
          <cell r="C604">
            <v>3</v>
          </cell>
          <cell r="D604">
            <v>612.37</v>
          </cell>
        </row>
        <row r="607">
          <cell r="C607">
            <v>10</v>
          </cell>
          <cell r="D607">
            <v>532</v>
          </cell>
        </row>
        <row r="610">
          <cell r="C610">
            <v>5</v>
          </cell>
          <cell r="D610">
            <v>313.5</v>
          </cell>
        </row>
        <row r="618">
          <cell r="C618">
            <v>920</v>
          </cell>
          <cell r="D618">
            <v>26.1</v>
          </cell>
        </row>
        <row r="620">
          <cell r="C620">
            <v>552</v>
          </cell>
        </row>
        <row r="621">
          <cell r="C621">
            <v>276</v>
          </cell>
        </row>
        <row r="622">
          <cell r="C622">
            <v>81.900000000000006</v>
          </cell>
        </row>
        <row r="623">
          <cell r="C623">
            <v>909.9</v>
          </cell>
        </row>
        <row r="626">
          <cell r="C626">
            <v>55</v>
          </cell>
          <cell r="D626">
            <v>88.35</v>
          </cell>
        </row>
        <row r="628">
          <cell r="C628">
            <v>17.2</v>
          </cell>
        </row>
        <row r="629">
          <cell r="C629">
            <v>36.200000000000003</v>
          </cell>
        </row>
        <row r="630">
          <cell r="C630">
            <v>53.4</v>
          </cell>
        </row>
        <row r="635">
          <cell r="C635">
            <v>10.5</v>
          </cell>
          <cell r="D635">
            <v>93.26</v>
          </cell>
        </row>
        <row r="637">
          <cell r="C637">
            <v>1.875</v>
          </cell>
        </row>
        <row r="638">
          <cell r="C638">
            <v>3.54</v>
          </cell>
        </row>
        <row r="639">
          <cell r="C639">
            <v>1.6260000000000003</v>
          </cell>
        </row>
        <row r="640">
          <cell r="C640">
            <v>0.66</v>
          </cell>
        </row>
        <row r="641">
          <cell r="C641">
            <v>2.12175</v>
          </cell>
        </row>
        <row r="642">
          <cell r="C642">
            <v>9.822750000000001</v>
          </cell>
        </row>
        <row r="645">
          <cell r="C645">
            <v>30</v>
          </cell>
          <cell r="D645">
            <v>76.75</v>
          </cell>
        </row>
        <row r="647">
          <cell r="C647">
            <v>23.94</v>
          </cell>
        </row>
        <row r="651">
          <cell r="C651">
            <v>72</v>
          </cell>
          <cell r="D651">
            <v>85.7</v>
          </cell>
        </row>
        <row r="653">
          <cell r="C653">
            <v>11.25</v>
          </cell>
        </row>
        <row r="654">
          <cell r="C654">
            <v>21.24</v>
          </cell>
        </row>
        <row r="655">
          <cell r="C655">
            <v>9.7560000000000002</v>
          </cell>
        </row>
        <row r="656">
          <cell r="C656">
            <v>3.96</v>
          </cell>
        </row>
        <row r="657">
          <cell r="C657">
            <v>12.730499999999997</v>
          </cell>
        </row>
        <row r="658">
          <cell r="C658">
            <v>58.936499999999995</v>
          </cell>
        </row>
        <row r="661">
          <cell r="C661">
            <v>70</v>
          </cell>
          <cell r="D661">
            <v>12.67</v>
          </cell>
        </row>
        <row r="663">
          <cell r="C663">
            <v>12.5</v>
          </cell>
        </row>
        <row r="664">
          <cell r="C664">
            <v>29.5</v>
          </cell>
        </row>
        <row r="665">
          <cell r="C665">
            <v>13.55</v>
          </cell>
        </row>
        <row r="666">
          <cell r="C666">
            <v>5.5</v>
          </cell>
        </row>
        <row r="667">
          <cell r="C667">
            <v>5.1749999999999998</v>
          </cell>
        </row>
        <row r="668">
          <cell r="C668">
            <v>66.224999999999994</v>
          </cell>
        </row>
        <row r="671">
          <cell r="C671">
            <v>66.5</v>
          </cell>
          <cell r="D671">
            <v>90.32</v>
          </cell>
        </row>
        <row r="673">
          <cell r="C673">
            <v>19.100000000000001</v>
          </cell>
        </row>
        <row r="674">
          <cell r="C674">
            <v>26.76</v>
          </cell>
        </row>
        <row r="675">
          <cell r="C675">
            <v>10.688000000000001</v>
          </cell>
        </row>
        <row r="676">
          <cell r="C676">
            <v>-2.016</v>
          </cell>
        </row>
        <row r="677">
          <cell r="C677">
            <v>54.532000000000004</v>
          </cell>
        </row>
        <row r="680">
          <cell r="C680">
            <v>86</v>
          </cell>
          <cell r="D680">
            <v>94.02</v>
          </cell>
        </row>
        <row r="682">
          <cell r="C682">
            <v>46.412000000000006</v>
          </cell>
        </row>
        <row r="683">
          <cell r="C683">
            <v>3.984</v>
          </cell>
        </row>
        <row r="684">
          <cell r="C684">
            <v>24.39</v>
          </cell>
        </row>
        <row r="685">
          <cell r="C685">
            <v>11.072000000000003</v>
          </cell>
        </row>
        <row r="686">
          <cell r="C686">
            <v>85.858000000000004</v>
          </cell>
        </row>
        <row r="689">
          <cell r="C689">
            <v>3.25</v>
          </cell>
          <cell r="D689">
            <v>94.02</v>
          </cell>
        </row>
        <row r="691">
          <cell r="C691">
            <v>0.90300000000000002</v>
          </cell>
        </row>
        <row r="692">
          <cell r="C692">
            <v>2.0460000000000003</v>
          </cell>
        </row>
        <row r="693">
          <cell r="C693">
            <v>2.9490000000000003</v>
          </cell>
        </row>
        <row r="698">
          <cell r="C698">
            <v>14</v>
          </cell>
          <cell r="D698">
            <v>94.02</v>
          </cell>
        </row>
        <row r="700">
          <cell r="C700">
            <v>12.24</v>
          </cell>
        </row>
        <row r="703">
          <cell r="C703">
            <v>35.5</v>
          </cell>
          <cell r="D703">
            <v>94.02</v>
          </cell>
        </row>
        <row r="705">
          <cell r="C705">
            <v>35.217000000000006</v>
          </cell>
        </row>
        <row r="708">
          <cell r="C708">
            <v>5</v>
          </cell>
          <cell r="D708">
            <v>90.32</v>
          </cell>
        </row>
        <row r="710">
          <cell r="C710">
            <v>4.8880000000000008</v>
          </cell>
        </row>
        <row r="713">
          <cell r="C713">
            <v>2</v>
          </cell>
          <cell r="D713">
            <v>51.55</v>
          </cell>
        </row>
        <row r="716">
          <cell r="C716">
            <v>3</v>
          </cell>
          <cell r="D716">
            <v>98.62</v>
          </cell>
        </row>
        <row r="717">
          <cell r="C717">
            <v>2.8859999999999997</v>
          </cell>
        </row>
        <row r="722">
          <cell r="C722">
            <v>6</v>
          </cell>
          <cell r="D722">
            <v>34.200000000000003</v>
          </cell>
        </row>
        <row r="725">
          <cell r="C725">
            <v>6</v>
          </cell>
          <cell r="D725">
            <v>109.25</v>
          </cell>
        </row>
        <row r="728">
          <cell r="C728">
            <v>15.5</v>
          </cell>
          <cell r="D728">
            <v>93.26</v>
          </cell>
        </row>
        <row r="730">
          <cell r="C730">
            <v>13.525</v>
          </cell>
        </row>
        <row r="737">
          <cell r="C737">
            <v>148</v>
          </cell>
          <cell r="D737">
            <v>21.64</v>
          </cell>
        </row>
        <row r="743">
          <cell r="C743">
            <v>32.5</v>
          </cell>
          <cell r="D743">
            <v>90.32</v>
          </cell>
        </row>
        <row r="745">
          <cell r="C745">
            <v>27.6</v>
          </cell>
        </row>
        <row r="746">
          <cell r="C746">
            <v>1.7760000000000002</v>
          </cell>
        </row>
        <row r="747">
          <cell r="C747">
            <v>29.376000000000001</v>
          </cell>
        </row>
        <row r="750">
          <cell r="C750">
            <v>148</v>
          </cell>
          <cell r="D750">
            <v>3.32</v>
          </cell>
        </row>
        <row r="752">
          <cell r="C752">
            <v>216</v>
          </cell>
        </row>
        <row r="759">
          <cell r="C759">
            <v>206</v>
          </cell>
          <cell r="D759">
            <v>26.1</v>
          </cell>
        </row>
        <row r="761">
          <cell r="C761">
            <v>138.80000000000001</v>
          </cell>
        </row>
        <row r="762">
          <cell r="C762">
            <v>63</v>
          </cell>
        </row>
        <row r="763">
          <cell r="C763">
            <v>22.48</v>
          </cell>
        </row>
        <row r="764">
          <cell r="C764">
            <v>224.28</v>
          </cell>
        </row>
        <row r="767">
          <cell r="C767">
            <v>22</v>
          </cell>
          <cell r="D767">
            <v>23.83</v>
          </cell>
        </row>
        <row r="769">
          <cell r="C769">
            <v>21.96</v>
          </cell>
        </row>
        <row r="773">
          <cell r="C773">
            <v>7.5</v>
          </cell>
          <cell r="D773">
            <v>85.7</v>
          </cell>
        </row>
        <row r="775">
          <cell r="C775">
            <v>7.3139999999999992</v>
          </cell>
        </row>
        <row r="779">
          <cell r="C779">
            <v>2.25</v>
          </cell>
          <cell r="D779">
            <v>94.02</v>
          </cell>
        </row>
        <row r="781">
          <cell r="C781">
            <v>1.875</v>
          </cell>
        </row>
        <row r="785">
          <cell r="C785">
            <v>17</v>
          </cell>
          <cell r="D785">
            <v>12.87</v>
          </cell>
        </row>
        <row r="788">
          <cell r="C788">
            <v>2</v>
          </cell>
          <cell r="D788">
            <v>128.66999999999999</v>
          </cell>
        </row>
        <row r="798">
          <cell r="C798">
            <v>44</v>
          </cell>
          <cell r="D798">
            <v>52.25</v>
          </cell>
        </row>
        <row r="799">
          <cell r="C799">
            <v>44.28</v>
          </cell>
        </row>
        <row r="804">
          <cell r="C804">
            <v>25</v>
          </cell>
          <cell r="D804">
            <v>6.77</v>
          </cell>
        </row>
        <row r="808">
          <cell r="C808">
            <v>25</v>
          </cell>
          <cell r="D808">
            <v>85.7</v>
          </cell>
        </row>
        <row r="811">
          <cell r="C811">
            <v>5</v>
          </cell>
          <cell r="D811">
            <v>112.17</v>
          </cell>
        </row>
        <row r="814">
          <cell r="C814">
            <v>1.25</v>
          </cell>
          <cell r="D814">
            <v>105.67</v>
          </cell>
        </row>
        <row r="816">
          <cell r="C816">
            <v>0.84</v>
          </cell>
        </row>
        <row r="825">
          <cell r="C825">
            <v>216</v>
          </cell>
          <cell r="D825">
            <v>19.190000000000001</v>
          </cell>
        </row>
        <row r="833">
          <cell r="C833">
            <v>15</v>
          </cell>
          <cell r="D833">
            <v>22.8</v>
          </cell>
        </row>
        <row r="834">
          <cell r="C834">
            <v>287.5</v>
          </cell>
        </row>
        <row r="847">
          <cell r="C847">
            <v>21496</v>
          </cell>
          <cell r="D847">
            <v>1</v>
          </cell>
        </row>
        <row r="849">
          <cell r="C849">
            <v>17620</v>
          </cell>
        </row>
        <row r="850">
          <cell r="C850">
            <v>25270</v>
          </cell>
        </row>
        <row r="851">
          <cell r="C851">
            <v>14760</v>
          </cell>
        </row>
        <row r="852">
          <cell r="C852">
            <v>60532.5</v>
          </cell>
        </row>
        <row r="855">
          <cell r="C855">
            <v>6051</v>
          </cell>
          <cell r="D855">
            <v>0.93</v>
          </cell>
        </row>
        <row r="858">
          <cell r="C858">
            <v>13995</v>
          </cell>
          <cell r="D858">
            <v>0.99</v>
          </cell>
        </row>
        <row r="862">
          <cell r="C862">
            <v>900</v>
          </cell>
          <cell r="D862">
            <v>0.99</v>
          </cell>
        </row>
        <row r="879">
          <cell r="C879">
            <v>1078</v>
          </cell>
          <cell r="D879">
            <v>11.01</v>
          </cell>
        </row>
        <row r="881">
          <cell r="C881">
            <v>1008</v>
          </cell>
        </row>
        <row r="884">
          <cell r="C884">
            <v>8</v>
          </cell>
          <cell r="D884">
            <v>27.91</v>
          </cell>
        </row>
        <row r="886">
          <cell r="C886">
            <v>14.4</v>
          </cell>
        </row>
        <row r="890">
          <cell r="C890">
            <v>280</v>
          </cell>
          <cell r="D890">
            <v>16.3</v>
          </cell>
        </row>
        <row r="892">
          <cell r="C892">
            <v>264</v>
          </cell>
        </row>
        <row r="895">
          <cell r="C895">
            <v>132</v>
          </cell>
          <cell r="D895">
            <v>19.18</v>
          </cell>
        </row>
        <row r="897">
          <cell r="C897">
            <v>30.24</v>
          </cell>
        </row>
        <row r="898">
          <cell r="C898">
            <v>99.84</v>
          </cell>
        </row>
        <row r="899">
          <cell r="C899">
            <v>130.08000000000001</v>
          </cell>
        </row>
        <row r="904">
          <cell r="C904">
            <v>68</v>
          </cell>
          <cell r="D904">
            <v>11.94</v>
          </cell>
        </row>
        <row r="906">
          <cell r="C906">
            <v>5</v>
          </cell>
        </row>
        <row r="907">
          <cell r="C907">
            <v>11.8</v>
          </cell>
        </row>
        <row r="908">
          <cell r="C908">
            <v>5.42</v>
          </cell>
        </row>
        <row r="909">
          <cell r="C909">
            <v>2.2000000000000002</v>
          </cell>
        </row>
        <row r="910">
          <cell r="C910">
            <v>2.0699999999999998</v>
          </cell>
        </row>
        <row r="911">
          <cell r="C911">
            <v>34.799999999999997</v>
          </cell>
        </row>
        <row r="912">
          <cell r="C912">
            <v>61.29</v>
          </cell>
        </row>
        <row r="915">
          <cell r="C915">
            <v>158</v>
          </cell>
          <cell r="D915">
            <v>9.5299999999999994</v>
          </cell>
        </row>
        <row r="917">
          <cell r="C917">
            <v>30</v>
          </cell>
        </row>
        <row r="918">
          <cell r="C918">
            <v>70.8</v>
          </cell>
        </row>
        <row r="919">
          <cell r="C919">
            <v>32.520000000000003</v>
          </cell>
        </row>
        <row r="920">
          <cell r="C920">
            <v>13.2</v>
          </cell>
        </row>
        <row r="921">
          <cell r="C921">
            <v>6.21</v>
          </cell>
        </row>
        <row r="922">
          <cell r="C922">
            <v>152.72999999999999</v>
          </cell>
        </row>
        <row r="925">
          <cell r="C925">
            <v>635</v>
          </cell>
          <cell r="D925">
            <v>18.39</v>
          </cell>
        </row>
        <row r="927">
          <cell r="C927">
            <v>159</v>
          </cell>
        </row>
        <row r="928">
          <cell r="C928">
            <v>267.60000000000002</v>
          </cell>
        </row>
        <row r="929">
          <cell r="C929">
            <v>10.688000000000001</v>
          </cell>
        </row>
        <row r="930">
          <cell r="C930">
            <v>533.48</v>
          </cell>
        </row>
        <row r="934">
          <cell r="C934">
            <v>874</v>
          </cell>
          <cell r="D934">
            <v>12.77</v>
          </cell>
        </row>
        <row r="936">
          <cell r="C936">
            <v>464.12</v>
          </cell>
        </row>
        <row r="937">
          <cell r="C937">
            <v>53.12</v>
          </cell>
        </row>
        <row r="938">
          <cell r="C938">
            <v>243.9</v>
          </cell>
        </row>
        <row r="939">
          <cell r="C939">
            <v>110.72</v>
          </cell>
        </row>
        <row r="940">
          <cell r="C940">
            <v>871.86</v>
          </cell>
        </row>
        <row r="944">
          <cell r="C944">
            <v>34</v>
          </cell>
          <cell r="D944">
            <v>19.18</v>
          </cell>
        </row>
        <row r="946">
          <cell r="C946">
            <v>34.1</v>
          </cell>
        </row>
        <row r="950">
          <cell r="C950">
            <v>218</v>
          </cell>
          <cell r="D950">
            <v>22.59</v>
          </cell>
        </row>
        <row r="951">
          <cell r="C951">
            <v>61.2</v>
          </cell>
        </row>
        <row r="952">
          <cell r="C952">
            <v>156.52000000000001</v>
          </cell>
        </row>
        <row r="953">
          <cell r="C953">
            <v>217.72</v>
          </cell>
        </row>
        <row r="956">
          <cell r="C956">
            <v>26</v>
          </cell>
          <cell r="D956">
            <v>13.68</v>
          </cell>
        </row>
        <row r="958">
          <cell r="C958">
            <v>24.6</v>
          </cell>
        </row>
        <row r="961">
          <cell r="C961">
            <v>15</v>
          </cell>
          <cell r="D961">
            <v>11.94</v>
          </cell>
        </row>
        <row r="963">
          <cell r="C963">
            <v>15.2</v>
          </cell>
        </row>
        <row r="964">
          <cell r="C964">
            <v>14.7</v>
          </cell>
        </row>
        <row r="965">
          <cell r="C965">
            <v>29.9</v>
          </cell>
        </row>
        <row r="968">
          <cell r="C968">
            <v>14.5</v>
          </cell>
          <cell r="D968">
            <v>36.54</v>
          </cell>
        </row>
        <row r="970">
          <cell r="C970">
            <v>11.3</v>
          </cell>
        </row>
        <row r="973">
          <cell r="C973">
            <v>11</v>
          </cell>
          <cell r="D973">
            <v>31.27</v>
          </cell>
        </row>
        <row r="975">
          <cell r="C975">
            <v>8.4</v>
          </cell>
        </row>
        <row r="978">
          <cell r="C978">
            <v>12</v>
          </cell>
          <cell r="D978">
            <v>8.65</v>
          </cell>
        </row>
        <row r="981">
          <cell r="C981">
            <v>340</v>
          </cell>
          <cell r="D981">
            <v>7.12</v>
          </cell>
        </row>
        <row r="983">
          <cell r="C983">
            <v>340</v>
          </cell>
        </row>
        <row r="997">
          <cell r="C997">
            <v>18</v>
          </cell>
          <cell r="D997">
            <v>121.55</v>
          </cell>
        </row>
        <row r="999">
          <cell r="C999">
            <v>13.2</v>
          </cell>
        </row>
        <row r="1000">
          <cell r="C1000">
            <v>2.4750000000000001</v>
          </cell>
        </row>
        <row r="1001">
          <cell r="C1001">
            <v>2.3650000000000002</v>
          </cell>
        </row>
        <row r="1002">
          <cell r="C1002">
            <v>-1.26</v>
          </cell>
        </row>
        <row r="1003">
          <cell r="C1003">
            <v>16.78</v>
          </cell>
        </row>
        <row r="1006">
          <cell r="C1006">
            <v>59</v>
          </cell>
          <cell r="D1006">
            <v>75.819999999999993</v>
          </cell>
        </row>
        <row r="1008">
          <cell r="C1008">
            <v>35.549999999999997</v>
          </cell>
        </row>
        <row r="1009">
          <cell r="C1009">
            <v>22.4</v>
          </cell>
        </row>
        <row r="1010">
          <cell r="C1010">
            <v>57.95</v>
          </cell>
        </row>
        <row r="1013">
          <cell r="C1013">
            <v>3</v>
          </cell>
          <cell r="D1013">
            <v>9.7899999999999991</v>
          </cell>
        </row>
        <row r="1016">
          <cell r="C1016">
            <v>15</v>
          </cell>
          <cell r="D1016">
            <v>9.83</v>
          </cell>
        </row>
        <row r="1019">
          <cell r="C1019">
            <v>128</v>
          </cell>
          <cell r="D1019">
            <v>8.5500000000000007</v>
          </cell>
        </row>
        <row r="1021">
          <cell r="C1021">
            <v>102.3</v>
          </cell>
        </row>
        <row r="1022">
          <cell r="C1022">
            <v>12.375</v>
          </cell>
        </row>
        <row r="1023">
          <cell r="C1023">
            <v>11.824999999999999</v>
          </cell>
        </row>
        <row r="1024">
          <cell r="C1024">
            <v>126.5</v>
          </cell>
        </row>
        <row r="1028">
          <cell r="C1028">
            <v>23</v>
          </cell>
          <cell r="D1028">
            <v>50.82</v>
          </cell>
        </row>
        <row r="1030">
          <cell r="C1030">
            <v>6.95</v>
          </cell>
        </row>
        <row r="1031">
          <cell r="C1031">
            <v>5.61</v>
          </cell>
        </row>
        <row r="1032">
          <cell r="C1032">
            <v>21.98</v>
          </cell>
        </row>
        <row r="1033">
          <cell r="C1033">
            <v>34.54</v>
          </cell>
        </row>
        <row r="1036">
          <cell r="C1036">
            <v>182</v>
          </cell>
          <cell r="D1036">
            <v>88.35</v>
          </cell>
        </row>
        <row r="1038">
          <cell r="C1038">
            <v>190.63</v>
          </cell>
        </row>
        <row r="1039">
          <cell r="C1039">
            <v>-9.33</v>
          </cell>
        </row>
        <row r="1040">
          <cell r="C1040">
            <v>181.3</v>
          </cell>
        </row>
        <row r="1042">
          <cell r="C1042">
            <v>17.5</v>
          </cell>
          <cell r="D1042">
            <v>33.39</v>
          </cell>
        </row>
        <row r="1044">
          <cell r="C1044">
            <v>9.69</v>
          </cell>
        </row>
        <row r="1045">
          <cell r="C1045">
            <v>7.6</v>
          </cell>
        </row>
        <row r="1046">
          <cell r="C1046">
            <v>17.29</v>
          </cell>
        </row>
        <row r="1049">
          <cell r="C1049">
            <v>15</v>
          </cell>
          <cell r="D1049">
            <v>11.14</v>
          </cell>
        </row>
        <row r="1050">
          <cell r="C1050">
            <v>30</v>
          </cell>
          <cell r="D1050">
            <v>9.6300000000000008</v>
          </cell>
        </row>
        <row r="1055">
          <cell r="C1055">
            <v>480</v>
          </cell>
          <cell r="D1055">
            <v>0.88</v>
          </cell>
        </row>
        <row r="1057">
          <cell r="C1057">
            <v>49</v>
          </cell>
        </row>
        <row r="1058">
          <cell r="C1058">
            <v>26.25</v>
          </cell>
        </row>
        <row r="1059">
          <cell r="C1059">
            <v>216</v>
          </cell>
        </row>
        <row r="1060">
          <cell r="C1060">
            <v>20.25</v>
          </cell>
        </row>
        <row r="1061">
          <cell r="C1061">
            <v>51.94</v>
          </cell>
        </row>
        <row r="1062">
          <cell r="C1062">
            <v>44</v>
          </cell>
        </row>
        <row r="1063">
          <cell r="C1063">
            <v>63.6</v>
          </cell>
        </row>
        <row r="1064">
          <cell r="C1064">
            <v>471.04</v>
          </cell>
        </row>
        <row r="1067">
          <cell r="C1067">
            <v>231</v>
          </cell>
          <cell r="D1067">
            <v>1.1100000000000001</v>
          </cell>
        </row>
        <row r="1069">
          <cell r="C1069">
            <v>355.82</v>
          </cell>
        </row>
        <row r="1070">
          <cell r="C1070">
            <v>38.22</v>
          </cell>
        </row>
        <row r="1071">
          <cell r="C1071">
            <v>8.4600000000000009</v>
          </cell>
        </row>
        <row r="1072">
          <cell r="C1072">
            <v>402.5</v>
          </cell>
        </row>
        <row r="1075">
          <cell r="C1075">
            <v>12</v>
          </cell>
          <cell r="D1075">
            <v>1.74</v>
          </cell>
        </row>
        <row r="1078">
          <cell r="C1078">
            <v>15</v>
          </cell>
          <cell r="D1078">
            <v>7.2</v>
          </cell>
        </row>
        <row r="1081">
          <cell r="C1081">
            <v>6</v>
          </cell>
          <cell r="D1081">
            <v>20.64</v>
          </cell>
        </row>
        <row r="1084">
          <cell r="C1084">
            <v>3.6</v>
          </cell>
          <cell r="D1084">
            <v>11.03</v>
          </cell>
        </row>
        <row r="1087">
          <cell r="C1087">
            <v>14</v>
          </cell>
          <cell r="D1087">
            <v>81.75</v>
          </cell>
        </row>
        <row r="1090">
          <cell r="C1090">
            <v>0.02</v>
          </cell>
          <cell r="D1090">
            <v>0</v>
          </cell>
        </row>
        <row r="1093">
          <cell r="C1093">
            <v>80</v>
          </cell>
          <cell r="D1093">
            <v>10.42</v>
          </cell>
        </row>
        <row r="1096">
          <cell r="C1096">
            <v>8</v>
          </cell>
          <cell r="D1096">
            <v>20.420000000000002</v>
          </cell>
        </row>
        <row r="1130">
          <cell r="C1130">
            <v>142</v>
          </cell>
          <cell r="D1130">
            <v>51.2</v>
          </cell>
        </row>
        <row r="1132">
          <cell r="C1132">
            <v>141.86000000000001</v>
          </cell>
        </row>
        <row r="1142">
          <cell r="C1142">
            <v>15</v>
          </cell>
          <cell r="D1142">
            <v>54.6</v>
          </cell>
        </row>
        <row r="1144">
          <cell r="C1144">
            <v>14.75</v>
          </cell>
        </row>
        <row r="1148">
          <cell r="C1148">
            <v>1</v>
          </cell>
          <cell r="D1148">
            <v>850</v>
          </cell>
        </row>
        <row r="1163">
          <cell r="C1163">
            <v>1</v>
          </cell>
          <cell r="D1163">
            <v>129</v>
          </cell>
        </row>
        <row r="1166">
          <cell r="C1166">
            <v>1</v>
          </cell>
          <cell r="D1166">
            <v>63</v>
          </cell>
        </row>
        <row r="1169">
          <cell r="C1169">
            <v>3.5</v>
          </cell>
          <cell r="D1169">
            <v>18.7</v>
          </cell>
        </row>
        <row r="1172">
          <cell r="C1172">
            <v>59</v>
          </cell>
          <cell r="D1172">
            <v>29.7</v>
          </cell>
        </row>
        <row r="1174">
          <cell r="C1174">
            <v>59</v>
          </cell>
        </row>
        <row r="1178">
          <cell r="C1178">
            <v>1</v>
          </cell>
          <cell r="D1178">
            <v>145</v>
          </cell>
        </row>
        <row r="1181">
          <cell r="C1181">
            <v>18</v>
          </cell>
          <cell r="D1181">
            <v>13.9</v>
          </cell>
        </row>
        <row r="1183">
          <cell r="C1183">
            <v>17.649999999999999</v>
          </cell>
        </row>
        <row r="1188">
          <cell r="C1188">
            <v>3</v>
          </cell>
          <cell r="D1188">
            <v>195</v>
          </cell>
        </row>
        <row r="1191">
          <cell r="C1191">
            <v>2</v>
          </cell>
          <cell r="D1191">
            <v>225</v>
          </cell>
        </row>
        <row r="1192">
          <cell r="C1192">
            <v>1</v>
          </cell>
          <cell r="D1192">
            <v>230</v>
          </cell>
        </row>
        <row r="1195">
          <cell r="C1195">
            <v>1</v>
          </cell>
          <cell r="D1195">
            <v>705</v>
          </cell>
        </row>
        <row r="1198">
          <cell r="C1198">
            <v>1</v>
          </cell>
          <cell r="D1198">
            <v>570</v>
          </cell>
        </row>
        <row r="1201">
          <cell r="C1201">
            <v>1</v>
          </cell>
          <cell r="D1201">
            <v>105</v>
          </cell>
        </row>
        <row r="1206">
          <cell r="C1206">
            <v>27</v>
          </cell>
          <cell r="D1206">
            <v>23.1</v>
          </cell>
        </row>
        <row r="1208">
          <cell r="C1208">
            <v>26.95</v>
          </cell>
        </row>
        <row r="1211">
          <cell r="C1211">
            <v>1</v>
          </cell>
          <cell r="D1211">
            <v>165</v>
          </cell>
        </row>
        <row r="1214">
          <cell r="C1214">
            <v>0.05</v>
          </cell>
          <cell r="D1214">
            <v>0</v>
          </cell>
        </row>
        <row r="1234">
          <cell r="C1234">
            <v>1</v>
          </cell>
          <cell r="D1234">
            <v>985</v>
          </cell>
        </row>
        <row r="1237">
          <cell r="C1237">
            <v>1</v>
          </cell>
          <cell r="D1237">
            <v>860</v>
          </cell>
        </row>
        <row r="1241">
          <cell r="C1241">
            <v>1</v>
          </cell>
          <cell r="D1241">
            <v>880</v>
          </cell>
        </row>
        <row r="1244">
          <cell r="C1244">
            <v>1</v>
          </cell>
          <cell r="D1244">
            <v>880</v>
          </cell>
        </row>
        <row r="1254">
          <cell r="C1254">
            <v>1</v>
          </cell>
          <cell r="D1254">
            <v>2964</v>
          </cell>
        </row>
        <row r="1257">
          <cell r="C1257">
            <v>3</v>
          </cell>
          <cell r="D1257">
            <v>1148</v>
          </cell>
        </row>
        <row r="1260">
          <cell r="C1260">
            <v>1</v>
          </cell>
          <cell r="D1260">
            <v>861</v>
          </cell>
        </row>
        <row r="1263">
          <cell r="C1263">
            <v>1</v>
          </cell>
          <cell r="D1263">
            <v>662</v>
          </cell>
        </row>
        <row r="1266">
          <cell r="C1266">
            <v>2</v>
          </cell>
          <cell r="D1266">
            <v>806</v>
          </cell>
        </row>
        <row r="1272">
          <cell r="C1272">
            <v>1</v>
          </cell>
          <cell r="D1272">
            <v>1488</v>
          </cell>
        </row>
        <row r="1275">
          <cell r="C1275">
            <v>1</v>
          </cell>
          <cell r="D1275">
            <v>344.8</v>
          </cell>
        </row>
        <row r="1280">
          <cell r="C1280">
            <v>2</v>
          </cell>
          <cell r="D1280">
            <v>114</v>
          </cell>
        </row>
        <row r="1285">
          <cell r="C1285">
            <v>13</v>
          </cell>
          <cell r="D1285">
            <v>185</v>
          </cell>
        </row>
        <row r="1288">
          <cell r="C1288">
            <v>3</v>
          </cell>
          <cell r="D1288">
            <v>756</v>
          </cell>
        </row>
        <row r="1291">
          <cell r="C1291" t="str">
            <v>9,00</v>
          </cell>
          <cell r="D1291">
            <v>132</v>
          </cell>
        </row>
        <row r="1294">
          <cell r="C1294" t="str">
            <v>2,00</v>
          </cell>
          <cell r="D1294">
            <v>181</v>
          </cell>
        </row>
        <row r="1296">
          <cell r="C1296">
            <v>1</v>
          </cell>
          <cell r="D1296">
            <v>366</v>
          </cell>
        </row>
        <row r="1299">
          <cell r="C1299">
            <v>1</v>
          </cell>
          <cell r="D1299">
            <v>332</v>
          </cell>
        </row>
        <row r="1310">
          <cell r="C1310">
            <v>2</v>
          </cell>
          <cell r="D1310">
            <v>390</v>
          </cell>
        </row>
        <row r="1314">
          <cell r="C1314">
            <v>2</v>
          </cell>
          <cell r="D1314">
            <v>31.68</v>
          </cell>
        </row>
        <row r="1317">
          <cell r="C1317">
            <v>2</v>
          </cell>
          <cell r="D1317">
            <v>1000</v>
          </cell>
        </row>
        <row r="1332">
          <cell r="C1332">
            <v>1</v>
          </cell>
          <cell r="D1332">
            <v>410.4</v>
          </cell>
        </row>
        <row r="1335">
          <cell r="C1335">
            <v>2</v>
          </cell>
          <cell r="D1335">
            <v>404.7</v>
          </cell>
        </row>
        <row r="1338">
          <cell r="C1338">
            <v>1</v>
          </cell>
          <cell r="D1338">
            <v>817</v>
          </cell>
        </row>
        <row r="1355">
          <cell r="C1355">
            <v>228</v>
          </cell>
          <cell r="D1355">
            <v>171</v>
          </cell>
        </row>
        <row r="1357">
          <cell r="C1357">
            <v>92.55</v>
          </cell>
        </row>
        <row r="1358">
          <cell r="C1358">
            <v>34.54</v>
          </cell>
        </row>
        <row r="1359">
          <cell r="C1359">
            <v>59.965000000000003</v>
          </cell>
        </row>
        <row r="1360">
          <cell r="C1360">
            <v>40.229999999999997</v>
          </cell>
        </row>
        <row r="1361">
          <cell r="C1361">
            <v>227.285</v>
          </cell>
        </row>
        <row r="1362">
          <cell r="D1362" t="str">
            <v xml:space="preserve">         </v>
          </cell>
        </row>
        <row r="1374">
          <cell r="C1374">
            <v>41</v>
          </cell>
          <cell r="D1374">
            <v>26.6</v>
          </cell>
        </row>
        <row r="1379">
          <cell r="C1379">
            <v>8</v>
          </cell>
          <cell r="D1379">
            <v>49.4</v>
          </cell>
        </row>
        <row r="1383">
          <cell r="C1383">
            <v>215</v>
          </cell>
          <cell r="D1383">
            <v>33.25</v>
          </cell>
        </row>
        <row r="1386">
          <cell r="C1386">
            <v>138</v>
          </cell>
          <cell r="D1386">
            <v>9.5</v>
          </cell>
        </row>
        <row r="1389">
          <cell r="C1389">
            <v>9</v>
          </cell>
          <cell r="D1389">
            <v>61.75</v>
          </cell>
        </row>
        <row r="1392">
          <cell r="C1392">
            <v>0.75</v>
          </cell>
          <cell r="D1392">
            <v>33.25</v>
          </cell>
        </row>
        <row r="1406">
          <cell r="C1406">
            <v>52</v>
          </cell>
          <cell r="D1406">
            <v>132</v>
          </cell>
        </row>
        <row r="1422">
          <cell r="C1422">
            <v>65</v>
          </cell>
          <cell r="D1422">
            <v>35</v>
          </cell>
        </row>
        <row r="1424">
          <cell r="C1424">
            <v>65</v>
          </cell>
        </row>
        <row r="1429">
          <cell r="C1429">
            <v>140</v>
          </cell>
          <cell r="D1429">
            <v>8.5500000000000007</v>
          </cell>
        </row>
        <row r="1431">
          <cell r="C1431">
            <v>140</v>
          </cell>
        </row>
        <row r="1434">
          <cell r="C1434">
            <v>220</v>
          </cell>
          <cell r="D1434">
            <v>8.5500000000000007</v>
          </cell>
        </row>
        <row r="1445">
          <cell r="C1445">
            <v>682</v>
          </cell>
          <cell r="D1445">
            <v>4.2</v>
          </cell>
        </row>
        <row r="1447">
          <cell r="C1447">
            <v>687.66666666666674</v>
          </cell>
        </row>
        <row r="1451">
          <cell r="C1451">
            <v>145</v>
          </cell>
          <cell r="D1451">
            <v>6.8</v>
          </cell>
        </row>
        <row r="1454">
          <cell r="C1454">
            <v>792</v>
          </cell>
          <cell r="D1454">
            <v>7.2</v>
          </cell>
        </row>
        <row r="1456">
          <cell r="C1456">
            <v>355.82</v>
          </cell>
        </row>
        <row r="1457">
          <cell r="C1457">
            <v>434.7</v>
          </cell>
        </row>
        <row r="1458">
          <cell r="C1458">
            <v>790.52</v>
          </cell>
        </row>
        <row r="1461">
          <cell r="C1461">
            <v>76</v>
          </cell>
          <cell r="D1461">
            <v>8.6999999999999993</v>
          </cell>
        </row>
        <row r="1473">
          <cell r="C1473">
            <v>34</v>
          </cell>
          <cell r="D1473">
            <v>13.5</v>
          </cell>
        </row>
        <row r="1477">
          <cell r="C1477">
            <v>46</v>
          </cell>
          <cell r="D1477">
            <v>23.2</v>
          </cell>
        </row>
        <row r="1493">
          <cell r="C1493">
            <v>6</v>
          </cell>
          <cell r="D1493">
            <v>29.59</v>
          </cell>
        </row>
        <row r="1496">
          <cell r="C1496">
            <v>5</v>
          </cell>
          <cell r="D1496">
            <v>93.04</v>
          </cell>
        </row>
        <row r="1504">
          <cell r="C1504">
            <v>1</v>
          </cell>
          <cell r="D1504">
            <v>15.94</v>
          </cell>
        </row>
        <row r="1507">
          <cell r="C1507">
            <v>1</v>
          </cell>
          <cell r="D1507">
            <v>9.58</v>
          </cell>
        </row>
        <row r="1510">
          <cell r="C1510">
            <v>3</v>
          </cell>
          <cell r="D1510">
            <v>10.35</v>
          </cell>
        </row>
        <row r="1513">
          <cell r="C1513">
            <v>1</v>
          </cell>
          <cell r="D1513">
            <v>18.48</v>
          </cell>
        </row>
        <row r="1516">
          <cell r="C1516">
            <v>1</v>
          </cell>
          <cell r="D1516">
            <v>9.7899999999999991</v>
          </cell>
        </row>
        <row r="1519">
          <cell r="C1519">
            <v>1</v>
          </cell>
          <cell r="D1519">
            <v>20.64</v>
          </cell>
        </row>
        <row r="1522">
          <cell r="C1522">
            <v>1</v>
          </cell>
          <cell r="D1522">
            <v>13.01</v>
          </cell>
        </row>
      </sheetData>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UVOD V PREDRAČUN"/>
      <sheetName val="Strojni del"/>
      <sheetName val="REKAPITULACIJA VSEH DEL"/>
      <sheetName val="HPR_SD_stara verzija"/>
    </sheetNames>
    <sheetDataSet>
      <sheetData sheetId="0" refreshError="1">
        <row r="30">
          <cell r="B30" t="str">
            <v>STROJNE INŠTALACIJE</v>
          </cell>
        </row>
        <row r="32">
          <cell r="B32">
            <v>5</v>
          </cell>
        </row>
        <row r="34">
          <cell r="B34" t="str">
            <v>OŠ HRVATINI</v>
          </cell>
        </row>
        <row r="36">
          <cell r="B36">
            <v>1</v>
          </cell>
        </row>
        <row r="38">
          <cell r="B38">
            <v>1</v>
          </cell>
        </row>
        <row r="40">
          <cell r="B40">
            <v>0.2</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row r="1">
          <cell r="B1" t="str">
            <v>SPLOŠNO (OPOZORILA IN OPOMBE)</v>
          </cell>
        </row>
      </sheetData>
      <sheetData sheetId="2"/>
      <sheetData sheetId="3"/>
      <sheetData sheetId="4"/>
      <sheetData sheetId="5"/>
      <sheetData sheetId="6"/>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O"/>
      <sheetName val="List1"/>
    </sheet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tlovnica z TČ"/>
      <sheetName val="REKAPITSIT1"/>
      <sheetName val="List3"/>
      <sheetName val="List4"/>
      <sheetName val="list 5"/>
      <sheetName val="list6"/>
      <sheetName val="DV-IDENTITY-0"/>
      <sheetName val="list7"/>
      <sheetName val="list8"/>
      <sheetName val="list9"/>
      <sheetName val="list10"/>
      <sheetName val="list11"/>
      <sheetName val="#SKLIC"/>
      <sheetName val="osnova"/>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OGREVANJE "/>
      <sheetName val="2-VODOVOD IN KANALIZACIJA"/>
      <sheetName val="3-PLINSKA INSTALACIJA"/>
      <sheetName val="4-CENTRALNI SESALNI SISTEM"/>
      <sheetName val="REKAPITULACIJA"/>
      <sheetName val="CENE MATERIALA"/>
    </sheetNames>
    <sheetDataSet>
      <sheetData sheetId="0"/>
      <sheetData sheetId="1"/>
      <sheetData sheetId="2"/>
      <sheetData sheetId="3"/>
      <sheetData sheetId="4"/>
      <sheetData sheetId="5">
        <row r="108">
          <cell r="D108" t="str">
            <v>DN 10</v>
          </cell>
          <cell r="E108">
            <v>594</v>
          </cell>
          <cell r="F108">
            <v>2</v>
          </cell>
        </row>
        <row r="109">
          <cell r="D109" t="str">
            <v>DN 15</v>
          </cell>
          <cell r="E109">
            <v>660</v>
          </cell>
          <cell r="F109">
            <v>2</v>
          </cell>
        </row>
        <row r="110">
          <cell r="D110" t="str">
            <v>DN 20</v>
          </cell>
          <cell r="E110">
            <v>961</v>
          </cell>
          <cell r="F110">
            <v>2</v>
          </cell>
        </row>
        <row r="111">
          <cell r="D111" t="str">
            <v>DN 25</v>
          </cell>
          <cell r="E111">
            <v>1509</v>
          </cell>
          <cell r="F111">
            <v>2</v>
          </cell>
        </row>
        <row r="112">
          <cell r="D112" t="str">
            <v>DN 32</v>
          </cell>
          <cell r="E112">
            <v>1971</v>
          </cell>
          <cell r="F112">
            <v>2</v>
          </cell>
        </row>
        <row r="113">
          <cell r="D113" t="str">
            <v>DN 40</v>
          </cell>
          <cell r="E113">
            <v>3355</v>
          </cell>
          <cell r="F113">
            <v>2</v>
          </cell>
        </row>
        <row r="114">
          <cell r="D114" t="str">
            <v>DN 50</v>
          </cell>
          <cell r="E114">
            <v>4892</v>
          </cell>
          <cell r="F114">
            <v>2</v>
          </cell>
        </row>
        <row r="115">
          <cell r="D115" t="str">
            <v>Krogelna Ms prirobnična pipa</v>
          </cell>
        </row>
        <row r="116">
          <cell r="D116" t="str">
            <v>DN 65</v>
          </cell>
          <cell r="E116">
            <v>12800</v>
          </cell>
          <cell r="F116">
            <v>3</v>
          </cell>
        </row>
        <row r="117">
          <cell r="D117" t="str">
            <v>DN 80</v>
          </cell>
          <cell r="E117">
            <v>14500</v>
          </cell>
          <cell r="F117">
            <v>3</v>
          </cell>
        </row>
        <row r="118">
          <cell r="D118" t="str">
            <v>DN 100</v>
          </cell>
          <cell r="E118">
            <v>17500</v>
          </cell>
          <cell r="F118">
            <v>3</v>
          </cell>
        </row>
        <row r="119">
          <cell r="D119" t="str">
            <v>DN 125</v>
          </cell>
          <cell r="F119">
            <v>3</v>
          </cell>
        </row>
        <row r="120">
          <cell r="D120" t="str">
            <v>DN 150</v>
          </cell>
          <cell r="F120">
            <v>3</v>
          </cell>
        </row>
        <row r="121">
          <cell r="D121" t="str">
            <v>DN 175</v>
          </cell>
          <cell r="F121">
            <v>3</v>
          </cell>
        </row>
        <row r="122">
          <cell r="D122" t="str">
            <v>DN 200</v>
          </cell>
          <cell r="F122">
            <v>3</v>
          </cell>
        </row>
        <row r="220">
          <cell r="D220" t="str">
            <v>DN 15</v>
          </cell>
          <cell r="E220">
            <v>1305</v>
          </cell>
          <cell r="F220">
            <v>2</v>
          </cell>
        </row>
        <row r="221">
          <cell r="D221" t="str">
            <v>DN 20</v>
          </cell>
          <cell r="E221">
            <v>1525</v>
          </cell>
          <cell r="F221">
            <v>2</v>
          </cell>
        </row>
        <row r="222">
          <cell r="D222" t="str">
            <v>DN 25</v>
          </cell>
          <cell r="E222">
            <v>1955</v>
          </cell>
          <cell r="F222">
            <v>2</v>
          </cell>
        </row>
        <row r="223">
          <cell r="D223" t="str">
            <v>DN 32</v>
          </cell>
          <cell r="E223">
            <v>3110</v>
          </cell>
          <cell r="F223">
            <v>2</v>
          </cell>
        </row>
        <row r="224">
          <cell r="D224" t="str">
            <v>DN 40</v>
          </cell>
          <cell r="E224">
            <v>3970</v>
          </cell>
          <cell r="F224">
            <v>2</v>
          </cell>
        </row>
        <row r="225">
          <cell r="D225" t="str">
            <v>DN 50</v>
          </cell>
          <cell r="E225">
            <v>5440</v>
          </cell>
          <cell r="F225">
            <v>2</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_rekapitulacija"/>
      <sheetName val="32_OcenaVrednosti"/>
      <sheetName val="Izmere"/>
      <sheetName val="Chart1"/>
      <sheetName val="Popis"/>
    </sheetNames>
    <sheetDataSet>
      <sheetData sheetId="0" refreshError="1"/>
      <sheetData sheetId="1"/>
      <sheetData sheetId="2" refreshError="1"/>
      <sheetData sheetId="3" refreshError="1"/>
      <sheetData sheetId="4">
        <row r="58">
          <cell r="F58">
            <v>363</v>
          </cell>
        </row>
        <row r="77">
          <cell r="F77">
            <v>181.5</v>
          </cell>
        </row>
        <row r="110">
          <cell r="F110">
            <v>649.91999999999996</v>
          </cell>
        </row>
        <row r="119">
          <cell r="F119">
            <v>66</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v>0</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v>0</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v>0</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v>0</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v>0</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v>0</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UDBA (4)"/>
      <sheetName val="PONUDBA (3)"/>
      <sheetName val="PONUDBA (2)"/>
      <sheetName val="PONUDBA"/>
      <sheetName val="REKAPITULACIJA"/>
      <sheetName val="KOTLOVNICA"/>
      <sheetName val="TOPLOTNA POSTAJA"/>
      <sheetName val="OGREVANJE"/>
      <sheetName val="PLIN"/>
      <sheetName val="HL. POSTAJA"/>
      <sheetName val="HLAJENJE"/>
      <sheetName val="VODOVOD"/>
      <sheetName val="PREZRAČEVANJ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ur.l.rs/"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theme="0"/>
  </sheetPr>
  <dimension ref="A1:F100"/>
  <sheetViews>
    <sheetView showZeros="0" view="pageBreakPreview" zoomScaleSheetLayoutView="100" workbookViewId="0">
      <selection activeCell="M35" sqref="M35"/>
    </sheetView>
  </sheetViews>
  <sheetFormatPr defaultRowHeight="16.5"/>
  <cols>
    <col min="1" max="1" width="6.5703125" style="81" customWidth="1"/>
    <col min="2" max="2" width="45.7109375" style="81" customWidth="1"/>
    <col min="3" max="3" width="5.7109375" style="81" customWidth="1"/>
    <col min="4" max="4" width="8.28515625" style="81" customWidth="1"/>
    <col min="5" max="5" width="3.5703125" style="81" customWidth="1"/>
    <col min="6" max="6" width="12.42578125" style="81" customWidth="1"/>
    <col min="7" max="16384" width="9.140625" style="81"/>
  </cols>
  <sheetData>
    <row r="1" spans="1:6" ht="15.75" customHeight="1">
      <c r="A1" s="77"/>
      <c r="B1" s="78"/>
      <c r="C1" s="77"/>
      <c r="D1" s="79"/>
      <c r="E1" s="80"/>
      <c r="F1" s="5"/>
    </row>
    <row r="2" spans="1:6">
      <c r="A2" s="77"/>
      <c r="B2" s="78"/>
      <c r="C2" s="77"/>
      <c r="D2" s="79"/>
      <c r="E2" s="80"/>
      <c r="F2" s="5"/>
    </row>
    <row r="3" spans="1:6">
      <c r="A3" s="77"/>
      <c r="B3" s="78"/>
      <c r="C3" s="77"/>
      <c r="D3" s="79"/>
      <c r="E3" s="80"/>
      <c r="F3" s="5"/>
    </row>
    <row r="4" spans="1:6">
      <c r="A4" s="77"/>
      <c r="B4" s="78"/>
      <c r="C4" s="77"/>
      <c r="D4" s="79"/>
      <c r="E4" s="80"/>
      <c r="F4" s="5"/>
    </row>
    <row r="5" spans="1:6">
      <c r="A5" s="77"/>
      <c r="B5" s="78"/>
      <c r="C5" s="77"/>
      <c r="D5" s="79"/>
      <c r="E5" s="80"/>
      <c r="F5" s="5"/>
    </row>
    <row r="6" spans="1:6">
      <c r="A6" s="77"/>
      <c r="B6" s="78"/>
      <c r="C6" s="77"/>
      <c r="D6" s="79"/>
      <c r="E6" s="80"/>
      <c r="F6" s="5"/>
    </row>
    <row r="7" spans="1:6">
      <c r="A7" s="77"/>
      <c r="B7" s="78"/>
      <c r="C7" s="77"/>
      <c r="D7" s="79"/>
      <c r="E7" s="80"/>
      <c r="F7" s="5"/>
    </row>
    <row r="8" spans="1:6">
      <c r="A8" s="77"/>
      <c r="B8" s="78"/>
      <c r="C8" s="77"/>
      <c r="D8" s="79"/>
      <c r="E8" s="80"/>
      <c r="F8" s="5"/>
    </row>
    <row r="9" spans="1:6">
      <c r="A9" s="77"/>
      <c r="B9" s="78"/>
      <c r="C9" s="77"/>
      <c r="D9" s="79"/>
      <c r="E9" s="80"/>
      <c r="F9" s="5"/>
    </row>
    <row r="10" spans="1:6">
      <c r="A10" s="77"/>
      <c r="B10" s="82"/>
      <c r="C10" s="77"/>
      <c r="D10" s="79"/>
      <c r="E10" s="80"/>
      <c r="F10" s="31"/>
    </row>
    <row r="11" spans="1:6">
      <c r="A11" s="923" t="s">
        <v>44</v>
      </c>
      <c r="B11" s="923"/>
      <c r="C11" s="923"/>
      <c r="D11" s="923"/>
      <c r="E11" s="923"/>
      <c r="F11" s="923"/>
    </row>
    <row r="12" spans="1:6">
      <c r="A12" s="926" t="s">
        <v>334</v>
      </c>
      <c r="B12" s="927"/>
      <c r="C12" s="927"/>
      <c r="D12" s="927"/>
      <c r="E12" s="927"/>
      <c r="F12" s="927"/>
    </row>
    <row r="13" spans="1:6">
      <c r="A13" s="77"/>
      <c r="B13" s="84"/>
      <c r="C13" s="83"/>
      <c r="D13" s="85"/>
      <c r="E13" s="86"/>
      <c r="F13" s="32"/>
    </row>
    <row r="14" spans="1:6">
      <c r="A14" s="77"/>
      <c r="B14" s="84"/>
      <c r="C14" s="83"/>
      <c r="D14" s="85"/>
      <c r="E14" s="86"/>
      <c r="F14" s="32"/>
    </row>
    <row r="15" spans="1:6">
      <c r="A15" s="923" t="s">
        <v>56</v>
      </c>
      <c r="B15" s="923"/>
      <c r="C15" s="923"/>
      <c r="D15" s="923"/>
      <c r="E15" s="923"/>
      <c r="F15" s="923"/>
    </row>
    <row r="16" spans="1:6" ht="16.5" customHeight="1">
      <c r="A16" s="925" t="s">
        <v>1278</v>
      </c>
      <c r="B16" s="925"/>
      <c r="C16" s="925"/>
      <c r="D16" s="925"/>
      <c r="E16" s="925"/>
      <c r="F16" s="925"/>
    </row>
    <row r="17" spans="1:6" ht="16.5" customHeight="1">
      <c r="A17" s="87"/>
      <c r="B17" s="87"/>
      <c r="C17" s="87"/>
      <c r="D17" s="87"/>
      <c r="E17" s="87"/>
      <c r="F17" s="87"/>
    </row>
    <row r="18" spans="1:6" ht="16.5" customHeight="1">
      <c r="A18" s="87"/>
      <c r="B18" s="87"/>
      <c r="C18" s="87"/>
      <c r="D18" s="87"/>
      <c r="E18" s="87"/>
      <c r="F18" s="87"/>
    </row>
    <row r="19" spans="1:6">
      <c r="A19" s="923" t="s">
        <v>43</v>
      </c>
      <c r="B19" s="923"/>
      <c r="C19" s="923"/>
      <c r="D19" s="923"/>
      <c r="E19" s="923"/>
      <c r="F19" s="923"/>
    </row>
    <row r="20" spans="1:6" ht="41.25" customHeight="1">
      <c r="A20" s="925" t="s">
        <v>194</v>
      </c>
      <c r="B20" s="925"/>
      <c r="C20" s="925"/>
      <c r="D20" s="925"/>
      <c r="E20" s="925"/>
      <c r="F20" s="925"/>
    </row>
    <row r="21" spans="1:6">
      <c r="A21" s="77"/>
      <c r="B21" s="84"/>
      <c r="C21" s="83"/>
      <c r="D21" s="85"/>
      <c r="E21" s="86"/>
      <c r="F21" s="32"/>
    </row>
    <row r="22" spans="1:6">
      <c r="A22" s="77"/>
      <c r="B22" s="84"/>
      <c r="C22" s="83"/>
      <c r="D22" s="85"/>
      <c r="E22" s="86"/>
      <c r="F22" s="32"/>
    </row>
    <row r="23" spans="1:6">
      <c r="A23" s="923" t="s">
        <v>45</v>
      </c>
      <c r="B23" s="923"/>
      <c r="C23" s="923"/>
      <c r="D23" s="923"/>
      <c r="E23" s="923"/>
      <c r="F23" s="923"/>
    </row>
    <row r="24" spans="1:6" ht="37.5" customHeight="1">
      <c r="A24" s="925" t="s">
        <v>195</v>
      </c>
      <c r="B24" s="925"/>
      <c r="C24" s="925"/>
      <c r="D24" s="925"/>
      <c r="E24" s="925"/>
      <c r="F24" s="925"/>
    </row>
    <row r="25" spans="1:6">
      <c r="A25" s="77"/>
      <c r="B25" s="84"/>
      <c r="C25" s="83"/>
      <c r="D25" s="85"/>
      <c r="E25" s="86"/>
      <c r="F25" s="32"/>
    </row>
    <row r="26" spans="1:6">
      <c r="A26" s="77"/>
      <c r="B26" s="84"/>
      <c r="C26" s="83"/>
      <c r="D26" s="85"/>
      <c r="E26" s="86"/>
      <c r="F26" s="32"/>
    </row>
    <row r="27" spans="1:6">
      <c r="A27" s="923" t="s">
        <v>46</v>
      </c>
      <c r="B27" s="923"/>
      <c r="C27" s="923"/>
      <c r="D27" s="923"/>
      <c r="E27" s="923"/>
      <c r="F27" s="923"/>
    </row>
    <row r="28" spans="1:6">
      <c r="A28" s="924" t="s">
        <v>197</v>
      </c>
      <c r="B28" s="924"/>
      <c r="C28" s="924"/>
      <c r="D28" s="924"/>
      <c r="E28" s="924"/>
      <c r="F28" s="924"/>
    </row>
    <row r="29" spans="1:6">
      <c r="A29" s="77"/>
      <c r="B29" s="84"/>
      <c r="C29" s="83"/>
      <c r="D29" s="85"/>
      <c r="E29" s="86"/>
      <c r="F29" s="32"/>
    </row>
    <row r="30" spans="1:6">
      <c r="A30" s="77"/>
      <c r="B30" s="84"/>
      <c r="C30" s="83"/>
      <c r="D30" s="85"/>
      <c r="E30" s="86"/>
      <c r="F30" s="32"/>
    </row>
    <row r="31" spans="1:6">
      <c r="A31" s="923" t="s">
        <v>52</v>
      </c>
      <c r="B31" s="923"/>
      <c r="C31" s="923"/>
      <c r="D31" s="923"/>
      <c r="E31" s="923"/>
      <c r="F31" s="923"/>
    </row>
    <row r="32" spans="1:6">
      <c r="A32" s="925" t="s">
        <v>196</v>
      </c>
      <c r="B32" s="924"/>
      <c r="C32" s="924"/>
      <c r="D32" s="924"/>
      <c r="E32" s="924"/>
      <c r="F32" s="924"/>
    </row>
    <row r="33" spans="1:6">
      <c r="A33" s="77"/>
      <c r="B33" s="84"/>
      <c r="C33" s="83"/>
      <c r="D33" s="85"/>
      <c r="E33" s="86"/>
      <c r="F33" s="32"/>
    </row>
    <row r="34" spans="1:6">
      <c r="A34" s="77"/>
      <c r="B34" s="84"/>
      <c r="C34" s="83"/>
      <c r="D34" s="85"/>
      <c r="E34" s="86"/>
      <c r="F34" s="32"/>
    </row>
    <row r="35" spans="1:6">
      <c r="A35" s="922" t="s">
        <v>1274</v>
      </c>
      <c r="B35" s="922"/>
      <c r="C35" s="922"/>
      <c r="D35" s="922"/>
      <c r="E35" s="922"/>
      <c r="F35" s="922"/>
    </row>
    <row r="36" spans="1:6">
      <c r="A36" s="77"/>
      <c r="B36" s="84"/>
      <c r="C36" s="83"/>
      <c r="D36" s="85"/>
      <c r="E36" s="86"/>
      <c r="F36" s="32"/>
    </row>
    <row r="37" spans="1:6">
      <c r="A37" s="77"/>
      <c r="B37" s="78"/>
      <c r="C37" s="77"/>
      <c r="D37" s="79"/>
      <c r="E37" s="80"/>
      <c r="F37" s="5"/>
    </row>
    <row r="38" spans="1:6">
      <c r="A38" s="77"/>
      <c r="B38" s="78"/>
      <c r="C38" s="77"/>
      <c r="D38" s="79"/>
      <c r="E38" s="80"/>
      <c r="F38" s="5"/>
    </row>
    <row r="39" spans="1:6">
      <c r="A39" s="77"/>
      <c r="B39" s="78"/>
      <c r="C39" s="77"/>
      <c r="D39" s="79"/>
      <c r="E39" s="80"/>
      <c r="F39" s="5"/>
    </row>
    <row r="40" spans="1:6">
      <c r="A40" s="77"/>
      <c r="B40" s="78"/>
      <c r="C40" s="77"/>
      <c r="D40" s="79"/>
      <c r="E40" s="80"/>
      <c r="F40" s="5"/>
    </row>
    <row r="41" spans="1:6">
      <c r="A41" s="77"/>
      <c r="B41" s="78"/>
      <c r="C41" s="77"/>
      <c r="D41" s="79"/>
      <c r="E41" s="80"/>
      <c r="F41" s="5"/>
    </row>
    <row r="42" spans="1:6" ht="14.25" customHeight="1">
      <c r="A42" s="77"/>
      <c r="B42" s="78"/>
      <c r="C42" s="77"/>
      <c r="D42" s="79"/>
      <c r="E42" s="80"/>
      <c r="F42" s="5"/>
    </row>
    <row r="43" spans="1:6" ht="15.75" customHeight="1">
      <c r="A43" s="80"/>
      <c r="B43" s="80"/>
      <c r="C43" s="80"/>
      <c r="D43" s="88"/>
      <c r="E43" s="88"/>
      <c r="F43" s="89"/>
    </row>
    <row r="44" spans="1:6" ht="15" customHeight="1">
      <c r="A44" s="80"/>
      <c r="B44" s="80"/>
      <c r="C44" s="80"/>
      <c r="D44" s="88"/>
      <c r="E44" s="88"/>
      <c r="F44" s="89"/>
    </row>
    <row r="45" spans="1:6">
      <c r="A45" s="80"/>
      <c r="B45" s="80"/>
      <c r="C45" s="80"/>
      <c r="D45" s="88"/>
      <c r="E45" s="88"/>
      <c r="F45" s="89"/>
    </row>
    <row r="46" spans="1:6">
      <c r="A46" s="90"/>
      <c r="B46" s="91"/>
      <c r="C46" s="92"/>
      <c r="D46" s="33"/>
      <c r="E46" s="9"/>
      <c r="F46" s="33"/>
    </row>
    <row r="47" spans="1:6">
      <c r="A47" s="90"/>
      <c r="B47" s="91"/>
      <c r="C47" s="92"/>
      <c r="D47" s="33"/>
      <c r="E47" s="9"/>
      <c r="F47" s="33"/>
    </row>
    <row r="48" spans="1:6">
      <c r="A48" s="90"/>
      <c r="B48" s="91"/>
      <c r="C48" s="92"/>
      <c r="D48" s="33"/>
      <c r="E48" s="9"/>
      <c r="F48" s="33"/>
    </row>
    <row r="49" spans="1:6">
      <c r="A49" s="90"/>
      <c r="B49" s="91"/>
      <c r="C49" s="92"/>
      <c r="D49" s="33"/>
      <c r="E49" s="9"/>
      <c r="F49" s="33"/>
    </row>
    <row r="50" spans="1:6">
      <c r="A50" s="90"/>
      <c r="B50" s="91"/>
      <c r="C50" s="92"/>
      <c r="D50" s="33"/>
      <c r="E50" s="9"/>
      <c r="F50" s="33"/>
    </row>
    <row r="51" spans="1:6">
      <c r="A51" s="90"/>
      <c r="B51" s="91"/>
      <c r="C51" s="92"/>
      <c r="D51" s="33"/>
      <c r="E51" s="9"/>
      <c r="F51" s="33"/>
    </row>
    <row r="52" spans="1:6">
      <c r="A52" s="90"/>
      <c r="B52" s="91"/>
      <c r="C52" s="92"/>
      <c r="D52" s="33"/>
      <c r="E52" s="9"/>
      <c r="F52" s="33"/>
    </row>
    <row r="53" spans="1:6">
      <c r="A53" s="90"/>
      <c r="B53" s="91"/>
      <c r="C53" s="92"/>
      <c r="D53" s="33"/>
      <c r="E53" s="9"/>
      <c r="F53" s="33"/>
    </row>
    <row r="54" spans="1:6">
      <c r="A54" s="90"/>
      <c r="B54" s="91"/>
      <c r="C54" s="92"/>
      <c r="D54" s="33"/>
      <c r="E54" s="9"/>
      <c r="F54" s="33"/>
    </row>
    <row r="55" spans="1:6">
      <c r="A55" s="90"/>
      <c r="B55" s="91"/>
      <c r="C55" s="92"/>
      <c r="D55" s="33"/>
      <c r="E55" s="9"/>
      <c r="F55" s="33"/>
    </row>
    <row r="56" spans="1:6">
      <c r="A56" s="90"/>
      <c r="B56" s="91"/>
      <c r="C56" s="92"/>
      <c r="D56" s="33"/>
      <c r="E56" s="9"/>
      <c r="F56" s="33"/>
    </row>
    <row r="57" spans="1:6">
      <c r="A57" s="90"/>
      <c r="B57" s="91"/>
      <c r="C57" s="92"/>
      <c r="D57" s="33"/>
      <c r="E57" s="9"/>
      <c r="F57" s="33"/>
    </row>
    <row r="58" spans="1:6">
      <c r="A58" s="90"/>
      <c r="B58" s="91"/>
      <c r="C58" s="92"/>
      <c r="D58" s="33"/>
      <c r="E58" s="9"/>
      <c r="F58" s="33"/>
    </row>
    <row r="59" spans="1:6">
      <c r="A59" s="90"/>
      <c r="B59" s="91"/>
      <c r="C59" s="92"/>
      <c r="D59" s="33"/>
      <c r="E59" s="9"/>
      <c r="F59" s="33"/>
    </row>
    <row r="60" spans="1:6">
      <c r="A60" s="90"/>
      <c r="B60" s="91"/>
      <c r="C60" s="92"/>
      <c r="D60" s="33"/>
      <c r="E60" s="9"/>
      <c r="F60" s="33"/>
    </row>
    <row r="61" spans="1:6">
      <c r="A61" s="90"/>
      <c r="B61" s="91"/>
      <c r="C61" s="92"/>
      <c r="D61" s="33"/>
      <c r="E61" s="9"/>
      <c r="F61" s="33"/>
    </row>
    <row r="62" spans="1:6">
      <c r="A62" s="90"/>
      <c r="B62" s="91"/>
      <c r="C62" s="92"/>
      <c r="D62" s="33"/>
      <c r="E62" s="9"/>
      <c r="F62" s="33"/>
    </row>
    <row r="63" spans="1:6">
      <c r="A63" s="90"/>
      <c r="B63" s="91"/>
      <c r="C63" s="92"/>
      <c r="D63" s="33"/>
      <c r="E63" s="9"/>
      <c r="F63" s="33"/>
    </row>
    <row r="64" spans="1:6">
      <c r="A64" s="90"/>
      <c r="B64" s="91"/>
      <c r="C64" s="92"/>
      <c r="D64" s="33"/>
      <c r="E64" s="9"/>
      <c r="F64" s="33"/>
    </row>
    <row r="65" spans="1:6">
      <c r="A65" s="90"/>
      <c r="B65" s="91"/>
      <c r="C65" s="92"/>
      <c r="D65" s="33"/>
      <c r="E65" s="9"/>
      <c r="F65" s="33"/>
    </row>
    <row r="66" spans="1:6">
      <c r="A66" s="90"/>
      <c r="B66" s="91"/>
      <c r="C66" s="92"/>
      <c r="D66" s="33"/>
      <c r="E66" s="9"/>
      <c r="F66" s="33"/>
    </row>
    <row r="67" spans="1:6">
      <c r="A67" s="90"/>
      <c r="B67" s="91"/>
      <c r="C67" s="92"/>
      <c r="D67" s="33"/>
      <c r="E67" s="9"/>
      <c r="F67" s="33"/>
    </row>
    <row r="68" spans="1:6">
      <c r="A68" s="90"/>
      <c r="B68" s="91"/>
      <c r="C68" s="92"/>
      <c r="D68" s="33"/>
      <c r="E68" s="9"/>
      <c r="F68" s="33"/>
    </row>
    <row r="69" spans="1:6">
      <c r="A69" s="90"/>
      <c r="B69" s="91"/>
      <c r="C69" s="92"/>
      <c r="D69" s="33"/>
      <c r="E69" s="9"/>
      <c r="F69" s="33"/>
    </row>
    <row r="70" spans="1:6">
      <c r="A70" s="90"/>
      <c r="B70" s="91"/>
      <c r="C70" s="92"/>
      <c r="D70" s="33"/>
      <c r="E70" s="9"/>
      <c r="F70" s="33"/>
    </row>
    <row r="71" spans="1:6">
      <c r="A71" s="90"/>
      <c r="B71" s="91"/>
      <c r="C71" s="92"/>
      <c r="D71" s="33"/>
      <c r="E71" s="9"/>
      <c r="F71" s="33"/>
    </row>
    <row r="72" spans="1:6">
      <c r="A72" s="90"/>
      <c r="B72" s="91"/>
      <c r="C72" s="92"/>
      <c r="D72" s="33"/>
      <c r="E72" s="9"/>
      <c r="F72" s="33"/>
    </row>
    <row r="73" spans="1:6">
      <c r="A73" s="90"/>
      <c r="B73" s="91"/>
      <c r="C73" s="92"/>
      <c r="D73" s="33"/>
      <c r="E73" s="9"/>
      <c r="F73" s="33"/>
    </row>
    <row r="74" spans="1:6">
      <c r="A74" s="90"/>
      <c r="B74" s="91"/>
      <c r="C74" s="92"/>
      <c r="D74" s="33"/>
      <c r="E74" s="9"/>
      <c r="F74" s="33"/>
    </row>
    <row r="75" spans="1:6">
      <c r="A75" s="90"/>
      <c r="B75" s="91"/>
      <c r="C75" s="92"/>
      <c r="D75" s="33"/>
      <c r="E75" s="9"/>
      <c r="F75" s="33"/>
    </row>
    <row r="76" spans="1:6">
      <c r="A76" s="90"/>
      <c r="B76" s="91"/>
      <c r="C76" s="92"/>
      <c r="D76" s="33"/>
      <c r="E76" s="9"/>
      <c r="F76" s="33"/>
    </row>
    <row r="77" spans="1:6">
      <c r="A77" s="90"/>
      <c r="B77" s="91"/>
      <c r="C77" s="92"/>
      <c r="D77" s="33"/>
      <c r="E77" s="9"/>
      <c r="F77" s="33"/>
    </row>
    <row r="78" spans="1:6">
      <c r="A78" s="90"/>
      <c r="B78" s="91"/>
      <c r="C78" s="92"/>
      <c r="D78" s="33"/>
      <c r="E78" s="9"/>
      <c r="F78" s="33"/>
    </row>
    <row r="79" spans="1:6">
      <c r="A79" s="90"/>
      <c r="B79" s="91"/>
      <c r="C79" s="92"/>
      <c r="D79" s="33"/>
      <c r="E79" s="9"/>
      <c r="F79" s="33"/>
    </row>
    <row r="80" spans="1:6">
      <c r="A80" s="90"/>
      <c r="B80" s="91"/>
      <c r="C80" s="92"/>
      <c r="D80" s="33"/>
      <c r="E80" s="9"/>
      <c r="F80" s="33"/>
    </row>
    <row r="81" spans="1:6">
      <c r="A81" s="90"/>
      <c r="B81" s="91"/>
      <c r="C81" s="92"/>
      <c r="D81" s="33"/>
      <c r="E81" s="9"/>
      <c r="F81" s="33"/>
    </row>
    <row r="82" spans="1:6">
      <c r="A82" s="90"/>
      <c r="B82" s="91"/>
      <c r="C82" s="92"/>
      <c r="D82" s="33"/>
      <c r="E82" s="9"/>
      <c r="F82" s="33"/>
    </row>
    <row r="83" spans="1:6">
      <c r="A83" s="90"/>
      <c r="B83" s="91"/>
      <c r="C83" s="92"/>
      <c r="D83" s="33"/>
      <c r="E83" s="9"/>
      <c r="F83" s="33"/>
    </row>
    <row r="84" spans="1:6" ht="22.5" customHeight="1">
      <c r="A84" s="90"/>
      <c r="B84" s="91"/>
      <c r="C84" s="92"/>
      <c r="D84" s="33"/>
      <c r="E84" s="9"/>
      <c r="F84" s="33"/>
    </row>
    <row r="85" spans="1:6" ht="22.5" customHeight="1">
      <c r="A85" s="90"/>
      <c r="B85" s="91"/>
      <c r="C85" s="92"/>
      <c r="D85" s="33"/>
      <c r="E85" s="9"/>
      <c r="F85" s="33"/>
    </row>
    <row r="86" spans="1:6" ht="22.5" customHeight="1">
      <c r="A86" s="90"/>
      <c r="B86" s="91"/>
      <c r="C86" s="92"/>
      <c r="D86" s="33"/>
      <c r="E86" s="9"/>
      <c r="F86" s="33"/>
    </row>
    <row r="87" spans="1:6" ht="22.5" customHeight="1">
      <c r="A87" s="90"/>
      <c r="B87" s="91"/>
      <c r="C87" s="92"/>
      <c r="D87" s="33"/>
      <c r="E87" s="9"/>
      <c r="F87" s="33"/>
    </row>
    <row r="88" spans="1:6" ht="22.5" customHeight="1">
      <c r="A88" s="90"/>
      <c r="B88" s="91"/>
      <c r="C88" s="92"/>
      <c r="D88" s="33"/>
      <c r="E88" s="9"/>
      <c r="F88" s="33"/>
    </row>
    <row r="89" spans="1:6" ht="22.5" customHeight="1">
      <c r="A89" s="90"/>
      <c r="B89" s="91"/>
      <c r="C89" s="92"/>
      <c r="D89" s="33"/>
      <c r="E89" s="9"/>
      <c r="F89" s="33"/>
    </row>
    <row r="90" spans="1:6">
      <c r="A90" s="90"/>
      <c r="B90" s="91"/>
      <c r="C90" s="92"/>
      <c r="D90" s="33"/>
      <c r="E90" s="9"/>
      <c r="F90" s="33"/>
    </row>
    <row r="91" spans="1:6">
      <c r="A91" s="90"/>
      <c r="B91" s="91"/>
      <c r="C91" s="92"/>
      <c r="D91" s="33"/>
      <c r="E91" s="9"/>
      <c r="F91" s="33"/>
    </row>
    <row r="92" spans="1:6">
      <c r="A92" s="90"/>
      <c r="B92" s="91"/>
      <c r="C92" s="92"/>
      <c r="D92" s="33"/>
      <c r="E92" s="9"/>
      <c r="F92" s="33"/>
    </row>
    <row r="93" spans="1:6">
      <c r="A93" s="90"/>
      <c r="B93" s="91"/>
      <c r="C93" s="92"/>
      <c r="D93" s="33"/>
      <c r="E93" s="9"/>
      <c r="F93" s="33"/>
    </row>
    <row r="94" spans="1:6">
      <c r="A94" s="90"/>
      <c r="B94" s="91"/>
      <c r="C94" s="92"/>
      <c r="D94" s="33"/>
      <c r="E94" s="9"/>
      <c r="F94" s="33"/>
    </row>
    <row r="95" spans="1:6">
      <c r="A95" s="90"/>
      <c r="B95" s="91"/>
      <c r="C95" s="92"/>
      <c r="D95" s="33"/>
      <c r="E95" s="9"/>
      <c r="F95" s="33"/>
    </row>
    <row r="96" spans="1:6">
      <c r="A96" s="93"/>
    </row>
    <row r="97" spans="1:1">
      <c r="A97" s="93"/>
    </row>
    <row r="98" spans="1:1">
      <c r="A98" s="93"/>
    </row>
    <row r="99" spans="1:1">
      <c r="A99" s="93"/>
    </row>
    <row r="100" spans="1:1">
      <c r="A100" s="93"/>
    </row>
  </sheetData>
  <sheetProtection algorithmName="SHA-512" hashValue="OhTpC+oxtmdoIUTVnxyWaEzdLSLDlS3flcnDxnbR+UkFpEji3UnuN76vZxBIbxDFp2qf1r96xTuA8gI8AzlO7Q==" saltValue="uY1FTTEmftA4LQ15b+JXfA==" spinCount="100000" sheet="1" objects="1" scenarios="1"/>
  <mergeCells count="13">
    <mergeCell ref="A35:F35"/>
    <mergeCell ref="A27:F27"/>
    <mergeCell ref="A28:F28"/>
    <mergeCell ref="A31:F31"/>
    <mergeCell ref="A11:F11"/>
    <mergeCell ref="A32:F32"/>
    <mergeCell ref="A12:F12"/>
    <mergeCell ref="A19:F19"/>
    <mergeCell ref="A20:F20"/>
    <mergeCell ref="A23:F23"/>
    <mergeCell ref="A24:F24"/>
    <mergeCell ref="A15:F15"/>
    <mergeCell ref="A16:F16"/>
  </mergeCells>
  <conditionalFormatting sqref="F13:F14 F21:F22 F25:F26 F29:F30 F33:F34 F36:F1048576 F1:F10">
    <cfRule type="cellIs" dxfId="344"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alignWithMargins="0">
    <oddHeader xml:space="preserve">&amp;R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0000"/>
  </sheetPr>
  <dimension ref="A3:L107"/>
  <sheetViews>
    <sheetView showZeros="0" view="pageBreakPreview" zoomScaleNormal="100" zoomScaleSheetLayoutView="100" workbookViewId="0">
      <selection activeCell="F22" sqref="F22:F24"/>
    </sheetView>
  </sheetViews>
  <sheetFormatPr defaultRowHeight="16.5"/>
  <cols>
    <col min="1" max="1" width="6.5703125" style="81" customWidth="1"/>
    <col min="2" max="2" width="45.7109375" style="81" customWidth="1"/>
    <col min="3" max="3" width="5.7109375" style="81" customWidth="1"/>
    <col min="4" max="4" width="8.28515625" style="81" customWidth="1"/>
    <col min="5" max="5" width="2.7109375" style="81" customWidth="1"/>
    <col min="6" max="6" width="14.5703125" style="81" customWidth="1"/>
    <col min="7" max="9" width="9.140625" style="81"/>
    <col min="10" max="10" width="16.28515625" style="81" customWidth="1"/>
    <col min="11" max="16384" width="9.140625" style="81"/>
  </cols>
  <sheetData>
    <row r="3" spans="1:6" ht="18.75">
      <c r="A3" s="775"/>
      <c r="B3" s="928" t="s">
        <v>50</v>
      </c>
      <c r="C3" s="928"/>
      <c r="D3" s="928"/>
      <c r="E3" s="928"/>
      <c r="F3" s="928"/>
    </row>
    <row r="4" spans="1:6">
      <c r="A4" s="775"/>
      <c r="B4" s="776"/>
      <c r="C4" s="776"/>
      <c r="D4" s="776"/>
      <c r="E4" s="776"/>
      <c r="F4" s="732"/>
    </row>
    <row r="5" spans="1:6">
      <c r="A5" s="775"/>
      <c r="B5" s="775"/>
      <c r="C5" s="775"/>
      <c r="D5" s="777"/>
      <c r="E5" s="777"/>
      <c r="F5" s="732"/>
    </row>
    <row r="6" spans="1:6" s="805" customFormat="1" ht="17.25">
      <c r="A6" s="801" t="s">
        <v>0</v>
      </c>
      <c r="B6" s="802" t="s">
        <v>1</v>
      </c>
      <c r="C6" s="802"/>
      <c r="D6" s="803"/>
      <c r="E6" s="803"/>
      <c r="F6" s="804">
        <f>'REKAPITULACIJA GO+ZU'!F13</f>
        <v>0</v>
      </c>
    </row>
    <row r="7" spans="1:6" s="805" customFormat="1" ht="17.25">
      <c r="A7" s="801"/>
      <c r="B7" s="801"/>
      <c r="C7" s="801"/>
      <c r="D7" s="806"/>
      <c r="E7" s="806"/>
      <c r="F7" s="807"/>
    </row>
    <row r="8" spans="1:6" s="805" customFormat="1" ht="17.25">
      <c r="A8" s="801" t="s">
        <v>4</v>
      </c>
      <c r="B8" s="808" t="s">
        <v>5</v>
      </c>
      <c r="C8" s="808"/>
      <c r="D8" s="808"/>
      <c r="E8" s="44"/>
      <c r="F8" s="809">
        <f>'REKAPITULACIJA GO+ZU'!F24</f>
        <v>0</v>
      </c>
    </row>
    <row r="9" spans="1:6" s="805" customFormat="1" ht="17.25">
      <c r="E9" s="45"/>
      <c r="F9" s="810"/>
    </row>
    <row r="10" spans="1:6" s="801" customFormat="1" ht="17.25">
      <c r="A10" s="801" t="s">
        <v>64</v>
      </c>
      <c r="B10" s="811" t="s">
        <v>1249</v>
      </c>
      <c r="C10" s="811"/>
      <c r="D10" s="811"/>
      <c r="E10" s="75"/>
      <c r="F10" s="812">
        <f>'C.GRADBENE KONSTRUKCIJE'!G62</f>
        <v>0</v>
      </c>
    </row>
    <row r="11" spans="1:6" s="801" customFormat="1" ht="17.25">
      <c r="E11" s="76"/>
      <c r="F11" s="807"/>
    </row>
    <row r="12" spans="1:6" s="805" customFormat="1" ht="17.25">
      <c r="A12" s="801" t="s">
        <v>69</v>
      </c>
      <c r="B12" s="813" t="s">
        <v>109</v>
      </c>
      <c r="C12" s="813"/>
      <c r="D12" s="813"/>
      <c r="E12" s="46"/>
      <c r="F12" s="814">
        <f>'D. ZUNANJA UREDITEV'!F38</f>
        <v>0</v>
      </c>
    </row>
    <row r="13" spans="1:6" s="805" customFormat="1" ht="17.25">
      <c r="E13" s="45"/>
      <c r="F13" s="810"/>
    </row>
    <row r="14" spans="1:6" s="805" customFormat="1" ht="17.25">
      <c r="A14" s="801" t="s">
        <v>110</v>
      </c>
      <c r="B14" s="815" t="s">
        <v>374</v>
      </c>
      <c r="C14" s="815"/>
      <c r="D14" s="815"/>
      <c r="E14" s="47"/>
      <c r="F14" s="816">
        <f>'E.NOTRANJA OPREMA'!F18</f>
        <v>0</v>
      </c>
    </row>
    <row r="15" spans="1:6" s="805" customFormat="1" ht="17.25">
      <c r="E15" s="45"/>
      <c r="F15" s="810"/>
    </row>
    <row r="16" spans="1:6" s="805" customFormat="1" ht="17.25">
      <c r="A16" s="801" t="s">
        <v>1066</v>
      </c>
      <c r="B16" s="817" t="s">
        <v>71</v>
      </c>
      <c r="C16" s="817"/>
      <c r="D16" s="817"/>
      <c r="E16" s="59"/>
      <c r="F16" s="818">
        <f>'F.ELEKTROINSTALACIJE H2'!F93</f>
        <v>0</v>
      </c>
    </row>
    <row r="17" spans="1:10" s="805" customFormat="1" ht="17.25">
      <c r="E17" s="45"/>
      <c r="F17" s="810"/>
    </row>
    <row r="18" spans="1:10" s="801" customFormat="1" ht="17.25">
      <c r="A18" s="801" t="s">
        <v>1117</v>
      </c>
      <c r="B18" s="819" t="s">
        <v>70</v>
      </c>
      <c r="C18" s="819"/>
      <c r="D18" s="819"/>
      <c r="E18" s="60"/>
      <c r="F18" s="820">
        <f>'G.STROJNE INSTALACIJE H2'!F11</f>
        <v>0</v>
      </c>
    </row>
    <row r="19" spans="1:10" s="805" customFormat="1" ht="17.25">
      <c r="E19" s="45"/>
      <c r="F19" s="810"/>
    </row>
    <row r="20" spans="1:10" s="805" customFormat="1" ht="17.25">
      <c r="A20" s="801" t="s">
        <v>1275</v>
      </c>
      <c r="B20" s="821" t="s">
        <v>1065</v>
      </c>
      <c r="C20" s="822"/>
      <c r="D20" s="822"/>
      <c r="E20" s="61"/>
      <c r="F20" s="823">
        <f>H.TEHNOLOGIJA!C61</f>
        <v>0</v>
      </c>
    </row>
    <row r="21" spans="1:10" s="805" customFormat="1" ht="17.25">
      <c r="E21" s="45"/>
      <c r="F21" s="810"/>
    </row>
    <row r="22" spans="1:10" s="805" customFormat="1" ht="17.25">
      <c r="A22" s="801"/>
      <c r="B22" s="802" t="s">
        <v>51</v>
      </c>
      <c r="C22" s="802"/>
      <c r="D22" s="802"/>
      <c r="E22" s="802"/>
      <c r="F22" s="62">
        <f>SUM(F6:F20)</f>
        <v>0</v>
      </c>
    </row>
    <row r="23" spans="1:10" s="805" customFormat="1" ht="14.25" customHeight="1">
      <c r="A23" s="801"/>
      <c r="B23" s="801"/>
      <c r="C23" s="801"/>
      <c r="D23" s="801"/>
      <c r="E23" s="801"/>
      <c r="F23" s="63"/>
    </row>
    <row r="24" spans="1:10" s="805" customFormat="1" ht="17.25">
      <c r="A24" s="801"/>
      <c r="B24" s="824" t="s">
        <v>6</v>
      </c>
      <c r="C24" s="805" t="s">
        <v>7</v>
      </c>
      <c r="D24" s="825">
        <v>22</v>
      </c>
      <c r="F24" s="64">
        <f>0.22*F22</f>
        <v>0</v>
      </c>
    </row>
    <row r="25" spans="1:10" s="805" customFormat="1" ht="11.25" customHeight="1">
      <c r="A25" s="801"/>
      <c r="B25" s="824"/>
      <c r="D25" s="825"/>
      <c r="F25" s="64"/>
    </row>
    <row r="26" spans="1:10" s="805" customFormat="1" ht="17.25">
      <c r="A26" s="801"/>
      <c r="B26" s="826" t="s">
        <v>53</v>
      </c>
      <c r="C26" s="802"/>
      <c r="D26" s="803"/>
      <c r="E26" s="802"/>
      <c r="F26" s="62">
        <f>SUM(F22:F24)</f>
        <v>0</v>
      </c>
      <c r="J26" s="62"/>
    </row>
    <row r="27" spans="1:10">
      <c r="A27" s="77"/>
      <c r="B27" s="794"/>
      <c r="C27" s="77"/>
      <c r="D27" s="79"/>
      <c r="E27" s="80"/>
      <c r="F27" s="5"/>
    </row>
    <row r="28" spans="1:10">
      <c r="A28" s="77"/>
      <c r="B28" s="794"/>
      <c r="C28" s="77"/>
      <c r="D28" s="79"/>
      <c r="E28" s="80"/>
      <c r="F28" s="5"/>
    </row>
    <row r="29" spans="1:10">
      <c r="A29" s="77"/>
      <c r="B29" s="827"/>
      <c r="C29" s="827"/>
      <c r="D29" s="828"/>
      <c r="E29" s="80"/>
      <c r="F29" s="5"/>
    </row>
    <row r="30" spans="1:10">
      <c r="A30" s="77"/>
      <c r="B30" s="829"/>
      <c r="C30" s="829"/>
      <c r="D30" s="829"/>
      <c r="E30" s="80"/>
      <c r="F30" s="5"/>
    </row>
    <row r="31" spans="1:10">
      <c r="A31" s="77"/>
      <c r="B31" s="794"/>
      <c r="C31" s="77"/>
      <c r="D31" s="79"/>
      <c r="E31" s="80"/>
      <c r="F31" s="5"/>
    </row>
    <row r="32" spans="1:10">
      <c r="A32" s="77"/>
      <c r="B32" s="794"/>
      <c r="C32" s="77"/>
      <c r="D32" s="79"/>
      <c r="E32" s="80"/>
      <c r="F32" s="5"/>
    </row>
    <row r="33" spans="1:12">
      <c r="A33" s="77"/>
      <c r="B33" s="794"/>
      <c r="C33" s="77"/>
      <c r="D33" s="79"/>
      <c r="E33" s="80"/>
      <c r="F33" s="5"/>
    </row>
    <row r="34" spans="1:12">
      <c r="A34" s="77"/>
      <c r="B34" s="794"/>
      <c r="C34" s="77"/>
      <c r="D34" s="79"/>
      <c r="E34" s="80"/>
      <c r="F34" s="5"/>
    </row>
    <row r="35" spans="1:12">
      <c r="A35" s="77"/>
      <c r="B35" s="794"/>
      <c r="C35" s="77"/>
      <c r="D35" s="79"/>
      <c r="E35" s="80"/>
      <c r="F35" s="5"/>
    </row>
    <row r="36" spans="1:12">
      <c r="A36" s="77"/>
      <c r="B36" s="794"/>
      <c r="C36" s="77"/>
      <c r="D36" s="79"/>
      <c r="E36" s="80"/>
      <c r="F36" s="5"/>
    </row>
    <row r="37" spans="1:12">
      <c r="A37" s="77"/>
      <c r="B37" s="795"/>
      <c r="C37" s="77"/>
      <c r="D37" s="79"/>
      <c r="E37" s="80"/>
      <c r="F37" s="5"/>
    </row>
    <row r="38" spans="1:12">
      <c r="A38" s="77"/>
      <c r="B38" s="794"/>
      <c r="C38" s="77"/>
      <c r="D38" s="79"/>
      <c r="E38" s="80"/>
      <c r="F38" s="5"/>
    </row>
    <row r="39" spans="1:12">
      <c r="A39" s="77"/>
      <c r="B39" s="830" t="s">
        <v>17</v>
      </c>
      <c r="C39" s="929"/>
      <c r="D39" s="929"/>
      <c r="E39" s="831"/>
      <c r="F39" s="65"/>
    </row>
    <row r="40" spans="1:12">
      <c r="A40" s="77"/>
      <c r="B40" s="832"/>
      <c r="D40" s="782"/>
      <c r="E40" s="833"/>
      <c r="F40" s="66"/>
    </row>
    <row r="41" spans="1:12">
      <c r="A41" s="77"/>
      <c r="B41" s="830" t="s">
        <v>18</v>
      </c>
      <c r="C41" s="929"/>
      <c r="D41" s="929"/>
      <c r="E41" s="831"/>
      <c r="F41" s="65"/>
      <c r="K41" s="930"/>
      <c r="L41" s="930"/>
    </row>
    <row r="42" spans="1:12">
      <c r="A42" s="77"/>
      <c r="B42" s="832"/>
      <c r="D42" s="782"/>
      <c r="E42" s="833"/>
      <c r="F42" s="66"/>
    </row>
    <row r="43" spans="1:12">
      <c r="A43" s="77"/>
      <c r="B43" s="830" t="s">
        <v>19</v>
      </c>
      <c r="C43" s="929"/>
      <c r="D43" s="929"/>
      <c r="E43" s="834"/>
      <c r="F43" s="65"/>
    </row>
    <row r="44" spans="1:12">
      <c r="A44" s="77"/>
      <c r="B44" s="835"/>
      <c r="E44" s="836"/>
      <c r="F44" s="67"/>
    </row>
    <row r="45" spans="1:12">
      <c r="A45" s="77"/>
      <c r="B45" s="830" t="s">
        <v>27</v>
      </c>
      <c r="C45" s="929"/>
      <c r="D45" s="929"/>
      <c r="E45" s="837"/>
      <c r="F45" s="68"/>
    </row>
    <row r="46" spans="1:12">
      <c r="A46" s="92"/>
      <c r="B46" s="92"/>
      <c r="C46" s="92"/>
      <c r="D46" s="732"/>
      <c r="E46" s="732"/>
      <c r="F46" s="732"/>
    </row>
    <row r="47" spans="1:12" s="838" customFormat="1">
      <c r="A47" s="80"/>
      <c r="B47" s="80"/>
      <c r="C47" s="80"/>
      <c r="D47" s="88"/>
      <c r="E47" s="88"/>
      <c r="F47" s="89"/>
    </row>
    <row r="48" spans="1:12" s="838" customFormat="1">
      <c r="A48" s="80"/>
      <c r="B48" s="80"/>
      <c r="C48" s="80"/>
      <c r="D48" s="88"/>
      <c r="E48" s="88"/>
      <c r="F48" s="89"/>
    </row>
    <row r="49" spans="1:6" ht="41.25" customHeight="1">
      <c r="A49" s="80"/>
      <c r="B49" s="80"/>
      <c r="C49" s="80"/>
      <c r="D49" s="88"/>
      <c r="E49" s="88"/>
      <c r="F49" s="89"/>
    </row>
    <row r="50" spans="1:6" ht="15.75" customHeight="1">
      <c r="A50" s="80"/>
      <c r="B50" s="80"/>
      <c r="C50" s="80"/>
      <c r="D50" s="88"/>
      <c r="E50" s="88"/>
      <c r="F50" s="89"/>
    </row>
    <row r="51" spans="1:6" ht="15" customHeight="1">
      <c r="A51" s="80"/>
      <c r="B51" s="80"/>
      <c r="C51" s="80"/>
      <c r="D51" s="88"/>
      <c r="E51" s="88"/>
      <c r="F51" s="89"/>
    </row>
    <row r="52" spans="1:6">
      <c r="A52" s="80"/>
      <c r="B52" s="80"/>
      <c r="C52" s="80"/>
      <c r="D52" s="88"/>
      <c r="E52" s="88"/>
      <c r="F52" s="89"/>
    </row>
    <row r="53" spans="1:6">
      <c r="A53" s="90"/>
      <c r="B53" s="91"/>
      <c r="C53" s="92"/>
      <c r="D53" s="33"/>
      <c r="E53" s="16"/>
      <c r="F53" s="33"/>
    </row>
    <row r="54" spans="1:6">
      <c r="A54" s="90"/>
      <c r="B54" s="91"/>
      <c r="C54" s="92"/>
      <c r="D54" s="33"/>
      <c r="E54" s="16"/>
      <c r="F54" s="33"/>
    </row>
    <row r="55" spans="1:6">
      <c r="A55" s="90"/>
      <c r="B55" s="91"/>
      <c r="C55" s="92"/>
      <c r="D55" s="33"/>
      <c r="E55" s="16"/>
      <c r="F55" s="33"/>
    </row>
    <row r="56" spans="1:6">
      <c r="A56" s="90"/>
      <c r="B56" s="91"/>
      <c r="C56" s="92"/>
      <c r="D56" s="33"/>
      <c r="E56" s="16"/>
      <c r="F56" s="33"/>
    </row>
    <row r="57" spans="1:6">
      <c r="A57" s="90"/>
      <c r="B57" s="91"/>
      <c r="C57" s="92"/>
      <c r="D57" s="33"/>
      <c r="E57" s="16"/>
      <c r="F57" s="33"/>
    </row>
    <row r="58" spans="1:6">
      <c r="A58" s="90"/>
      <c r="B58" s="91"/>
      <c r="C58" s="92"/>
      <c r="D58" s="33"/>
      <c r="E58" s="16"/>
      <c r="F58" s="33"/>
    </row>
    <row r="59" spans="1:6">
      <c r="A59" s="90"/>
      <c r="B59" s="91"/>
      <c r="C59" s="92"/>
      <c r="D59" s="33"/>
      <c r="E59" s="16"/>
      <c r="F59" s="33"/>
    </row>
    <row r="60" spans="1:6">
      <c r="A60" s="90"/>
      <c r="B60" s="91"/>
      <c r="C60" s="92"/>
      <c r="D60" s="33"/>
      <c r="E60" s="16"/>
      <c r="F60" s="33"/>
    </row>
    <row r="61" spans="1:6">
      <c r="A61" s="90"/>
      <c r="B61" s="91"/>
      <c r="C61" s="92"/>
      <c r="D61" s="33"/>
      <c r="E61" s="16"/>
      <c r="F61" s="33"/>
    </row>
    <row r="62" spans="1:6">
      <c r="A62" s="90"/>
      <c r="B62" s="91"/>
      <c r="C62" s="92"/>
      <c r="D62" s="33"/>
      <c r="E62" s="16"/>
      <c r="F62" s="33"/>
    </row>
    <row r="63" spans="1:6">
      <c r="A63" s="90"/>
      <c r="B63" s="91"/>
      <c r="C63" s="92"/>
      <c r="D63" s="33"/>
      <c r="E63" s="16"/>
      <c r="F63" s="33"/>
    </row>
    <row r="64" spans="1:6">
      <c r="A64" s="90"/>
      <c r="B64" s="91"/>
      <c r="C64" s="92"/>
      <c r="D64" s="33"/>
      <c r="E64" s="16"/>
      <c r="F64" s="33"/>
    </row>
    <row r="65" spans="1:6">
      <c r="A65" s="90"/>
      <c r="B65" s="91"/>
      <c r="C65" s="92"/>
      <c r="D65" s="33"/>
      <c r="E65" s="16"/>
      <c r="F65" s="33"/>
    </row>
    <row r="66" spans="1:6">
      <c r="A66" s="90"/>
      <c r="B66" s="91"/>
      <c r="C66" s="92"/>
      <c r="D66" s="33"/>
      <c r="E66" s="16"/>
      <c r="F66" s="33"/>
    </row>
    <row r="67" spans="1:6">
      <c r="A67" s="90"/>
      <c r="B67" s="91"/>
      <c r="C67" s="92"/>
      <c r="D67" s="33"/>
      <c r="E67" s="16"/>
      <c r="F67" s="33"/>
    </row>
    <row r="68" spans="1:6">
      <c r="A68" s="90"/>
      <c r="B68" s="91"/>
      <c r="C68" s="92"/>
      <c r="D68" s="33"/>
      <c r="E68" s="16"/>
      <c r="F68" s="33"/>
    </row>
    <row r="69" spans="1:6">
      <c r="A69" s="90"/>
      <c r="B69" s="91"/>
      <c r="C69" s="92"/>
      <c r="D69" s="33"/>
      <c r="E69" s="16"/>
      <c r="F69" s="33"/>
    </row>
    <row r="70" spans="1:6">
      <c r="A70" s="90"/>
      <c r="B70" s="91"/>
      <c r="C70" s="92"/>
      <c r="D70" s="33"/>
      <c r="E70" s="16"/>
      <c r="F70" s="33"/>
    </row>
    <row r="71" spans="1:6">
      <c r="A71" s="90"/>
      <c r="B71" s="91"/>
      <c r="C71" s="92"/>
      <c r="D71" s="33"/>
      <c r="E71" s="16"/>
      <c r="F71" s="33"/>
    </row>
    <row r="72" spans="1:6">
      <c r="A72" s="90"/>
      <c r="B72" s="91"/>
      <c r="C72" s="92"/>
      <c r="D72" s="33"/>
      <c r="E72" s="16"/>
      <c r="F72" s="33"/>
    </row>
    <row r="73" spans="1:6">
      <c r="A73" s="90"/>
      <c r="B73" s="91"/>
      <c r="C73" s="92"/>
      <c r="D73" s="33"/>
      <c r="E73" s="16"/>
      <c r="F73" s="33"/>
    </row>
    <row r="74" spans="1:6">
      <c r="A74" s="90"/>
      <c r="B74" s="91"/>
      <c r="C74" s="92"/>
      <c r="D74" s="33"/>
      <c r="E74" s="16"/>
      <c r="F74" s="33"/>
    </row>
    <row r="75" spans="1:6">
      <c r="A75" s="90"/>
      <c r="B75" s="91"/>
      <c r="C75" s="92"/>
      <c r="D75" s="33"/>
      <c r="E75" s="16"/>
      <c r="F75" s="33"/>
    </row>
    <row r="76" spans="1:6">
      <c r="A76" s="90"/>
      <c r="B76" s="91"/>
      <c r="C76" s="92"/>
      <c r="D76" s="33"/>
      <c r="E76" s="16"/>
      <c r="F76" s="33"/>
    </row>
    <row r="77" spans="1:6">
      <c r="A77" s="90"/>
      <c r="B77" s="91"/>
      <c r="C77" s="92"/>
      <c r="D77" s="33"/>
      <c r="E77" s="16"/>
      <c r="F77" s="33"/>
    </row>
    <row r="78" spans="1:6">
      <c r="A78" s="90"/>
      <c r="B78" s="91"/>
      <c r="C78" s="92"/>
      <c r="D78" s="33"/>
      <c r="E78" s="16"/>
      <c r="F78" s="33"/>
    </row>
    <row r="79" spans="1:6">
      <c r="A79" s="90"/>
      <c r="B79" s="91"/>
      <c r="C79" s="92"/>
      <c r="D79" s="33"/>
      <c r="E79" s="16"/>
      <c r="F79" s="33"/>
    </row>
    <row r="80" spans="1:6">
      <c r="A80" s="90"/>
      <c r="B80" s="91"/>
      <c r="C80" s="92"/>
      <c r="D80" s="33"/>
      <c r="E80" s="16"/>
      <c r="F80" s="33"/>
    </row>
    <row r="81" spans="1:6">
      <c r="A81" s="90"/>
      <c r="B81" s="91"/>
      <c r="C81" s="92"/>
      <c r="D81" s="33"/>
      <c r="E81" s="16"/>
      <c r="F81" s="33"/>
    </row>
    <row r="82" spans="1:6">
      <c r="A82" s="90"/>
      <c r="B82" s="91"/>
      <c r="C82" s="92"/>
      <c r="D82" s="33"/>
      <c r="E82" s="16"/>
      <c r="F82" s="33"/>
    </row>
    <row r="83" spans="1:6">
      <c r="A83" s="90"/>
      <c r="B83" s="91"/>
      <c r="C83" s="92"/>
      <c r="D83" s="33"/>
      <c r="E83" s="16"/>
      <c r="F83" s="33"/>
    </row>
    <row r="84" spans="1:6">
      <c r="A84" s="90"/>
      <c r="B84" s="91"/>
      <c r="C84" s="92"/>
      <c r="D84" s="33"/>
      <c r="E84" s="16"/>
      <c r="F84" s="33"/>
    </row>
    <row r="85" spans="1:6">
      <c r="A85" s="90"/>
      <c r="B85" s="91"/>
      <c r="C85" s="92"/>
      <c r="D85" s="33"/>
      <c r="E85" s="16"/>
      <c r="F85" s="33"/>
    </row>
    <row r="86" spans="1:6">
      <c r="A86" s="90"/>
      <c r="B86" s="91"/>
      <c r="C86" s="92"/>
      <c r="D86" s="33"/>
      <c r="E86" s="16"/>
      <c r="F86" s="33"/>
    </row>
    <row r="87" spans="1:6">
      <c r="A87" s="90"/>
      <c r="B87" s="91"/>
      <c r="C87" s="92"/>
      <c r="D87" s="33"/>
      <c r="E87" s="16"/>
      <c r="F87" s="33"/>
    </row>
    <row r="88" spans="1:6">
      <c r="A88" s="90"/>
      <c r="B88" s="91"/>
      <c r="C88" s="92"/>
      <c r="D88" s="33"/>
      <c r="E88" s="16"/>
      <c r="F88" s="33"/>
    </row>
    <row r="89" spans="1:6">
      <c r="A89" s="90"/>
      <c r="B89" s="91"/>
      <c r="C89" s="92"/>
      <c r="D89" s="33"/>
      <c r="E89" s="16"/>
      <c r="F89" s="33"/>
    </row>
    <row r="90" spans="1:6">
      <c r="A90" s="90"/>
      <c r="B90" s="91"/>
      <c r="C90" s="92"/>
      <c r="D90" s="33"/>
      <c r="E90" s="16"/>
      <c r="F90" s="33"/>
    </row>
    <row r="91" spans="1:6" ht="22.5" customHeight="1">
      <c r="A91" s="90"/>
      <c r="B91" s="91"/>
      <c r="C91" s="92"/>
      <c r="D91" s="33"/>
      <c r="E91" s="16"/>
      <c r="F91" s="33"/>
    </row>
    <row r="92" spans="1:6" ht="22.5" customHeight="1">
      <c r="A92" s="90"/>
      <c r="B92" s="91"/>
      <c r="C92" s="92"/>
      <c r="D92" s="33"/>
      <c r="E92" s="16"/>
      <c r="F92" s="33"/>
    </row>
    <row r="93" spans="1:6" ht="22.5" customHeight="1">
      <c r="A93" s="90"/>
      <c r="B93" s="91"/>
      <c r="C93" s="92"/>
      <c r="D93" s="33"/>
      <c r="E93" s="16"/>
      <c r="F93" s="33"/>
    </row>
    <row r="94" spans="1:6" ht="22.5" customHeight="1">
      <c r="A94" s="90"/>
      <c r="B94" s="91"/>
      <c r="C94" s="92"/>
      <c r="D94" s="33"/>
      <c r="E94" s="16"/>
      <c r="F94" s="33"/>
    </row>
    <row r="95" spans="1:6" ht="22.5" customHeight="1">
      <c r="A95" s="90"/>
      <c r="B95" s="91"/>
      <c r="C95" s="92"/>
      <c r="D95" s="33"/>
      <c r="E95" s="16"/>
      <c r="F95" s="33"/>
    </row>
    <row r="96" spans="1:6" ht="22.5" customHeight="1">
      <c r="A96" s="90"/>
      <c r="B96" s="91"/>
      <c r="C96" s="92"/>
      <c r="D96" s="33"/>
      <c r="E96" s="16"/>
      <c r="F96" s="33"/>
    </row>
    <row r="97" spans="1:6">
      <c r="A97" s="90"/>
      <c r="B97" s="91"/>
      <c r="C97" s="92"/>
      <c r="D97" s="33"/>
      <c r="E97" s="16"/>
      <c r="F97" s="33"/>
    </row>
    <row r="98" spans="1:6">
      <c r="A98" s="90"/>
      <c r="B98" s="91"/>
      <c r="C98" s="92"/>
      <c r="D98" s="33"/>
      <c r="E98" s="16"/>
      <c r="F98" s="33"/>
    </row>
    <row r="99" spans="1:6">
      <c r="A99" s="90"/>
      <c r="B99" s="91"/>
      <c r="C99" s="92"/>
      <c r="D99" s="33"/>
      <c r="E99" s="16"/>
      <c r="F99" s="33"/>
    </row>
    <row r="100" spans="1:6">
      <c r="A100" s="90"/>
      <c r="B100" s="91"/>
      <c r="C100" s="92"/>
      <c r="D100" s="33"/>
      <c r="E100" s="16"/>
      <c r="F100" s="33"/>
    </row>
    <row r="101" spans="1:6">
      <c r="A101" s="90"/>
      <c r="B101" s="91"/>
      <c r="C101" s="92"/>
      <c r="D101" s="33"/>
      <c r="E101" s="16"/>
      <c r="F101" s="33"/>
    </row>
    <row r="102" spans="1:6">
      <c r="A102" s="90"/>
      <c r="B102" s="91"/>
      <c r="C102" s="92"/>
      <c r="D102" s="33"/>
      <c r="E102" s="16"/>
      <c r="F102" s="33"/>
    </row>
    <row r="103" spans="1:6">
      <c r="A103" s="93"/>
    </row>
    <row r="104" spans="1:6">
      <c r="A104" s="93"/>
    </row>
    <row r="105" spans="1:6">
      <c r="A105" s="93"/>
    </row>
    <row r="106" spans="1:6">
      <c r="A106" s="93"/>
    </row>
    <row r="107" spans="1:6">
      <c r="A107" s="93"/>
    </row>
  </sheetData>
  <sheetProtection algorithmName="SHA-512" hashValue="HhA/nvL3VmZf53oJpb1c+PYIWntFe6c9Z2BytJP6s4tXTqCM/fq8dPuHglWNb8xSwxOT20GzMi4bl7NJ/QtZpw==" saltValue="D7b08+D3+wwrvtaSjhgSlA==" spinCount="100000" sheet="1" objects="1" scenarios="1"/>
  <mergeCells count="6">
    <mergeCell ref="B3:F3"/>
    <mergeCell ref="C45:D45"/>
    <mergeCell ref="C39:D39"/>
    <mergeCell ref="C41:D41"/>
    <mergeCell ref="K41:L41"/>
    <mergeCell ref="C43:D43"/>
  </mergeCells>
  <conditionalFormatting sqref="F4:F9 F13 F15 F17:F1048576">
    <cfRule type="cellIs" dxfId="343" priority="26" operator="equal">
      <formula>0</formula>
    </cfRule>
  </conditionalFormatting>
  <conditionalFormatting sqref="F22:F23">
    <cfRule type="cellIs" dxfId="342" priority="24" operator="equal">
      <formula>0</formula>
    </cfRule>
  </conditionalFormatting>
  <conditionalFormatting sqref="F26">
    <cfRule type="cellIs" dxfId="341" priority="23" operator="equal">
      <formula>0</formula>
    </cfRule>
  </conditionalFormatting>
  <conditionalFormatting sqref="F16">
    <cfRule type="cellIs" dxfId="340" priority="11" operator="equal">
      <formula>0</formula>
    </cfRule>
    <cfRule type="cellIs" dxfId="339" priority="12" operator="equal">
      <formula>0</formula>
    </cfRule>
    <cfRule type="cellIs" dxfId="338" priority="13" operator="equal">
      <formula>0</formula>
    </cfRule>
  </conditionalFormatting>
  <conditionalFormatting sqref="F12">
    <cfRule type="cellIs" dxfId="337" priority="8" operator="equal">
      <formula>0</formula>
    </cfRule>
    <cfRule type="cellIs" dxfId="336" priority="9" operator="equal">
      <formula>0</formula>
    </cfRule>
    <cfRule type="cellIs" dxfId="335" priority="10" operator="equal">
      <formula>0</formula>
    </cfRule>
  </conditionalFormatting>
  <conditionalFormatting sqref="J26">
    <cfRule type="cellIs" dxfId="334" priority="7" operator="equal">
      <formula>0</formula>
    </cfRule>
  </conditionalFormatting>
  <conditionalFormatting sqref="J26">
    <cfRule type="cellIs" dxfId="333" priority="6" operator="equal">
      <formula>0</formula>
    </cfRule>
  </conditionalFormatting>
  <conditionalFormatting sqref="F14">
    <cfRule type="cellIs" dxfId="332" priority="3" operator="equal">
      <formula>0</formula>
    </cfRule>
    <cfRule type="cellIs" dxfId="331" priority="4" operator="equal">
      <formula>0</formula>
    </cfRule>
    <cfRule type="cellIs" dxfId="330" priority="5" operator="equal">
      <formula>0</formula>
    </cfRule>
  </conditionalFormatting>
  <conditionalFormatting sqref="F10:F11">
    <cfRule type="cellIs" dxfId="329"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&amp;CVOJAŠNICA PETRA PETRIČA V KRANJU - HANGAR 2</oddHeader>
    <oddFooter>&amp;L&amp;A&amp;R&amp;P/&amp;N</oddFooter>
  </headerFooter>
  <rowBreaks count="1" manualBreakCount="1">
    <brk id="4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tabColor rgb="FF92D050"/>
  </sheetPr>
  <dimension ref="A2:I96"/>
  <sheetViews>
    <sheetView showZeros="0" view="pageBreakPreview" zoomScaleNormal="100" zoomScaleSheetLayoutView="100" workbookViewId="0">
      <selection activeCell="A31" sqref="A31:F31"/>
    </sheetView>
  </sheetViews>
  <sheetFormatPr defaultRowHeight="16.5"/>
  <cols>
    <col min="1" max="1" width="6.5703125" style="81" customWidth="1"/>
    <col min="2" max="2" width="45.7109375" style="81" customWidth="1"/>
    <col min="3" max="3" width="5.7109375" style="81" customWidth="1"/>
    <col min="4" max="4" width="8.28515625" style="81" customWidth="1"/>
    <col min="5" max="5" width="3.5703125" style="81" customWidth="1"/>
    <col min="6" max="6" width="13.42578125" style="81" customWidth="1"/>
    <col min="7" max="8" width="9.140625" style="81"/>
    <col min="9" max="9" width="10.28515625" style="81" bestFit="1" customWidth="1"/>
    <col min="10" max="16384" width="9.140625" style="81"/>
  </cols>
  <sheetData>
    <row r="2" spans="1:6">
      <c r="A2" s="775"/>
      <c r="B2" s="931" t="s">
        <v>49</v>
      </c>
      <c r="C2" s="931"/>
      <c r="D2" s="931"/>
      <c r="E2" s="931"/>
      <c r="F2" s="732"/>
    </row>
    <row r="3" spans="1:6">
      <c r="A3" s="775"/>
      <c r="B3" s="775"/>
      <c r="C3" s="775"/>
      <c r="D3" s="777"/>
      <c r="E3" s="777"/>
      <c r="F3" s="732"/>
    </row>
    <row r="4" spans="1:6">
      <c r="A4" s="775"/>
      <c r="B4" s="775"/>
      <c r="C4" s="775"/>
      <c r="D4" s="777"/>
      <c r="E4" s="777"/>
      <c r="F4" s="732"/>
    </row>
    <row r="5" spans="1:6">
      <c r="A5" s="778" t="s">
        <v>0</v>
      </c>
      <c r="B5" s="778" t="s">
        <v>1</v>
      </c>
      <c r="C5" s="778"/>
      <c r="D5" s="779"/>
      <c r="E5" s="780"/>
      <c r="F5" s="781" t="s">
        <v>2</v>
      </c>
    </row>
    <row r="6" spans="1:6" ht="9" customHeight="1">
      <c r="A6" s="77"/>
      <c r="B6" s="77"/>
      <c r="C6" s="77"/>
      <c r="D6" s="79"/>
      <c r="E6" s="79"/>
      <c r="F6" s="88"/>
    </row>
    <row r="7" spans="1:6">
      <c r="A7" s="81" t="s">
        <v>22</v>
      </c>
      <c r="B7" s="81" t="s">
        <v>59</v>
      </c>
      <c r="C7" s="77"/>
      <c r="D7" s="79"/>
      <c r="E7" s="79"/>
      <c r="F7" s="34">
        <f>'A I. SPLOŠNA DELA'!F24</f>
        <v>0</v>
      </c>
    </row>
    <row r="8" spans="1:6">
      <c r="A8" s="81" t="s">
        <v>23</v>
      </c>
      <c r="B8" s="81" t="s">
        <v>36</v>
      </c>
      <c r="D8" s="782"/>
      <c r="E8" s="782"/>
      <c r="F8" s="34">
        <f>'A II. RUŠITVENA DELA '!F33</f>
        <v>0</v>
      </c>
    </row>
    <row r="9" spans="1:6">
      <c r="A9" s="81" t="s">
        <v>73</v>
      </c>
      <c r="B9" s="81" t="s">
        <v>207</v>
      </c>
      <c r="D9" s="782"/>
      <c r="E9" s="782"/>
      <c r="F9" s="34">
        <f>'A III. ZEMELJSKA DELA'!F19</f>
        <v>0</v>
      </c>
    </row>
    <row r="10" spans="1:6">
      <c r="A10" s="81" t="s">
        <v>96</v>
      </c>
      <c r="B10" s="81" t="s">
        <v>66</v>
      </c>
      <c r="D10" s="782"/>
      <c r="E10" s="782"/>
      <c r="F10" s="34">
        <f>'A IV. ZIDARSKA DELA'!F80</f>
        <v>0</v>
      </c>
    </row>
    <row r="11" spans="1:6">
      <c r="A11" s="81" t="s">
        <v>97</v>
      </c>
      <c r="B11" s="81" t="s">
        <v>83</v>
      </c>
      <c r="D11" s="782"/>
      <c r="E11" s="782"/>
      <c r="F11" s="34">
        <f>'A V. BETONSKA DELA'!F20</f>
        <v>0</v>
      </c>
    </row>
    <row r="12" spans="1:6" ht="17.25" thickBot="1">
      <c r="A12" s="81" t="s">
        <v>208</v>
      </c>
      <c r="B12" s="81" t="s">
        <v>98</v>
      </c>
      <c r="D12" s="782"/>
      <c r="E12" s="782"/>
      <c r="F12" s="34">
        <f>'A VI. TESARSKO OPAŽARSKA DELA'!F28</f>
        <v>0</v>
      </c>
    </row>
    <row r="13" spans="1:6">
      <c r="A13" s="77"/>
      <c r="B13" s="783" t="s">
        <v>3</v>
      </c>
      <c r="C13" s="783"/>
      <c r="D13" s="784"/>
      <c r="E13" s="784"/>
      <c r="F13" s="35">
        <f>SUM(F7:F12)</f>
        <v>0</v>
      </c>
    </row>
    <row r="14" spans="1:6">
      <c r="A14" s="77"/>
      <c r="B14" s="77"/>
      <c r="C14" s="77"/>
      <c r="D14" s="79"/>
      <c r="E14" s="88"/>
      <c r="F14" s="36"/>
    </row>
    <row r="15" spans="1:6">
      <c r="A15" s="77"/>
      <c r="B15" s="77"/>
      <c r="C15" s="77"/>
      <c r="D15" s="79"/>
      <c r="E15" s="88"/>
      <c r="F15" s="36"/>
    </row>
    <row r="16" spans="1:6">
      <c r="A16" s="785" t="s">
        <v>4</v>
      </c>
      <c r="B16" s="785" t="s">
        <v>5</v>
      </c>
      <c r="C16" s="785"/>
      <c r="D16" s="785"/>
      <c r="E16" s="37"/>
      <c r="F16" s="786" t="s">
        <v>2</v>
      </c>
    </row>
    <row r="17" spans="1:6" ht="8.25" customHeight="1">
      <c r="A17" s="77"/>
      <c r="B17" s="77"/>
      <c r="C17" s="77"/>
      <c r="D17" s="77"/>
      <c r="E17" s="38"/>
      <c r="F17" s="787"/>
    </row>
    <row r="18" spans="1:6">
      <c r="A18" s="81" t="s">
        <v>24</v>
      </c>
      <c r="B18" s="81" t="s">
        <v>28</v>
      </c>
      <c r="E18" s="39"/>
      <c r="F18" s="788">
        <f>'B I.  KROVSKO KLEPARSKA DELA'!F32</f>
        <v>0</v>
      </c>
    </row>
    <row r="19" spans="1:6">
      <c r="A19" s="81" t="s">
        <v>32</v>
      </c>
      <c r="B19" s="81" t="s">
        <v>103</v>
      </c>
      <c r="E19" s="39"/>
      <c r="F19" s="788">
        <f>'B II.KLJUČAVNIČARSKA DELA '!F19</f>
        <v>0</v>
      </c>
    </row>
    <row r="20" spans="1:6">
      <c r="A20" s="81" t="s">
        <v>33</v>
      </c>
      <c r="B20" s="81" t="s">
        <v>123</v>
      </c>
      <c r="E20" s="39"/>
      <c r="F20" s="788">
        <f>'B III. ALU DELA'!F13</f>
        <v>0</v>
      </c>
    </row>
    <row r="21" spans="1:6">
      <c r="A21" s="81" t="s">
        <v>79</v>
      </c>
      <c r="B21" s="81" t="s">
        <v>385</v>
      </c>
      <c r="E21" s="39"/>
      <c r="F21" s="788">
        <f>'B IV. SUHOMONTAŽNA DELA'!F9</f>
        <v>0</v>
      </c>
    </row>
    <row r="22" spans="1:6">
      <c r="A22" s="81" t="s">
        <v>34</v>
      </c>
      <c r="B22" s="81" t="s">
        <v>104</v>
      </c>
      <c r="E22" s="39"/>
      <c r="F22" s="788">
        <f>'B V. SLIKOPLESKARSKA DELA'!F21</f>
        <v>0</v>
      </c>
    </row>
    <row r="23" spans="1:6" ht="17.25" thickBot="1">
      <c r="A23" s="81" t="s">
        <v>358</v>
      </c>
      <c r="B23" s="81" t="s">
        <v>42</v>
      </c>
      <c r="E23" s="39"/>
      <c r="F23" s="788">
        <f>'B VI. FASADERSKA DELA'!F20</f>
        <v>0</v>
      </c>
    </row>
    <row r="24" spans="1:6">
      <c r="A24" s="77"/>
      <c r="B24" s="783" t="s">
        <v>21</v>
      </c>
      <c r="C24" s="783"/>
      <c r="D24" s="783"/>
      <c r="E24" s="783"/>
      <c r="F24" s="35">
        <f>SUM(F18:F23)</f>
        <v>0</v>
      </c>
    </row>
    <row r="25" spans="1:6">
      <c r="A25" s="77"/>
      <c r="B25" s="77"/>
      <c r="C25" s="77"/>
      <c r="D25" s="79"/>
      <c r="E25" s="88"/>
      <c r="F25" s="36"/>
    </row>
    <row r="26" spans="1:6">
      <c r="A26" s="77"/>
      <c r="B26" s="77"/>
      <c r="C26" s="77"/>
      <c r="D26" s="79"/>
      <c r="E26" s="88"/>
      <c r="F26" s="36"/>
    </row>
    <row r="27" spans="1:6">
      <c r="A27" s="77"/>
      <c r="B27" s="789" t="s">
        <v>25</v>
      </c>
      <c r="C27" s="789"/>
      <c r="D27" s="789"/>
      <c r="E27" s="790"/>
      <c r="F27" s="40">
        <f>F13+F24</f>
        <v>0</v>
      </c>
    </row>
    <row r="28" spans="1:6">
      <c r="A28" s="77"/>
      <c r="B28" s="77"/>
      <c r="C28" s="77"/>
      <c r="D28" s="77"/>
      <c r="E28" s="80"/>
      <c r="F28" s="41"/>
    </row>
    <row r="29" spans="1:6" ht="19.5" customHeight="1">
      <c r="A29" s="77"/>
      <c r="B29" s="791" t="s">
        <v>6</v>
      </c>
      <c r="C29" s="775" t="s">
        <v>7</v>
      </c>
      <c r="D29" s="777">
        <v>22</v>
      </c>
      <c r="E29" s="775"/>
      <c r="F29" s="42">
        <f>0.22*F27</f>
        <v>0</v>
      </c>
    </row>
    <row r="30" spans="1:6">
      <c r="A30" s="77"/>
      <c r="B30" s="791"/>
      <c r="C30" s="775"/>
      <c r="D30" s="777"/>
      <c r="E30" s="775"/>
      <c r="F30" s="42"/>
    </row>
    <row r="31" spans="1:6">
      <c r="A31" s="77"/>
      <c r="B31" s="792" t="s">
        <v>26</v>
      </c>
      <c r="C31" s="789"/>
      <c r="D31" s="793"/>
      <c r="E31" s="790"/>
      <c r="F31" s="40">
        <f>SUM(F27:F29)</f>
        <v>0</v>
      </c>
    </row>
    <row r="32" spans="1:6">
      <c r="A32" s="77"/>
      <c r="B32" s="794"/>
      <c r="C32" s="77"/>
      <c r="D32" s="79"/>
      <c r="E32" s="80"/>
      <c r="F32" s="5"/>
    </row>
    <row r="33" spans="1:6">
      <c r="A33" s="77"/>
      <c r="B33" s="795"/>
      <c r="C33" s="77"/>
      <c r="D33" s="79"/>
      <c r="E33" s="80"/>
      <c r="F33" s="5"/>
    </row>
    <row r="34" spans="1:6">
      <c r="A34" s="796" t="s">
        <v>64</v>
      </c>
      <c r="B34" s="796" t="s">
        <v>1249</v>
      </c>
      <c r="C34" s="796"/>
      <c r="D34" s="796"/>
      <c r="E34" s="74"/>
      <c r="F34" s="797" t="s">
        <v>2</v>
      </c>
    </row>
    <row r="35" spans="1:6">
      <c r="A35" s="77"/>
      <c r="B35" s="795"/>
      <c r="C35" s="77"/>
      <c r="D35" s="79"/>
      <c r="E35" s="80"/>
      <c r="F35" s="5"/>
    </row>
    <row r="36" spans="1:6">
      <c r="A36" s="81" t="s">
        <v>105</v>
      </c>
      <c r="B36" s="81" t="s">
        <v>1249</v>
      </c>
      <c r="E36" s="39"/>
      <c r="F36" s="788">
        <f>'C.GRADBENE KONSTRUKCIJE'!G62</f>
        <v>0</v>
      </c>
    </row>
    <row r="37" spans="1:6">
      <c r="E37" s="39"/>
      <c r="F37" s="788"/>
    </row>
    <row r="38" spans="1:6" ht="15.75" customHeight="1">
      <c r="A38" s="77"/>
      <c r="B38" s="791" t="s">
        <v>6</v>
      </c>
      <c r="C38" s="775" t="s">
        <v>7</v>
      </c>
      <c r="D38" s="777">
        <v>22</v>
      </c>
      <c r="E38" s="775"/>
      <c r="F38" s="42">
        <f>0.22*F36</f>
        <v>0</v>
      </c>
    </row>
    <row r="39" spans="1:6" ht="15" customHeight="1">
      <c r="A39" s="80"/>
      <c r="B39" s="80"/>
      <c r="C39" s="80"/>
      <c r="D39" s="88"/>
      <c r="E39" s="88"/>
      <c r="F39" s="89"/>
    </row>
    <row r="40" spans="1:6">
      <c r="A40" s="77"/>
      <c r="B40" s="792" t="s">
        <v>1250</v>
      </c>
      <c r="C40" s="789"/>
      <c r="D40" s="793"/>
      <c r="E40" s="790"/>
      <c r="F40" s="40">
        <f>SUM(F36:F38)</f>
        <v>0</v>
      </c>
    </row>
    <row r="41" spans="1:6">
      <c r="A41" s="77"/>
      <c r="B41" s="798"/>
      <c r="C41" s="77"/>
      <c r="D41" s="79"/>
      <c r="E41" s="80"/>
      <c r="F41" s="41"/>
    </row>
    <row r="42" spans="1:6">
      <c r="A42" s="799" t="s">
        <v>69</v>
      </c>
      <c r="B42" s="799" t="s">
        <v>111</v>
      </c>
      <c r="C42" s="799"/>
      <c r="D42" s="799"/>
      <c r="E42" s="43"/>
      <c r="F42" s="800" t="s">
        <v>2</v>
      </c>
    </row>
    <row r="43" spans="1:6">
      <c r="A43" s="77"/>
      <c r="B43" s="77"/>
      <c r="C43" s="77"/>
      <c r="D43" s="79"/>
      <c r="E43" s="88"/>
      <c r="F43" s="36"/>
    </row>
    <row r="44" spans="1:6">
      <c r="A44" s="81" t="s">
        <v>1251</v>
      </c>
      <c r="B44" s="81" t="s">
        <v>111</v>
      </c>
      <c r="E44" s="39"/>
      <c r="F44" s="788">
        <f>'D. ZUNANJA UREDITEV'!F38</f>
        <v>0</v>
      </c>
    </row>
    <row r="45" spans="1:6" ht="14.25" customHeight="1">
      <c r="A45" s="80"/>
      <c r="B45" s="80"/>
      <c r="C45" s="80"/>
      <c r="D45" s="88"/>
      <c r="E45" s="88"/>
      <c r="F45" s="89"/>
    </row>
    <row r="46" spans="1:6" ht="15.75" customHeight="1">
      <c r="A46" s="77"/>
      <c r="B46" s="791" t="s">
        <v>6</v>
      </c>
      <c r="C46" s="775" t="s">
        <v>7</v>
      </c>
      <c r="D46" s="777">
        <v>22</v>
      </c>
      <c r="E46" s="775"/>
      <c r="F46" s="42">
        <f>0.22*F44</f>
        <v>0</v>
      </c>
    </row>
    <row r="47" spans="1:6" ht="15" customHeight="1">
      <c r="A47" s="80"/>
      <c r="B47" s="80"/>
      <c r="C47" s="80"/>
      <c r="D47" s="88"/>
      <c r="E47" s="88"/>
      <c r="F47" s="89"/>
    </row>
    <row r="48" spans="1:6">
      <c r="A48" s="77"/>
      <c r="B48" s="792" t="s">
        <v>1252</v>
      </c>
      <c r="C48" s="789"/>
      <c r="D48" s="793"/>
      <c r="E48" s="790"/>
      <c r="F48" s="40">
        <f>SUM(F44:F46)</f>
        <v>0</v>
      </c>
    </row>
    <row r="49" spans="1:9">
      <c r="A49" s="90"/>
      <c r="B49" s="91"/>
      <c r="C49" s="92"/>
      <c r="D49" s="33"/>
      <c r="E49" s="16"/>
      <c r="F49" s="33"/>
    </row>
    <row r="50" spans="1:9">
      <c r="A50" s="90"/>
      <c r="B50" s="91"/>
      <c r="C50" s="92"/>
      <c r="D50" s="33"/>
      <c r="E50" s="16"/>
      <c r="F50" s="33"/>
    </row>
    <row r="51" spans="1:9">
      <c r="A51" s="77"/>
      <c r="B51" s="789" t="s">
        <v>1253</v>
      </c>
      <c r="C51" s="789"/>
      <c r="D51" s="789"/>
      <c r="E51" s="790"/>
      <c r="F51" s="40">
        <f>F36+F27+F44</f>
        <v>0</v>
      </c>
    </row>
    <row r="52" spans="1:9">
      <c r="A52" s="90"/>
      <c r="B52" s="91"/>
      <c r="C52" s="92"/>
      <c r="D52" s="33"/>
      <c r="E52" s="16"/>
      <c r="F52" s="33"/>
    </row>
    <row r="53" spans="1:9" ht="19.5" customHeight="1">
      <c r="A53" s="77"/>
      <c r="B53" s="791" t="s">
        <v>6</v>
      </c>
      <c r="C53" s="775" t="s">
        <v>7</v>
      </c>
      <c r="D53" s="777">
        <v>22</v>
      </c>
      <c r="E53" s="775"/>
      <c r="F53" s="42">
        <f>F29+F46+F38</f>
        <v>0</v>
      </c>
      <c r="I53" s="788"/>
    </row>
    <row r="54" spans="1:9">
      <c r="A54" s="90"/>
      <c r="B54" s="91"/>
      <c r="C54" s="92"/>
      <c r="D54" s="33"/>
      <c r="E54" s="16"/>
      <c r="F54" s="33"/>
    </row>
    <row r="55" spans="1:9">
      <c r="A55" s="77"/>
      <c r="B55" s="792" t="s">
        <v>1254</v>
      </c>
      <c r="C55" s="789"/>
      <c r="D55" s="793"/>
      <c r="E55" s="790"/>
      <c r="F55" s="40">
        <f>F31+F48+F40</f>
        <v>0</v>
      </c>
    </row>
    <row r="56" spans="1:9">
      <c r="A56" s="90"/>
      <c r="B56" s="91"/>
      <c r="C56" s="92"/>
      <c r="D56" s="33"/>
      <c r="E56" s="16"/>
      <c r="F56" s="33"/>
    </row>
    <row r="57" spans="1:9">
      <c r="A57" s="90"/>
      <c r="B57" s="91"/>
      <c r="C57" s="92"/>
      <c r="D57" s="33"/>
      <c r="E57" s="16"/>
      <c r="F57" s="33"/>
    </row>
    <row r="58" spans="1:9">
      <c r="A58" s="90"/>
      <c r="B58" s="91"/>
      <c r="C58" s="92"/>
      <c r="D58" s="33"/>
      <c r="E58" s="16"/>
      <c r="F58" s="33"/>
    </row>
    <row r="59" spans="1:9">
      <c r="A59" s="90"/>
      <c r="B59" s="91"/>
      <c r="C59" s="92"/>
      <c r="D59" s="33"/>
      <c r="E59" s="16"/>
      <c r="F59" s="33"/>
    </row>
    <row r="60" spans="1:9">
      <c r="A60" s="90"/>
      <c r="B60" s="91"/>
      <c r="C60" s="92"/>
      <c r="D60" s="33"/>
      <c r="E60" s="16"/>
      <c r="F60" s="33"/>
    </row>
    <row r="61" spans="1:9">
      <c r="A61" s="90"/>
      <c r="B61" s="91"/>
      <c r="C61" s="92"/>
      <c r="D61" s="33"/>
      <c r="E61" s="16"/>
      <c r="F61" s="33"/>
    </row>
    <row r="62" spans="1:9">
      <c r="A62" s="90"/>
      <c r="B62" s="91"/>
      <c r="C62" s="92"/>
      <c r="D62" s="33"/>
      <c r="E62" s="16"/>
      <c r="F62" s="33"/>
    </row>
    <row r="63" spans="1:9">
      <c r="A63" s="90"/>
      <c r="B63" s="91"/>
      <c r="C63" s="92"/>
      <c r="D63" s="33"/>
      <c r="E63" s="16"/>
      <c r="F63" s="33"/>
    </row>
    <row r="64" spans="1:9">
      <c r="A64" s="90"/>
      <c r="B64" s="91"/>
      <c r="C64" s="92"/>
      <c r="D64" s="33"/>
      <c r="E64" s="16"/>
      <c r="F64" s="33"/>
    </row>
    <row r="65" spans="1:6">
      <c r="A65" s="90"/>
      <c r="B65" s="91"/>
      <c r="C65" s="92"/>
      <c r="D65" s="33"/>
      <c r="E65" s="16"/>
      <c r="F65" s="33"/>
    </row>
    <row r="66" spans="1:6">
      <c r="A66" s="90"/>
      <c r="B66" s="91"/>
      <c r="C66" s="92"/>
      <c r="D66" s="33"/>
      <c r="E66" s="16"/>
      <c r="F66" s="33"/>
    </row>
    <row r="67" spans="1:6">
      <c r="A67" s="90"/>
      <c r="B67" s="91"/>
      <c r="C67" s="92"/>
      <c r="D67" s="33"/>
      <c r="E67" s="16"/>
      <c r="F67" s="33"/>
    </row>
    <row r="68" spans="1:6">
      <c r="A68" s="90"/>
      <c r="B68" s="91"/>
      <c r="C68" s="92"/>
      <c r="D68" s="33"/>
      <c r="E68" s="16"/>
      <c r="F68" s="33"/>
    </row>
    <row r="69" spans="1:6">
      <c r="A69" s="90"/>
      <c r="B69" s="91"/>
      <c r="C69" s="92"/>
      <c r="D69" s="33"/>
      <c r="E69" s="16"/>
      <c r="F69" s="33"/>
    </row>
    <row r="70" spans="1:6">
      <c r="A70" s="90"/>
      <c r="B70" s="91"/>
      <c r="C70" s="92"/>
      <c r="D70" s="33"/>
      <c r="E70" s="16"/>
      <c r="F70" s="33"/>
    </row>
    <row r="71" spans="1:6">
      <c r="A71" s="90"/>
      <c r="B71" s="91"/>
      <c r="C71" s="92"/>
      <c r="D71" s="33"/>
      <c r="E71" s="16"/>
      <c r="F71" s="33"/>
    </row>
    <row r="72" spans="1:6">
      <c r="A72" s="90"/>
      <c r="B72" s="91"/>
      <c r="C72" s="92"/>
      <c r="D72" s="33"/>
      <c r="E72" s="16"/>
      <c r="F72" s="33"/>
    </row>
    <row r="73" spans="1:6">
      <c r="A73" s="90"/>
      <c r="B73" s="91"/>
      <c r="C73" s="92"/>
      <c r="D73" s="33"/>
      <c r="E73" s="16"/>
      <c r="F73" s="33"/>
    </row>
    <row r="74" spans="1:6">
      <c r="A74" s="90"/>
      <c r="B74" s="91"/>
      <c r="C74" s="92"/>
      <c r="D74" s="33"/>
      <c r="E74" s="16"/>
      <c r="F74" s="33"/>
    </row>
    <row r="75" spans="1:6">
      <c r="A75" s="90"/>
      <c r="B75" s="91"/>
      <c r="C75" s="92"/>
      <c r="D75" s="33"/>
      <c r="E75" s="16"/>
      <c r="F75" s="33"/>
    </row>
    <row r="76" spans="1:6">
      <c r="A76" s="90"/>
      <c r="B76" s="91"/>
      <c r="C76" s="92"/>
      <c r="D76" s="33"/>
      <c r="E76" s="16"/>
      <c r="F76" s="33"/>
    </row>
    <row r="77" spans="1:6">
      <c r="A77" s="90"/>
      <c r="B77" s="91"/>
      <c r="C77" s="92"/>
      <c r="D77" s="33"/>
      <c r="E77" s="16"/>
      <c r="F77" s="33"/>
    </row>
    <row r="78" spans="1:6">
      <c r="A78" s="90"/>
      <c r="B78" s="91"/>
      <c r="C78" s="92"/>
      <c r="D78" s="33"/>
      <c r="E78" s="16"/>
      <c r="F78" s="33"/>
    </row>
    <row r="79" spans="1:6">
      <c r="A79" s="90"/>
      <c r="B79" s="91"/>
      <c r="C79" s="92"/>
      <c r="D79" s="33"/>
      <c r="E79" s="16"/>
      <c r="F79" s="33"/>
    </row>
    <row r="80" spans="1:6" ht="22.5" customHeight="1">
      <c r="A80" s="90"/>
      <c r="B80" s="91"/>
      <c r="C80" s="92"/>
      <c r="D80" s="33"/>
      <c r="E80" s="16"/>
      <c r="F80" s="33"/>
    </row>
    <row r="81" spans="1:6" ht="22.5" customHeight="1">
      <c r="A81" s="90"/>
      <c r="B81" s="91"/>
      <c r="C81" s="92"/>
      <c r="D81" s="33"/>
      <c r="E81" s="16"/>
      <c r="F81" s="33"/>
    </row>
    <row r="82" spans="1:6" ht="22.5" customHeight="1">
      <c r="A82" s="90"/>
      <c r="B82" s="91"/>
      <c r="C82" s="92"/>
      <c r="D82" s="33"/>
      <c r="E82" s="16"/>
      <c r="F82" s="33"/>
    </row>
    <row r="83" spans="1:6" ht="22.5" customHeight="1">
      <c r="A83" s="90"/>
      <c r="B83" s="91"/>
      <c r="C83" s="92"/>
      <c r="D83" s="33"/>
      <c r="E83" s="16"/>
      <c r="F83" s="33"/>
    </row>
    <row r="84" spans="1:6" ht="22.5" customHeight="1">
      <c r="A84" s="90"/>
      <c r="B84" s="91"/>
      <c r="C84" s="92"/>
      <c r="D84" s="33"/>
      <c r="E84" s="16"/>
      <c r="F84" s="33"/>
    </row>
    <row r="85" spans="1:6" ht="22.5" customHeight="1">
      <c r="A85" s="90"/>
      <c r="B85" s="91"/>
      <c r="C85" s="92"/>
      <c r="D85" s="33"/>
      <c r="E85" s="16"/>
      <c r="F85" s="33"/>
    </row>
    <row r="86" spans="1:6">
      <c r="A86" s="90"/>
      <c r="B86" s="91"/>
      <c r="C86" s="92"/>
      <c r="D86" s="33"/>
      <c r="E86" s="16"/>
      <c r="F86" s="33"/>
    </row>
    <row r="87" spans="1:6">
      <c r="A87" s="90"/>
      <c r="B87" s="91"/>
      <c r="C87" s="92"/>
      <c r="D87" s="33"/>
      <c r="E87" s="16"/>
      <c r="F87" s="33"/>
    </row>
    <row r="88" spans="1:6">
      <c r="A88" s="90"/>
      <c r="B88" s="91"/>
      <c r="C88" s="92"/>
      <c r="D88" s="33"/>
      <c r="E88" s="16"/>
      <c r="F88" s="33"/>
    </row>
    <row r="89" spans="1:6">
      <c r="A89" s="90"/>
      <c r="B89" s="91"/>
      <c r="C89" s="92"/>
      <c r="D89" s="33"/>
      <c r="E89" s="16"/>
      <c r="F89" s="33"/>
    </row>
    <row r="90" spans="1:6">
      <c r="A90" s="90"/>
      <c r="B90" s="91"/>
      <c r="C90" s="92"/>
      <c r="D90" s="33"/>
      <c r="E90" s="16"/>
      <c r="F90" s="33"/>
    </row>
    <row r="91" spans="1:6">
      <c r="A91" s="90"/>
      <c r="B91" s="91"/>
      <c r="C91" s="92"/>
      <c r="D91" s="33"/>
      <c r="E91" s="16"/>
      <c r="F91" s="33"/>
    </row>
    <row r="92" spans="1:6">
      <c r="A92" s="93"/>
    </row>
    <row r="93" spans="1:6">
      <c r="A93" s="93"/>
    </row>
    <row r="94" spans="1:6">
      <c r="A94" s="93"/>
    </row>
    <row r="95" spans="1:6">
      <c r="A95" s="93"/>
    </row>
    <row r="96" spans="1:6">
      <c r="A96" s="93"/>
    </row>
  </sheetData>
  <sheetProtection algorithmName="SHA-512" hashValue="ukNMZ1xPboEo27PHnSGVkNv3YJ8jUeQI7OHkZC64XqwxXmi+lH9UyR8SchA0XOOg1Vs+xA7HVcDf/4O67FSAOA==" saltValue="qWONBNYG7kro9S45aZ0BzQ==" spinCount="100000" sheet="1" objects="1" scenarios="1"/>
  <mergeCells count="1">
    <mergeCell ref="B2:E2"/>
  </mergeCells>
  <conditionalFormatting sqref="F2:F7 F25:F33 F56:F1048576 F13:F18 F9:F10 F21:F23">
    <cfRule type="cellIs" dxfId="328" priority="185" operator="equal">
      <formula>0</formula>
    </cfRule>
  </conditionalFormatting>
  <conditionalFormatting sqref="F24">
    <cfRule type="cellIs" dxfId="327" priority="52" operator="equal">
      <formula>0</formula>
    </cfRule>
  </conditionalFormatting>
  <conditionalFormatting sqref="F27:F28">
    <cfRule type="cellIs" dxfId="326" priority="51" operator="equal">
      <formula>0</formula>
    </cfRule>
  </conditionalFormatting>
  <conditionalFormatting sqref="F31">
    <cfRule type="cellIs" dxfId="325" priority="50" operator="equal">
      <formula>0</formula>
    </cfRule>
  </conditionalFormatting>
  <conditionalFormatting sqref="F19">
    <cfRule type="cellIs" dxfId="324" priority="42" operator="equal">
      <formula>0</formula>
    </cfRule>
  </conditionalFormatting>
  <conditionalFormatting sqref="F11">
    <cfRule type="cellIs" dxfId="323" priority="36" operator="equal">
      <formula>0</formula>
    </cfRule>
  </conditionalFormatting>
  <conditionalFormatting sqref="F12">
    <cfRule type="cellIs" dxfId="322" priority="35" operator="equal">
      <formula>0</formula>
    </cfRule>
  </conditionalFormatting>
  <conditionalFormatting sqref="F20">
    <cfRule type="cellIs" dxfId="321" priority="19" operator="equal">
      <formula>0</formula>
    </cfRule>
  </conditionalFormatting>
  <conditionalFormatting sqref="F8">
    <cfRule type="cellIs" dxfId="320" priority="18" operator="equal">
      <formula>0</formula>
    </cfRule>
  </conditionalFormatting>
  <conditionalFormatting sqref="F45 F47 F52 F54 F49:F50 F34:F35">
    <cfRule type="cellIs" dxfId="319" priority="17" operator="equal">
      <formula>0</formula>
    </cfRule>
  </conditionalFormatting>
  <conditionalFormatting sqref="F43">
    <cfRule type="cellIs" dxfId="318" priority="16" operator="equal">
      <formula>0</formula>
    </cfRule>
  </conditionalFormatting>
  <conditionalFormatting sqref="F42">
    <cfRule type="cellIs" dxfId="317" priority="15" operator="equal">
      <formula>0</formula>
    </cfRule>
  </conditionalFormatting>
  <conditionalFormatting sqref="F44">
    <cfRule type="cellIs" dxfId="316" priority="14" operator="equal">
      <formula>0</formula>
    </cfRule>
  </conditionalFormatting>
  <conditionalFormatting sqref="F46">
    <cfRule type="cellIs" dxfId="315" priority="13" operator="equal">
      <formula>0</formula>
    </cfRule>
  </conditionalFormatting>
  <conditionalFormatting sqref="F48">
    <cfRule type="cellIs" dxfId="314" priority="12" operator="equal">
      <formula>0</formula>
    </cfRule>
  </conditionalFormatting>
  <conditionalFormatting sqref="F48">
    <cfRule type="cellIs" dxfId="313" priority="11" operator="equal">
      <formula>0</formula>
    </cfRule>
  </conditionalFormatting>
  <conditionalFormatting sqref="F51">
    <cfRule type="cellIs" dxfId="312" priority="10" operator="equal">
      <formula>0</formula>
    </cfRule>
  </conditionalFormatting>
  <conditionalFormatting sqref="F51">
    <cfRule type="cellIs" dxfId="311" priority="9" operator="equal">
      <formula>0</formula>
    </cfRule>
  </conditionalFormatting>
  <conditionalFormatting sqref="F53">
    <cfRule type="cellIs" dxfId="310" priority="8" operator="equal">
      <formula>0</formula>
    </cfRule>
  </conditionalFormatting>
  <conditionalFormatting sqref="F55">
    <cfRule type="cellIs" dxfId="309" priority="7" operator="equal">
      <formula>0</formula>
    </cfRule>
  </conditionalFormatting>
  <conditionalFormatting sqref="F55">
    <cfRule type="cellIs" dxfId="308" priority="6" operator="equal">
      <formula>0</formula>
    </cfRule>
  </conditionalFormatting>
  <conditionalFormatting sqref="F36:F37">
    <cfRule type="cellIs" dxfId="307" priority="5" operator="equal">
      <formula>0</formula>
    </cfRule>
  </conditionalFormatting>
  <conditionalFormatting sqref="F39">
    <cfRule type="cellIs" dxfId="306" priority="4" operator="equal">
      <formula>0</formula>
    </cfRule>
  </conditionalFormatting>
  <conditionalFormatting sqref="F38">
    <cfRule type="cellIs" dxfId="305" priority="3" operator="equal">
      <formula>0</formula>
    </cfRule>
  </conditionalFormatting>
  <conditionalFormatting sqref="F40:F41">
    <cfRule type="cellIs" dxfId="304" priority="2" operator="equal">
      <formula>0</formula>
    </cfRule>
  </conditionalFormatting>
  <conditionalFormatting sqref="F40:F41">
    <cfRule type="cellIs" dxfId="303"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&amp;CVOJAŠNICA PETRA PETRIČA V KRANJU - HANGAR 2</oddHeader>
    <oddFooter>&amp;L&amp;A&amp;R&amp;P/&amp;N</oddFooter>
  </headerFooter>
  <rowBreaks count="1" manualBreakCount="1">
    <brk id="32"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10">
    <tabColor theme="6" tint="0.59999389629810485"/>
  </sheetPr>
  <dimension ref="A1:DA174"/>
  <sheetViews>
    <sheetView showZeros="0" view="pageBreakPreview" topLeftCell="A97" zoomScaleNormal="100" zoomScaleSheetLayoutView="100" workbookViewId="0">
      <selection activeCell="F126" sqref="F126"/>
    </sheetView>
  </sheetViews>
  <sheetFormatPr defaultColWidth="9.140625" defaultRowHeight="12.75"/>
  <cols>
    <col min="1" max="1" width="3.42578125" style="752" customWidth="1"/>
    <col min="2" max="2" width="77" style="751" customWidth="1"/>
    <col min="3" max="3" width="5.42578125" style="752" bestFit="1" customWidth="1"/>
    <col min="4" max="4" width="9.140625" style="753"/>
    <col min="5" max="16384" width="9.140625" style="751"/>
  </cols>
  <sheetData>
    <row r="1" spans="1:105" s="753" customFormat="1">
      <c r="A1" s="750"/>
      <c r="B1" s="751"/>
      <c r="C1" s="752"/>
      <c r="E1" s="751"/>
      <c r="F1" s="751"/>
      <c r="G1" s="751"/>
      <c r="H1" s="751"/>
      <c r="I1" s="751"/>
      <c r="J1" s="751"/>
      <c r="K1" s="751"/>
      <c r="L1" s="751"/>
      <c r="M1" s="751"/>
      <c r="N1" s="751"/>
      <c r="O1" s="751"/>
      <c r="P1" s="751"/>
      <c r="Q1" s="751"/>
      <c r="R1" s="751"/>
      <c r="S1" s="751"/>
      <c r="T1" s="751"/>
      <c r="U1" s="751"/>
      <c r="V1" s="751"/>
      <c r="W1" s="751"/>
      <c r="X1" s="751"/>
      <c r="Y1" s="751"/>
      <c r="Z1" s="751"/>
      <c r="AA1" s="751"/>
      <c r="AB1" s="751"/>
      <c r="AC1" s="751"/>
      <c r="AD1" s="751"/>
      <c r="AE1" s="751"/>
      <c r="AF1" s="751"/>
      <c r="AG1" s="751"/>
      <c r="AH1" s="751"/>
      <c r="AI1" s="751"/>
      <c r="AJ1" s="751"/>
      <c r="AK1" s="751"/>
      <c r="AL1" s="751"/>
      <c r="AM1" s="751"/>
      <c r="AN1" s="751"/>
      <c r="AO1" s="751"/>
      <c r="AP1" s="751"/>
      <c r="AQ1" s="751"/>
      <c r="AR1" s="751"/>
      <c r="AS1" s="751"/>
      <c r="AT1" s="751"/>
      <c r="AU1" s="751"/>
      <c r="AV1" s="751"/>
      <c r="AW1" s="751"/>
      <c r="AX1" s="751"/>
      <c r="AY1" s="751"/>
      <c r="AZ1" s="751"/>
      <c r="BA1" s="751"/>
      <c r="BB1" s="751"/>
      <c r="BC1" s="751"/>
      <c r="BD1" s="751"/>
      <c r="BE1" s="751"/>
      <c r="BF1" s="751"/>
      <c r="BG1" s="751"/>
      <c r="BH1" s="751"/>
      <c r="BI1" s="751"/>
      <c r="BJ1" s="751"/>
      <c r="BK1" s="751"/>
      <c r="BL1" s="751"/>
      <c r="BM1" s="751"/>
      <c r="BN1" s="751"/>
      <c r="BO1" s="751"/>
      <c r="BP1" s="751"/>
      <c r="BQ1" s="751"/>
      <c r="BR1" s="751"/>
      <c r="BS1" s="751"/>
      <c r="BT1" s="751"/>
      <c r="BU1" s="751"/>
      <c r="BV1" s="751"/>
      <c r="BW1" s="751"/>
      <c r="BX1" s="751"/>
      <c r="BY1" s="751"/>
      <c r="BZ1" s="751"/>
      <c r="CA1" s="751"/>
      <c r="CB1" s="751"/>
      <c r="CC1" s="751"/>
      <c r="CD1" s="751"/>
      <c r="CE1" s="751"/>
      <c r="CF1" s="751"/>
      <c r="CG1" s="751"/>
      <c r="CH1" s="751"/>
      <c r="CI1" s="751"/>
      <c r="CJ1" s="751"/>
      <c r="CK1" s="751"/>
      <c r="CL1" s="751"/>
      <c r="CM1" s="751"/>
      <c r="CN1" s="751"/>
      <c r="CO1" s="751"/>
      <c r="CP1" s="751"/>
      <c r="CQ1" s="751"/>
      <c r="CR1" s="751"/>
      <c r="CS1" s="751"/>
      <c r="CT1" s="751"/>
      <c r="CU1" s="751"/>
      <c r="CV1" s="751"/>
      <c r="CW1" s="751"/>
      <c r="CX1" s="751"/>
      <c r="CY1" s="751"/>
      <c r="CZ1" s="751"/>
      <c r="DA1" s="751"/>
    </row>
    <row r="2" spans="1:105" s="753" customFormat="1" ht="18">
      <c r="A2" s="750"/>
      <c r="B2" s="754" t="s">
        <v>219</v>
      </c>
      <c r="C2" s="752"/>
      <c r="E2" s="751"/>
      <c r="F2" s="751"/>
      <c r="G2" s="751"/>
      <c r="H2" s="751"/>
      <c r="I2" s="751"/>
      <c r="J2" s="751"/>
      <c r="K2" s="751"/>
      <c r="L2" s="751"/>
      <c r="M2" s="751"/>
      <c r="N2" s="751"/>
      <c r="O2" s="751"/>
      <c r="P2" s="751"/>
      <c r="Q2" s="751"/>
      <c r="R2" s="751"/>
      <c r="S2" s="751"/>
      <c r="T2" s="751"/>
      <c r="U2" s="751"/>
      <c r="V2" s="751"/>
      <c r="W2" s="751"/>
      <c r="X2" s="751"/>
      <c r="Y2" s="751"/>
      <c r="Z2" s="751"/>
      <c r="AA2" s="751"/>
      <c r="AB2" s="751"/>
      <c r="AC2" s="751"/>
      <c r="AD2" s="751"/>
      <c r="AE2" s="751"/>
      <c r="AF2" s="751"/>
      <c r="AG2" s="751"/>
      <c r="AH2" s="751"/>
      <c r="AI2" s="751"/>
      <c r="AJ2" s="751"/>
      <c r="AK2" s="751"/>
      <c r="AL2" s="751"/>
      <c r="AM2" s="751"/>
      <c r="AN2" s="751"/>
      <c r="AO2" s="751"/>
      <c r="AP2" s="751"/>
      <c r="AQ2" s="751"/>
      <c r="AR2" s="751"/>
      <c r="AS2" s="751"/>
      <c r="AT2" s="751"/>
      <c r="AU2" s="751"/>
      <c r="AV2" s="751"/>
      <c r="AW2" s="751"/>
      <c r="AX2" s="751"/>
      <c r="AY2" s="751"/>
      <c r="AZ2" s="751"/>
      <c r="BA2" s="751"/>
      <c r="BB2" s="751"/>
      <c r="BC2" s="751"/>
      <c r="BD2" s="751"/>
      <c r="BE2" s="751"/>
      <c r="BF2" s="751"/>
      <c r="BG2" s="751"/>
      <c r="BH2" s="751"/>
      <c r="BI2" s="751"/>
      <c r="BJ2" s="751"/>
      <c r="BK2" s="751"/>
      <c r="BL2" s="751"/>
      <c r="BM2" s="751"/>
      <c r="BN2" s="751"/>
      <c r="BO2" s="751"/>
      <c r="BP2" s="751"/>
      <c r="BQ2" s="751"/>
      <c r="BR2" s="751"/>
      <c r="BS2" s="751"/>
      <c r="BT2" s="751"/>
      <c r="BU2" s="751"/>
      <c r="BV2" s="751"/>
      <c r="BW2" s="751"/>
      <c r="BX2" s="751"/>
      <c r="BY2" s="751"/>
      <c r="BZ2" s="751"/>
      <c r="CA2" s="751"/>
      <c r="CB2" s="751"/>
      <c r="CC2" s="751"/>
      <c r="CD2" s="751"/>
      <c r="CE2" s="751"/>
      <c r="CF2" s="751"/>
      <c r="CG2" s="751"/>
      <c r="CH2" s="751"/>
      <c r="CI2" s="751"/>
      <c r="CJ2" s="751"/>
      <c r="CK2" s="751"/>
      <c r="CL2" s="751"/>
      <c r="CM2" s="751"/>
      <c r="CN2" s="751"/>
      <c r="CO2" s="751"/>
      <c r="CP2" s="751"/>
      <c r="CQ2" s="751"/>
      <c r="CR2" s="751"/>
      <c r="CS2" s="751"/>
      <c r="CT2" s="751"/>
      <c r="CU2" s="751"/>
      <c r="CV2" s="751"/>
      <c r="CW2" s="751"/>
      <c r="CX2" s="751"/>
      <c r="CY2" s="751"/>
      <c r="CZ2" s="751"/>
      <c r="DA2" s="751"/>
    </row>
    <row r="3" spans="1:105" s="753" customFormat="1">
      <c r="A3" s="750"/>
      <c r="B3" s="751"/>
      <c r="C3" s="752"/>
      <c r="E3" s="751"/>
      <c r="F3" s="751"/>
      <c r="G3" s="751"/>
      <c r="H3" s="751"/>
      <c r="I3" s="751"/>
      <c r="J3" s="751"/>
      <c r="K3" s="751"/>
      <c r="L3" s="751"/>
      <c r="M3" s="751"/>
      <c r="N3" s="751"/>
      <c r="O3" s="751"/>
      <c r="P3" s="751"/>
      <c r="Q3" s="751"/>
      <c r="R3" s="751"/>
      <c r="S3" s="751"/>
      <c r="T3" s="751"/>
      <c r="U3" s="751"/>
      <c r="V3" s="751"/>
      <c r="W3" s="751"/>
      <c r="X3" s="751"/>
      <c r="Y3" s="751"/>
      <c r="Z3" s="751"/>
      <c r="AA3" s="751"/>
      <c r="AB3" s="751"/>
      <c r="AC3" s="751"/>
      <c r="AD3" s="751"/>
      <c r="AE3" s="751"/>
      <c r="AF3" s="751"/>
      <c r="AG3" s="751"/>
      <c r="AH3" s="751"/>
      <c r="AI3" s="751"/>
      <c r="AJ3" s="751"/>
      <c r="AK3" s="751"/>
      <c r="AL3" s="751"/>
      <c r="AM3" s="751"/>
      <c r="AN3" s="751"/>
      <c r="AO3" s="751"/>
      <c r="AP3" s="751"/>
      <c r="AQ3" s="751"/>
      <c r="AR3" s="751"/>
      <c r="AS3" s="751"/>
      <c r="AT3" s="751"/>
      <c r="AU3" s="751"/>
      <c r="AV3" s="751"/>
      <c r="AW3" s="751"/>
      <c r="AX3" s="751"/>
      <c r="AY3" s="751"/>
      <c r="AZ3" s="751"/>
      <c r="BA3" s="751"/>
      <c r="BB3" s="751"/>
      <c r="BC3" s="751"/>
      <c r="BD3" s="751"/>
      <c r="BE3" s="751"/>
      <c r="BF3" s="751"/>
      <c r="BG3" s="751"/>
      <c r="BH3" s="751"/>
      <c r="BI3" s="751"/>
      <c r="BJ3" s="751"/>
      <c r="BK3" s="751"/>
      <c r="BL3" s="751"/>
      <c r="BM3" s="751"/>
      <c r="BN3" s="751"/>
      <c r="BO3" s="751"/>
      <c r="BP3" s="751"/>
      <c r="BQ3" s="751"/>
      <c r="BR3" s="751"/>
      <c r="BS3" s="751"/>
      <c r="BT3" s="751"/>
      <c r="BU3" s="751"/>
      <c r="BV3" s="751"/>
      <c r="BW3" s="751"/>
      <c r="BX3" s="751"/>
      <c r="BY3" s="751"/>
      <c r="BZ3" s="751"/>
      <c r="CA3" s="751"/>
      <c r="CB3" s="751"/>
      <c r="CC3" s="751"/>
      <c r="CD3" s="751"/>
      <c r="CE3" s="751"/>
      <c r="CF3" s="751"/>
      <c r="CG3" s="751"/>
      <c r="CH3" s="751"/>
      <c r="CI3" s="751"/>
      <c r="CJ3" s="751"/>
      <c r="CK3" s="751"/>
      <c r="CL3" s="751"/>
      <c r="CM3" s="751"/>
      <c r="CN3" s="751"/>
      <c r="CO3" s="751"/>
      <c r="CP3" s="751"/>
      <c r="CQ3" s="751"/>
      <c r="CR3" s="751"/>
      <c r="CS3" s="751"/>
      <c r="CT3" s="751"/>
      <c r="CU3" s="751"/>
      <c r="CV3" s="751"/>
      <c r="CW3" s="751"/>
      <c r="CX3" s="751"/>
      <c r="CY3" s="751"/>
      <c r="CZ3" s="751"/>
      <c r="DA3" s="751"/>
    </row>
    <row r="4" spans="1:105" s="758" customFormat="1">
      <c r="A4" s="755"/>
      <c r="B4" s="756" t="s">
        <v>220</v>
      </c>
      <c r="C4" s="757"/>
    </row>
    <row r="5" spans="1:105" s="764" customFormat="1">
      <c r="A5" s="759"/>
      <c r="B5" s="760"/>
      <c r="C5" s="761"/>
      <c r="D5" s="762"/>
      <c r="E5" s="762"/>
      <c r="F5" s="762"/>
      <c r="G5" s="763"/>
    </row>
    <row r="6" spans="1:105" s="763" customFormat="1">
      <c r="A6" s="765"/>
      <c r="B6" s="939" t="s">
        <v>221</v>
      </c>
      <c r="C6" s="936"/>
      <c r="D6" s="762"/>
      <c r="E6" s="762"/>
      <c r="F6" s="762"/>
      <c r="H6" s="764"/>
      <c r="I6" s="764"/>
      <c r="J6" s="764"/>
      <c r="K6" s="764"/>
    </row>
    <row r="7" spans="1:105" s="763" customFormat="1">
      <c r="A7" s="765"/>
      <c r="B7" s="936"/>
      <c r="C7" s="936"/>
      <c r="D7" s="762"/>
      <c r="E7" s="762"/>
      <c r="F7" s="762"/>
      <c r="H7" s="764"/>
      <c r="I7" s="764"/>
      <c r="J7" s="764"/>
      <c r="K7" s="764"/>
    </row>
    <row r="8" spans="1:105" s="763" customFormat="1">
      <c r="A8" s="765"/>
      <c r="B8" s="936" t="s">
        <v>222</v>
      </c>
      <c r="C8" s="936"/>
      <c r="D8" s="762"/>
      <c r="E8" s="762"/>
      <c r="F8" s="762"/>
      <c r="H8" s="764"/>
      <c r="I8" s="764"/>
      <c r="J8" s="764"/>
      <c r="K8" s="764"/>
    </row>
    <row r="9" spans="1:105" s="763" customFormat="1">
      <c r="A9" s="765"/>
      <c r="B9" s="936"/>
      <c r="C9" s="936"/>
      <c r="D9" s="762"/>
      <c r="E9" s="762"/>
      <c r="F9" s="762"/>
      <c r="H9" s="764"/>
      <c r="I9" s="764"/>
      <c r="J9" s="764"/>
      <c r="K9" s="764"/>
    </row>
    <row r="10" spans="1:105" s="763" customFormat="1">
      <c r="A10" s="765"/>
      <c r="B10" s="936"/>
      <c r="C10" s="936"/>
      <c r="D10" s="762"/>
      <c r="E10" s="762"/>
      <c r="F10" s="762"/>
      <c r="H10" s="764"/>
      <c r="I10" s="764"/>
      <c r="J10" s="764"/>
      <c r="K10" s="764"/>
    </row>
    <row r="11" spans="1:105" s="763" customFormat="1">
      <c r="A11" s="765"/>
      <c r="B11" s="936"/>
      <c r="C11" s="936"/>
      <c r="D11" s="762"/>
      <c r="E11" s="762"/>
      <c r="F11" s="762"/>
      <c r="H11" s="764"/>
      <c r="I11" s="764"/>
      <c r="J11" s="764"/>
      <c r="K11" s="764"/>
    </row>
    <row r="12" spans="1:105" s="763" customFormat="1">
      <c r="A12" s="765"/>
      <c r="B12" s="936" t="s">
        <v>223</v>
      </c>
      <c r="C12" s="936"/>
      <c r="D12" s="762"/>
      <c r="E12" s="762"/>
      <c r="F12" s="762"/>
      <c r="H12" s="764"/>
      <c r="I12" s="764"/>
      <c r="J12" s="764"/>
      <c r="K12" s="764"/>
    </row>
    <row r="13" spans="1:105" s="763" customFormat="1">
      <c r="A13" s="765"/>
      <c r="B13" s="936"/>
      <c r="C13" s="936"/>
      <c r="D13" s="762"/>
      <c r="E13" s="762"/>
      <c r="F13" s="762"/>
      <c r="H13" s="764"/>
      <c r="I13" s="764"/>
      <c r="J13" s="764"/>
      <c r="K13" s="764"/>
    </row>
    <row r="14" spans="1:105" s="763" customFormat="1">
      <c r="A14" s="765"/>
      <c r="B14" s="936"/>
      <c r="C14" s="936"/>
      <c r="D14" s="762"/>
      <c r="E14" s="762"/>
      <c r="F14" s="762"/>
      <c r="H14" s="764"/>
      <c r="I14" s="764"/>
      <c r="J14" s="764"/>
      <c r="K14" s="764"/>
    </row>
    <row r="15" spans="1:105" s="763" customFormat="1">
      <c r="A15" s="765"/>
      <c r="B15" s="939" t="s">
        <v>224</v>
      </c>
      <c r="C15" s="939"/>
      <c r="D15" s="762"/>
      <c r="E15" s="762"/>
      <c r="F15" s="762"/>
      <c r="H15" s="764"/>
      <c r="I15" s="764"/>
      <c r="J15" s="764"/>
      <c r="K15" s="764"/>
    </row>
    <row r="16" spans="1:105" s="763" customFormat="1">
      <c r="A16" s="765"/>
      <c r="B16" s="940"/>
      <c r="C16" s="940"/>
      <c r="D16" s="762"/>
      <c r="E16" s="762"/>
      <c r="F16" s="762"/>
      <c r="H16" s="764"/>
      <c r="I16" s="764"/>
      <c r="J16" s="764"/>
      <c r="K16" s="764"/>
    </row>
    <row r="17" spans="1:11" s="763" customFormat="1">
      <c r="A17" s="765"/>
      <c r="B17" s="939" t="s">
        <v>225</v>
      </c>
      <c r="C17" s="939"/>
      <c r="D17" s="762"/>
      <c r="E17" s="762"/>
      <c r="F17" s="762"/>
      <c r="H17" s="764"/>
      <c r="I17" s="764"/>
      <c r="J17" s="764"/>
      <c r="K17" s="764"/>
    </row>
    <row r="18" spans="1:11" s="763" customFormat="1">
      <c r="A18" s="765"/>
      <c r="B18" s="940"/>
      <c r="C18" s="940"/>
      <c r="D18" s="762"/>
      <c r="E18" s="762"/>
      <c r="F18" s="762"/>
      <c r="H18" s="764"/>
      <c r="I18" s="764"/>
      <c r="J18" s="764"/>
      <c r="K18" s="764"/>
    </row>
    <row r="19" spans="1:11" s="763" customFormat="1">
      <c r="A19" s="765"/>
      <c r="B19" s="940"/>
      <c r="C19" s="940"/>
      <c r="D19" s="762"/>
      <c r="E19" s="762"/>
      <c r="F19" s="762"/>
      <c r="H19" s="764"/>
      <c r="I19" s="764"/>
      <c r="J19" s="764"/>
      <c r="K19" s="764"/>
    </row>
    <row r="20" spans="1:11" s="763" customFormat="1">
      <c r="A20" s="765"/>
      <c r="B20" s="939" t="s">
        <v>226</v>
      </c>
      <c r="C20" s="933"/>
      <c r="D20" s="762"/>
      <c r="E20" s="762"/>
      <c r="F20" s="762"/>
      <c r="H20" s="764"/>
      <c r="I20" s="764"/>
      <c r="J20" s="764"/>
      <c r="K20" s="764"/>
    </row>
    <row r="21" spans="1:11" s="763" customFormat="1">
      <c r="A21" s="765"/>
      <c r="B21" s="933"/>
      <c r="C21" s="933"/>
      <c r="D21" s="762"/>
      <c r="E21" s="762"/>
      <c r="F21" s="762"/>
      <c r="H21" s="764"/>
      <c r="I21" s="764"/>
      <c r="J21" s="764"/>
      <c r="K21" s="764"/>
    </row>
    <row r="22" spans="1:11" s="763" customFormat="1">
      <c r="A22" s="765"/>
      <c r="B22" s="933"/>
      <c r="C22" s="933"/>
      <c r="D22" s="762"/>
      <c r="E22" s="762"/>
      <c r="F22" s="762"/>
      <c r="H22" s="764"/>
      <c r="I22" s="764"/>
      <c r="J22" s="764"/>
      <c r="K22" s="764"/>
    </row>
    <row r="23" spans="1:11" s="763" customFormat="1">
      <c r="A23" s="765"/>
      <c r="B23" s="932" t="s">
        <v>227</v>
      </c>
      <c r="C23" s="933"/>
      <c r="D23" s="762"/>
      <c r="E23" s="762"/>
      <c r="F23" s="762"/>
      <c r="H23" s="764"/>
      <c r="I23" s="764"/>
      <c r="J23" s="764"/>
      <c r="K23" s="764"/>
    </row>
    <row r="24" spans="1:11" s="763" customFormat="1">
      <c r="A24" s="765"/>
      <c r="B24" s="933"/>
      <c r="C24" s="933"/>
      <c r="D24" s="762"/>
      <c r="E24" s="762"/>
      <c r="F24" s="762"/>
      <c r="H24" s="764"/>
      <c r="I24" s="764"/>
      <c r="J24" s="764"/>
      <c r="K24" s="764"/>
    </row>
    <row r="25" spans="1:11" s="763" customFormat="1">
      <c r="A25" s="765"/>
      <c r="B25" s="767"/>
      <c r="C25" s="767"/>
      <c r="D25" s="762"/>
      <c r="E25" s="762"/>
      <c r="F25" s="762"/>
      <c r="H25" s="764"/>
      <c r="I25" s="764"/>
      <c r="J25" s="764"/>
      <c r="K25" s="764"/>
    </row>
    <row r="27" spans="1:11" s="762" customFormat="1" ht="15.75" customHeight="1">
      <c r="A27" s="768"/>
      <c r="B27" s="934" t="s">
        <v>228</v>
      </c>
      <c r="C27" s="935"/>
      <c r="G27" s="763"/>
      <c r="H27" s="764"/>
      <c r="I27" s="764"/>
      <c r="J27" s="764"/>
      <c r="K27" s="764"/>
    </row>
    <row r="28" spans="1:11" s="762" customFormat="1" ht="15.75" customHeight="1">
      <c r="A28" s="768"/>
      <c r="B28" s="935"/>
      <c r="C28" s="935"/>
      <c r="G28" s="763"/>
      <c r="H28" s="764"/>
      <c r="I28" s="764"/>
      <c r="J28" s="764"/>
      <c r="K28" s="764"/>
    </row>
    <row r="29" spans="1:11" s="762" customFormat="1" ht="15.75" customHeight="1">
      <c r="A29" s="768"/>
      <c r="B29" s="769"/>
      <c r="C29" s="769"/>
      <c r="G29" s="763"/>
      <c r="H29" s="764"/>
      <c r="I29" s="764"/>
      <c r="J29" s="764"/>
      <c r="K29" s="764"/>
    </row>
    <row r="30" spans="1:11" s="762" customFormat="1">
      <c r="A30" s="770" t="s">
        <v>229</v>
      </c>
      <c r="B30" s="771" t="s">
        <v>230</v>
      </c>
      <c r="C30" s="766"/>
      <c r="G30" s="763"/>
      <c r="H30" s="764"/>
      <c r="I30" s="764"/>
      <c r="J30" s="764"/>
      <c r="K30" s="764"/>
    </row>
    <row r="31" spans="1:11" s="762" customFormat="1">
      <c r="A31" s="770" t="s">
        <v>229</v>
      </c>
      <c r="B31" s="936" t="s">
        <v>231</v>
      </c>
      <c r="C31" s="936"/>
      <c r="G31" s="763"/>
      <c r="H31" s="764"/>
      <c r="I31" s="764"/>
      <c r="J31" s="764"/>
      <c r="K31" s="764"/>
    </row>
    <row r="32" spans="1:11" s="762" customFormat="1">
      <c r="A32" s="770"/>
      <c r="B32" s="936"/>
      <c r="C32" s="936"/>
      <c r="G32" s="763"/>
      <c r="H32" s="764"/>
      <c r="I32" s="764"/>
      <c r="J32" s="764"/>
      <c r="K32" s="764"/>
    </row>
    <row r="33" spans="1:11" s="762" customFormat="1">
      <c r="A33" s="770" t="s">
        <v>229</v>
      </c>
      <c r="B33" s="936" t="s">
        <v>232</v>
      </c>
      <c r="C33" s="936"/>
      <c r="G33" s="763"/>
      <c r="H33" s="764"/>
      <c r="I33" s="764"/>
      <c r="J33" s="764"/>
      <c r="K33" s="764"/>
    </row>
    <row r="34" spans="1:11" s="762" customFormat="1">
      <c r="A34" s="770"/>
      <c r="B34" s="936"/>
      <c r="C34" s="936"/>
      <c r="G34" s="763"/>
      <c r="H34" s="764"/>
      <c r="I34" s="764"/>
      <c r="J34" s="764"/>
      <c r="K34" s="764"/>
    </row>
    <row r="35" spans="1:11" s="762" customFormat="1">
      <c r="A35" s="770"/>
      <c r="B35" s="936"/>
      <c r="C35" s="936"/>
      <c r="G35" s="763"/>
      <c r="H35" s="764"/>
      <c r="I35" s="764"/>
      <c r="J35" s="764"/>
      <c r="K35" s="764"/>
    </row>
    <row r="36" spans="1:11" s="762" customFormat="1" ht="12.75" customHeight="1">
      <c r="A36" s="770" t="s">
        <v>229</v>
      </c>
      <c r="B36" s="937" t="s">
        <v>233</v>
      </c>
      <c r="C36" s="937"/>
      <c r="G36" s="763"/>
      <c r="H36" s="764"/>
      <c r="I36" s="764"/>
      <c r="J36" s="764"/>
      <c r="K36" s="764"/>
    </row>
    <row r="37" spans="1:11" s="762" customFormat="1" ht="12.75" customHeight="1">
      <c r="A37" s="770"/>
      <c r="B37" s="937"/>
      <c r="C37" s="937"/>
      <c r="G37" s="763"/>
      <c r="H37" s="764"/>
      <c r="I37" s="764"/>
      <c r="J37" s="764"/>
      <c r="K37" s="764"/>
    </row>
    <row r="38" spans="1:11" s="762" customFormat="1">
      <c r="A38" s="770" t="s">
        <v>229</v>
      </c>
      <c r="B38" s="936" t="s">
        <v>234</v>
      </c>
      <c r="C38" s="938"/>
      <c r="G38" s="763"/>
      <c r="H38" s="764"/>
      <c r="I38" s="764"/>
      <c r="J38" s="764"/>
      <c r="K38" s="764"/>
    </row>
    <row r="39" spans="1:11" s="762" customFormat="1">
      <c r="A39" s="770"/>
      <c r="B39" s="936"/>
      <c r="C39" s="938"/>
      <c r="G39" s="763"/>
      <c r="H39" s="764"/>
      <c r="I39" s="764"/>
      <c r="J39" s="764"/>
      <c r="K39" s="764"/>
    </row>
    <row r="40" spans="1:11" s="762" customFormat="1">
      <c r="A40" s="770"/>
      <c r="B40" s="936"/>
      <c r="C40" s="938"/>
      <c r="G40" s="763"/>
      <c r="H40" s="764"/>
      <c r="I40" s="764"/>
      <c r="J40" s="764"/>
      <c r="K40" s="764"/>
    </row>
    <row r="41" spans="1:11" s="762" customFormat="1">
      <c r="A41" s="765" t="s">
        <v>229</v>
      </c>
      <c r="B41" s="936" t="s">
        <v>235</v>
      </c>
      <c r="C41" s="936"/>
      <c r="G41" s="763"/>
      <c r="H41" s="764"/>
      <c r="I41" s="764"/>
      <c r="J41" s="764"/>
      <c r="K41" s="764"/>
    </row>
    <row r="42" spans="1:11" s="762" customFormat="1">
      <c r="A42" s="770"/>
      <c r="B42" s="936"/>
      <c r="C42" s="936"/>
      <c r="G42" s="763"/>
      <c r="H42" s="764"/>
      <c r="I42" s="764"/>
      <c r="J42" s="764"/>
      <c r="K42" s="764"/>
    </row>
    <row r="43" spans="1:11" s="762" customFormat="1">
      <c r="A43" s="770"/>
      <c r="B43" s="936"/>
      <c r="C43" s="936"/>
      <c r="G43" s="763"/>
      <c r="H43" s="764"/>
      <c r="I43" s="764"/>
      <c r="J43" s="764"/>
      <c r="K43" s="764"/>
    </row>
    <row r="44" spans="1:11" s="762" customFormat="1">
      <c r="A44" s="770"/>
      <c r="B44" s="936"/>
      <c r="C44" s="936"/>
      <c r="G44" s="763"/>
      <c r="H44" s="764"/>
      <c r="I44" s="764"/>
      <c r="J44" s="764"/>
      <c r="K44" s="764"/>
    </row>
    <row r="45" spans="1:11" s="762" customFormat="1">
      <c r="A45" s="765" t="s">
        <v>229</v>
      </c>
      <c r="B45" s="932" t="s">
        <v>236</v>
      </c>
      <c r="C45" s="943"/>
      <c r="G45" s="763"/>
      <c r="H45" s="764"/>
      <c r="I45" s="764"/>
      <c r="J45" s="764"/>
      <c r="K45" s="764"/>
    </row>
    <row r="46" spans="1:11" s="762" customFormat="1">
      <c r="A46" s="759"/>
      <c r="B46" s="943"/>
      <c r="C46" s="943"/>
      <c r="G46" s="763"/>
      <c r="H46" s="764"/>
      <c r="I46" s="764"/>
      <c r="J46" s="764"/>
      <c r="K46" s="764"/>
    </row>
    <row r="47" spans="1:11" s="763" customFormat="1">
      <c r="A47" s="759"/>
      <c r="B47" s="943"/>
      <c r="C47" s="943"/>
      <c r="D47" s="762"/>
      <c r="E47" s="762"/>
      <c r="F47" s="762"/>
      <c r="H47" s="764"/>
      <c r="I47" s="764"/>
      <c r="J47" s="764"/>
      <c r="K47" s="764"/>
    </row>
    <row r="48" spans="1:11" s="763" customFormat="1">
      <c r="A48" s="770" t="s">
        <v>229</v>
      </c>
      <c r="B48" s="944" t="s">
        <v>237</v>
      </c>
      <c r="C48" s="940"/>
      <c r="D48" s="762"/>
      <c r="E48" s="762"/>
      <c r="F48" s="762"/>
      <c r="H48" s="764"/>
      <c r="I48" s="764"/>
      <c r="J48" s="764"/>
      <c r="K48" s="764"/>
    </row>
    <row r="49" spans="1:11" s="763" customFormat="1">
      <c r="A49" s="770"/>
      <c r="B49" s="940"/>
      <c r="C49" s="940"/>
      <c r="D49" s="762"/>
      <c r="E49" s="762"/>
      <c r="F49" s="762"/>
      <c r="H49" s="764"/>
      <c r="I49" s="764"/>
      <c r="J49" s="764"/>
      <c r="K49" s="764"/>
    </row>
    <row r="50" spans="1:11" s="758" customFormat="1">
      <c r="A50" s="770" t="s">
        <v>229</v>
      </c>
      <c r="B50" s="756" t="s">
        <v>238</v>
      </c>
      <c r="C50" s="757"/>
    </row>
    <row r="51" spans="1:11" s="758" customFormat="1">
      <c r="A51" s="770" t="s">
        <v>229</v>
      </c>
      <c r="B51" s="772" t="s">
        <v>239</v>
      </c>
      <c r="C51" s="757"/>
    </row>
    <row r="52" spans="1:11" s="758" customFormat="1">
      <c r="A52" s="770" t="s">
        <v>229</v>
      </c>
      <c r="B52" s="756" t="s">
        <v>240</v>
      </c>
      <c r="C52" s="757"/>
    </row>
    <row r="53" spans="1:11" s="758" customFormat="1">
      <c r="A53" s="770" t="s">
        <v>229</v>
      </c>
      <c r="B53" s="772" t="s">
        <v>241</v>
      </c>
      <c r="C53" s="757"/>
    </row>
    <row r="54" spans="1:11" s="758" customFormat="1" ht="25.5">
      <c r="A54" s="755"/>
      <c r="B54" s="756" t="s">
        <v>242</v>
      </c>
      <c r="C54" s="757"/>
    </row>
    <row r="55" spans="1:11" s="758" customFormat="1">
      <c r="A55" s="770" t="s">
        <v>229</v>
      </c>
      <c r="B55" s="772" t="s">
        <v>243</v>
      </c>
      <c r="C55" s="757"/>
    </row>
    <row r="56" spans="1:11" s="758" customFormat="1">
      <c r="A56" s="770" t="s">
        <v>229</v>
      </c>
      <c r="B56" s="772" t="s">
        <v>244</v>
      </c>
      <c r="C56" s="757"/>
    </row>
    <row r="57" spans="1:11" s="758" customFormat="1">
      <c r="A57" s="770" t="s">
        <v>229</v>
      </c>
      <c r="B57" s="772" t="s">
        <v>245</v>
      </c>
      <c r="C57" s="757"/>
    </row>
    <row r="58" spans="1:11" s="758" customFormat="1">
      <c r="A58" s="770" t="s">
        <v>229</v>
      </c>
      <c r="B58" s="772" t="s">
        <v>246</v>
      </c>
      <c r="C58" s="757"/>
    </row>
    <row r="59" spans="1:11" s="758" customFormat="1">
      <c r="A59" s="770" t="s">
        <v>229</v>
      </c>
      <c r="B59" s="772" t="s">
        <v>247</v>
      </c>
      <c r="C59" s="757"/>
    </row>
    <row r="60" spans="1:11" s="758" customFormat="1">
      <c r="A60" s="770" t="s">
        <v>229</v>
      </c>
      <c r="B60" s="772" t="s">
        <v>248</v>
      </c>
      <c r="C60" s="757"/>
    </row>
    <row r="61" spans="1:11" s="758" customFormat="1">
      <c r="A61" s="770" t="s">
        <v>229</v>
      </c>
      <c r="B61" s="772" t="s">
        <v>249</v>
      </c>
      <c r="C61" s="757"/>
    </row>
    <row r="62" spans="1:11" s="758" customFormat="1">
      <c r="A62" s="770" t="s">
        <v>229</v>
      </c>
      <c r="B62" s="772" t="s">
        <v>250</v>
      </c>
      <c r="C62" s="757"/>
    </row>
    <row r="63" spans="1:11" s="758" customFormat="1">
      <c r="A63" s="770" t="s">
        <v>229</v>
      </c>
      <c r="B63" s="772" t="s">
        <v>251</v>
      </c>
      <c r="C63" s="757"/>
    </row>
    <row r="64" spans="1:11" s="758" customFormat="1" ht="25.5">
      <c r="A64" s="770" t="s">
        <v>229</v>
      </c>
      <c r="B64" s="772" t="s">
        <v>252</v>
      </c>
      <c r="C64" s="757"/>
    </row>
    <row r="65" spans="1:11" s="758" customFormat="1">
      <c r="A65" s="770" t="s">
        <v>229</v>
      </c>
      <c r="B65" s="772" t="s">
        <v>253</v>
      </c>
      <c r="C65" s="757"/>
    </row>
    <row r="66" spans="1:11" s="758" customFormat="1">
      <c r="A66" s="770" t="s">
        <v>229</v>
      </c>
      <c r="B66" s="772" t="s">
        <v>254</v>
      </c>
      <c r="C66" s="757"/>
    </row>
    <row r="67" spans="1:11" s="758" customFormat="1" ht="25.5">
      <c r="A67" s="770" t="s">
        <v>229</v>
      </c>
      <c r="B67" s="772" t="s">
        <v>255</v>
      </c>
      <c r="C67" s="757"/>
    </row>
    <row r="68" spans="1:11" s="758" customFormat="1">
      <c r="A68" s="770" t="s">
        <v>229</v>
      </c>
      <c r="B68" s="772" t="s">
        <v>256</v>
      </c>
      <c r="C68" s="757"/>
    </row>
    <row r="69" spans="1:11" s="758" customFormat="1">
      <c r="A69" s="770" t="s">
        <v>229</v>
      </c>
      <c r="B69" s="772" t="s">
        <v>257</v>
      </c>
      <c r="C69" s="757"/>
    </row>
    <row r="70" spans="1:11" s="758" customFormat="1" ht="25.5">
      <c r="A70" s="770" t="s">
        <v>229</v>
      </c>
      <c r="B70" s="772" t="s">
        <v>258</v>
      </c>
      <c r="C70" s="757"/>
    </row>
    <row r="71" spans="1:11" s="758" customFormat="1" ht="38.25">
      <c r="A71" s="770" t="s">
        <v>229</v>
      </c>
      <c r="B71" s="772" t="s">
        <v>259</v>
      </c>
      <c r="C71" s="757"/>
    </row>
    <row r="73" spans="1:11" s="763" customFormat="1">
      <c r="A73" s="770"/>
      <c r="B73" s="773" t="s">
        <v>260</v>
      </c>
      <c r="C73" s="761"/>
      <c r="D73" s="762"/>
      <c r="E73" s="762"/>
      <c r="F73" s="762"/>
      <c r="H73" s="764"/>
      <c r="I73" s="764"/>
      <c r="J73" s="764"/>
      <c r="K73" s="764"/>
    </row>
    <row r="74" spans="1:11" s="763" customFormat="1">
      <c r="A74" s="768"/>
      <c r="B74" s="760"/>
      <c r="C74" s="761"/>
      <c r="D74" s="762"/>
      <c r="E74" s="762"/>
      <c r="F74" s="762"/>
      <c r="H74" s="764"/>
      <c r="I74" s="764"/>
      <c r="J74" s="764"/>
      <c r="K74" s="764"/>
    </row>
    <row r="76" spans="1:11" s="92" customFormat="1" ht="33" customHeight="1">
      <c r="A76" s="945" t="s">
        <v>261</v>
      </c>
      <c r="B76" s="945"/>
      <c r="C76" s="945"/>
      <c r="D76" s="945"/>
    </row>
    <row r="77" spans="1:11" s="92" customFormat="1">
      <c r="A77" s="731"/>
    </row>
    <row r="78" spans="1:11" s="92" customFormat="1">
      <c r="A78" s="731"/>
    </row>
    <row r="79" spans="1:11" s="92" customFormat="1" ht="27.75" customHeight="1">
      <c r="A79" s="774">
        <v>1</v>
      </c>
      <c r="B79" s="941" t="s">
        <v>262</v>
      </c>
      <c r="C79" s="941"/>
      <c r="D79" s="941"/>
    </row>
    <row r="80" spans="1:11" s="92" customFormat="1">
      <c r="A80" s="731"/>
      <c r="B80" s="91"/>
      <c r="C80" s="91"/>
      <c r="D80" s="91"/>
    </row>
    <row r="81" spans="1:4" s="92" customFormat="1" ht="60" customHeight="1">
      <c r="A81" s="774">
        <v>2</v>
      </c>
      <c r="B81" s="941" t="s">
        <v>263</v>
      </c>
      <c r="C81" s="941"/>
      <c r="D81" s="941"/>
    </row>
    <row r="82" spans="1:4" s="92" customFormat="1">
      <c r="A82" s="731"/>
      <c r="B82" s="731"/>
      <c r="C82" s="731"/>
      <c r="D82" s="731"/>
    </row>
    <row r="83" spans="1:4" s="92" customFormat="1" ht="57.75" customHeight="1">
      <c r="A83" s="774">
        <v>3</v>
      </c>
      <c r="B83" s="941" t="s">
        <v>264</v>
      </c>
      <c r="C83" s="941"/>
      <c r="D83" s="941"/>
    </row>
    <row r="84" spans="1:4" s="92" customFormat="1">
      <c r="A84" s="731"/>
      <c r="B84" s="731"/>
      <c r="C84" s="731"/>
      <c r="D84" s="731"/>
    </row>
    <row r="85" spans="1:4" s="92" customFormat="1" ht="30" customHeight="1">
      <c r="A85" s="774">
        <v>4</v>
      </c>
      <c r="B85" s="941" t="s">
        <v>265</v>
      </c>
      <c r="C85" s="941"/>
      <c r="D85" s="941"/>
    </row>
    <row r="86" spans="1:4" s="92" customFormat="1">
      <c r="A86" s="731"/>
      <c r="B86" s="731"/>
      <c r="C86" s="731"/>
      <c r="D86" s="731"/>
    </row>
    <row r="87" spans="1:4" s="92" customFormat="1" ht="32.25" customHeight="1">
      <c r="A87" s="942">
        <v>5</v>
      </c>
      <c r="B87" s="941" t="s">
        <v>266</v>
      </c>
      <c r="C87" s="941"/>
      <c r="D87" s="941"/>
    </row>
    <row r="88" spans="1:4" s="92" customFormat="1" ht="30.75" customHeight="1">
      <c r="A88" s="942"/>
      <c r="B88" s="941" t="s">
        <v>267</v>
      </c>
      <c r="C88" s="941"/>
      <c r="D88" s="941"/>
    </row>
    <row r="89" spans="1:4" s="92" customFormat="1">
      <c r="A89" s="731"/>
      <c r="B89" s="731"/>
      <c r="C89" s="731"/>
      <c r="D89" s="731"/>
    </row>
    <row r="90" spans="1:4" s="92" customFormat="1" ht="28.5" customHeight="1">
      <c r="A90" s="774">
        <v>6</v>
      </c>
      <c r="B90" s="941" t="s">
        <v>268</v>
      </c>
      <c r="C90" s="941"/>
      <c r="D90" s="941"/>
    </row>
    <row r="91" spans="1:4" s="92" customFormat="1">
      <c r="A91" s="731"/>
      <c r="B91" s="731"/>
      <c r="C91" s="731"/>
      <c r="D91" s="731"/>
    </row>
    <row r="92" spans="1:4" s="92" customFormat="1" ht="12.75" customHeight="1">
      <c r="A92" s="774">
        <v>7</v>
      </c>
      <c r="B92" s="941" t="s">
        <v>269</v>
      </c>
      <c r="C92" s="941"/>
      <c r="D92" s="941"/>
    </row>
    <row r="93" spans="1:4" s="92" customFormat="1">
      <c r="A93" s="731"/>
      <c r="B93" s="731"/>
      <c r="C93" s="731"/>
      <c r="D93" s="731"/>
    </row>
    <row r="94" spans="1:4" s="92" customFormat="1" ht="45" customHeight="1">
      <c r="A94" s="774">
        <v>8</v>
      </c>
      <c r="B94" s="941" t="s">
        <v>270</v>
      </c>
      <c r="C94" s="941"/>
      <c r="D94" s="941"/>
    </row>
    <row r="95" spans="1:4" s="92" customFormat="1">
      <c r="A95" s="731"/>
      <c r="B95" s="731"/>
      <c r="C95" s="731"/>
      <c r="D95" s="731"/>
    </row>
    <row r="96" spans="1:4" s="92" customFormat="1" ht="28.5" customHeight="1">
      <c r="A96" s="774">
        <v>9</v>
      </c>
      <c r="B96" s="941" t="s">
        <v>271</v>
      </c>
      <c r="C96" s="941"/>
      <c r="D96" s="941"/>
    </row>
    <row r="97" spans="1:4" s="92" customFormat="1">
      <c r="A97" s="731"/>
      <c r="B97" s="731"/>
      <c r="C97" s="731"/>
      <c r="D97" s="731"/>
    </row>
    <row r="98" spans="1:4" s="92" customFormat="1" ht="18.75" customHeight="1">
      <c r="A98" s="942">
        <v>10</v>
      </c>
      <c r="B98" s="941" t="s">
        <v>272</v>
      </c>
      <c r="C98" s="941"/>
      <c r="D98" s="941"/>
    </row>
    <row r="99" spans="1:4" s="92" customFormat="1" ht="12.75" customHeight="1">
      <c r="A99" s="942"/>
      <c r="B99" s="941" t="s">
        <v>273</v>
      </c>
      <c r="C99" s="941"/>
      <c r="D99" s="941"/>
    </row>
    <row r="100" spans="1:4" s="92" customFormat="1" ht="59.25" customHeight="1">
      <c r="A100" s="942"/>
      <c r="B100" s="941" t="s">
        <v>274</v>
      </c>
      <c r="C100" s="941"/>
      <c r="D100" s="941"/>
    </row>
    <row r="101" spans="1:4" s="92" customFormat="1" ht="12.75" customHeight="1">
      <c r="A101" s="942"/>
      <c r="B101" s="941" t="s">
        <v>275</v>
      </c>
      <c r="C101" s="941"/>
      <c r="D101" s="941"/>
    </row>
    <row r="102" spans="1:4" s="92" customFormat="1" ht="12.75" customHeight="1">
      <c r="A102" s="942"/>
      <c r="B102" s="941" t="s">
        <v>276</v>
      </c>
      <c r="C102" s="941"/>
      <c r="D102" s="941"/>
    </row>
    <row r="103" spans="1:4" s="92" customFormat="1" ht="25.5" customHeight="1">
      <c r="A103" s="942"/>
      <c r="B103" s="941" t="s">
        <v>277</v>
      </c>
      <c r="C103" s="941"/>
      <c r="D103" s="941"/>
    </row>
    <row r="104" spans="1:4" s="92" customFormat="1">
      <c r="A104" s="731"/>
      <c r="B104" s="731"/>
      <c r="C104" s="731"/>
      <c r="D104" s="731"/>
    </row>
    <row r="105" spans="1:4" s="92" customFormat="1" ht="33" customHeight="1">
      <c r="A105" s="942">
        <v>11</v>
      </c>
      <c r="B105" s="941" t="s">
        <v>278</v>
      </c>
      <c r="C105" s="941"/>
      <c r="D105" s="941"/>
    </row>
    <row r="106" spans="1:4" s="92" customFormat="1" ht="12.75" customHeight="1">
      <c r="A106" s="942"/>
      <c r="B106" s="941" t="s">
        <v>279</v>
      </c>
      <c r="C106" s="941"/>
      <c r="D106" s="941"/>
    </row>
    <row r="107" spans="1:4" s="92" customFormat="1" ht="25.5" customHeight="1">
      <c r="A107" s="942"/>
      <c r="B107" s="941" t="s">
        <v>280</v>
      </c>
      <c r="C107" s="941"/>
      <c r="D107" s="941"/>
    </row>
    <row r="108" spans="1:4" s="92" customFormat="1" ht="32.25" customHeight="1">
      <c r="A108" s="942"/>
      <c r="B108" s="941" t="s">
        <v>281</v>
      </c>
      <c r="C108" s="941"/>
      <c r="D108" s="941"/>
    </row>
    <row r="109" spans="1:4" s="92" customFormat="1" ht="33" customHeight="1">
      <c r="A109" s="942"/>
      <c r="B109" s="941" t="s">
        <v>282</v>
      </c>
      <c r="C109" s="941"/>
      <c r="D109" s="941"/>
    </row>
    <row r="110" spans="1:4" s="92" customFormat="1" ht="25.5" customHeight="1">
      <c r="A110" s="942"/>
      <c r="B110" s="941" t="s">
        <v>283</v>
      </c>
      <c r="C110" s="941"/>
      <c r="D110" s="941"/>
    </row>
    <row r="111" spans="1:4" s="92" customFormat="1" ht="19.5" customHeight="1">
      <c r="A111" s="942"/>
      <c r="B111" s="941" t="s">
        <v>284</v>
      </c>
      <c r="C111" s="941"/>
      <c r="D111" s="941"/>
    </row>
    <row r="112" spans="1:4" s="92" customFormat="1" ht="18" customHeight="1">
      <c r="A112" s="942"/>
      <c r="B112" s="941" t="s">
        <v>285</v>
      </c>
      <c r="C112" s="941"/>
      <c r="D112" s="941"/>
    </row>
    <row r="113" spans="1:4" s="92" customFormat="1" ht="30" customHeight="1">
      <c r="A113" s="942"/>
      <c r="B113" s="941" t="s">
        <v>286</v>
      </c>
      <c r="C113" s="941"/>
      <c r="D113" s="941"/>
    </row>
    <row r="114" spans="1:4" s="92" customFormat="1" ht="33.75" customHeight="1">
      <c r="A114" s="942"/>
      <c r="B114" s="941" t="s">
        <v>287</v>
      </c>
      <c r="C114" s="941"/>
      <c r="D114" s="941"/>
    </row>
    <row r="115" spans="1:4" s="92" customFormat="1" ht="12.75" customHeight="1">
      <c r="A115" s="942"/>
      <c r="B115" s="941" t="s">
        <v>288</v>
      </c>
      <c r="C115" s="941"/>
      <c r="D115" s="941"/>
    </row>
    <row r="116" spans="1:4" s="92" customFormat="1" ht="35.25" customHeight="1">
      <c r="A116" s="942"/>
      <c r="B116" s="941" t="s">
        <v>289</v>
      </c>
      <c r="C116" s="941"/>
      <c r="D116" s="941"/>
    </row>
    <row r="117" spans="1:4" s="92" customFormat="1" ht="11.25" customHeight="1">
      <c r="A117" s="731"/>
      <c r="B117" s="731"/>
      <c r="C117" s="731"/>
      <c r="D117" s="731"/>
    </row>
    <row r="118" spans="1:4" s="92" customFormat="1" ht="25.5" customHeight="1">
      <c r="A118" s="942">
        <v>12</v>
      </c>
      <c r="B118" s="941" t="s">
        <v>290</v>
      </c>
      <c r="C118" s="941"/>
      <c r="D118" s="941"/>
    </row>
    <row r="119" spans="1:4" s="92" customFormat="1" ht="17.25" customHeight="1">
      <c r="A119" s="942"/>
      <c r="B119" s="941" t="s">
        <v>291</v>
      </c>
      <c r="C119" s="941"/>
      <c r="D119" s="941"/>
    </row>
    <row r="120" spans="1:4" s="92" customFormat="1" ht="35.25" customHeight="1">
      <c r="A120" s="942"/>
      <c r="B120" s="941" t="s">
        <v>292</v>
      </c>
      <c r="C120" s="941"/>
      <c r="D120" s="941"/>
    </row>
    <row r="121" spans="1:4" s="92" customFormat="1" ht="45.75" customHeight="1">
      <c r="A121" s="942"/>
      <c r="B121" s="941" t="s">
        <v>293</v>
      </c>
      <c r="C121" s="941"/>
      <c r="D121" s="941"/>
    </row>
    <row r="122" spans="1:4" s="92" customFormat="1">
      <c r="A122" s="731"/>
      <c r="B122" s="731"/>
      <c r="C122" s="731"/>
      <c r="D122" s="731"/>
    </row>
    <row r="123" spans="1:4" s="92" customFormat="1" ht="19.5" customHeight="1">
      <c r="A123" s="942">
        <v>13</v>
      </c>
      <c r="B123" s="941" t="s">
        <v>294</v>
      </c>
      <c r="C123" s="941"/>
      <c r="D123" s="941"/>
    </row>
    <row r="124" spans="1:4" s="92" customFormat="1" ht="58.5" customHeight="1">
      <c r="A124" s="942"/>
      <c r="B124" s="941" t="s">
        <v>295</v>
      </c>
      <c r="C124" s="941"/>
      <c r="D124" s="941"/>
    </row>
    <row r="125" spans="1:4" s="92" customFormat="1" ht="74.25" customHeight="1">
      <c r="A125" s="942"/>
      <c r="B125" s="941" t="s">
        <v>296</v>
      </c>
      <c r="C125" s="941"/>
      <c r="D125" s="941"/>
    </row>
    <row r="126" spans="1:4" s="92" customFormat="1" ht="125.25" customHeight="1">
      <c r="A126" s="942"/>
      <c r="B126" s="941" t="s">
        <v>297</v>
      </c>
      <c r="C126" s="941"/>
      <c r="D126" s="941"/>
    </row>
    <row r="127" spans="1:4" s="92" customFormat="1">
      <c r="A127" s="731"/>
      <c r="B127" s="731"/>
      <c r="C127" s="731"/>
      <c r="D127" s="731"/>
    </row>
    <row r="128" spans="1:4" s="92" customFormat="1" ht="58.5" customHeight="1">
      <c r="A128" s="942">
        <v>14</v>
      </c>
      <c r="B128" s="941" t="s">
        <v>298</v>
      </c>
      <c r="C128" s="941"/>
      <c r="D128" s="941"/>
    </row>
    <row r="129" spans="1:4" s="92" customFormat="1" ht="33" customHeight="1">
      <c r="A129" s="942"/>
      <c r="B129" s="941" t="s">
        <v>299</v>
      </c>
      <c r="C129" s="941"/>
      <c r="D129" s="941"/>
    </row>
    <row r="130" spans="1:4" s="92" customFormat="1" ht="31.5" customHeight="1">
      <c r="A130" s="942"/>
      <c r="B130" s="941" t="s">
        <v>300</v>
      </c>
      <c r="C130" s="941"/>
      <c r="D130" s="941"/>
    </row>
    <row r="131" spans="1:4" s="92" customFormat="1" ht="25.5" customHeight="1">
      <c r="A131" s="942"/>
      <c r="B131" s="941" t="s">
        <v>301</v>
      </c>
      <c r="C131" s="941"/>
      <c r="D131" s="941"/>
    </row>
    <row r="132" spans="1:4" s="92" customFormat="1" ht="25.5" customHeight="1">
      <c r="A132" s="942"/>
      <c r="B132" s="941" t="s">
        <v>302</v>
      </c>
      <c r="C132" s="941"/>
      <c r="D132" s="941"/>
    </row>
    <row r="133" spans="1:4" s="92" customFormat="1" ht="30" customHeight="1">
      <c r="A133" s="942"/>
      <c r="B133" s="941" t="s">
        <v>303</v>
      </c>
      <c r="C133" s="941"/>
      <c r="D133" s="941"/>
    </row>
    <row r="134" spans="1:4" s="92" customFormat="1">
      <c r="A134" s="731"/>
      <c r="B134" s="731"/>
      <c r="C134" s="731"/>
      <c r="D134" s="731"/>
    </row>
    <row r="135" spans="1:4" s="92" customFormat="1" ht="43.5" customHeight="1">
      <c r="A135" s="942">
        <v>15</v>
      </c>
      <c r="B135" s="941" t="s">
        <v>304</v>
      </c>
      <c r="C135" s="941"/>
      <c r="D135" s="941"/>
    </row>
    <row r="136" spans="1:4" s="92" customFormat="1" ht="25.5" customHeight="1">
      <c r="A136" s="942"/>
      <c r="B136" s="941" t="s">
        <v>305</v>
      </c>
      <c r="C136" s="941"/>
      <c r="D136" s="941"/>
    </row>
    <row r="137" spans="1:4" s="92" customFormat="1" ht="25.5" customHeight="1">
      <c r="A137" s="942"/>
      <c r="B137" s="941" t="s">
        <v>306</v>
      </c>
      <c r="C137" s="941"/>
      <c r="D137" s="941"/>
    </row>
    <row r="138" spans="1:4" s="92" customFormat="1" ht="24" customHeight="1">
      <c r="A138" s="942"/>
      <c r="B138" s="941" t="s">
        <v>307</v>
      </c>
      <c r="C138" s="941"/>
      <c r="D138" s="941"/>
    </row>
    <row r="139" spans="1:4" s="92" customFormat="1" ht="25.5" customHeight="1">
      <c r="A139" s="942"/>
      <c r="B139" s="941" t="s">
        <v>308</v>
      </c>
      <c r="C139" s="941"/>
      <c r="D139" s="941"/>
    </row>
    <row r="140" spans="1:4" s="92" customFormat="1" ht="30.75" customHeight="1">
      <c r="A140" s="942"/>
      <c r="B140" s="941" t="s">
        <v>309</v>
      </c>
      <c r="C140" s="941"/>
      <c r="D140" s="941"/>
    </row>
    <row r="141" spans="1:4" s="92" customFormat="1">
      <c r="A141" s="731"/>
      <c r="B141" s="731"/>
      <c r="C141" s="731"/>
      <c r="D141" s="731"/>
    </row>
    <row r="142" spans="1:4" s="92" customFormat="1" ht="18" customHeight="1">
      <c r="A142" s="942">
        <v>16</v>
      </c>
      <c r="B142" s="941" t="s">
        <v>310</v>
      </c>
      <c r="C142" s="941"/>
      <c r="D142" s="941"/>
    </row>
    <row r="143" spans="1:4" s="92" customFormat="1" ht="71.25" customHeight="1">
      <c r="A143" s="942"/>
      <c r="B143" s="941" t="s">
        <v>311</v>
      </c>
      <c r="C143" s="941"/>
      <c r="D143" s="941"/>
    </row>
    <row r="144" spans="1:4" s="92" customFormat="1">
      <c r="A144" s="731"/>
      <c r="B144" s="731"/>
      <c r="C144" s="731"/>
      <c r="D144" s="731"/>
    </row>
    <row r="145" spans="1:4" s="92" customFormat="1" ht="38.25" customHeight="1">
      <c r="A145" s="942">
        <v>17</v>
      </c>
      <c r="B145" s="941" t="s">
        <v>312</v>
      </c>
      <c r="C145" s="941"/>
      <c r="D145" s="941"/>
    </row>
    <row r="146" spans="1:4" s="92" customFormat="1" ht="38.25" customHeight="1">
      <c r="A146" s="942"/>
      <c r="B146" s="941" t="s">
        <v>313</v>
      </c>
      <c r="C146" s="941"/>
      <c r="D146" s="941"/>
    </row>
    <row r="147" spans="1:4" s="92" customFormat="1" ht="29.25" customHeight="1">
      <c r="A147" s="942"/>
      <c r="B147" s="941" t="s">
        <v>314</v>
      </c>
      <c r="C147" s="941"/>
      <c r="D147" s="941"/>
    </row>
    <row r="148" spans="1:4" s="92" customFormat="1">
      <c r="A148" s="731"/>
      <c r="B148" s="731"/>
      <c r="C148" s="731"/>
      <c r="D148" s="731"/>
    </row>
    <row r="149" spans="1:4" s="92" customFormat="1" ht="47.25" customHeight="1">
      <c r="A149" s="942">
        <v>18</v>
      </c>
      <c r="B149" s="941" t="s">
        <v>315</v>
      </c>
      <c r="C149" s="941"/>
      <c r="D149" s="941"/>
    </row>
    <row r="150" spans="1:4" s="92" customFormat="1" ht="46.5" customHeight="1">
      <c r="A150" s="942"/>
      <c r="B150" s="941" t="s">
        <v>316</v>
      </c>
      <c r="C150" s="941"/>
      <c r="D150" s="941"/>
    </row>
    <row r="151" spans="1:4" s="92" customFormat="1">
      <c r="A151" s="731"/>
      <c r="B151" s="731"/>
      <c r="C151" s="731"/>
      <c r="D151" s="731"/>
    </row>
    <row r="152" spans="1:4" s="92" customFormat="1" ht="12.75" customHeight="1">
      <c r="A152" s="942">
        <v>19</v>
      </c>
      <c r="B152" s="941" t="s">
        <v>317</v>
      </c>
      <c r="C152" s="941"/>
      <c r="D152" s="941"/>
    </row>
    <row r="153" spans="1:4" s="92" customFormat="1" ht="32.25" customHeight="1">
      <c r="A153" s="942"/>
      <c r="B153" s="941" t="s">
        <v>318</v>
      </c>
      <c r="C153" s="941"/>
      <c r="D153" s="941"/>
    </row>
    <row r="154" spans="1:4" s="92" customFormat="1" ht="19.5" customHeight="1">
      <c r="A154" s="942"/>
      <c r="B154" s="941" t="s">
        <v>319</v>
      </c>
      <c r="C154" s="941"/>
      <c r="D154" s="941"/>
    </row>
    <row r="155" spans="1:4" s="92" customFormat="1" ht="19.5" customHeight="1">
      <c r="A155" s="942"/>
      <c r="B155" s="941" t="s">
        <v>320</v>
      </c>
      <c r="C155" s="941"/>
      <c r="D155" s="941"/>
    </row>
    <row r="156" spans="1:4" s="92" customFormat="1" ht="14.25" customHeight="1">
      <c r="A156" s="942"/>
      <c r="B156" s="941" t="s">
        <v>321</v>
      </c>
      <c r="C156" s="941"/>
      <c r="D156" s="941"/>
    </row>
    <row r="157" spans="1:4" s="92" customFormat="1" ht="32.25" customHeight="1">
      <c r="A157" s="942"/>
      <c r="B157" s="941" t="s">
        <v>322</v>
      </c>
      <c r="C157" s="941"/>
      <c r="D157" s="941"/>
    </row>
    <row r="158" spans="1:4" s="92" customFormat="1" ht="59.25" customHeight="1">
      <c r="A158" s="942"/>
      <c r="B158" s="941" t="s">
        <v>323</v>
      </c>
      <c r="C158" s="941"/>
      <c r="D158" s="941"/>
    </row>
    <row r="159" spans="1:4" s="92" customFormat="1">
      <c r="A159" s="731"/>
      <c r="B159" s="731"/>
      <c r="C159" s="731"/>
      <c r="D159" s="731"/>
    </row>
    <row r="160" spans="1:4" s="92" customFormat="1" ht="12.75" customHeight="1">
      <c r="A160" s="942">
        <v>20</v>
      </c>
      <c r="B160" s="941" t="s">
        <v>324</v>
      </c>
      <c r="C160" s="941"/>
      <c r="D160" s="941"/>
    </row>
    <row r="161" spans="1:4" s="92" customFormat="1" ht="228.75" customHeight="1">
      <c r="A161" s="942"/>
      <c r="B161" s="941" t="s">
        <v>325</v>
      </c>
      <c r="C161" s="941"/>
      <c r="D161" s="941"/>
    </row>
    <row r="162" spans="1:4" s="92" customFormat="1">
      <c r="A162" s="731"/>
      <c r="B162" s="731"/>
      <c r="C162" s="731"/>
      <c r="D162" s="731"/>
    </row>
    <row r="163" spans="1:4" s="92" customFormat="1" ht="45" customHeight="1">
      <c r="A163" s="774">
        <v>21</v>
      </c>
      <c r="B163" s="941" t="s">
        <v>326</v>
      </c>
      <c r="C163" s="941"/>
      <c r="D163" s="941"/>
    </row>
    <row r="164" spans="1:4" s="92" customFormat="1">
      <c r="A164" s="731"/>
      <c r="B164" s="731"/>
      <c r="C164" s="731"/>
      <c r="D164" s="731"/>
    </row>
    <row r="165" spans="1:4" s="92" customFormat="1" ht="96" customHeight="1">
      <c r="A165" s="774">
        <v>22</v>
      </c>
      <c r="B165" s="941" t="s">
        <v>327</v>
      </c>
      <c r="C165" s="941"/>
      <c r="D165" s="941"/>
    </row>
    <row r="166" spans="1:4" s="92" customFormat="1">
      <c r="A166" s="731"/>
      <c r="B166" s="731"/>
      <c r="C166" s="731"/>
      <c r="D166" s="731"/>
    </row>
    <row r="167" spans="1:4" s="92" customFormat="1" ht="108.75" customHeight="1">
      <c r="A167" s="774">
        <v>23</v>
      </c>
      <c r="B167" s="941" t="s">
        <v>328</v>
      </c>
      <c r="C167" s="941"/>
      <c r="D167" s="941"/>
    </row>
    <row r="168" spans="1:4" s="92" customFormat="1" ht="14.25" customHeight="1">
      <c r="A168" s="731"/>
      <c r="B168" s="731"/>
      <c r="C168" s="731"/>
      <c r="D168" s="731"/>
    </row>
    <row r="169" spans="1:4" s="92" customFormat="1" ht="12.75" customHeight="1">
      <c r="A169" s="942">
        <v>24</v>
      </c>
      <c r="B169" s="941" t="s">
        <v>329</v>
      </c>
      <c r="C169" s="941"/>
      <c r="D169" s="941"/>
    </row>
    <row r="170" spans="1:4" s="92" customFormat="1" ht="47.25" customHeight="1">
      <c r="A170" s="942"/>
      <c r="B170" s="946" t="s">
        <v>330</v>
      </c>
      <c r="C170" s="946"/>
      <c r="D170" s="946"/>
    </row>
    <row r="171" spans="1:4" s="92" customFormat="1" ht="21.75" customHeight="1">
      <c r="A171" s="942"/>
      <c r="B171" s="941" t="s">
        <v>331</v>
      </c>
      <c r="C171" s="941"/>
      <c r="D171" s="941"/>
    </row>
    <row r="172" spans="1:4" s="92" customFormat="1" ht="33" customHeight="1">
      <c r="A172" s="942"/>
      <c r="B172" s="941" t="s">
        <v>332</v>
      </c>
      <c r="C172" s="941"/>
      <c r="D172" s="941"/>
    </row>
    <row r="173" spans="1:4" s="92" customFormat="1">
      <c r="A173" s="731"/>
      <c r="B173" s="731"/>
      <c r="C173" s="731"/>
      <c r="D173" s="731"/>
    </row>
    <row r="174" spans="1:4" s="92" customFormat="1" ht="25.5" customHeight="1">
      <c r="A174" s="774">
        <v>25</v>
      </c>
      <c r="B174" s="941" t="s">
        <v>333</v>
      </c>
      <c r="C174" s="941"/>
      <c r="D174" s="941"/>
    </row>
  </sheetData>
  <sheetProtection algorithmName="SHA-512" hashValue="J4gP6rVcUC+Ga2RuBm3cnA2XmMB14VrU2inYwngt1SZ1qhdcu9fBfrA5RBn7DJbG9pA16ZASy8Kx0fTqH79GoA==" saltValue="zcB/9C1O1HTU2NZR6P7l5A==" spinCount="100000" sheet="1" objects="1" scenarios="1" selectLockedCells="1" selectUnlockedCells="1"/>
  <mergeCells count="101">
    <mergeCell ref="B174:D174"/>
    <mergeCell ref="B167:D167"/>
    <mergeCell ref="A169:A172"/>
    <mergeCell ref="B169:D169"/>
    <mergeCell ref="B170:D170"/>
    <mergeCell ref="B171:D171"/>
    <mergeCell ref="B172:D172"/>
    <mergeCell ref="B158:D158"/>
    <mergeCell ref="A160:A161"/>
    <mergeCell ref="B160:D160"/>
    <mergeCell ref="B161:D161"/>
    <mergeCell ref="B163:D163"/>
    <mergeCell ref="B165:D165"/>
    <mergeCell ref="A149:A150"/>
    <mergeCell ref="B149:D149"/>
    <mergeCell ref="B150:D150"/>
    <mergeCell ref="A152:A158"/>
    <mergeCell ref="B152:D152"/>
    <mergeCell ref="B153:D153"/>
    <mergeCell ref="B154:D154"/>
    <mergeCell ref="B155:D155"/>
    <mergeCell ref="B156:D156"/>
    <mergeCell ref="B157:D157"/>
    <mergeCell ref="A142:A143"/>
    <mergeCell ref="B142:D142"/>
    <mergeCell ref="B143:D143"/>
    <mergeCell ref="A145:A147"/>
    <mergeCell ref="B145:D145"/>
    <mergeCell ref="B146:D146"/>
    <mergeCell ref="B147:D147"/>
    <mergeCell ref="B132:D132"/>
    <mergeCell ref="B133:D133"/>
    <mergeCell ref="A135:A140"/>
    <mergeCell ref="B135:D135"/>
    <mergeCell ref="B136:D136"/>
    <mergeCell ref="B137:D137"/>
    <mergeCell ref="B138:D138"/>
    <mergeCell ref="B139:D139"/>
    <mergeCell ref="B140:D140"/>
    <mergeCell ref="A123:A126"/>
    <mergeCell ref="B123:D123"/>
    <mergeCell ref="B124:D124"/>
    <mergeCell ref="B125:D125"/>
    <mergeCell ref="B126:D126"/>
    <mergeCell ref="A128:A133"/>
    <mergeCell ref="B128:D128"/>
    <mergeCell ref="B129:D129"/>
    <mergeCell ref="B130:D130"/>
    <mergeCell ref="B131:D131"/>
    <mergeCell ref="B114:D114"/>
    <mergeCell ref="B115:D115"/>
    <mergeCell ref="B116:D116"/>
    <mergeCell ref="A118:A121"/>
    <mergeCell ref="B118:D118"/>
    <mergeCell ref="B119:D119"/>
    <mergeCell ref="B120:D120"/>
    <mergeCell ref="B121:D121"/>
    <mergeCell ref="A105:A116"/>
    <mergeCell ref="B105:D105"/>
    <mergeCell ref="B106:D106"/>
    <mergeCell ref="B107:D107"/>
    <mergeCell ref="B108:D108"/>
    <mergeCell ref="B109:D109"/>
    <mergeCell ref="B110:D110"/>
    <mergeCell ref="B111:D111"/>
    <mergeCell ref="B112:D112"/>
    <mergeCell ref="B113:D113"/>
    <mergeCell ref="B92:D92"/>
    <mergeCell ref="B94:D94"/>
    <mergeCell ref="B96:D96"/>
    <mergeCell ref="A98:A103"/>
    <mergeCell ref="B98:D98"/>
    <mergeCell ref="B99:D99"/>
    <mergeCell ref="B100:D100"/>
    <mergeCell ref="B101:D101"/>
    <mergeCell ref="B102:D102"/>
    <mergeCell ref="B103:D103"/>
    <mergeCell ref="B83:D83"/>
    <mergeCell ref="B85:D85"/>
    <mergeCell ref="A87:A88"/>
    <mergeCell ref="B87:D87"/>
    <mergeCell ref="B88:D88"/>
    <mergeCell ref="B90:D90"/>
    <mergeCell ref="B41:C44"/>
    <mergeCell ref="B45:C47"/>
    <mergeCell ref="B48:C49"/>
    <mergeCell ref="A76:D76"/>
    <mergeCell ref="B79:D79"/>
    <mergeCell ref="B81:D81"/>
    <mergeCell ref="B23:C24"/>
    <mergeCell ref="B27:C28"/>
    <mergeCell ref="B31:C32"/>
    <mergeCell ref="B33:C35"/>
    <mergeCell ref="B36:C37"/>
    <mergeCell ref="B38:C40"/>
    <mergeCell ref="B6:C7"/>
    <mergeCell ref="B8:C11"/>
    <mergeCell ref="B12:C14"/>
    <mergeCell ref="B15:C16"/>
    <mergeCell ref="B17:C19"/>
    <mergeCell ref="B20:C22"/>
  </mergeCells>
  <hyperlinks>
    <hyperlink ref="B170" r:id="rId1" display="http://ur.l.rs/" xr:uid="{00000000-0004-0000-0300-000000000000}"/>
  </hyperlinks>
  <pageMargins left="0.98425196850393704" right="0.39370078740157483" top="0.78740157480314965" bottom="0.78740157480314965" header="0.39370078740157483" footer="0.39370078740157483"/>
  <pageSetup paperSize="9" scale="92" firstPageNumber="0" fitToHeight="70" orientation="portrait" r:id="rId2"/>
  <headerFooter>
    <oddHeader>&amp;CVOJAŠNICA PETRA PETRIČA V KRANJU - HANGAR 2</oddHeader>
    <oddFooter>&amp;L&amp;A&amp;R&amp;P/&amp;N</oddFooter>
  </headerFooter>
  <rowBreaks count="1" manualBreakCount="1">
    <brk id="159"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tabColor rgb="FFFFFF00"/>
  </sheetPr>
  <dimension ref="A1:G43"/>
  <sheetViews>
    <sheetView showZeros="0" view="pageBreakPreview" zoomScaleNormal="100" zoomScaleSheetLayoutView="100" workbookViewId="0">
      <selection activeCell="K26" sqref="K26"/>
    </sheetView>
  </sheetViews>
  <sheetFormatPr defaultRowHeight="15"/>
  <cols>
    <col min="1" max="1" width="6.5703125" style="735" customWidth="1"/>
    <col min="2" max="2" width="45.7109375" style="735" customWidth="1"/>
    <col min="3" max="3" width="5.7109375" style="735" customWidth="1"/>
    <col min="4" max="4" width="8.28515625" style="735" customWidth="1"/>
    <col min="5" max="5" width="10.7109375" style="735" customWidth="1"/>
    <col min="6" max="6" width="10.28515625" style="735" customWidth="1"/>
    <col min="7" max="16384" width="9.140625" style="735"/>
  </cols>
  <sheetData>
    <row r="1" spans="1:7" s="81" customFormat="1" ht="16.5">
      <c r="A1" s="626" t="s">
        <v>8</v>
      </c>
      <c r="B1" s="626" t="s">
        <v>9</v>
      </c>
      <c r="C1" s="626" t="s">
        <v>10</v>
      </c>
      <c r="D1" s="627" t="s">
        <v>11</v>
      </c>
      <c r="E1" s="627" t="s">
        <v>12</v>
      </c>
      <c r="F1" s="627" t="s">
        <v>16</v>
      </c>
    </row>
    <row r="2" spans="1:7" s="644" customFormat="1"/>
    <row r="3" spans="1:7" s="81" customFormat="1" ht="16.5">
      <c r="A3" s="628" t="s">
        <v>22</v>
      </c>
      <c r="B3" s="628" t="s">
        <v>57</v>
      </c>
      <c r="C3" s="629"/>
      <c r="D3" s="630"/>
      <c r="E3" s="630"/>
      <c r="F3" s="630"/>
    </row>
    <row r="4" spans="1:7" s="81" customFormat="1" ht="16.5">
      <c r="A4" s="91"/>
      <c r="B4" s="91"/>
      <c r="C4" s="92"/>
      <c r="D4" s="9"/>
      <c r="E4" s="16"/>
      <c r="F4" s="9"/>
    </row>
    <row r="5" spans="1:7" s="81" customFormat="1" ht="55.5" customHeight="1">
      <c r="A5" s="91" t="s">
        <v>38</v>
      </c>
      <c r="B5" s="631" t="s">
        <v>65</v>
      </c>
      <c r="C5" s="632" t="s">
        <v>14</v>
      </c>
      <c r="D5" s="4">
        <v>1</v>
      </c>
      <c r="E5" s="839"/>
      <c r="F5" s="8">
        <f>ROUND(D5*E5,2)</f>
        <v>0</v>
      </c>
    </row>
    <row r="6" spans="1:7" s="81" customFormat="1" ht="16.5">
      <c r="A6" s="91"/>
      <c r="B6" s="91"/>
      <c r="C6" s="92"/>
      <c r="D6" s="9"/>
      <c r="E6" s="840"/>
      <c r="F6" s="9"/>
    </row>
    <row r="7" spans="1:7" s="81" customFormat="1" ht="25.5">
      <c r="A7" s="91" t="s">
        <v>47</v>
      </c>
      <c r="B7" s="749" t="s">
        <v>55</v>
      </c>
      <c r="C7" s="632" t="s">
        <v>14</v>
      </c>
      <c r="D7" s="4">
        <v>1</v>
      </c>
      <c r="E7" s="839"/>
      <c r="F7" s="8" t="str">
        <f>IF((D7*E7)=0," ",(D7*E7))</f>
        <v xml:space="preserve"> </v>
      </c>
      <c r="G7" s="81" t="str">
        <f>IF(LEN(B7)&lt;255,"",LEN(B7)-255)</f>
        <v/>
      </c>
    </row>
    <row r="8" spans="1:7" s="81" customFormat="1" ht="16.5">
      <c r="A8" s="91"/>
      <c r="B8" s="91"/>
      <c r="C8" s="92"/>
      <c r="D8" s="9"/>
      <c r="E8" s="840"/>
      <c r="F8" s="9"/>
    </row>
    <row r="9" spans="1:7" s="81" customFormat="1" ht="16.5">
      <c r="A9" s="91" t="s">
        <v>40</v>
      </c>
      <c r="B9" s="749" t="s">
        <v>54</v>
      </c>
      <c r="C9" s="632" t="s">
        <v>39</v>
      </c>
      <c r="D9" s="4">
        <v>15</v>
      </c>
      <c r="E9" s="839"/>
      <c r="F9" s="8">
        <f>E9*D9</f>
        <v>0</v>
      </c>
      <c r="G9" s="81" t="str">
        <f>IF(LEN(B9)&lt;255,"",LEN(B9)-255)</f>
        <v/>
      </c>
    </row>
    <row r="10" spans="1:7" s="81" customFormat="1" ht="16.5">
      <c r="A10" s="91"/>
      <c r="B10" s="91"/>
      <c r="C10" s="80"/>
      <c r="D10" s="2"/>
      <c r="E10" s="841"/>
      <c r="F10" s="6"/>
    </row>
    <row r="11" spans="1:7" s="81" customFormat="1" ht="25.5">
      <c r="A11" s="91" t="s">
        <v>93</v>
      </c>
      <c r="B11" s="749" t="s">
        <v>94</v>
      </c>
      <c r="C11" s="632" t="s">
        <v>39</v>
      </c>
      <c r="D11" s="4">
        <v>10</v>
      </c>
      <c r="E11" s="839"/>
      <c r="F11" s="8">
        <f>E11*D11</f>
        <v>0</v>
      </c>
      <c r="G11" s="81" t="str">
        <f>IF(LEN(B11)&lt;255,"",LEN(B11)-255)</f>
        <v/>
      </c>
    </row>
    <row r="12" spans="1:7" s="81" customFormat="1" ht="16.5">
      <c r="A12" s="91"/>
      <c r="B12" s="91"/>
      <c r="C12" s="80"/>
      <c r="D12" s="2"/>
      <c r="E12" s="841"/>
      <c r="F12" s="6"/>
    </row>
    <row r="13" spans="1:7" s="81" customFormat="1" ht="25.5">
      <c r="A13" s="91" t="s">
        <v>1132</v>
      </c>
      <c r="B13" s="749" t="s">
        <v>206</v>
      </c>
      <c r="C13" s="632" t="s">
        <v>14</v>
      </c>
      <c r="D13" s="4">
        <v>1</v>
      </c>
      <c r="E13" s="839"/>
      <c r="F13" s="8">
        <f>E13*D13</f>
        <v>0</v>
      </c>
      <c r="G13" s="81" t="str">
        <f>IF(LEN(B13)&lt;255,"",LEN(B13)-255)</f>
        <v/>
      </c>
    </row>
    <row r="14" spans="1:7" s="81" customFormat="1" ht="16.5">
      <c r="A14" s="91"/>
      <c r="B14" s="91"/>
      <c r="C14" s="80"/>
      <c r="D14" s="2"/>
      <c r="E14" s="841"/>
      <c r="F14" s="6"/>
    </row>
    <row r="15" spans="1:7" s="81" customFormat="1" ht="16.5">
      <c r="A15" s="91" t="s">
        <v>112</v>
      </c>
      <c r="B15" s="749" t="s">
        <v>335</v>
      </c>
      <c r="C15" s="632" t="s">
        <v>14</v>
      </c>
      <c r="D15" s="4">
        <v>1</v>
      </c>
      <c r="E15" s="839"/>
      <c r="F15" s="8">
        <f>E15*D15</f>
        <v>0</v>
      </c>
      <c r="G15" s="81" t="str">
        <f>IF(LEN(B15)&lt;255,"",LEN(B15)-255)</f>
        <v/>
      </c>
    </row>
    <row r="16" spans="1:7" s="81" customFormat="1" ht="16.5">
      <c r="A16" s="91"/>
      <c r="B16" s="91"/>
      <c r="C16" s="80"/>
      <c r="D16" s="2"/>
      <c r="E16" s="3"/>
      <c r="F16" s="6"/>
    </row>
    <row r="17" spans="1:6" s="81" customFormat="1" ht="16.5">
      <c r="A17" s="91"/>
      <c r="B17" s="633"/>
      <c r="C17" s="80"/>
      <c r="D17" s="2"/>
      <c r="E17" s="3"/>
      <c r="F17" s="6"/>
    </row>
    <row r="18" spans="1:6" s="644" customFormat="1" ht="15" customHeight="1">
      <c r="B18" s="947" t="s">
        <v>95</v>
      </c>
      <c r="C18" s="947"/>
      <c r="D18" s="947"/>
    </row>
    <row r="19" spans="1:6" s="644" customFormat="1" ht="15" customHeight="1">
      <c r="B19" s="947"/>
      <c r="C19" s="947"/>
      <c r="D19" s="947"/>
    </row>
    <row r="20" spans="1:6" s="644" customFormat="1" ht="15" customHeight="1">
      <c r="B20" s="947"/>
      <c r="C20" s="947"/>
      <c r="D20" s="947"/>
    </row>
    <row r="21" spans="1:6" s="644" customFormat="1" ht="15" customHeight="1">
      <c r="B21" s="947"/>
      <c r="C21" s="947"/>
      <c r="D21" s="947"/>
    </row>
    <row r="22" spans="1:6" s="644" customFormat="1" ht="12" customHeight="1">
      <c r="B22" s="947"/>
      <c r="C22" s="947"/>
      <c r="D22" s="947"/>
    </row>
    <row r="23" spans="1:6" s="644" customFormat="1" ht="12" customHeight="1">
      <c r="B23" s="633"/>
      <c r="C23" s="633"/>
      <c r="D23" s="633"/>
    </row>
    <row r="24" spans="1:6" s="643" customFormat="1" ht="16.5">
      <c r="A24" s="641"/>
      <c r="B24" s="642" t="s">
        <v>58</v>
      </c>
      <c r="C24" s="642"/>
      <c r="D24" s="7"/>
      <c r="E24" s="7"/>
      <c r="F24" s="7">
        <f>SUM(F5:F16)</f>
        <v>0</v>
      </c>
    </row>
    <row r="25" spans="1:6" s="644" customFormat="1"/>
    <row r="26" spans="1:6" s="644" customFormat="1"/>
    <row r="27" spans="1:6" s="644" customFormat="1"/>
    <row r="28" spans="1:6" s="644" customFormat="1"/>
    <row r="29" spans="1:6" s="644" customFormat="1"/>
    <row r="30" spans="1:6" s="644" customFormat="1"/>
    <row r="31" spans="1:6" s="644" customFormat="1"/>
    <row r="32" spans="1:6" s="644" customFormat="1"/>
    <row r="33" s="644" customFormat="1"/>
    <row r="34" s="644" customFormat="1"/>
    <row r="35" s="644" customFormat="1"/>
    <row r="36" s="644" customFormat="1"/>
    <row r="37" s="644" customFormat="1"/>
    <row r="38" s="644" customFormat="1"/>
    <row r="39" s="644" customFormat="1"/>
    <row r="40" s="644" customFormat="1"/>
    <row r="41" s="644" customFormat="1"/>
    <row r="42" s="644" customFormat="1"/>
    <row r="43" s="644" customFormat="1"/>
  </sheetData>
  <sheetProtection algorithmName="SHA-512" hashValue="Q333MxLcfWwutS51Z9bfoSTPNgrEBKW1VLPDsT0i+l1RkA302eCVBBLhvaOyvrmLw7UszJKA+b5LXYdhTfWlng==" saltValue="HiM2XnVs97soCNWkP2FryA==" spinCount="100000" sheet="1" objects="1" scenarios="1"/>
  <mergeCells count="1">
    <mergeCell ref="B18:D22"/>
  </mergeCells>
  <conditionalFormatting sqref="F1 F3:F4 F6:F8 F10 F17">
    <cfRule type="cellIs" dxfId="302" priority="25" operator="equal">
      <formula>0</formula>
    </cfRule>
  </conditionalFormatting>
  <conditionalFormatting sqref="F24">
    <cfRule type="cellIs" dxfId="301" priority="24" operator="equal">
      <formula>0</formula>
    </cfRule>
  </conditionalFormatting>
  <conditionalFormatting sqref="F24">
    <cfRule type="cellIs" dxfId="300" priority="23" operator="equal">
      <formula>0</formula>
    </cfRule>
  </conditionalFormatting>
  <conditionalFormatting sqref="F24">
    <cfRule type="cellIs" dxfId="299" priority="21" operator="equal">
      <formula>0</formula>
    </cfRule>
    <cfRule type="cellIs" dxfId="298" priority="22" operator="equal">
      <formula>0</formula>
    </cfRule>
  </conditionalFormatting>
  <conditionalFormatting sqref="F24">
    <cfRule type="cellIs" dxfId="297" priority="20" operator="equal">
      <formula>0</formula>
    </cfRule>
  </conditionalFormatting>
  <conditionalFormatting sqref="F24">
    <cfRule type="cellIs" dxfId="296" priority="18" operator="equal">
      <formula>0</formula>
    </cfRule>
    <cfRule type="cellIs" dxfId="295" priority="19" operator="equal">
      <formula>0</formula>
    </cfRule>
  </conditionalFormatting>
  <conditionalFormatting sqref="F5">
    <cfRule type="cellIs" dxfId="294" priority="11" operator="equal">
      <formula>0</formula>
    </cfRule>
  </conditionalFormatting>
  <conditionalFormatting sqref="F12">
    <cfRule type="cellIs" dxfId="293" priority="9" operator="equal">
      <formula>0</formula>
    </cfRule>
  </conditionalFormatting>
  <conditionalFormatting sqref="F14">
    <cfRule type="cellIs" dxfId="292" priority="8" operator="equal">
      <formula>0</formula>
    </cfRule>
  </conditionalFormatting>
  <conditionalFormatting sqref="F9">
    <cfRule type="cellIs" dxfId="291" priority="5" operator="equal">
      <formula>0</formula>
    </cfRule>
  </conditionalFormatting>
  <conditionalFormatting sqref="F11">
    <cfRule type="cellIs" dxfId="290" priority="4" operator="equal">
      <formula>0</formula>
    </cfRule>
  </conditionalFormatting>
  <conditionalFormatting sqref="F13">
    <cfRule type="cellIs" dxfId="289" priority="2" operator="equal">
      <formula>0</formula>
    </cfRule>
  </conditionalFormatting>
  <conditionalFormatting sqref="F15:F16">
    <cfRule type="cellIs" dxfId="288"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&amp;CVOJAŠNICA PETRA PETRIČA V KRANJU - HANGAR 2</oddHeader>
    <oddFooter>&amp;L&amp;A&amp;R&amp;P/&amp;N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4">
    <tabColor theme="0" tint="-0.249977111117893"/>
  </sheetPr>
  <dimension ref="A1:F35"/>
  <sheetViews>
    <sheetView showZeros="0" view="pageBreakPreview" zoomScaleNormal="100" zoomScaleSheetLayoutView="100" workbookViewId="0">
      <selection activeCell="L21" sqref="L21"/>
    </sheetView>
  </sheetViews>
  <sheetFormatPr defaultRowHeight="15"/>
  <cols>
    <col min="1" max="1" width="6.5703125" style="735" customWidth="1"/>
    <col min="2" max="2" width="45.7109375" style="735" customWidth="1"/>
    <col min="3" max="3" width="5.7109375" style="735" customWidth="1"/>
    <col min="4" max="4" width="8.28515625" style="735" customWidth="1"/>
    <col min="5" max="5" width="10.7109375" style="735" customWidth="1"/>
    <col min="6" max="6" width="10.28515625" style="735" customWidth="1"/>
    <col min="7" max="16384" width="9.140625" style="735"/>
  </cols>
  <sheetData>
    <row r="1" spans="1:6" s="81" customFormat="1" ht="16.5">
      <c r="A1" s="626" t="s">
        <v>8</v>
      </c>
      <c r="B1" s="626" t="s">
        <v>9</v>
      </c>
      <c r="C1" s="626" t="s">
        <v>10</v>
      </c>
      <c r="D1" s="627" t="s">
        <v>11</v>
      </c>
      <c r="E1" s="627" t="s">
        <v>12</v>
      </c>
      <c r="F1" s="627" t="s">
        <v>16</v>
      </c>
    </row>
    <row r="2" spans="1:6" s="644" customFormat="1"/>
    <row r="3" spans="1:6" s="81" customFormat="1" ht="16.5">
      <c r="A3" s="628" t="s">
        <v>23</v>
      </c>
      <c r="B3" s="628" t="s">
        <v>35</v>
      </c>
      <c r="C3" s="629"/>
      <c r="D3" s="630"/>
      <c r="E3" s="630"/>
      <c r="F3" s="630"/>
    </row>
    <row r="4" spans="1:6" s="81" customFormat="1" ht="16.5">
      <c r="A4" s="91"/>
      <c r="B4" s="91"/>
      <c r="C4" s="92"/>
      <c r="D4" s="9"/>
      <c r="E4" s="16"/>
      <c r="F4" s="9"/>
    </row>
    <row r="5" spans="1:6" s="81" customFormat="1" ht="38.25">
      <c r="A5" s="91" t="s">
        <v>1121</v>
      </c>
      <c r="B5" s="631" t="s">
        <v>185</v>
      </c>
      <c r="C5" s="632" t="s">
        <v>14</v>
      </c>
      <c r="D5" s="4">
        <v>1</v>
      </c>
      <c r="E5" s="839"/>
      <c r="F5" s="8">
        <f>ROUND(D5*E5,2)</f>
        <v>0</v>
      </c>
    </row>
    <row r="6" spans="1:6" s="634" customFormat="1" ht="16.5">
      <c r="A6" s="637"/>
      <c r="B6" s="638"/>
      <c r="C6" s="640"/>
      <c r="D6" s="11"/>
      <c r="E6" s="842"/>
      <c r="F6" s="13"/>
    </row>
    <row r="7" spans="1:6" s="81" customFormat="1" ht="38.25">
      <c r="A7" s="91" t="s">
        <v>1122</v>
      </c>
      <c r="B7" s="631" t="s">
        <v>139</v>
      </c>
      <c r="C7" s="632" t="s">
        <v>15</v>
      </c>
      <c r="D7" s="4">
        <v>156</v>
      </c>
      <c r="E7" s="839"/>
      <c r="F7" s="8">
        <f>ROUND(D7*E7,2)</f>
        <v>0</v>
      </c>
    </row>
    <row r="8" spans="1:6" s="634" customFormat="1" ht="16.5">
      <c r="A8" s="637"/>
      <c r="B8" s="638"/>
      <c r="C8" s="640"/>
      <c r="D8" s="11"/>
      <c r="E8" s="842"/>
      <c r="F8" s="13"/>
    </row>
    <row r="9" spans="1:6" s="81" customFormat="1" ht="38.25">
      <c r="A9" s="91" t="s">
        <v>62</v>
      </c>
      <c r="B9" s="631" t="s">
        <v>375</v>
      </c>
      <c r="C9" s="632" t="s">
        <v>15</v>
      </c>
      <c r="D9" s="4">
        <v>130</v>
      </c>
      <c r="E9" s="839"/>
      <c r="F9" s="8">
        <f>ROUND(D9*E9,2)</f>
        <v>0</v>
      </c>
    </row>
    <row r="10" spans="1:6" s="81" customFormat="1" ht="16.5">
      <c r="A10" s="91"/>
      <c r="B10" s="633"/>
      <c r="C10" s="80"/>
      <c r="D10" s="2"/>
      <c r="E10" s="841"/>
      <c r="F10" s="6"/>
    </row>
    <row r="11" spans="1:6" s="81" customFormat="1" ht="79.5" customHeight="1">
      <c r="A11" s="91" t="s">
        <v>63</v>
      </c>
      <c r="B11" s="631" t="s">
        <v>140</v>
      </c>
      <c r="C11" s="632" t="s">
        <v>20</v>
      </c>
      <c r="D11" s="26">
        <v>1355</v>
      </c>
      <c r="E11" s="839"/>
      <c r="F11" s="1">
        <f>ROUND(D11*E11,2)</f>
        <v>0</v>
      </c>
    </row>
    <row r="12" spans="1:6" s="634" customFormat="1" ht="16.5">
      <c r="A12" s="637"/>
      <c r="B12" s="638"/>
      <c r="C12" s="640"/>
      <c r="D12" s="25"/>
      <c r="E12" s="842"/>
      <c r="F12" s="12"/>
    </row>
    <row r="13" spans="1:6" s="81" customFormat="1" ht="38.25">
      <c r="A13" s="91" t="s">
        <v>1123</v>
      </c>
      <c r="B13" s="631" t="s">
        <v>142</v>
      </c>
      <c r="C13" s="632" t="s">
        <v>13</v>
      </c>
      <c r="D13" s="4">
        <v>4</v>
      </c>
      <c r="E13" s="839"/>
      <c r="F13" s="8">
        <f>ROUND(D13*E13,2)</f>
        <v>0</v>
      </c>
    </row>
    <row r="14" spans="1:6" s="634" customFormat="1" ht="16.5">
      <c r="A14" s="637"/>
      <c r="B14" s="638"/>
      <c r="C14" s="640"/>
      <c r="D14" s="11"/>
      <c r="E14" s="842"/>
      <c r="F14" s="13"/>
    </row>
    <row r="15" spans="1:6" s="81" customFormat="1" ht="25.5">
      <c r="A15" s="91" t="s">
        <v>1124</v>
      </c>
      <c r="B15" s="631" t="s">
        <v>337</v>
      </c>
      <c r="C15" s="632" t="s">
        <v>13</v>
      </c>
      <c r="D15" s="4">
        <v>2</v>
      </c>
      <c r="E15" s="839"/>
      <c r="F15" s="8">
        <f>ROUND(D15*E15,2)</f>
        <v>0</v>
      </c>
    </row>
    <row r="16" spans="1:6" s="81" customFormat="1" ht="16.5">
      <c r="A16" s="91"/>
      <c r="B16" s="633"/>
      <c r="C16" s="80"/>
      <c r="D16" s="2"/>
      <c r="E16" s="841"/>
      <c r="F16" s="6"/>
    </row>
    <row r="17" spans="1:6" s="81" customFormat="1" ht="38.25">
      <c r="A17" s="91" t="s">
        <v>1125</v>
      </c>
      <c r="B17" s="631" t="s">
        <v>141</v>
      </c>
      <c r="C17" s="632" t="s">
        <v>20</v>
      </c>
      <c r="D17" s="4">
        <v>131</v>
      </c>
      <c r="E17" s="839"/>
      <c r="F17" s="8">
        <f>ROUND(D17*E17,2)</f>
        <v>0</v>
      </c>
    </row>
    <row r="18" spans="1:6" s="634" customFormat="1" ht="16.5">
      <c r="A18" s="637"/>
      <c r="B18" s="638"/>
      <c r="C18" s="640"/>
      <c r="D18" s="11"/>
      <c r="E18" s="842"/>
      <c r="F18" s="13"/>
    </row>
    <row r="19" spans="1:6" s="81" customFormat="1" ht="38.25">
      <c r="A19" s="91" t="s">
        <v>1126</v>
      </c>
      <c r="B19" s="631" t="s">
        <v>143</v>
      </c>
      <c r="C19" s="632" t="s">
        <v>336</v>
      </c>
      <c r="D19" s="4">
        <v>1.8</v>
      </c>
      <c r="E19" s="839"/>
      <c r="F19" s="8">
        <f>ROUND(D19*E19,2)</f>
        <v>0</v>
      </c>
    </row>
    <row r="20" spans="1:6" s="634" customFormat="1" ht="16.5">
      <c r="A20" s="637"/>
      <c r="B20" s="638"/>
      <c r="C20" s="640"/>
      <c r="D20" s="11"/>
      <c r="E20" s="842"/>
      <c r="F20" s="13"/>
    </row>
    <row r="21" spans="1:6" s="81" customFormat="1" ht="44.25" customHeight="1">
      <c r="A21" s="91" t="s">
        <v>389</v>
      </c>
      <c r="B21" s="631" t="s">
        <v>144</v>
      </c>
      <c r="C21" s="632" t="s">
        <v>336</v>
      </c>
      <c r="D21" s="4">
        <v>3.9</v>
      </c>
      <c r="E21" s="839"/>
      <c r="F21" s="8">
        <f>ROUND(D21*E21,2)</f>
        <v>0</v>
      </c>
    </row>
    <row r="22" spans="1:6" s="634" customFormat="1" ht="16.5">
      <c r="A22" s="637"/>
      <c r="B22" s="638"/>
      <c r="C22" s="640"/>
      <c r="D22" s="11"/>
      <c r="E22" s="842"/>
      <c r="F22" s="13"/>
    </row>
    <row r="23" spans="1:6" s="81" customFormat="1" ht="51">
      <c r="A23" s="91" t="s">
        <v>390</v>
      </c>
      <c r="B23" s="631" t="s">
        <v>145</v>
      </c>
      <c r="C23" s="632" t="s">
        <v>336</v>
      </c>
      <c r="D23" s="4">
        <v>3.3</v>
      </c>
      <c r="E23" s="839"/>
      <c r="F23" s="8">
        <f>ROUND(D23*E23,2)</f>
        <v>0</v>
      </c>
    </row>
    <row r="24" spans="1:6" s="634" customFormat="1" ht="16.5">
      <c r="A24" s="637"/>
      <c r="B24" s="638"/>
      <c r="C24" s="640"/>
      <c r="D24" s="11"/>
      <c r="E24" s="842"/>
      <c r="F24" s="13"/>
    </row>
    <row r="25" spans="1:6" s="81" customFormat="1" ht="42.75" customHeight="1">
      <c r="A25" s="91" t="s">
        <v>1127</v>
      </c>
      <c r="B25" s="631" t="s">
        <v>391</v>
      </c>
      <c r="C25" s="632" t="s">
        <v>20</v>
      </c>
      <c r="D25" s="4">
        <v>110</v>
      </c>
      <c r="E25" s="839"/>
      <c r="F25" s="8">
        <f>ROUND(D25*E25,2)</f>
        <v>0</v>
      </c>
    </row>
    <row r="26" spans="1:6" s="634" customFormat="1" ht="16.5">
      <c r="A26" s="637"/>
      <c r="B26" s="638"/>
      <c r="C26" s="640"/>
      <c r="D26" s="11"/>
      <c r="E26" s="842"/>
      <c r="F26" s="13"/>
    </row>
    <row r="27" spans="1:6" s="81" customFormat="1" ht="42.75" customHeight="1">
      <c r="A27" s="91" t="s">
        <v>1128</v>
      </c>
      <c r="B27" s="631" t="s">
        <v>203</v>
      </c>
      <c r="C27" s="632" t="s">
        <v>15</v>
      </c>
      <c r="D27" s="4">
        <v>36</v>
      </c>
      <c r="E27" s="839"/>
      <c r="F27" s="8">
        <f>ROUND(D27*E27,2)</f>
        <v>0</v>
      </c>
    </row>
    <row r="28" spans="1:6" s="81" customFormat="1" ht="16.5">
      <c r="A28" s="91"/>
      <c r="B28" s="633"/>
      <c r="C28" s="80"/>
      <c r="D28" s="2"/>
      <c r="E28" s="841"/>
      <c r="F28" s="6"/>
    </row>
    <row r="29" spans="1:6" s="81" customFormat="1" ht="42.75" customHeight="1">
      <c r="A29" s="91" t="s">
        <v>1129</v>
      </c>
      <c r="B29" s="631" t="s">
        <v>107</v>
      </c>
      <c r="C29" s="632" t="s">
        <v>13</v>
      </c>
      <c r="D29" s="4">
        <v>6</v>
      </c>
      <c r="E29" s="839"/>
      <c r="F29" s="8">
        <f>ROUND(D29*E29,2)</f>
        <v>0</v>
      </c>
    </row>
    <row r="30" spans="1:6" s="81" customFormat="1" ht="16.5">
      <c r="A30" s="91"/>
      <c r="B30" s="633"/>
      <c r="C30" s="80"/>
      <c r="D30" s="2"/>
      <c r="E30" s="3"/>
      <c r="F30" s="6"/>
    </row>
    <row r="31" spans="1:6" s="81" customFormat="1" ht="16.5">
      <c r="A31" s="91" t="s">
        <v>1130</v>
      </c>
      <c r="B31" s="631" t="s">
        <v>181</v>
      </c>
      <c r="C31" s="632" t="s">
        <v>108</v>
      </c>
      <c r="D31" s="27">
        <v>0.1</v>
      </c>
      <c r="E31" s="10">
        <f>SUM(F5:F30)</f>
        <v>0</v>
      </c>
      <c r="F31" s="10">
        <f>ROUND(D31*E31,2)</f>
        <v>0</v>
      </c>
    </row>
    <row r="32" spans="1:6" s="81" customFormat="1" ht="16.5">
      <c r="A32" s="91"/>
      <c r="B32" s="631"/>
      <c r="C32" s="80"/>
      <c r="D32" s="2"/>
      <c r="E32" s="3"/>
      <c r="F32" s="6"/>
    </row>
    <row r="33" spans="1:6" s="643" customFormat="1" ht="16.5">
      <c r="A33" s="641"/>
      <c r="B33" s="642" t="s">
        <v>41</v>
      </c>
      <c r="C33" s="642"/>
      <c r="D33" s="7"/>
      <c r="E33" s="7"/>
      <c r="F33" s="7">
        <f>SUM(F5:F31)</f>
        <v>0</v>
      </c>
    </row>
    <row r="34" spans="1:6" s="644" customFormat="1"/>
    <row r="35" spans="1:6" s="644" customFormat="1"/>
  </sheetData>
  <sheetProtection algorithmName="SHA-512" hashValue="tPpIAy4iSx++rC0OAZdCtTzkxOjRqCa2UsoOhif6cuzWkY13dXQjNUJc5oIvYuUzDR4k+OsJyXoH7MZ6qR5tBA==" saltValue="E8zn5/HIs90KSl8lUmRhBQ==" spinCount="100000" sheet="1" objects="1" scenarios="1"/>
  <conditionalFormatting sqref="F1 F3:F4">
    <cfRule type="cellIs" dxfId="287" priority="181" operator="equal">
      <formula>0</formula>
    </cfRule>
  </conditionalFormatting>
  <conditionalFormatting sqref="F33">
    <cfRule type="cellIs" dxfId="286" priority="180" operator="equal">
      <formula>0</formula>
    </cfRule>
  </conditionalFormatting>
  <conditionalFormatting sqref="F33">
    <cfRule type="cellIs" dxfId="285" priority="179" operator="equal">
      <formula>0</formula>
    </cfRule>
  </conditionalFormatting>
  <conditionalFormatting sqref="F33">
    <cfRule type="cellIs" dxfId="284" priority="177" operator="equal">
      <formula>0</formula>
    </cfRule>
    <cfRule type="cellIs" dxfId="283" priority="178" operator="equal">
      <formula>0</formula>
    </cfRule>
  </conditionalFormatting>
  <conditionalFormatting sqref="F33">
    <cfRule type="cellIs" dxfId="282" priority="176" operator="equal">
      <formula>0</formula>
    </cfRule>
  </conditionalFormatting>
  <conditionalFormatting sqref="F33">
    <cfRule type="cellIs" dxfId="281" priority="174" operator="equal">
      <formula>0</formula>
    </cfRule>
    <cfRule type="cellIs" dxfId="280" priority="175" operator="equal">
      <formula>0</formula>
    </cfRule>
  </conditionalFormatting>
  <conditionalFormatting sqref="F8">
    <cfRule type="cellIs" dxfId="279" priority="161" operator="equal">
      <formula>0</formula>
    </cfRule>
  </conditionalFormatting>
  <conditionalFormatting sqref="F14">
    <cfRule type="cellIs" dxfId="278" priority="152" operator="equal">
      <formula>0</formula>
    </cfRule>
  </conditionalFormatting>
  <conditionalFormatting sqref="F18">
    <cfRule type="cellIs" dxfId="277" priority="136" operator="equal">
      <formula>0</formula>
    </cfRule>
  </conditionalFormatting>
  <conditionalFormatting sqref="F24">
    <cfRule type="cellIs" dxfId="276" priority="98" operator="equal">
      <formula>0</formula>
    </cfRule>
  </conditionalFormatting>
  <conditionalFormatting sqref="F28">
    <cfRule type="cellIs" dxfId="275" priority="97" operator="equal">
      <formula>0</formula>
    </cfRule>
  </conditionalFormatting>
  <conditionalFormatting sqref="F20">
    <cfRule type="cellIs" dxfId="274" priority="92" operator="equal">
      <formula>0</formula>
    </cfRule>
  </conditionalFormatting>
  <conditionalFormatting sqref="F32">
    <cfRule type="cellIs" dxfId="273" priority="84" operator="equal">
      <formula>0</formula>
    </cfRule>
  </conditionalFormatting>
  <conditionalFormatting sqref="F13">
    <cfRule type="cellIs" dxfId="272" priority="46" operator="equal">
      <formula>0</formula>
    </cfRule>
  </conditionalFormatting>
  <conditionalFormatting sqref="F6">
    <cfRule type="cellIs" dxfId="271" priority="48" operator="equal">
      <formula>0</formula>
    </cfRule>
  </conditionalFormatting>
  <conditionalFormatting sqref="F30">
    <cfRule type="cellIs" dxfId="270" priority="45" operator="equal">
      <formula>0</formula>
    </cfRule>
  </conditionalFormatting>
  <conditionalFormatting sqref="F22">
    <cfRule type="cellIs" dxfId="269" priority="41" operator="equal">
      <formula>0</formula>
    </cfRule>
  </conditionalFormatting>
  <conditionalFormatting sqref="F7">
    <cfRule type="cellIs" dxfId="268" priority="35" operator="equal">
      <formula>0</formula>
    </cfRule>
  </conditionalFormatting>
  <conditionalFormatting sqref="F15:F17">
    <cfRule type="cellIs" dxfId="267" priority="32" operator="equal">
      <formula>0</formula>
    </cfRule>
  </conditionalFormatting>
  <conditionalFormatting sqref="F19">
    <cfRule type="cellIs" dxfId="266" priority="29" operator="equal">
      <formula>0</formula>
    </cfRule>
  </conditionalFormatting>
  <conditionalFormatting sqref="F21">
    <cfRule type="cellIs" dxfId="265" priority="28" operator="equal">
      <formula>0</formula>
    </cfRule>
  </conditionalFormatting>
  <conditionalFormatting sqref="F5">
    <cfRule type="cellIs" dxfId="264" priority="22" operator="equal">
      <formula>0</formula>
    </cfRule>
  </conditionalFormatting>
  <conditionalFormatting sqref="F11:F12">
    <cfRule type="cellIs" dxfId="263" priority="21" operator="equal">
      <formula>0</formula>
    </cfRule>
  </conditionalFormatting>
  <conditionalFormatting sqref="F23">
    <cfRule type="cellIs" dxfId="262" priority="18" operator="equal">
      <formula>0</formula>
    </cfRule>
  </conditionalFormatting>
  <conditionalFormatting sqref="F31">
    <cfRule type="cellIs" dxfId="261" priority="13" operator="equal">
      <formula>0</formula>
    </cfRule>
  </conditionalFormatting>
  <conditionalFormatting sqref="F26">
    <cfRule type="cellIs" dxfId="260" priority="11" operator="equal">
      <formula>0</formula>
    </cfRule>
  </conditionalFormatting>
  <conditionalFormatting sqref="F25">
    <cfRule type="cellIs" dxfId="259" priority="6" operator="equal">
      <formula>0</formula>
    </cfRule>
  </conditionalFormatting>
  <conditionalFormatting sqref="F27">
    <cfRule type="cellIs" dxfId="258" priority="5" operator="equal">
      <formula>0</formula>
    </cfRule>
  </conditionalFormatting>
  <conditionalFormatting sqref="F29">
    <cfRule type="cellIs" dxfId="257" priority="4" operator="equal">
      <formula>0</formula>
    </cfRule>
  </conditionalFormatting>
  <conditionalFormatting sqref="F9:F10">
    <cfRule type="cellIs" dxfId="256" priority="3"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&amp;CVOJAŠNICA PETRA PETRIČA V KRANJU - HANGAR 2</oddHeader>
    <oddFooter>&amp;L&amp;A&amp;R&amp;P/&amp;N</oddFooter>
  </headerFooter>
  <rowBreaks count="1" manualBreakCount="1">
    <brk id="26"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13">
    <tabColor theme="0" tint="-0.249977111117893"/>
  </sheetPr>
  <dimension ref="A1:K27"/>
  <sheetViews>
    <sheetView showZeros="0" view="pageBreakPreview" zoomScaleNormal="110" zoomScaleSheetLayoutView="100" workbookViewId="0">
      <selection activeCell="J19" sqref="J19"/>
    </sheetView>
  </sheetViews>
  <sheetFormatPr defaultRowHeight="15"/>
  <cols>
    <col min="1" max="1" width="6.5703125" style="644" customWidth="1"/>
    <col min="2" max="2" width="45.7109375" style="644" customWidth="1"/>
    <col min="3" max="3" width="5.7109375" style="644" customWidth="1"/>
    <col min="4" max="4" width="8.28515625" style="644" customWidth="1"/>
    <col min="5" max="5" width="10.7109375" style="644" customWidth="1"/>
    <col min="6" max="6" width="10.28515625" style="644" customWidth="1"/>
    <col min="7" max="16384" width="9.140625" style="644"/>
  </cols>
  <sheetData>
    <row r="1" spans="1:6" s="81" customFormat="1" ht="16.5">
      <c r="A1" s="626" t="s">
        <v>8</v>
      </c>
      <c r="B1" s="626" t="s">
        <v>9</v>
      </c>
      <c r="C1" s="626" t="s">
        <v>10</v>
      </c>
      <c r="D1" s="627" t="s">
        <v>11</v>
      </c>
      <c r="E1" s="627" t="s">
        <v>12</v>
      </c>
      <c r="F1" s="627" t="s">
        <v>16</v>
      </c>
    </row>
    <row r="3" spans="1:6" s="81" customFormat="1" ht="16.5">
      <c r="A3" s="628" t="s">
        <v>73</v>
      </c>
      <c r="B3" s="628" t="s">
        <v>187</v>
      </c>
      <c r="C3" s="629"/>
      <c r="D3" s="630"/>
      <c r="E3" s="630"/>
      <c r="F3" s="630"/>
    </row>
    <row r="4" spans="1:6" s="81" customFormat="1" ht="16.5">
      <c r="A4" s="91"/>
      <c r="B4" s="91"/>
      <c r="C4" s="92"/>
      <c r="D4" s="9"/>
      <c r="E4" s="16"/>
      <c r="F4" s="9"/>
    </row>
    <row r="5" spans="1:6" s="81" customFormat="1" ht="39.75" customHeight="1">
      <c r="A5" s="91" t="s">
        <v>137</v>
      </c>
      <c r="B5" s="631" t="s">
        <v>1119</v>
      </c>
      <c r="C5" s="632" t="s">
        <v>336</v>
      </c>
      <c r="D5" s="4">
        <v>39</v>
      </c>
      <c r="E5" s="839"/>
      <c r="F5" s="8">
        <f>ROUND(D5*E5,2)</f>
        <v>0</v>
      </c>
    </row>
    <row r="6" spans="1:6" s="81" customFormat="1" ht="16.5">
      <c r="A6" s="91"/>
      <c r="B6" s="91"/>
      <c r="C6" s="92"/>
      <c r="D6" s="9"/>
      <c r="E6" s="840"/>
      <c r="F6" s="9"/>
    </row>
    <row r="7" spans="1:6" s="81" customFormat="1" ht="46.5" customHeight="1">
      <c r="A7" s="91" t="s">
        <v>138</v>
      </c>
      <c r="B7" s="631" t="s">
        <v>190</v>
      </c>
      <c r="C7" s="632" t="s">
        <v>336</v>
      </c>
      <c r="D7" s="4">
        <v>197</v>
      </c>
      <c r="E7" s="839"/>
      <c r="F7" s="8">
        <f>ROUND(D7*E7,2)</f>
        <v>0</v>
      </c>
    </row>
    <row r="8" spans="1:6" s="81" customFormat="1" ht="16.5">
      <c r="A8" s="91"/>
      <c r="B8" s="633"/>
      <c r="C8" s="80"/>
      <c r="D8" s="2"/>
      <c r="E8" s="841"/>
      <c r="F8" s="6"/>
    </row>
    <row r="9" spans="1:6" s="81" customFormat="1" ht="42.75" customHeight="1">
      <c r="A9" s="91" t="s">
        <v>74</v>
      </c>
      <c r="B9" s="631" t="s">
        <v>191</v>
      </c>
      <c r="C9" s="632" t="s">
        <v>336</v>
      </c>
      <c r="D9" s="4">
        <v>1853</v>
      </c>
      <c r="E9" s="839"/>
      <c r="F9" s="8">
        <f>ROUND(D9*E9,2)</f>
        <v>0</v>
      </c>
    </row>
    <row r="10" spans="1:6" s="81" customFormat="1" ht="12" customHeight="1">
      <c r="A10" s="91"/>
      <c r="B10" s="633"/>
      <c r="C10" s="92"/>
      <c r="D10" s="9"/>
      <c r="E10" s="840"/>
      <c r="F10" s="9"/>
    </row>
    <row r="11" spans="1:6" s="81" customFormat="1" ht="55.5" customHeight="1">
      <c r="A11" s="91" t="s">
        <v>75</v>
      </c>
      <c r="B11" s="631" t="s">
        <v>188</v>
      </c>
      <c r="C11" s="632" t="s">
        <v>20</v>
      </c>
      <c r="D11" s="4">
        <v>1280</v>
      </c>
      <c r="E11" s="843"/>
      <c r="F11" s="8">
        <f>ROUND(D11*E11,2)</f>
        <v>0</v>
      </c>
    </row>
    <row r="12" spans="1:6" s="81" customFormat="1" ht="16.5">
      <c r="A12" s="91"/>
      <c r="B12" s="633"/>
      <c r="C12" s="80"/>
      <c r="D12" s="2"/>
      <c r="E12" s="841"/>
      <c r="F12" s="6"/>
    </row>
    <row r="13" spans="1:6" s="81" customFormat="1" ht="81.75" customHeight="1">
      <c r="A13" s="91" t="s">
        <v>76</v>
      </c>
      <c r="B13" s="631" t="s">
        <v>192</v>
      </c>
      <c r="C13" s="632" t="s">
        <v>336</v>
      </c>
      <c r="D13" s="4">
        <v>556</v>
      </c>
      <c r="E13" s="843"/>
      <c r="F13" s="8">
        <f>ROUND(D13*E13,2)</f>
        <v>0</v>
      </c>
    </row>
    <row r="14" spans="1:6" s="81" customFormat="1" ht="16.5">
      <c r="A14" s="91"/>
      <c r="B14" s="633"/>
      <c r="C14" s="80"/>
      <c r="D14" s="2"/>
      <c r="E14" s="844"/>
      <c r="F14" s="6"/>
    </row>
    <row r="15" spans="1:6" s="81" customFormat="1" ht="81.75" customHeight="1">
      <c r="A15" s="91" t="s">
        <v>77</v>
      </c>
      <c r="B15" s="631" t="s">
        <v>193</v>
      </c>
      <c r="C15" s="632" t="s">
        <v>336</v>
      </c>
      <c r="D15" s="4">
        <v>771</v>
      </c>
      <c r="E15" s="843"/>
      <c r="F15" s="8">
        <f>ROUND(D15*E15,2)</f>
        <v>0</v>
      </c>
    </row>
    <row r="16" spans="1:6" s="81" customFormat="1" ht="16.5">
      <c r="A16" s="91"/>
      <c r="B16" s="633"/>
      <c r="C16" s="80"/>
      <c r="D16" s="2"/>
      <c r="E16" s="14"/>
      <c r="F16" s="6"/>
    </row>
    <row r="17" spans="1:11" s="81" customFormat="1" ht="17.25" customHeight="1">
      <c r="A17" s="91" t="s">
        <v>1131</v>
      </c>
      <c r="B17" s="631" t="s">
        <v>181</v>
      </c>
      <c r="C17" s="632" t="s">
        <v>108</v>
      </c>
      <c r="D17" s="23">
        <v>0.1</v>
      </c>
      <c r="E17" s="1">
        <f>SUM(F5:F16)</f>
        <v>0</v>
      </c>
      <c r="F17" s="1">
        <f>ROUND(D17*E17,2)</f>
        <v>0</v>
      </c>
    </row>
    <row r="18" spans="1:11" s="81" customFormat="1" ht="16.5">
      <c r="A18" s="91"/>
      <c r="B18" s="91"/>
      <c r="C18" s="80"/>
      <c r="D18" s="2"/>
      <c r="E18" s="3"/>
      <c r="F18" s="6"/>
    </row>
    <row r="19" spans="1:11" s="643" customFormat="1" ht="16.5">
      <c r="A19" s="641"/>
      <c r="B19" s="642" t="s">
        <v>189</v>
      </c>
      <c r="C19" s="642"/>
      <c r="D19" s="7"/>
      <c r="E19" s="7"/>
      <c r="F19" s="7">
        <f>SUM(F5:F18)</f>
        <v>0</v>
      </c>
    </row>
    <row r="27" spans="1:11" ht="16.5">
      <c r="K27" s="81"/>
    </row>
  </sheetData>
  <sheetProtection algorithmName="SHA-512" hashValue="TTBp+6U52G62e3NoLRxfDsyfqaJbOIr29rXS+YVNP3jJh3FUkXqannwwDxi2UvBBJ07S4GkyIUm2Ep99meCpHg==" saltValue="8Hkr+M47pyv2bC3RTw7EwA==" spinCount="100000" sheet="1" objects="1" scenarios="1"/>
  <conditionalFormatting sqref="F1 F3:F4 F10 F18 F6">
    <cfRule type="cellIs" dxfId="255" priority="21" operator="equal">
      <formula>0</formula>
    </cfRule>
  </conditionalFormatting>
  <conditionalFormatting sqref="F19">
    <cfRule type="cellIs" dxfId="254" priority="20" operator="equal">
      <formula>0</formula>
    </cfRule>
  </conditionalFormatting>
  <conditionalFormatting sqref="F19">
    <cfRule type="cellIs" dxfId="253" priority="19" operator="equal">
      <formula>0</formula>
    </cfRule>
  </conditionalFormatting>
  <conditionalFormatting sqref="F19">
    <cfRule type="cellIs" dxfId="252" priority="18" operator="equal">
      <formula>0</formula>
    </cfRule>
  </conditionalFormatting>
  <conditionalFormatting sqref="F19">
    <cfRule type="cellIs" dxfId="251" priority="16" operator="equal">
      <formula>0</formula>
    </cfRule>
    <cfRule type="cellIs" dxfId="250" priority="17" operator="equal">
      <formula>0</formula>
    </cfRule>
  </conditionalFormatting>
  <conditionalFormatting sqref="F19">
    <cfRule type="cellIs" dxfId="249" priority="15" operator="equal">
      <formula>0</formula>
    </cfRule>
  </conditionalFormatting>
  <conditionalFormatting sqref="F19">
    <cfRule type="cellIs" dxfId="248" priority="13" operator="equal">
      <formula>0</formula>
    </cfRule>
    <cfRule type="cellIs" dxfId="247" priority="14" operator="equal">
      <formula>0</formula>
    </cfRule>
  </conditionalFormatting>
  <conditionalFormatting sqref="F9">
    <cfRule type="cellIs" dxfId="246" priority="12" operator="equal">
      <formula>0</formula>
    </cfRule>
  </conditionalFormatting>
  <conditionalFormatting sqref="F12">
    <cfRule type="cellIs" dxfId="245" priority="9" operator="equal">
      <formula>0</formula>
    </cfRule>
  </conditionalFormatting>
  <conditionalFormatting sqref="F15:F16">
    <cfRule type="cellIs" dxfId="244" priority="8" operator="equal">
      <formula>0</formula>
    </cfRule>
  </conditionalFormatting>
  <conditionalFormatting sqref="F13:F14">
    <cfRule type="cellIs" dxfId="243" priority="7" operator="equal">
      <formula>0</formula>
    </cfRule>
  </conditionalFormatting>
  <conditionalFormatting sqref="F11">
    <cfRule type="cellIs" dxfId="242" priority="6" operator="equal">
      <formula>0</formula>
    </cfRule>
  </conditionalFormatting>
  <conditionalFormatting sqref="F17">
    <cfRule type="cellIs" dxfId="241" priority="5" operator="equal">
      <formula>0</formula>
    </cfRule>
  </conditionalFormatting>
  <conditionalFormatting sqref="F7:F8">
    <cfRule type="cellIs" dxfId="240" priority="3" operator="equal">
      <formula>0</formula>
    </cfRule>
  </conditionalFormatting>
  <conditionalFormatting sqref="F5">
    <cfRule type="cellIs" dxfId="239"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&amp;CVOJAŠNICA PETRA PETRIČA V KRANJU - HANGAR 2</oddHeader>
    <oddFooter>&amp;L&amp;A&amp;R&amp;P/&amp;N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6">
    <tabColor theme="0" tint="-0.249977111117893"/>
  </sheetPr>
  <dimension ref="A1:K87"/>
  <sheetViews>
    <sheetView showZeros="0" view="pageBreakPreview" zoomScaleNormal="100" zoomScaleSheetLayoutView="100" workbookViewId="0">
      <selection activeCell="M19" sqref="M19"/>
    </sheetView>
  </sheetViews>
  <sheetFormatPr defaultRowHeight="15"/>
  <cols>
    <col min="1" max="1" width="6.5703125" style="735" customWidth="1"/>
    <col min="2" max="2" width="45.7109375" style="735" customWidth="1"/>
    <col min="3" max="3" width="5.7109375" style="735" customWidth="1"/>
    <col min="4" max="4" width="8.28515625" style="735" customWidth="1"/>
    <col min="5" max="5" width="10.7109375" style="735" customWidth="1"/>
    <col min="6" max="6" width="10.28515625" style="735" customWidth="1"/>
    <col min="7" max="16384" width="9.140625" style="735"/>
  </cols>
  <sheetData>
    <row r="1" spans="1:6" s="81" customFormat="1" ht="16.5">
      <c r="A1" s="626" t="s">
        <v>8</v>
      </c>
      <c r="B1" s="626" t="s">
        <v>9</v>
      </c>
      <c r="C1" s="626" t="s">
        <v>10</v>
      </c>
      <c r="D1" s="627" t="s">
        <v>11</v>
      </c>
      <c r="E1" s="627" t="s">
        <v>12</v>
      </c>
      <c r="F1" s="627" t="s">
        <v>16</v>
      </c>
    </row>
    <row r="2" spans="1:6" s="644" customFormat="1"/>
    <row r="3" spans="1:6" s="81" customFormat="1" ht="16.5">
      <c r="A3" s="628" t="s">
        <v>96</v>
      </c>
      <c r="B3" s="628" t="s">
        <v>67</v>
      </c>
      <c r="C3" s="629"/>
      <c r="D3" s="630"/>
      <c r="E3" s="630"/>
      <c r="F3" s="630"/>
    </row>
    <row r="4" spans="1:6" s="81" customFormat="1" ht="16.5">
      <c r="A4" s="91"/>
      <c r="B4" s="91"/>
      <c r="C4" s="92"/>
      <c r="D4" s="9"/>
      <c r="E4" s="16"/>
      <c r="F4" s="9"/>
    </row>
    <row r="5" spans="1:6" s="81" customFormat="1" ht="16.5">
      <c r="A5" s="91" t="s">
        <v>131</v>
      </c>
      <c r="B5" s="631" t="s">
        <v>147</v>
      </c>
      <c r="C5" s="632" t="s">
        <v>20</v>
      </c>
      <c r="D5" s="4">
        <v>359</v>
      </c>
      <c r="E5" s="839"/>
      <c r="F5" s="8">
        <f>ROUND(D5*E5,2)</f>
        <v>0</v>
      </c>
    </row>
    <row r="6" spans="1:6" s="634" customFormat="1" ht="16.5">
      <c r="A6" s="637"/>
      <c r="B6" s="638"/>
      <c r="C6" s="640"/>
      <c r="D6" s="11"/>
      <c r="E6" s="842"/>
      <c r="F6" s="13"/>
    </row>
    <row r="7" spans="1:6" s="81" customFormat="1" ht="47.25" customHeight="1">
      <c r="A7" s="91" t="s">
        <v>1133</v>
      </c>
      <c r="B7" s="633" t="s">
        <v>200</v>
      </c>
      <c r="C7" s="92"/>
      <c r="D7" s="9"/>
      <c r="E7" s="840"/>
      <c r="F7" s="9"/>
    </row>
    <row r="8" spans="1:6" s="81" customFormat="1" ht="16.5">
      <c r="A8" s="91"/>
      <c r="B8" s="742" t="s">
        <v>148</v>
      </c>
      <c r="C8" s="80"/>
      <c r="D8" s="2"/>
      <c r="E8" s="841"/>
      <c r="F8" s="6"/>
    </row>
    <row r="9" spans="1:6" s="81" customFormat="1" ht="54" customHeight="1">
      <c r="A9" s="91"/>
      <c r="B9" s="635" t="s">
        <v>357</v>
      </c>
      <c r="C9" s="632" t="s">
        <v>20</v>
      </c>
      <c r="D9" s="4">
        <v>1243</v>
      </c>
      <c r="E9" s="839"/>
      <c r="F9" s="8">
        <f>ROUND(D9*E9,2)</f>
        <v>0</v>
      </c>
    </row>
    <row r="10" spans="1:6" s="81" customFormat="1" ht="16.5">
      <c r="A10" s="91"/>
      <c r="B10" s="636"/>
      <c r="C10" s="80"/>
      <c r="D10" s="2"/>
      <c r="E10" s="841"/>
      <c r="F10" s="6"/>
    </row>
    <row r="11" spans="1:6" s="81" customFormat="1" ht="43.5" customHeight="1">
      <c r="A11" s="91" t="s">
        <v>1134</v>
      </c>
      <c r="B11" s="633" t="s">
        <v>201</v>
      </c>
      <c r="C11" s="92"/>
      <c r="D11" s="14"/>
      <c r="E11" s="841"/>
      <c r="F11" s="14"/>
    </row>
    <row r="12" spans="1:6" s="81" customFormat="1" ht="16.5">
      <c r="A12" s="91"/>
      <c r="B12" s="742" t="s">
        <v>148</v>
      </c>
      <c r="C12" s="80"/>
      <c r="D12" s="2"/>
      <c r="E12" s="841"/>
      <c r="F12" s="6"/>
    </row>
    <row r="13" spans="1:6" s="81" customFormat="1" ht="54" customHeight="1">
      <c r="A13" s="91"/>
      <c r="B13" s="635" t="s">
        <v>357</v>
      </c>
      <c r="C13" s="632" t="s">
        <v>20</v>
      </c>
      <c r="D13" s="4">
        <v>457</v>
      </c>
      <c r="E13" s="839"/>
      <c r="F13" s="8">
        <f>ROUND(D13*E13,2)</f>
        <v>0</v>
      </c>
    </row>
    <row r="14" spans="1:6" s="634" customFormat="1" ht="16.5">
      <c r="A14" s="637"/>
      <c r="B14" s="748"/>
      <c r="C14" s="640"/>
      <c r="D14" s="11"/>
      <c r="E14" s="842"/>
      <c r="F14" s="13"/>
    </row>
    <row r="15" spans="1:6" s="81" customFormat="1" ht="42.75" customHeight="1">
      <c r="A15" s="91" t="s">
        <v>99</v>
      </c>
      <c r="B15" s="631" t="s">
        <v>150</v>
      </c>
      <c r="C15" s="632" t="s">
        <v>20</v>
      </c>
      <c r="D15" s="4">
        <v>457</v>
      </c>
      <c r="E15" s="843"/>
      <c r="F15" s="10">
        <f>ROUND(D15*E15,2)</f>
        <v>0</v>
      </c>
    </row>
    <row r="16" spans="1:6" s="634" customFormat="1" ht="16.5">
      <c r="A16" s="637"/>
      <c r="B16" s="638"/>
      <c r="C16" s="640"/>
      <c r="D16" s="11"/>
      <c r="E16" s="845"/>
      <c r="F16" s="17"/>
    </row>
    <row r="17" spans="1:6" s="81" customFormat="1" ht="66.75" customHeight="1">
      <c r="A17" s="91" t="s">
        <v>1135</v>
      </c>
      <c r="B17" s="631" t="s">
        <v>149</v>
      </c>
      <c r="C17" s="632" t="s">
        <v>15</v>
      </c>
      <c r="D17" s="4">
        <v>101</v>
      </c>
      <c r="E17" s="839"/>
      <c r="F17" s="1">
        <f>ROUND(D17*E17,2)</f>
        <v>0</v>
      </c>
    </row>
    <row r="18" spans="1:6" s="634" customFormat="1" ht="16.5">
      <c r="A18" s="637"/>
      <c r="B18" s="638"/>
      <c r="C18" s="640"/>
      <c r="D18" s="11"/>
      <c r="E18" s="842"/>
      <c r="F18" s="12"/>
    </row>
    <row r="19" spans="1:6" s="81" customFormat="1" ht="27" customHeight="1">
      <c r="A19" s="91" t="s">
        <v>386</v>
      </c>
      <c r="B19" s="631" t="s">
        <v>151</v>
      </c>
      <c r="C19" s="632" t="s">
        <v>20</v>
      </c>
      <c r="D19" s="4">
        <v>1245</v>
      </c>
      <c r="E19" s="843"/>
      <c r="F19" s="10">
        <f>ROUND(D19*E19,2)</f>
        <v>0</v>
      </c>
    </row>
    <row r="20" spans="1:6" s="634" customFormat="1" ht="16.5">
      <c r="A20" s="637"/>
      <c r="B20" s="638"/>
      <c r="C20" s="640"/>
      <c r="D20" s="11"/>
      <c r="E20" s="842"/>
      <c r="F20" s="12"/>
    </row>
    <row r="21" spans="1:6" s="81" customFormat="1" ht="51">
      <c r="A21" s="91" t="s">
        <v>1136</v>
      </c>
      <c r="B21" s="631" t="s">
        <v>152</v>
      </c>
      <c r="C21" s="632" t="s">
        <v>20</v>
      </c>
      <c r="D21" s="4">
        <v>1245</v>
      </c>
      <c r="E21" s="843"/>
      <c r="F21" s="10">
        <f>ROUND(D21*E21,2)</f>
        <v>0</v>
      </c>
    </row>
    <row r="22" spans="1:6" s="634" customFormat="1" ht="16.5">
      <c r="A22" s="637"/>
      <c r="B22" s="638"/>
      <c r="C22" s="640"/>
      <c r="D22" s="11"/>
      <c r="E22" s="845"/>
      <c r="F22" s="17"/>
    </row>
    <row r="23" spans="1:6" s="81" customFormat="1" ht="63.75">
      <c r="A23" s="91" t="s">
        <v>1137</v>
      </c>
      <c r="B23" s="631" t="s">
        <v>338</v>
      </c>
      <c r="C23" s="632" t="s">
        <v>20</v>
      </c>
      <c r="D23" s="4">
        <v>119.4</v>
      </c>
      <c r="E23" s="839"/>
      <c r="F23" s="8">
        <f>ROUND(D23*E23,2)</f>
        <v>0</v>
      </c>
    </row>
    <row r="24" spans="1:6" s="634" customFormat="1" ht="16.5">
      <c r="A24" s="637"/>
      <c r="B24" s="638"/>
      <c r="C24" s="640"/>
      <c r="D24" s="11"/>
      <c r="E24" s="842"/>
      <c r="F24" s="13"/>
    </row>
    <row r="25" spans="1:6" s="81" customFormat="1" ht="52.5" customHeight="1">
      <c r="A25" s="91" t="s">
        <v>1138</v>
      </c>
      <c r="B25" s="631" t="s">
        <v>340</v>
      </c>
      <c r="C25" s="632" t="s">
        <v>20</v>
      </c>
      <c r="D25" s="4">
        <v>138.4</v>
      </c>
      <c r="E25" s="843"/>
      <c r="F25" s="8">
        <f>ROUND(D25*E25,2)</f>
        <v>0</v>
      </c>
    </row>
    <row r="26" spans="1:6" s="81" customFormat="1" ht="16.5">
      <c r="A26" s="91"/>
      <c r="B26" s="633"/>
      <c r="C26" s="80"/>
      <c r="D26" s="2"/>
      <c r="E26" s="844"/>
      <c r="F26" s="14"/>
    </row>
    <row r="27" spans="1:6" s="81" customFormat="1" ht="27.75" customHeight="1">
      <c r="A27" s="91" t="s">
        <v>132</v>
      </c>
      <c r="B27" s="631" t="s">
        <v>341</v>
      </c>
      <c r="C27" s="632" t="s">
        <v>20</v>
      </c>
      <c r="D27" s="4">
        <v>23.5</v>
      </c>
      <c r="E27" s="843"/>
      <c r="F27" s="8">
        <f>ROUND(D27*E27,2)</f>
        <v>0</v>
      </c>
    </row>
    <row r="28" spans="1:6" s="81" customFormat="1" ht="16.5">
      <c r="A28" s="91"/>
      <c r="B28" s="633"/>
      <c r="C28" s="80"/>
      <c r="D28" s="2"/>
      <c r="E28" s="844"/>
      <c r="F28" s="6"/>
    </row>
    <row r="29" spans="1:6" s="81" customFormat="1" ht="51">
      <c r="A29" s="91" t="s">
        <v>124</v>
      </c>
      <c r="B29" s="631" t="s">
        <v>342</v>
      </c>
      <c r="C29" s="632" t="s">
        <v>15</v>
      </c>
      <c r="D29" s="4">
        <v>19</v>
      </c>
      <c r="E29" s="843"/>
      <c r="F29" s="8">
        <f>ROUND(D29*E29,2)</f>
        <v>0</v>
      </c>
    </row>
    <row r="30" spans="1:6" s="81" customFormat="1" ht="16.5">
      <c r="A30" s="91"/>
      <c r="B30" s="633"/>
      <c r="C30" s="80"/>
      <c r="D30" s="2"/>
      <c r="E30" s="844"/>
      <c r="F30" s="6"/>
    </row>
    <row r="31" spans="1:6" s="81" customFormat="1" ht="63.75">
      <c r="A31" s="91" t="s">
        <v>1139</v>
      </c>
      <c r="B31" s="631" t="s">
        <v>154</v>
      </c>
      <c r="C31" s="632" t="s">
        <v>20</v>
      </c>
      <c r="D31" s="4">
        <v>42.4</v>
      </c>
      <c r="E31" s="839"/>
      <c r="F31" s="8">
        <f>ROUND(D31*E31,2)</f>
        <v>0</v>
      </c>
    </row>
    <row r="32" spans="1:6" s="634" customFormat="1" ht="16.5">
      <c r="A32" s="637"/>
      <c r="B32" s="748"/>
      <c r="C32" s="640"/>
      <c r="D32" s="11"/>
      <c r="E32" s="842"/>
      <c r="F32" s="13"/>
    </row>
    <row r="33" spans="1:7" s="81" customFormat="1" ht="63.75">
      <c r="A33" s="91" t="s">
        <v>345</v>
      </c>
      <c r="B33" s="631" t="s">
        <v>153</v>
      </c>
      <c r="C33" s="632" t="s">
        <v>20</v>
      </c>
      <c r="D33" s="4">
        <v>6.5</v>
      </c>
      <c r="E33" s="839"/>
      <c r="F33" s="8">
        <f>ROUND(D33*E33,2)</f>
        <v>0</v>
      </c>
    </row>
    <row r="34" spans="1:7" s="634" customFormat="1" ht="16.5">
      <c r="A34" s="637"/>
      <c r="B34" s="638"/>
      <c r="C34" s="640"/>
      <c r="D34" s="11"/>
      <c r="E34" s="842"/>
      <c r="F34" s="13"/>
    </row>
    <row r="35" spans="1:7" s="81" customFormat="1" ht="28.5" customHeight="1">
      <c r="A35" s="91" t="s">
        <v>1140</v>
      </c>
      <c r="B35" s="631" t="s">
        <v>89</v>
      </c>
      <c r="C35" s="632" t="s">
        <v>20</v>
      </c>
      <c r="D35" s="4">
        <v>93</v>
      </c>
      <c r="E35" s="843"/>
      <c r="F35" s="8">
        <f>ROUND(D35*E35,2)</f>
        <v>0</v>
      </c>
    </row>
    <row r="36" spans="1:7" s="81" customFormat="1" ht="21" customHeight="1">
      <c r="A36" s="91"/>
      <c r="B36" s="633"/>
      <c r="C36" s="80"/>
      <c r="D36" s="2"/>
      <c r="E36" s="844"/>
      <c r="F36" s="6"/>
    </row>
    <row r="37" spans="1:7" s="81" customFormat="1" ht="51">
      <c r="A37" s="91" t="s">
        <v>1141</v>
      </c>
      <c r="B37" s="631" t="s">
        <v>376</v>
      </c>
      <c r="C37" s="632" t="s">
        <v>15</v>
      </c>
      <c r="D37" s="4">
        <v>325</v>
      </c>
      <c r="E37" s="843"/>
      <c r="F37" s="10">
        <f>ROUND(D37*E37,2)</f>
        <v>0</v>
      </c>
    </row>
    <row r="38" spans="1:7" s="634" customFormat="1" ht="16.5">
      <c r="A38" s="637"/>
      <c r="B38" s="638"/>
      <c r="C38" s="640"/>
      <c r="D38" s="11"/>
      <c r="E38" s="845"/>
      <c r="F38" s="17"/>
    </row>
    <row r="39" spans="1:7" s="81" customFormat="1" ht="111" customHeight="1">
      <c r="A39" s="91" t="s">
        <v>1142</v>
      </c>
      <c r="B39" s="631" t="s">
        <v>343</v>
      </c>
      <c r="C39" s="632" t="s">
        <v>336</v>
      </c>
      <c r="D39" s="4">
        <v>14.8</v>
      </c>
      <c r="E39" s="843"/>
      <c r="F39" s="10">
        <f>ROUND(D39*E39,2)</f>
        <v>0</v>
      </c>
    </row>
    <row r="40" spans="1:7" s="634" customFormat="1" ht="16.5">
      <c r="A40" s="637"/>
      <c r="B40" s="638"/>
      <c r="C40" s="640"/>
      <c r="D40" s="11"/>
      <c r="E40" s="842"/>
      <c r="F40" s="12"/>
    </row>
    <row r="41" spans="1:7" s="81" customFormat="1" ht="102">
      <c r="A41" s="91" t="s">
        <v>1143</v>
      </c>
      <c r="B41" s="631" t="s">
        <v>344</v>
      </c>
      <c r="C41" s="632" t="s">
        <v>336</v>
      </c>
      <c r="D41" s="4">
        <v>32.299999999999997</v>
      </c>
      <c r="E41" s="843"/>
      <c r="F41" s="10">
        <f>ROUND(D41*E41,2)</f>
        <v>0</v>
      </c>
    </row>
    <row r="42" spans="1:7" s="81" customFormat="1" ht="16.5">
      <c r="A42" s="91"/>
      <c r="B42" s="633"/>
      <c r="C42" s="80"/>
      <c r="D42" s="2"/>
      <c r="E42" s="844"/>
      <c r="F42" s="14"/>
    </row>
    <row r="43" spans="1:7" s="81" customFormat="1" ht="66" customHeight="1">
      <c r="A43" s="91" t="s">
        <v>1144</v>
      </c>
      <c r="B43" s="631" t="s">
        <v>346</v>
      </c>
      <c r="C43" s="632" t="s">
        <v>15</v>
      </c>
      <c r="D43" s="4">
        <v>5</v>
      </c>
      <c r="E43" s="843"/>
      <c r="F43" s="10">
        <f>ROUND(D43*E43,2)</f>
        <v>0</v>
      </c>
      <c r="G43" s="91"/>
    </row>
    <row r="44" spans="1:7" s="81" customFormat="1" ht="16.5">
      <c r="A44" s="91"/>
      <c r="B44" s="633"/>
      <c r="C44" s="80"/>
      <c r="D44" s="2"/>
      <c r="E44" s="844"/>
      <c r="F44" s="14"/>
      <c r="G44" s="91"/>
    </row>
    <row r="45" spans="1:7" s="81" customFormat="1" ht="30" customHeight="1">
      <c r="A45" s="91" t="s">
        <v>1145</v>
      </c>
      <c r="B45" s="631" t="s">
        <v>348</v>
      </c>
      <c r="C45" s="632" t="s">
        <v>20</v>
      </c>
      <c r="D45" s="4">
        <v>574.6</v>
      </c>
      <c r="E45" s="839"/>
      <c r="F45" s="8">
        <f>ROUND(D45*E45,2)</f>
        <v>0</v>
      </c>
    </row>
    <row r="46" spans="1:7" s="81" customFormat="1" ht="16.5">
      <c r="A46" s="91"/>
      <c r="B46" s="633"/>
      <c r="C46" s="80"/>
      <c r="D46" s="2"/>
      <c r="E46" s="841"/>
      <c r="F46" s="6"/>
    </row>
    <row r="47" spans="1:7" s="81" customFormat="1" ht="56.25" customHeight="1">
      <c r="A47" s="91" t="s">
        <v>1146</v>
      </c>
      <c r="B47" s="631" t="s">
        <v>202</v>
      </c>
      <c r="C47" s="632" t="s">
        <v>20</v>
      </c>
      <c r="D47" s="4">
        <v>874.6</v>
      </c>
      <c r="E47" s="843"/>
      <c r="F47" s="10">
        <f>ROUND(D47*E47,2)</f>
        <v>0</v>
      </c>
    </row>
    <row r="48" spans="1:7" s="634" customFormat="1" ht="16.5">
      <c r="A48" s="637"/>
      <c r="B48" s="638"/>
      <c r="C48" s="640"/>
      <c r="D48" s="11"/>
      <c r="E48" s="845"/>
      <c r="F48" s="17"/>
      <c r="G48" s="637"/>
    </row>
    <row r="49" spans="1:7" s="81" customFormat="1" ht="45.75" customHeight="1">
      <c r="A49" s="91" t="s">
        <v>1147</v>
      </c>
      <c r="B49" s="631" t="s">
        <v>204</v>
      </c>
      <c r="C49" s="632" t="s">
        <v>15</v>
      </c>
      <c r="D49" s="4">
        <v>71.400000000000006</v>
      </c>
      <c r="E49" s="843"/>
      <c r="F49" s="10">
        <f>ROUND(D49*E49,2)</f>
        <v>0</v>
      </c>
    </row>
    <row r="50" spans="1:7" s="634" customFormat="1" ht="16.5">
      <c r="A50" s="637"/>
      <c r="B50" s="638"/>
      <c r="C50" s="640"/>
      <c r="D50" s="11"/>
      <c r="E50" s="845"/>
      <c r="F50" s="17"/>
    </row>
    <row r="51" spans="1:7" s="81" customFormat="1" ht="30" customHeight="1">
      <c r="A51" s="91" t="s">
        <v>1148</v>
      </c>
      <c r="B51" s="631" t="s">
        <v>351</v>
      </c>
      <c r="C51" s="632" t="s">
        <v>15</v>
      </c>
      <c r="D51" s="4">
        <v>5.2</v>
      </c>
      <c r="E51" s="843"/>
      <c r="F51" s="10">
        <f>ROUND(D51*E51,2)</f>
        <v>0</v>
      </c>
    </row>
    <row r="52" spans="1:7" s="81" customFormat="1" ht="16.5">
      <c r="A52" s="91"/>
      <c r="B52" s="633"/>
      <c r="C52" s="80"/>
      <c r="D52" s="2"/>
      <c r="E52" s="844"/>
      <c r="F52" s="14"/>
    </row>
    <row r="53" spans="1:7" s="81" customFormat="1" ht="18.75" customHeight="1">
      <c r="A53" s="91" t="s">
        <v>1149</v>
      </c>
      <c r="B53" s="631" t="s">
        <v>156</v>
      </c>
      <c r="C53" s="632" t="s">
        <v>20</v>
      </c>
      <c r="D53" s="4">
        <v>631</v>
      </c>
      <c r="E53" s="839"/>
      <c r="F53" s="8">
        <f>ROUND(D53*E53,2)</f>
        <v>0</v>
      </c>
    </row>
    <row r="54" spans="1:7" s="634" customFormat="1" ht="16.5">
      <c r="A54" s="637"/>
      <c r="B54" s="638"/>
      <c r="C54" s="640"/>
      <c r="D54" s="11"/>
      <c r="E54" s="845"/>
      <c r="F54" s="17"/>
    </row>
    <row r="55" spans="1:7" s="81" customFormat="1" ht="75.75" customHeight="1">
      <c r="A55" s="91" t="s">
        <v>1150</v>
      </c>
      <c r="B55" s="631" t="s">
        <v>160</v>
      </c>
      <c r="C55" s="632" t="s">
        <v>20</v>
      </c>
      <c r="D55" s="4">
        <v>16</v>
      </c>
      <c r="E55" s="843"/>
      <c r="F55" s="10">
        <f>ROUND(D55*E55,2)</f>
        <v>0</v>
      </c>
    </row>
    <row r="56" spans="1:7" s="634" customFormat="1" ht="16.5">
      <c r="A56" s="637"/>
      <c r="B56" s="638"/>
      <c r="C56" s="640"/>
      <c r="D56" s="11"/>
      <c r="E56" s="845"/>
      <c r="F56" s="17"/>
    </row>
    <row r="57" spans="1:7" s="81" customFormat="1" ht="40.5" customHeight="1">
      <c r="A57" s="91" t="s">
        <v>1151</v>
      </c>
      <c r="B57" s="631" t="s">
        <v>155</v>
      </c>
      <c r="C57" s="632" t="s">
        <v>20</v>
      </c>
      <c r="D57" s="4">
        <v>1237</v>
      </c>
      <c r="E57" s="839"/>
      <c r="F57" s="1">
        <f>ROUND(D57*E57,2)</f>
        <v>0</v>
      </c>
      <c r="G57" s="91"/>
    </row>
    <row r="58" spans="1:7" s="634" customFormat="1" ht="16.5">
      <c r="A58" s="637"/>
      <c r="B58" s="638"/>
      <c r="C58" s="640"/>
      <c r="D58" s="11"/>
      <c r="E58" s="842"/>
      <c r="F58" s="12"/>
      <c r="G58" s="637"/>
    </row>
    <row r="59" spans="1:7" s="81" customFormat="1" ht="45.75" customHeight="1">
      <c r="A59" s="91" t="s">
        <v>1257</v>
      </c>
      <c r="B59" s="631" t="s">
        <v>1256</v>
      </c>
      <c r="C59" s="632" t="s">
        <v>20</v>
      </c>
      <c r="D59" s="4">
        <v>54</v>
      </c>
      <c r="E59" s="843"/>
      <c r="F59" s="8">
        <f>ROUND(D59*E59,2)</f>
        <v>0</v>
      </c>
    </row>
    <row r="60" spans="1:7" s="81" customFormat="1" ht="16.5">
      <c r="A60" s="91"/>
      <c r="B60" s="633"/>
      <c r="C60" s="80"/>
      <c r="D60" s="2"/>
      <c r="E60" s="844"/>
      <c r="F60" s="6"/>
    </row>
    <row r="61" spans="1:7" s="81" customFormat="1" ht="38.25">
      <c r="A61" s="91" t="s">
        <v>1152</v>
      </c>
      <c r="B61" s="631" t="s">
        <v>377</v>
      </c>
      <c r="C61" s="632" t="s">
        <v>15</v>
      </c>
      <c r="D61" s="4">
        <v>452</v>
      </c>
      <c r="E61" s="839"/>
      <c r="F61" s="8">
        <f>ROUND(D61*E61,2)</f>
        <v>0</v>
      </c>
    </row>
    <row r="62" spans="1:7" s="634" customFormat="1" ht="16.5">
      <c r="A62" s="637"/>
      <c r="B62" s="638"/>
      <c r="C62" s="640"/>
      <c r="D62" s="11"/>
      <c r="E62" s="842"/>
      <c r="F62" s="12"/>
      <c r="G62" s="637"/>
    </row>
    <row r="63" spans="1:7" s="81" customFormat="1" ht="38.25">
      <c r="A63" s="91" t="s">
        <v>1153</v>
      </c>
      <c r="B63" s="631" t="s">
        <v>378</v>
      </c>
      <c r="C63" s="632" t="s">
        <v>15</v>
      </c>
      <c r="D63" s="4">
        <v>117</v>
      </c>
      <c r="E63" s="839"/>
      <c r="F63" s="8">
        <f>ROUND(D63*E63,2)</f>
        <v>0</v>
      </c>
    </row>
    <row r="64" spans="1:7" s="81" customFormat="1" ht="16.5">
      <c r="A64" s="91"/>
      <c r="B64" s="633"/>
      <c r="C64" s="80"/>
      <c r="D64" s="2"/>
      <c r="E64" s="841"/>
      <c r="F64" s="6"/>
    </row>
    <row r="65" spans="1:11" s="81" customFormat="1" ht="45.75" customHeight="1">
      <c r="A65" s="91" t="s">
        <v>1154</v>
      </c>
      <c r="B65" s="631" t="s">
        <v>159</v>
      </c>
      <c r="C65" s="632" t="s">
        <v>15</v>
      </c>
      <c r="D65" s="4">
        <v>147</v>
      </c>
      <c r="E65" s="843"/>
      <c r="F65" s="10">
        <f>ROUND(D65*E65,2)</f>
        <v>0</v>
      </c>
    </row>
    <row r="66" spans="1:11" s="634" customFormat="1" ht="16.5">
      <c r="A66" s="637"/>
      <c r="B66" s="638"/>
      <c r="C66" s="640"/>
      <c r="D66" s="11"/>
      <c r="E66" s="845"/>
      <c r="F66" s="17"/>
    </row>
    <row r="67" spans="1:11" s="81" customFormat="1" ht="38.25">
      <c r="A67" s="91" t="s">
        <v>1155</v>
      </c>
      <c r="B67" s="631" t="s">
        <v>158</v>
      </c>
      <c r="C67" s="632" t="s">
        <v>15</v>
      </c>
      <c r="D67" s="4">
        <v>147</v>
      </c>
      <c r="E67" s="843"/>
      <c r="F67" s="10">
        <f>ROUND(D67*E67,2)</f>
        <v>0</v>
      </c>
    </row>
    <row r="68" spans="1:11" s="634" customFormat="1" ht="16.5">
      <c r="A68" s="637"/>
      <c r="B68" s="638"/>
      <c r="C68" s="640"/>
      <c r="D68" s="11"/>
      <c r="E68" s="845"/>
      <c r="F68" s="17"/>
    </row>
    <row r="69" spans="1:11" s="81" customFormat="1" ht="16.5">
      <c r="A69" s="91" t="s">
        <v>1156</v>
      </c>
      <c r="B69" s="749" t="s">
        <v>347</v>
      </c>
      <c r="C69" s="632" t="s">
        <v>20</v>
      </c>
      <c r="D69" s="4">
        <v>300</v>
      </c>
      <c r="E69" s="839"/>
      <c r="F69" s="8">
        <f>ROUND(D69*E69,2)</f>
        <v>0</v>
      </c>
    </row>
    <row r="70" spans="1:11" s="81" customFormat="1" ht="16.5">
      <c r="A70" s="91"/>
      <c r="B70" s="91"/>
      <c r="C70" s="80"/>
      <c r="D70" s="2"/>
      <c r="E70" s="841"/>
      <c r="F70" s="6"/>
    </row>
    <row r="71" spans="1:11" s="81" customFormat="1" ht="25.5">
      <c r="A71" s="91" t="s">
        <v>1157</v>
      </c>
      <c r="B71" s="749" t="s">
        <v>90</v>
      </c>
      <c r="C71" s="632" t="s">
        <v>20</v>
      </c>
      <c r="D71" s="4">
        <v>1240</v>
      </c>
      <c r="E71" s="839"/>
      <c r="F71" s="8">
        <f>ROUND(D71*E71,2)</f>
        <v>0</v>
      </c>
    </row>
    <row r="72" spans="1:11" s="634" customFormat="1" ht="16.5">
      <c r="A72" s="637"/>
      <c r="B72" s="637"/>
      <c r="C72" s="640"/>
      <c r="D72" s="11"/>
      <c r="E72" s="842"/>
      <c r="F72" s="13"/>
    </row>
    <row r="73" spans="1:11" s="81" customFormat="1" ht="59.25" customHeight="1">
      <c r="A73" s="91" t="s">
        <v>1158</v>
      </c>
      <c r="B73" s="633" t="s">
        <v>133</v>
      </c>
      <c r="C73" s="80"/>
      <c r="D73" s="2"/>
      <c r="E73" s="844"/>
      <c r="F73" s="14"/>
      <c r="H73" s="80"/>
      <c r="I73" s="5"/>
      <c r="J73" s="9"/>
      <c r="K73" s="9"/>
    </row>
    <row r="74" spans="1:11" s="81" customFormat="1" ht="16.5">
      <c r="A74" s="91"/>
      <c r="B74" s="742" t="s">
        <v>134</v>
      </c>
      <c r="C74" s="80" t="s">
        <v>39</v>
      </c>
      <c r="D74" s="5">
        <v>100</v>
      </c>
      <c r="E74" s="846"/>
      <c r="F74" s="9">
        <f>ROUND(D74*E74,2)</f>
        <v>0</v>
      </c>
    </row>
    <row r="75" spans="1:11" s="81" customFormat="1" ht="16.5">
      <c r="A75" s="91"/>
      <c r="B75" s="633" t="s">
        <v>135</v>
      </c>
      <c r="C75" s="80" t="s">
        <v>39</v>
      </c>
      <c r="D75" s="5">
        <v>100</v>
      </c>
      <c r="E75" s="846"/>
      <c r="F75" s="9">
        <f>ROUND(D75*E75,2)</f>
        <v>0</v>
      </c>
    </row>
    <row r="76" spans="1:11" s="81" customFormat="1" ht="16.5">
      <c r="A76" s="91"/>
      <c r="B76" s="631" t="s">
        <v>136</v>
      </c>
      <c r="C76" s="632" t="s">
        <v>39</v>
      </c>
      <c r="D76" s="4">
        <v>30</v>
      </c>
      <c r="E76" s="843"/>
      <c r="F76" s="10">
        <f>ROUND(D76*E76,2)</f>
        <v>0</v>
      </c>
    </row>
    <row r="77" spans="1:11" s="81" customFormat="1" ht="16.5">
      <c r="A77" s="91"/>
      <c r="B77" s="633"/>
      <c r="C77" s="80"/>
      <c r="D77" s="2"/>
      <c r="E77" s="3"/>
      <c r="F77" s="6"/>
    </row>
    <row r="78" spans="1:11" s="81" customFormat="1" ht="17.25" customHeight="1">
      <c r="A78" s="91" t="s">
        <v>1159</v>
      </c>
      <c r="B78" s="631" t="s">
        <v>181</v>
      </c>
      <c r="C78" s="632" t="s">
        <v>108</v>
      </c>
      <c r="D78" s="23">
        <v>0.1</v>
      </c>
      <c r="E78" s="1">
        <f>SUM(F5:F76)</f>
        <v>0</v>
      </c>
      <c r="F78" s="1">
        <f>ROUND(D78*E78,2)</f>
        <v>0</v>
      </c>
    </row>
    <row r="79" spans="1:11" s="81" customFormat="1" ht="17.25" customHeight="1">
      <c r="A79" s="91"/>
      <c r="B79" s="631"/>
      <c r="C79" s="632"/>
      <c r="D79" s="23"/>
      <c r="E79" s="1"/>
      <c r="F79" s="1"/>
    </row>
    <row r="80" spans="1:11" s="643" customFormat="1" ht="16.5">
      <c r="A80" s="641"/>
      <c r="B80" s="642" t="s">
        <v>68</v>
      </c>
      <c r="C80" s="642"/>
      <c r="D80" s="7"/>
      <c r="E80" s="7"/>
      <c r="F80" s="7">
        <f>SUM(F5:F78)</f>
        <v>0</v>
      </c>
    </row>
    <row r="81" s="644" customFormat="1"/>
    <row r="82" s="644" customFormat="1"/>
    <row r="83" s="644" customFormat="1"/>
    <row r="84" s="644" customFormat="1"/>
    <row r="85" s="644" customFormat="1"/>
    <row r="86" s="644" customFormat="1"/>
    <row r="87" s="644" customFormat="1"/>
  </sheetData>
  <sheetProtection algorithmName="SHA-512" hashValue="zxququIFWeqL2k7qDxd0zLNMVTgGbnCrgNxqIk305tax6a6FbU6GFzKoxjF/8ts9RLkqQdA3iT50kl5+jkqawg==" saltValue="UNHdTCbiFln5YFlo0csI4g==" spinCount="100000" sheet="1" objects="1" scenarios="1"/>
  <conditionalFormatting sqref="F1 F3:F4 F35:F36">
    <cfRule type="cellIs" dxfId="238" priority="310" operator="equal">
      <formula>0</formula>
    </cfRule>
  </conditionalFormatting>
  <conditionalFormatting sqref="F80">
    <cfRule type="cellIs" dxfId="237" priority="304" operator="equal">
      <formula>0</formula>
    </cfRule>
  </conditionalFormatting>
  <conditionalFormatting sqref="F80">
    <cfRule type="cellIs" dxfId="236" priority="303" operator="equal">
      <formula>0</formula>
    </cfRule>
  </conditionalFormatting>
  <conditionalFormatting sqref="F80">
    <cfRule type="cellIs" dxfId="235" priority="301" operator="equal">
      <formula>0</formula>
    </cfRule>
    <cfRule type="cellIs" dxfId="234" priority="302" operator="equal">
      <formula>0</formula>
    </cfRule>
  </conditionalFormatting>
  <conditionalFormatting sqref="F80">
    <cfRule type="cellIs" dxfId="233" priority="300" operator="equal">
      <formula>0</formula>
    </cfRule>
  </conditionalFormatting>
  <conditionalFormatting sqref="F80">
    <cfRule type="cellIs" dxfId="232" priority="298" operator="equal">
      <formula>0</formula>
    </cfRule>
    <cfRule type="cellIs" dxfId="231" priority="299" operator="equal">
      <formula>0</formula>
    </cfRule>
  </conditionalFormatting>
  <conditionalFormatting sqref="F54">
    <cfRule type="cellIs" dxfId="230" priority="104" operator="equal">
      <formula>0</formula>
    </cfRule>
  </conditionalFormatting>
  <conditionalFormatting sqref="F23:F24 F31">
    <cfRule type="cellIs" dxfId="229" priority="100" operator="equal">
      <formula>0</formula>
    </cfRule>
  </conditionalFormatting>
  <conditionalFormatting sqref="F32">
    <cfRule type="cellIs" dxfId="228" priority="102" operator="equal">
      <formula>0</formula>
    </cfRule>
  </conditionalFormatting>
  <conditionalFormatting sqref="F5:F6">
    <cfRule type="cellIs" dxfId="227" priority="98" operator="equal">
      <formula>0</formula>
    </cfRule>
  </conditionalFormatting>
  <conditionalFormatting sqref="F48">
    <cfRule type="cellIs" dxfId="226" priority="91" operator="equal">
      <formula>0</formula>
    </cfRule>
  </conditionalFormatting>
  <conditionalFormatting sqref="F77">
    <cfRule type="cellIs" dxfId="225" priority="87" operator="equal">
      <formula>0</formula>
    </cfRule>
  </conditionalFormatting>
  <conditionalFormatting sqref="F40">
    <cfRule type="cellIs" dxfId="224" priority="70" operator="equal">
      <formula>0</formula>
    </cfRule>
  </conditionalFormatting>
  <conditionalFormatting sqref="F49:F52">
    <cfRule type="cellIs" dxfId="223" priority="67" operator="equal">
      <formula>0</formula>
    </cfRule>
  </conditionalFormatting>
  <conditionalFormatting sqref="F53">
    <cfRule type="cellIs" dxfId="222" priority="54" operator="equal">
      <formula>0</formula>
    </cfRule>
  </conditionalFormatting>
  <conditionalFormatting sqref="F75">
    <cfRule type="cellIs" dxfId="221" priority="50" operator="equal">
      <formula>0</formula>
    </cfRule>
  </conditionalFormatting>
  <conditionalFormatting sqref="K73">
    <cfRule type="cellIs" dxfId="220" priority="48" operator="equal">
      <formula>0</formula>
    </cfRule>
  </conditionalFormatting>
  <conditionalFormatting sqref="F74">
    <cfRule type="cellIs" dxfId="219" priority="51" operator="equal">
      <formula>0</formula>
    </cfRule>
  </conditionalFormatting>
  <conditionalFormatting sqref="F76">
    <cfRule type="cellIs" dxfId="218" priority="49" operator="equal">
      <formula>0</formula>
    </cfRule>
  </conditionalFormatting>
  <conditionalFormatting sqref="F73">
    <cfRule type="cellIs" dxfId="217" priority="47" operator="equal">
      <formula>0</formula>
    </cfRule>
  </conditionalFormatting>
  <conditionalFormatting sqref="F71:F72">
    <cfRule type="cellIs" dxfId="216" priority="46" operator="equal">
      <formula>0</formula>
    </cfRule>
  </conditionalFormatting>
  <conditionalFormatting sqref="F9:F10">
    <cfRule type="cellIs" dxfId="215" priority="44" operator="equal">
      <formula>0</formula>
    </cfRule>
  </conditionalFormatting>
  <conditionalFormatting sqref="F7:F8">
    <cfRule type="cellIs" dxfId="214" priority="45" operator="equal">
      <formula>0</formula>
    </cfRule>
  </conditionalFormatting>
  <conditionalFormatting sqref="F11:F12">
    <cfRule type="cellIs" dxfId="213" priority="43" operator="equal">
      <formula>0</formula>
    </cfRule>
  </conditionalFormatting>
  <conditionalFormatting sqref="F13:F14">
    <cfRule type="cellIs" dxfId="212" priority="42" operator="equal">
      <formula>0</formula>
    </cfRule>
  </conditionalFormatting>
  <conditionalFormatting sqref="F17:F18 F20">
    <cfRule type="cellIs" dxfId="211" priority="41" operator="equal">
      <formula>0</formula>
    </cfRule>
  </conditionalFormatting>
  <conditionalFormatting sqref="F15:F16">
    <cfRule type="cellIs" dxfId="210" priority="40" operator="equal">
      <formula>0</formula>
    </cfRule>
  </conditionalFormatting>
  <conditionalFormatting sqref="F21:F22">
    <cfRule type="cellIs" dxfId="209" priority="39" operator="equal">
      <formula>0</formula>
    </cfRule>
  </conditionalFormatting>
  <conditionalFormatting sqref="F19">
    <cfRule type="cellIs" dxfId="208" priority="38" operator="equal">
      <formula>0</formula>
    </cfRule>
  </conditionalFormatting>
  <conditionalFormatting sqref="F33:F36">
    <cfRule type="cellIs" dxfId="207" priority="37" operator="equal">
      <formula>0</formula>
    </cfRule>
  </conditionalFormatting>
  <conditionalFormatting sqref="F37:F38">
    <cfRule type="cellIs" dxfId="206" priority="36" operator="equal">
      <formula>0</formula>
    </cfRule>
  </conditionalFormatting>
  <conditionalFormatting sqref="F57:F58 F62">
    <cfRule type="cellIs" dxfId="205" priority="35" operator="equal">
      <formula>0</formula>
    </cfRule>
  </conditionalFormatting>
  <conditionalFormatting sqref="F67:F68">
    <cfRule type="cellIs" dxfId="204" priority="27" operator="equal">
      <formula>0</formula>
    </cfRule>
  </conditionalFormatting>
  <conditionalFormatting sqref="F65:F66">
    <cfRule type="cellIs" dxfId="203" priority="26" operator="equal">
      <formula>0</formula>
    </cfRule>
  </conditionalFormatting>
  <conditionalFormatting sqref="F61">
    <cfRule type="cellIs" dxfId="202" priority="25" operator="equal">
      <formula>0</formula>
    </cfRule>
  </conditionalFormatting>
  <conditionalFormatting sqref="F55:F56">
    <cfRule type="cellIs" dxfId="201" priority="24" operator="equal">
      <formula>0</formula>
    </cfRule>
  </conditionalFormatting>
  <conditionalFormatting sqref="F78:F79">
    <cfRule type="cellIs" dxfId="200" priority="12" operator="equal">
      <formula>0</formula>
    </cfRule>
  </conditionalFormatting>
  <conditionalFormatting sqref="F26">
    <cfRule type="cellIs" dxfId="199" priority="11" operator="equal">
      <formula>0</formula>
    </cfRule>
  </conditionalFormatting>
  <conditionalFormatting sqref="F25">
    <cfRule type="cellIs" dxfId="198" priority="10" operator="equal">
      <formula>0</formula>
    </cfRule>
  </conditionalFormatting>
  <conditionalFormatting sqref="F27:F30">
    <cfRule type="cellIs" dxfId="197" priority="9" operator="equal">
      <formula>0</formula>
    </cfRule>
  </conditionalFormatting>
  <conditionalFormatting sqref="F39">
    <cfRule type="cellIs" dxfId="196" priority="8" operator="equal">
      <formula>0</formula>
    </cfRule>
  </conditionalFormatting>
  <conditionalFormatting sqref="F41:F42">
    <cfRule type="cellIs" dxfId="195" priority="7" operator="equal">
      <formula>0</formula>
    </cfRule>
  </conditionalFormatting>
  <conditionalFormatting sqref="F43:F44">
    <cfRule type="cellIs" dxfId="194" priority="6" operator="equal">
      <formula>0</formula>
    </cfRule>
  </conditionalFormatting>
  <conditionalFormatting sqref="F47">
    <cfRule type="cellIs" dxfId="193" priority="5" operator="equal">
      <formula>0</formula>
    </cfRule>
  </conditionalFormatting>
  <conditionalFormatting sqref="F69:F70">
    <cfRule type="cellIs" dxfId="192" priority="4" operator="equal">
      <formula>0</formula>
    </cfRule>
  </conditionalFormatting>
  <conditionalFormatting sqref="F45:F46">
    <cfRule type="cellIs" dxfId="191" priority="3" operator="equal">
      <formula>0</formula>
    </cfRule>
  </conditionalFormatting>
  <conditionalFormatting sqref="F59:F60">
    <cfRule type="cellIs" dxfId="190" priority="2" operator="equal">
      <formula>0</formula>
    </cfRule>
  </conditionalFormatting>
  <conditionalFormatting sqref="F63:F64">
    <cfRule type="cellIs" dxfId="189"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&amp;CVOJAŠNICA PETRA PETRIČA V KRANJU - HANGAR 2</oddHeader>
    <oddFooter>&amp;L&amp;A&amp;R&amp;P/&amp;N</oddFooter>
  </headerFooter>
  <rowBreaks count="3" manualBreakCount="3">
    <brk id="24" max="5" man="1"/>
    <brk id="46" max="5" man="1"/>
    <brk id="71"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7">
    <tabColor theme="0" tint="-0.249977111117893"/>
  </sheetPr>
  <dimension ref="A1:F20"/>
  <sheetViews>
    <sheetView showZeros="0" view="pageBreakPreview" zoomScaleNormal="110" zoomScaleSheetLayoutView="100" workbookViewId="0">
      <selection activeCell="K32" sqref="K32"/>
    </sheetView>
  </sheetViews>
  <sheetFormatPr defaultRowHeight="15"/>
  <cols>
    <col min="1" max="1" width="6.5703125" style="644" customWidth="1"/>
    <col min="2" max="2" width="45.7109375" style="644" customWidth="1"/>
    <col min="3" max="3" width="5.7109375" style="644" customWidth="1"/>
    <col min="4" max="4" width="8.28515625" style="644" customWidth="1"/>
    <col min="5" max="5" width="10.7109375" style="644" customWidth="1"/>
    <col min="6" max="6" width="10.28515625" style="644" customWidth="1"/>
    <col min="7" max="16384" width="9.140625" style="644"/>
  </cols>
  <sheetData>
    <row r="1" spans="1:6" s="81" customFormat="1" ht="16.5">
      <c r="A1" s="626" t="s">
        <v>8</v>
      </c>
      <c r="B1" s="626" t="s">
        <v>9</v>
      </c>
      <c r="C1" s="626" t="s">
        <v>10</v>
      </c>
      <c r="D1" s="627" t="s">
        <v>11</v>
      </c>
      <c r="E1" s="627" t="s">
        <v>12</v>
      </c>
      <c r="F1" s="627" t="s">
        <v>16</v>
      </c>
    </row>
    <row r="2" spans="1:6" s="81" customFormat="1" ht="16.5"/>
    <row r="3" spans="1:6" s="81" customFormat="1" ht="16.5">
      <c r="A3" s="628" t="s">
        <v>97</v>
      </c>
      <c r="B3" s="628" t="s">
        <v>83</v>
      </c>
      <c r="C3" s="629"/>
      <c r="D3" s="630"/>
      <c r="E3" s="630"/>
      <c r="F3" s="630"/>
    </row>
    <row r="4" spans="1:6" s="81" customFormat="1" ht="16.5">
      <c r="A4" s="91"/>
      <c r="B4" s="91"/>
      <c r="C4" s="92"/>
      <c r="D4" s="9"/>
      <c r="E4" s="9"/>
      <c r="F4" s="9"/>
    </row>
    <row r="5" spans="1:6" s="81" customFormat="1" ht="25.5">
      <c r="A5" s="91" t="s">
        <v>100</v>
      </c>
      <c r="B5" s="633" t="s">
        <v>84</v>
      </c>
      <c r="C5" s="80"/>
      <c r="D5" s="5"/>
      <c r="E5" s="9"/>
      <c r="F5" s="15"/>
    </row>
    <row r="6" spans="1:6" s="81" customFormat="1" ht="16.5">
      <c r="A6" s="91"/>
      <c r="B6" s="635" t="s">
        <v>146</v>
      </c>
      <c r="C6" s="632" t="s">
        <v>336</v>
      </c>
      <c r="D6" s="4">
        <v>137</v>
      </c>
      <c r="E6" s="843"/>
      <c r="F6" s="10">
        <f>ROUND(D6*E6,2)</f>
        <v>0</v>
      </c>
    </row>
    <row r="7" spans="1:6" s="81" customFormat="1" ht="21" customHeight="1">
      <c r="A7" s="91"/>
      <c r="B7" s="636"/>
      <c r="C7" s="80"/>
      <c r="D7" s="2"/>
      <c r="E7" s="844"/>
      <c r="F7" s="14"/>
    </row>
    <row r="8" spans="1:6" s="81" customFormat="1" ht="38.25">
      <c r="A8" s="91" t="s">
        <v>1160</v>
      </c>
      <c r="B8" s="633" t="s">
        <v>393</v>
      </c>
      <c r="C8" s="80"/>
      <c r="D8" s="5"/>
      <c r="E8" s="846"/>
      <c r="F8" s="15"/>
    </row>
    <row r="9" spans="1:6" s="81" customFormat="1" ht="16.5">
      <c r="A9" s="91"/>
      <c r="B9" s="635" t="s">
        <v>210</v>
      </c>
      <c r="C9" s="632" t="s">
        <v>336</v>
      </c>
      <c r="D9" s="4">
        <v>11.4</v>
      </c>
      <c r="E9" s="843"/>
      <c r="F9" s="10">
        <f>ROUND(D9*E9,2)</f>
        <v>0</v>
      </c>
    </row>
    <row r="10" spans="1:6" s="81" customFormat="1" ht="16.5">
      <c r="A10" s="91"/>
      <c r="B10" s="636"/>
      <c r="C10" s="80"/>
      <c r="D10" s="5"/>
      <c r="E10" s="846"/>
      <c r="F10" s="9"/>
    </row>
    <row r="11" spans="1:6" s="81" customFormat="1" ht="42" customHeight="1">
      <c r="A11" s="91" t="s">
        <v>1161</v>
      </c>
      <c r="B11" s="633" t="s">
        <v>392</v>
      </c>
      <c r="C11" s="80"/>
      <c r="D11" s="5"/>
      <c r="E11" s="846"/>
      <c r="F11" s="15"/>
    </row>
    <row r="12" spans="1:6" s="81" customFormat="1" ht="16.5">
      <c r="A12" s="91"/>
      <c r="B12" s="635" t="s">
        <v>388</v>
      </c>
      <c r="C12" s="632" t="s">
        <v>336</v>
      </c>
      <c r="D12" s="4">
        <v>11.6</v>
      </c>
      <c r="E12" s="843"/>
      <c r="F12" s="10">
        <f>ROUND(D12*E12,2)</f>
        <v>0</v>
      </c>
    </row>
    <row r="13" spans="1:6" s="81" customFormat="1" ht="16.5">
      <c r="A13" s="91"/>
      <c r="B13" s="636"/>
      <c r="C13" s="80"/>
      <c r="D13" s="2"/>
      <c r="E13" s="844"/>
      <c r="F13" s="14"/>
    </row>
    <row r="14" spans="1:6" s="81" customFormat="1" ht="32.25" customHeight="1">
      <c r="A14" s="91" t="s">
        <v>1162</v>
      </c>
      <c r="B14" s="631" t="s">
        <v>339</v>
      </c>
      <c r="C14" s="632" t="s">
        <v>20</v>
      </c>
      <c r="D14" s="4">
        <v>32.5</v>
      </c>
      <c r="E14" s="843"/>
      <c r="F14" s="10">
        <f>ROUND(D14*E14,2)</f>
        <v>0</v>
      </c>
    </row>
    <row r="15" spans="1:6" s="81" customFormat="1" ht="16.5">
      <c r="A15" s="91"/>
      <c r="B15" s="636"/>
      <c r="C15" s="80"/>
      <c r="D15" s="2"/>
      <c r="E15" s="844"/>
      <c r="F15" s="14"/>
    </row>
    <row r="16" spans="1:6" s="81" customFormat="1" ht="29.25" customHeight="1">
      <c r="A16" s="91" t="s">
        <v>1163</v>
      </c>
      <c r="B16" s="631" t="s">
        <v>387</v>
      </c>
      <c r="C16" s="632" t="s">
        <v>336</v>
      </c>
      <c r="D16" s="4">
        <v>1.5</v>
      </c>
      <c r="E16" s="843"/>
      <c r="F16" s="10">
        <f>ROUND(D16*E16,2)</f>
        <v>0</v>
      </c>
    </row>
    <row r="17" spans="1:6" s="81" customFormat="1" ht="16.5">
      <c r="A17" s="91"/>
      <c r="B17" s="636"/>
      <c r="C17" s="80"/>
      <c r="D17" s="2"/>
      <c r="E17" s="14"/>
      <c r="F17" s="14"/>
    </row>
    <row r="18" spans="1:6" s="81" customFormat="1" ht="17.25" customHeight="1">
      <c r="A18" s="91" t="s">
        <v>1164</v>
      </c>
      <c r="B18" s="631" t="s">
        <v>181</v>
      </c>
      <c r="C18" s="632" t="s">
        <v>108</v>
      </c>
      <c r="D18" s="23">
        <v>0.1</v>
      </c>
      <c r="E18" s="1">
        <f>SUM(F6:F17)</f>
        <v>0</v>
      </c>
      <c r="F18" s="1">
        <f>ROUND(D18*E18,2)</f>
        <v>0</v>
      </c>
    </row>
    <row r="19" spans="1:6" s="81" customFormat="1" ht="16.5">
      <c r="A19" s="91"/>
      <c r="B19" s="91"/>
      <c r="C19" s="92"/>
      <c r="D19" s="9"/>
      <c r="E19" s="9"/>
      <c r="F19" s="9"/>
    </row>
    <row r="20" spans="1:6" s="643" customFormat="1" ht="16.5">
      <c r="A20" s="641"/>
      <c r="B20" s="642" t="s">
        <v>85</v>
      </c>
      <c r="C20" s="642"/>
      <c r="D20" s="7"/>
      <c r="E20" s="7"/>
      <c r="F20" s="7">
        <f>SUM(F6:F18)</f>
        <v>0</v>
      </c>
    </row>
  </sheetData>
  <sheetProtection algorithmName="SHA-512" hashValue="K76T7tumc2VyDuy+6HD2O4swXINOTDAHRogCtF4GJpJ9DhJvsiozFv77AOjulU3MWFiwEgT98yqLXy5lFfqbTQ==" saltValue="muS2zc4CNIfhDOIH3G3eSg==" spinCount="100000" sheet="1" objects="1" scenarios="1"/>
  <conditionalFormatting sqref="F3:F4 F19:F20">
    <cfRule type="cellIs" dxfId="188" priority="105" operator="equal">
      <formula>0</formula>
    </cfRule>
  </conditionalFormatting>
  <conditionalFormatting sqref="F20">
    <cfRule type="cellIs" dxfId="187" priority="104" operator="equal">
      <formula>0</formula>
    </cfRule>
  </conditionalFormatting>
  <conditionalFormatting sqref="F20">
    <cfRule type="cellIs" dxfId="186" priority="102" operator="equal">
      <formula>0</formula>
    </cfRule>
    <cfRule type="cellIs" dxfId="185" priority="103" operator="equal">
      <formula>0</formula>
    </cfRule>
  </conditionalFormatting>
  <conditionalFormatting sqref="F20">
    <cfRule type="cellIs" dxfId="184" priority="101" operator="equal">
      <formula>0</formula>
    </cfRule>
  </conditionalFormatting>
  <conditionalFormatting sqref="F20">
    <cfRule type="cellIs" dxfId="183" priority="99" operator="equal">
      <formula>0</formula>
    </cfRule>
    <cfRule type="cellIs" dxfId="182" priority="100" operator="equal">
      <formula>0</formula>
    </cfRule>
  </conditionalFormatting>
  <conditionalFormatting sqref="F1">
    <cfRule type="cellIs" dxfId="181" priority="98" operator="equal">
      <formula>0</formula>
    </cfRule>
  </conditionalFormatting>
  <conditionalFormatting sqref="F17">
    <cfRule type="cellIs" dxfId="180" priority="81" operator="equal">
      <formula>0</formula>
    </cfRule>
  </conditionalFormatting>
  <conditionalFormatting sqref="F15">
    <cfRule type="cellIs" dxfId="179" priority="69" operator="equal">
      <formula>0</formula>
    </cfRule>
  </conditionalFormatting>
  <conditionalFormatting sqref="F9">
    <cfRule type="cellIs" dxfId="178" priority="48" operator="equal">
      <formula>0</formula>
    </cfRule>
  </conditionalFormatting>
  <conditionalFormatting sqref="F8">
    <cfRule type="cellIs" dxfId="177" priority="49" operator="equal">
      <formula>0</formula>
    </cfRule>
  </conditionalFormatting>
  <conditionalFormatting sqref="F10">
    <cfRule type="cellIs" dxfId="176" priority="50" operator="equal">
      <formula>0</formula>
    </cfRule>
  </conditionalFormatting>
  <conditionalFormatting sqref="F8">
    <cfRule type="cellIs" dxfId="175" priority="47" operator="equal">
      <formula>0</formula>
    </cfRule>
  </conditionalFormatting>
  <conditionalFormatting sqref="F9">
    <cfRule type="cellIs" dxfId="174" priority="46" operator="equal">
      <formula>0</formula>
    </cfRule>
  </conditionalFormatting>
  <conditionalFormatting sqref="F10">
    <cfRule type="cellIs" dxfId="173" priority="45" operator="equal">
      <formula>0</formula>
    </cfRule>
  </conditionalFormatting>
  <conditionalFormatting sqref="F13">
    <cfRule type="cellIs" dxfId="172" priority="29" operator="equal">
      <formula>0</formula>
    </cfRule>
  </conditionalFormatting>
  <conditionalFormatting sqref="F11">
    <cfRule type="cellIs" dxfId="171" priority="30" operator="equal">
      <formula>0</formula>
    </cfRule>
  </conditionalFormatting>
  <conditionalFormatting sqref="F11">
    <cfRule type="cellIs" dxfId="170" priority="28" operator="equal">
      <formula>0</formula>
    </cfRule>
  </conditionalFormatting>
  <conditionalFormatting sqref="F13">
    <cfRule type="cellIs" dxfId="169" priority="27" operator="equal">
      <formula>0</formula>
    </cfRule>
  </conditionalFormatting>
  <conditionalFormatting sqref="F5">
    <cfRule type="cellIs" dxfId="168" priority="19" operator="equal">
      <formula>0</formula>
    </cfRule>
  </conditionalFormatting>
  <conditionalFormatting sqref="F6:F7">
    <cfRule type="cellIs" dxfId="167" priority="18" operator="equal">
      <formula>0</formula>
    </cfRule>
  </conditionalFormatting>
  <conditionalFormatting sqref="F18">
    <cfRule type="cellIs" dxfId="166" priority="17" operator="equal">
      <formula>0</formula>
    </cfRule>
  </conditionalFormatting>
  <conditionalFormatting sqref="F14">
    <cfRule type="cellIs" dxfId="165" priority="11" operator="equal">
      <formula>0</formula>
    </cfRule>
  </conditionalFormatting>
  <conditionalFormatting sqref="F16">
    <cfRule type="cellIs" dxfId="164" priority="7" operator="equal">
      <formula>0</formula>
    </cfRule>
  </conditionalFormatting>
  <conditionalFormatting sqref="F12">
    <cfRule type="cellIs" dxfId="163" priority="6" operator="equal">
      <formula>0</formula>
    </cfRule>
  </conditionalFormatting>
  <conditionalFormatting sqref="F12">
    <cfRule type="cellIs" dxfId="162" priority="5"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&amp;CVOJAŠNICA PETRA PETRIČA V KRANJU - HANGAR 2</oddHeader>
    <oddFooter>&amp;L&amp;A&amp;R&amp;P/&amp;N</oddFooter>
  </headerFooter>
  <rowBreaks count="1" manualBreakCount="1">
    <brk id="13"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8">
    <tabColor theme="0" tint="-0.249977111117893"/>
  </sheetPr>
  <dimension ref="A1:R35"/>
  <sheetViews>
    <sheetView showZeros="0" view="pageBreakPreview" zoomScaleNormal="100" zoomScaleSheetLayoutView="100" workbookViewId="0">
      <selection activeCell="J28" sqref="J28"/>
    </sheetView>
  </sheetViews>
  <sheetFormatPr defaultRowHeight="15"/>
  <cols>
    <col min="1" max="1" width="6.5703125" style="644" customWidth="1"/>
    <col min="2" max="2" width="45.7109375" style="644" customWidth="1"/>
    <col min="3" max="3" width="5.7109375" style="644" customWidth="1"/>
    <col min="4" max="4" width="8.28515625" style="644" customWidth="1"/>
    <col min="5" max="5" width="10.7109375" style="644" customWidth="1"/>
    <col min="6" max="6" width="10.28515625" style="644" customWidth="1"/>
    <col min="7" max="16384" width="9.140625" style="644"/>
  </cols>
  <sheetData>
    <row r="1" spans="1:6" s="81" customFormat="1" ht="16.5">
      <c r="A1" s="626" t="s">
        <v>8</v>
      </c>
      <c r="B1" s="626" t="s">
        <v>9</v>
      </c>
      <c r="C1" s="626" t="s">
        <v>10</v>
      </c>
      <c r="D1" s="627" t="s">
        <v>11</v>
      </c>
      <c r="E1" s="627" t="s">
        <v>12</v>
      </c>
      <c r="F1" s="627" t="s">
        <v>16</v>
      </c>
    </row>
    <row r="3" spans="1:6" s="81" customFormat="1" ht="16.5">
      <c r="A3" s="628" t="s">
        <v>208</v>
      </c>
      <c r="B3" s="628" t="s">
        <v>101</v>
      </c>
      <c r="C3" s="629"/>
      <c r="D3" s="630"/>
      <c r="E3" s="630"/>
      <c r="F3" s="630"/>
    </row>
    <row r="4" spans="1:6" s="81" customFormat="1" ht="16.5">
      <c r="A4" s="92"/>
      <c r="B4" s="92"/>
      <c r="C4" s="92"/>
      <c r="D4" s="732"/>
      <c r="E4" s="732"/>
      <c r="F4" s="732"/>
    </row>
    <row r="5" spans="1:6" s="81" customFormat="1" ht="40.5" customHeight="1">
      <c r="A5" s="91" t="s">
        <v>379</v>
      </c>
      <c r="B5" s="742" t="s">
        <v>1255</v>
      </c>
      <c r="C5" s="80"/>
      <c r="D5" s="5"/>
      <c r="E5" s="9"/>
      <c r="F5" s="15"/>
    </row>
    <row r="6" spans="1:6" s="81" customFormat="1" ht="16.5">
      <c r="A6" s="92"/>
      <c r="B6" s="635" t="s">
        <v>180</v>
      </c>
      <c r="C6" s="632" t="s">
        <v>15</v>
      </c>
      <c r="D6" s="4">
        <v>285</v>
      </c>
      <c r="E6" s="843"/>
      <c r="F6" s="8">
        <f>ROUND(D6*E6,2)</f>
        <v>0</v>
      </c>
    </row>
    <row r="7" spans="1:6" s="81" customFormat="1" ht="16.5">
      <c r="A7" s="92"/>
      <c r="B7" s="636"/>
      <c r="C7" s="92"/>
      <c r="D7" s="732"/>
      <c r="E7" s="847"/>
      <c r="F7" s="732"/>
    </row>
    <row r="8" spans="1:6" s="81" customFormat="1" ht="29.25" customHeight="1">
      <c r="A8" s="91" t="s">
        <v>1165</v>
      </c>
      <c r="B8" s="742" t="s">
        <v>114</v>
      </c>
      <c r="C8" s="80"/>
      <c r="D8" s="5"/>
      <c r="E8" s="846"/>
      <c r="F8" s="15"/>
    </row>
    <row r="9" spans="1:6" s="81" customFormat="1" ht="16.5">
      <c r="A9" s="92"/>
      <c r="B9" s="635" t="s">
        <v>353</v>
      </c>
      <c r="C9" s="632" t="s">
        <v>15</v>
      </c>
      <c r="D9" s="4">
        <v>66.7</v>
      </c>
      <c r="E9" s="843"/>
      <c r="F9" s="8">
        <f>ROUND(D9*E9,2)</f>
        <v>0</v>
      </c>
    </row>
    <row r="10" spans="1:6" s="81" customFormat="1" ht="16.5">
      <c r="A10" s="92"/>
      <c r="B10" s="636"/>
      <c r="C10" s="80"/>
      <c r="D10" s="2"/>
      <c r="E10" s="844"/>
      <c r="F10" s="6"/>
    </row>
    <row r="11" spans="1:6" s="81" customFormat="1" ht="29.25" customHeight="1">
      <c r="A11" s="91" t="s">
        <v>397</v>
      </c>
      <c r="B11" s="742" t="s">
        <v>114</v>
      </c>
      <c r="C11" s="80"/>
      <c r="D11" s="5"/>
      <c r="E11" s="846"/>
      <c r="F11" s="15"/>
    </row>
    <row r="12" spans="1:6" s="81" customFormat="1" ht="16.5">
      <c r="A12" s="92"/>
      <c r="B12" s="635" t="s">
        <v>352</v>
      </c>
      <c r="C12" s="632" t="s">
        <v>15</v>
      </c>
      <c r="D12" s="4">
        <v>66.7</v>
      </c>
      <c r="E12" s="843"/>
      <c r="F12" s="8">
        <f>ROUND(D12*E12,2)</f>
        <v>0</v>
      </c>
    </row>
    <row r="13" spans="1:6" s="81" customFormat="1" ht="16.5">
      <c r="A13" s="92"/>
      <c r="B13" s="636"/>
      <c r="C13" s="80"/>
      <c r="D13" s="2"/>
      <c r="E13" s="844"/>
      <c r="F13" s="6"/>
    </row>
    <row r="14" spans="1:6" s="81" customFormat="1" ht="28.5" customHeight="1">
      <c r="A14" s="91" t="s">
        <v>1166</v>
      </c>
      <c r="B14" s="742" t="s">
        <v>356</v>
      </c>
      <c r="C14" s="80"/>
      <c r="D14" s="2"/>
      <c r="E14" s="841"/>
      <c r="F14" s="6"/>
    </row>
    <row r="15" spans="1:6" s="81" customFormat="1" ht="16.5">
      <c r="A15" s="92"/>
      <c r="B15" s="635" t="s">
        <v>354</v>
      </c>
      <c r="C15" s="632" t="s">
        <v>20</v>
      </c>
      <c r="D15" s="4">
        <v>43.6</v>
      </c>
      <c r="E15" s="839"/>
      <c r="F15" s="8">
        <f>ROUND(D15*E15,2)</f>
        <v>0</v>
      </c>
    </row>
    <row r="16" spans="1:6" s="81" customFormat="1" ht="16.5">
      <c r="A16" s="92"/>
      <c r="B16" s="636"/>
      <c r="C16" s="80"/>
      <c r="D16" s="2"/>
      <c r="E16" s="841"/>
      <c r="F16" s="6"/>
    </row>
    <row r="17" spans="1:6" s="81" customFormat="1" ht="20.25" customHeight="1">
      <c r="A17" s="91" t="s">
        <v>1167</v>
      </c>
      <c r="B17" s="743" t="s">
        <v>355</v>
      </c>
      <c r="C17" s="632" t="s">
        <v>14</v>
      </c>
      <c r="D17" s="4">
        <v>2</v>
      </c>
      <c r="E17" s="839"/>
      <c r="F17" s="8">
        <f>ROUND(D17*E17,2)</f>
        <v>0</v>
      </c>
    </row>
    <row r="18" spans="1:6" s="81" customFormat="1" ht="16.5">
      <c r="A18" s="91"/>
      <c r="B18" s="742"/>
      <c r="C18" s="80"/>
      <c r="D18" s="2"/>
      <c r="E18" s="841"/>
      <c r="F18" s="6"/>
    </row>
    <row r="19" spans="1:6" s="81" customFormat="1" ht="17.25" customHeight="1">
      <c r="A19" s="91" t="s">
        <v>1168</v>
      </c>
      <c r="B19" s="743" t="s">
        <v>362</v>
      </c>
      <c r="C19" s="632" t="s">
        <v>13</v>
      </c>
      <c r="D19" s="4">
        <v>2</v>
      </c>
      <c r="E19" s="839"/>
      <c r="F19" s="8">
        <f>ROUND(D19*E19,2)</f>
        <v>0</v>
      </c>
    </row>
    <row r="20" spans="1:6" s="81" customFormat="1" ht="16.5">
      <c r="A20" s="91"/>
      <c r="B20" s="742"/>
      <c r="C20" s="80"/>
      <c r="D20" s="2"/>
      <c r="E20" s="841"/>
      <c r="F20" s="6"/>
    </row>
    <row r="21" spans="1:6" s="81" customFormat="1" ht="28.5" customHeight="1">
      <c r="A21" s="91" t="s">
        <v>1169</v>
      </c>
      <c r="B21" s="742" t="s">
        <v>398</v>
      </c>
      <c r="C21" s="80"/>
      <c r="D21" s="2"/>
      <c r="E21" s="841"/>
      <c r="F21" s="6"/>
    </row>
    <row r="22" spans="1:6" s="81" customFormat="1" ht="16.5">
      <c r="A22" s="92"/>
      <c r="B22" s="635" t="s">
        <v>399</v>
      </c>
      <c r="C22" s="632" t="s">
        <v>20</v>
      </c>
      <c r="D22" s="4">
        <v>23</v>
      </c>
      <c r="E22" s="839"/>
      <c r="F22" s="8">
        <f>ROUND(D22*E22,2)</f>
        <v>0</v>
      </c>
    </row>
    <row r="23" spans="1:6" s="81" customFormat="1" ht="13.5" customHeight="1">
      <c r="A23" s="92"/>
      <c r="B23" s="636"/>
      <c r="C23" s="80"/>
      <c r="D23" s="2"/>
      <c r="E23" s="841"/>
      <c r="F23" s="6"/>
    </row>
    <row r="24" spans="1:6" s="81" customFormat="1" ht="54.75" customHeight="1">
      <c r="A24" s="91" t="s">
        <v>1170</v>
      </c>
      <c r="B24" s="631" t="s">
        <v>198</v>
      </c>
      <c r="C24" s="632" t="s">
        <v>20</v>
      </c>
      <c r="D24" s="4">
        <v>400</v>
      </c>
      <c r="E24" s="843"/>
      <c r="F24" s="8">
        <f>ROUND(D24*E24,2)</f>
        <v>0</v>
      </c>
    </row>
    <row r="25" spans="1:6" s="731" customFormat="1" ht="12.75">
      <c r="A25" s="744"/>
      <c r="B25" s="633"/>
      <c r="C25" s="745"/>
      <c r="D25" s="746"/>
      <c r="E25" s="747"/>
      <c r="F25" s="747"/>
    </row>
    <row r="26" spans="1:6" s="81" customFormat="1" ht="17.25" customHeight="1">
      <c r="A26" s="91" t="s">
        <v>1171</v>
      </c>
      <c r="B26" s="631" t="s">
        <v>181</v>
      </c>
      <c r="C26" s="632" t="s">
        <v>108</v>
      </c>
      <c r="D26" s="23">
        <v>0.1</v>
      </c>
      <c r="E26" s="1">
        <f>SUM(F6:F24)</f>
        <v>0</v>
      </c>
      <c r="F26" s="1">
        <f>ROUND(D26*E26,2)</f>
        <v>0</v>
      </c>
    </row>
    <row r="27" spans="1:6" s="81" customFormat="1" ht="17.25" customHeight="1">
      <c r="A27" s="91"/>
      <c r="B27" s="631"/>
      <c r="C27" s="632"/>
      <c r="D27" s="23"/>
      <c r="E27" s="1"/>
      <c r="F27" s="1"/>
    </row>
    <row r="28" spans="1:6" s="643" customFormat="1" ht="16.5">
      <c r="A28" s="641"/>
      <c r="B28" s="642" t="s">
        <v>102</v>
      </c>
      <c r="C28" s="642"/>
      <c r="D28" s="7"/>
      <c r="E28" s="7"/>
      <c r="F28" s="7">
        <f>SUM(F6:F26)</f>
        <v>0</v>
      </c>
    </row>
    <row r="35" spans="18:18">
      <c r="R35" s="644" t="s">
        <v>87</v>
      </c>
    </row>
  </sheetData>
  <sheetProtection algorithmName="SHA-512" hashValue="8sIrrxuU5eAxWf9xSuAfaJQgekXCDpjTqJPgphMRDMWV0Ej3TY/AQm1UqnXe/OIhY5VS8GjsZEZd4uNDdbcyyA==" saltValue="lj22Azy1iWkPliJoEAtrmg==" spinCount="100000" sheet="1" objects="1" scenarios="1"/>
  <conditionalFormatting sqref="F1 F3:F4 F28">
    <cfRule type="cellIs" dxfId="161" priority="83" operator="equal">
      <formula>0</formula>
    </cfRule>
  </conditionalFormatting>
  <conditionalFormatting sqref="F28">
    <cfRule type="cellIs" dxfId="160" priority="82" operator="equal">
      <formula>0</formula>
    </cfRule>
  </conditionalFormatting>
  <conditionalFormatting sqref="F28">
    <cfRule type="cellIs" dxfId="159" priority="80" operator="equal">
      <formula>0</formula>
    </cfRule>
    <cfRule type="cellIs" dxfId="158" priority="81" operator="equal">
      <formula>0</formula>
    </cfRule>
  </conditionalFormatting>
  <conditionalFormatting sqref="F28">
    <cfRule type="cellIs" dxfId="157" priority="79" operator="equal">
      <formula>0</formula>
    </cfRule>
  </conditionalFormatting>
  <conditionalFormatting sqref="F28">
    <cfRule type="cellIs" dxfId="156" priority="77" operator="equal">
      <formula>0</formula>
    </cfRule>
    <cfRule type="cellIs" dxfId="155" priority="78" operator="equal">
      <formula>0</formula>
    </cfRule>
  </conditionalFormatting>
  <conditionalFormatting sqref="F7">
    <cfRule type="cellIs" dxfId="154" priority="62" operator="equal">
      <formula>0</formula>
    </cfRule>
  </conditionalFormatting>
  <conditionalFormatting sqref="F6">
    <cfRule type="cellIs" dxfId="153" priority="53" operator="equal">
      <formula>0</formula>
    </cfRule>
  </conditionalFormatting>
  <conditionalFormatting sqref="F5">
    <cfRule type="cellIs" dxfId="152" priority="54" operator="equal">
      <formula>0</formula>
    </cfRule>
  </conditionalFormatting>
  <conditionalFormatting sqref="F25">
    <cfRule type="cellIs" dxfId="151" priority="47" operator="equal">
      <formula>0</formula>
    </cfRule>
  </conditionalFormatting>
  <conditionalFormatting sqref="F24">
    <cfRule type="cellIs" dxfId="150" priority="46" operator="equal">
      <formula>0</formula>
    </cfRule>
  </conditionalFormatting>
  <conditionalFormatting sqref="F18">
    <cfRule type="cellIs" dxfId="149" priority="16" operator="equal">
      <formula>0</formula>
    </cfRule>
  </conditionalFormatting>
  <conditionalFormatting sqref="F12:F13">
    <cfRule type="cellIs" dxfId="148" priority="11" operator="equal">
      <formula>0</formula>
    </cfRule>
  </conditionalFormatting>
  <conditionalFormatting sqref="F11">
    <cfRule type="cellIs" dxfId="147" priority="12" operator="equal">
      <formula>0</formula>
    </cfRule>
  </conditionalFormatting>
  <conditionalFormatting sqref="F9:F10">
    <cfRule type="cellIs" dxfId="146" priority="9" operator="equal">
      <formula>0</formula>
    </cfRule>
  </conditionalFormatting>
  <conditionalFormatting sqref="F8">
    <cfRule type="cellIs" dxfId="145" priority="10" operator="equal">
      <formula>0</formula>
    </cfRule>
  </conditionalFormatting>
  <conditionalFormatting sqref="F15:F17">
    <cfRule type="cellIs" dxfId="144" priority="6" operator="equal">
      <formula>0</formula>
    </cfRule>
  </conditionalFormatting>
  <conditionalFormatting sqref="F14">
    <cfRule type="cellIs" dxfId="143" priority="7" operator="equal">
      <formula>0</formula>
    </cfRule>
  </conditionalFormatting>
  <conditionalFormatting sqref="F26:F27">
    <cfRule type="cellIs" dxfId="142" priority="5" operator="equal">
      <formula>0</formula>
    </cfRule>
  </conditionalFormatting>
  <conditionalFormatting sqref="F19:F20">
    <cfRule type="cellIs" dxfId="141" priority="4" operator="equal">
      <formula>0</formula>
    </cfRule>
  </conditionalFormatting>
  <conditionalFormatting sqref="F22:F23">
    <cfRule type="cellIs" dxfId="140" priority="1" operator="equal">
      <formula>0</formula>
    </cfRule>
  </conditionalFormatting>
  <conditionalFormatting sqref="F21">
    <cfRule type="cellIs" dxfId="139" priority="2"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&amp;CVOJAŠNICA PETRA PETRIČA V KRANJU - HANGAR 2</oddHeader>
    <oddFooter>&amp;L&amp;A&amp;R&amp;P/&amp;N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tabColor theme="3" tint="0.59999389629810485"/>
  </sheetPr>
  <dimension ref="A1:F36"/>
  <sheetViews>
    <sheetView showZeros="0" view="pageBreakPreview" zoomScaleNormal="130" zoomScaleSheetLayoutView="100" workbookViewId="0">
      <selection activeCell="M20" sqref="M19:M20"/>
    </sheetView>
  </sheetViews>
  <sheetFormatPr defaultRowHeight="15"/>
  <cols>
    <col min="1" max="1" width="6.5703125" style="734" customWidth="1"/>
    <col min="2" max="2" width="45.7109375" style="735" customWidth="1"/>
    <col min="3" max="3" width="5.7109375" style="735" customWidth="1"/>
    <col min="4" max="4" width="8.28515625" style="735" customWidth="1"/>
    <col min="5" max="5" width="10.7109375" style="735" customWidth="1"/>
    <col min="6" max="6" width="10.28515625" style="735" customWidth="1"/>
    <col min="7" max="16384" width="9.140625" style="735"/>
  </cols>
  <sheetData>
    <row r="1" spans="1:6" s="81" customFormat="1" ht="16.5">
      <c r="A1" s="626" t="s">
        <v>8</v>
      </c>
      <c r="B1" s="626" t="s">
        <v>9</v>
      </c>
      <c r="C1" s="626" t="s">
        <v>10</v>
      </c>
      <c r="D1" s="627" t="s">
        <v>11</v>
      </c>
      <c r="E1" s="627" t="s">
        <v>12</v>
      </c>
      <c r="F1" s="627" t="s">
        <v>16</v>
      </c>
    </row>
    <row r="2" spans="1:6" s="644" customFormat="1">
      <c r="A2" s="727"/>
    </row>
    <row r="3" spans="1:6" s="81" customFormat="1" ht="16.5">
      <c r="A3" s="628" t="s">
        <v>24</v>
      </c>
      <c r="B3" s="628" t="s">
        <v>28</v>
      </c>
      <c r="C3" s="629"/>
      <c r="D3" s="630"/>
      <c r="E3" s="630"/>
      <c r="F3" s="630"/>
    </row>
    <row r="4" spans="1:6" s="81" customFormat="1" ht="16.5">
      <c r="A4" s="731"/>
      <c r="B4" s="92"/>
      <c r="C4" s="92"/>
      <c r="D4" s="732"/>
      <c r="E4" s="732"/>
      <c r="F4" s="732"/>
    </row>
    <row r="5" spans="1:6" s="81" customFormat="1" ht="93.75" customHeight="1">
      <c r="A5" s="91" t="s">
        <v>61</v>
      </c>
      <c r="B5" s="633" t="s">
        <v>1276</v>
      </c>
      <c r="C5" s="80"/>
      <c r="D5" s="2"/>
      <c r="E5" s="3"/>
      <c r="F5" s="6"/>
    </row>
    <row r="6" spans="1:6" s="81" customFormat="1" ht="44.25" customHeight="1">
      <c r="A6" s="91"/>
      <c r="B6" s="631" t="s">
        <v>161</v>
      </c>
      <c r="C6" s="632" t="s">
        <v>20</v>
      </c>
      <c r="D6" s="4">
        <v>1385</v>
      </c>
      <c r="E6" s="839"/>
      <c r="F6" s="8">
        <f>ROUND(D6*E6,2)</f>
        <v>0</v>
      </c>
    </row>
    <row r="7" spans="1:6" s="81" customFormat="1" ht="16.5">
      <c r="A7" s="91"/>
      <c r="B7" s="633"/>
      <c r="C7" s="80"/>
      <c r="D7" s="2"/>
      <c r="E7" s="844"/>
      <c r="F7" s="6"/>
    </row>
    <row r="8" spans="1:6" s="81" customFormat="1" ht="46.5" customHeight="1">
      <c r="A8" s="91" t="s">
        <v>125</v>
      </c>
      <c r="B8" s="631" t="s">
        <v>162</v>
      </c>
      <c r="C8" s="632" t="s">
        <v>15</v>
      </c>
      <c r="D8" s="4">
        <v>64.7</v>
      </c>
      <c r="E8" s="839"/>
      <c r="F8" s="8">
        <f>ROUND(D8*E8,2)</f>
        <v>0</v>
      </c>
    </row>
    <row r="9" spans="1:6" s="81" customFormat="1" ht="16.5">
      <c r="A9" s="91"/>
      <c r="B9" s="91"/>
      <c r="C9" s="80"/>
      <c r="D9" s="2"/>
      <c r="E9" s="844"/>
      <c r="F9" s="14"/>
    </row>
    <row r="10" spans="1:6" s="81" customFormat="1" ht="44.25" customHeight="1">
      <c r="A10" s="91" t="s">
        <v>115</v>
      </c>
      <c r="B10" s="631" t="s">
        <v>164</v>
      </c>
      <c r="C10" s="632" t="s">
        <v>15</v>
      </c>
      <c r="D10" s="4">
        <v>42.8</v>
      </c>
      <c r="E10" s="839"/>
      <c r="F10" s="8">
        <f>ROUND(D10*E10,2)</f>
        <v>0</v>
      </c>
    </row>
    <row r="11" spans="1:6" s="634" customFormat="1" ht="16.5">
      <c r="A11" s="637"/>
      <c r="B11" s="638"/>
      <c r="C11" s="640"/>
      <c r="D11" s="11"/>
      <c r="E11" s="842"/>
      <c r="F11" s="13"/>
    </row>
    <row r="12" spans="1:6" s="81" customFormat="1" ht="38.25">
      <c r="A12" s="91" t="s">
        <v>116</v>
      </c>
      <c r="B12" s="631" t="s">
        <v>169</v>
      </c>
      <c r="C12" s="632" t="s">
        <v>13</v>
      </c>
      <c r="D12" s="4">
        <v>3</v>
      </c>
      <c r="E12" s="839"/>
      <c r="F12" s="8">
        <f>ROUND(D12*E12,2)</f>
        <v>0</v>
      </c>
    </row>
    <row r="13" spans="1:6" s="634" customFormat="1" ht="16.5">
      <c r="A13" s="637"/>
      <c r="B13" s="638"/>
      <c r="C13" s="640"/>
      <c r="D13" s="11"/>
      <c r="E13" s="845"/>
      <c r="F13" s="17"/>
    </row>
    <row r="14" spans="1:6" s="81" customFormat="1" ht="43.5" customHeight="1">
      <c r="A14" s="91" t="s">
        <v>117</v>
      </c>
      <c r="B14" s="631" t="s">
        <v>163</v>
      </c>
      <c r="C14" s="632" t="s">
        <v>15</v>
      </c>
      <c r="D14" s="4">
        <v>389</v>
      </c>
      <c r="E14" s="839"/>
      <c r="F14" s="8">
        <f>ROUND(D14*E14,2)</f>
        <v>0</v>
      </c>
    </row>
    <row r="15" spans="1:6" s="81" customFormat="1" ht="16.5">
      <c r="A15" s="91"/>
      <c r="B15" s="91"/>
      <c r="C15" s="80"/>
      <c r="D15" s="2"/>
      <c r="E15" s="844"/>
      <c r="F15" s="14"/>
    </row>
    <row r="16" spans="1:6" s="81" customFormat="1" ht="42.75" customHeight="1">
      <c r="A16" s="91" t="s">
        <v>118</v>
      </c>
      <c r="B16" s="631" t="s">
        <v>165</v>
      </c>
      <c r="C16" s="632" t="s">
        <v>15</v>
      </c>
      <c r="D16" s="4">
        <v>129.4</v>
      </c>
      <c r="E16" s="839"/>
      <c r="F16" s="8">
        <f>ROUND(D16*E16,2)</f>
        <v>0</v>
      </c>
    </row>
    <row r="17" spans="1:6" s="634" customFormat="1" ht="16.5">
      <c r="A17" s="637"/>
      <c r="B17" s="638"/>
      <c r="C17" s="640"/>
      <c r="D17" s="11"/>
      <c r="E17" s="842"/>
      <c r="F17" s="13"/>
    </row>
    <row r="18" spans="1:6" s="81" customFormat="1" ht="43.5" customHeight="1">
      <c r="A18" s="91" t="s">
        <v>126</v>
      </c>
      <c r="B18" s="631" t="s">
        <v>166</v>
      </c>
      <c r="C18" s="632" t="s">
        <v>15</v>
      </c>
      <c r="D18" s="4">
        <v>129.4</v>
      </c>
      <c r="E18" s="839"/>
      <c r="F18" s="8">
        <f>ROUND(D18*E18,2)</f>
        <v>0</v>
      </c>
    </row>
    <row r="19" spans="1:6" s="634" customFormat="1" ht="16.5">
      <c r="A19" s="637"/>
      <c r="B19" s="638"/>
      <c r="C19" s="640"/>
      <c r="D19" s="11"/>
      <c r="E19" s="845"/>
      <c r="F19" s="17"/>
    </row>
    <row r="20" spans="1:6" s="81" customFormat="1" ht="57" customHeight="1">
      <c r="A20" s="91" t="s">
        <v>127</v>
      </c>
      <c r="B20" s="631" t="s">
        <v>167</v>
      </c>
      <c r="C20" s="632" t="s">
        <v>15</v>
      </c>
      <c r="D20" s="4">
        <v>37.5</v>
      </c>
      <c r="E20" s="839"/>
      <c r="F20" s="8">
        <f>ROUND(D20*E20,2)</f>
        <v>0</v>
      </c>
    </row>
    <row r="21" spans="1:6" s="634" customFormat="1" ht="16.5">
      <c r="A21" s="637"/>
      <c r="B21" s="638"/>
      <c r="C21" s="640"/>
      <c r="D21" s="11"/>
      <c r="E21" s="842"/>
      <c r="F21" s="13"/>
    </row>
    <row r="22" spans="1:6" s="81" customFormat="1" ht="51">
      <c r="A22" s="91" t="s">
        <v>128</v>
      </c>
      <c r="B22" s="631" t="s">
        <v>172</v>
      </c>
      <c r="C22" s="632" t="s">
        <v>15</v>
      </c>
      <c r="D22" s="4">
        <v>129.4</v>
      </c>
      <c r="E22" s="839"/>
      <c r="F22" s="8">
        <f>ROUND(D22*E22,2)</f>
        <v>0</v>
      </c>
    </row>
    <row r="23" spans="1:6" s="634" customFormat="1" ht="16.5">
      <c r="A23" s="637"/>
      <c r="B23" s="638"/>
      <c r="C23" s="640"/>
      <c r="D23" s="11"/>
      <c r="E23" s="845"/>
      <c r="F23" s="17"/>
    </row>
    <row r="24" spans="1:6" s="81" customFormat="1" ht="56.25" customHeight="1">
      <c r="A24" s="91" t="s">
        <v>129</v>
      </c>
      <c r="B24" s="631" t="s">
        <v>171</v>
      </c>
      <c r="C24" s="632" t="s">
        <v>15</v>
      </c>
      <c r="D24" s="4">
        <v>24</v>
      </c>
      <c r="E24" s="839"/>
      <c r="F24" s="8">
        <f>ROUND(D24*E24,2)</f>
        <v>0</v>
      </c>
    </row>
    <row r="25" spans="1:6" s="741" customFormat="1" ht="14.25" customHeight="1">
      <c r="A25" s="637"/>
      <c r="B25" s="740"/>
      <c r="C25" s="640"/>
      <c r="D25" s="18"/>
      <c r="E25" s="848"/>
      <c r="F25" s="19"/>
    </row>
    <row r="26" spans="1:6" s="738" customFormat="1" ht="63.75">
      <c r="A26" s="91" t="s">
        <v>119</v>
      </c>
      <c r="B26" s="631" t="s">
        <v>209</v>
      </c>
      <c r="C26" s="632" t="s">
        <v>15</v>
      </c>
      <c r="D26" s="4">
        <v>73</v>
      </c>
      <c r="E26" s="839"/>
      <c r="F26" s="8">
        <f>ROUND(D26*E26,2)</f>
        <v>0</v>
      </c>
    </row>
    <row r="27" spans="1:6" s="738" customFormat="1" ht="12.75">
      <c r="A27" s="91"/>
      <c r="B27" s="633"/>
      <c r="C27" s="80"/>
      <c r="D27" s="2"/>
      <c r="E27" s="841"/>
      <c r="F27" s="6"/>
    </row>
    <row r="28" spans="1:6" s="738" customFormat="1" ht="63.75">
      <c r="A28" s="91" t="s">
        <v>1172</v>
      </c>
      <c r="B28" s="631" t="s">
        <v>350</v>
      </c>
      <c r="C28" s="632" t="s">
        <v>15</v>
      </c>
      <c r="D28" s="4">
        <v>68</v>
      </c>
      <c r="E28" s="839"/>
      <c r="F28" s="8">
        <f>ROUND(D28*E28,2)</f>
        <v>0</v>
      </c>
    </row>
    <row r="29" spans="1:6" s="738" customFormat="1" ht="15" customHeight="1">
      <c r="A29" s="91"/>
      <c r="B29" s="733"/>
      <c r="C29" s="80"/>
      <c r="D29" s="2"/>
      <c r="E29" s="14"/>
      <c r="F29" s="6"/>
    </row>
    <row r="30" spans="1:6" s="81" customFormat="1" ht="16.5">
      <c r="A30" s="91" t="s">
        <v>1173</v>
      </c>
      <c r="B30" s="631" t="s">
        <v>181</v>
      </c>
      <c r="C30" s="632" t="s">
        <v>108</v>
      </c>
      <c r="D30" s="24">
        <v>0.1</v>
      </c>
      <c r="E30" s="10">
        <f>SUM(F6:F28)</f>
        <v>0</v>
      </c>
      <c r="F30" s="10">
        <f>ROUND(D30*E30,2)</f>
        <v>0</v>
      </c>
    </row>
    <row r="31" spans="1:6" s="81" customFormat="1" ht="16.5">
      <c r="A31" s="91"/>
      <c r="B31" s="631"/>
      <c r="C31" s="632"/>
      <c r="D31" s="27"/>
      <c r="E31" s="10"/>
      <c r="F31" s="10"/>
    </row>
    <row r="32" spans="1:6" s="643" customFormat="1" ht="16.5">
      <c r="A32" s="641"/>
      <c r="B32" s="642" t="s">
        <v>120</v>
      </c>
      <c r="C32" s="642"/>
      <c r="D32" s="7"/>
      <c r="E32" s="7"/>
      <c r="F32" s="7">
        <f>SUM(F6:F30)</f>
        <v>0</v>
      </c>
    </row>
    <row r="33" spans="1:1" s="644" customFormat="1">
      <c r="A33" s="727"/>
    </row>
    <row r="34" spans="1:1" s="644" customFormat="1">
      <c r="A34" s="727"/>
    </row>
    <row r="35" spans="1:1" s="644" customFormat="1">
      <c r="A35" s="727"/>
    </row>
    <row r="36" spans="1:1" s="644" customFormat="1">
      <c r="A36" s="727"/>
    </row>
  </sheetData>
  <sheetProtection algorithmName="SHA-512" hashValue="btVCjWpZVxYBzcuyu6vKpq/rfAl8kfbH+CeqFj8VxMzTTZuVOb16z1pdYbpGIZER8FTjgjFS4xx9VyqUjaw/wg==" saltValue="mWRVlMx5lk2eCGlM0QPY4A==" spinCount="100000" sheet="1" objects="1" scenarios="1"/>
  <conditionalFormatting sqref="F3:F4 F7 F32">
    <cfRule type="cellIs" dxfId="138" priority="150" operator="equal">
      <formula>0</formula>
    </cfRule>
  </conditionalFormatting>
  <conditionalFormatting sqref="F32">
    <cfRule type="cellIs" dxfId="137" priority="148" operator="equal">
      <formula>0</formula>
    </cfRule>
  </conditionalFormatting>
  <conditionalFormatting sqref="F32">
    <cfRule type="cellIs" dxfId="136" priority="146" operator="equal">
      <formula>0</formula>
    </cfRule>
    <cfRule type="cellIs" dxfId="135" priority="147" operator="equal">
      <formula>0</formula>
    </cfRule>
  </conditionalFormatting>
  <conditionalFormatting sqref="F32">
    <cfRule type="cellIs" dxfId="134" priority="145" operator="equal">
      <formula>0</formula>
    </cfRule>
  </conditionalFormatting>
  <conditionalFormatting sqref="F32">
    <cfRule type="cellIs" dxfId="133" priority="143" operator="equal">
      <formula>0</formula>
    </cfRule>
    <cfRule type="cellIs" dxfId="132" priority="144" operator="equal">
      <formula>0</formula>
    </cfRule>
  </conditionalFormatting>
  <conditionalFormatting sqref="F1">
    <cfRule type="cellIs" dxfId="131" priority="81" operator="equal">
      <formula>0</formula>
    </cfRule>
  </conditionalFormatting>
  <conditionalFormatting sqref="F25">
    <cfRule type="cellIs" dxfId="130" priority="64" operator="equal">
      <formula>0</formula>
    </cfRule>
  </conditionalFormatting>
  <conditionalFormatting sqref="F13">
    <cfRule type="cellIs" dxfId="129" priority="61" operator="equal">
      <formula>0</formula>
    </cfRule>
  </conditionalFormatting>
  <conditionalFormatting sqref="F19">
    <cfRule type="cellIs" dxfId="128" priority="60" operator="equal">
      <formula>0</formula>
    </cfRule>
  </conditionalFormatting>
  <conditionalFormatting sqref="F23">
    <cfRule type="cellIs" dxfId="127" priority="59" operator="equal">
      <formula>0</formula>
    </cfRule>
  </conditionalFormatting>
  <conditionalFormatting sqref="F9">
    <cfRule type="cellIs" dxfId="126" priority="58" operator="equal">
      <formula>0</formula>
    </cfRule>
  </conditionalFormatting>
  <conditionalFormatting sqref="F15">
    <cfRule type="cellIs" dxfId="125" priority="57" operator="equal">
      <formula>0</formula>
    </cfRule>
  </conditionalFormatting>
  <conditionalFormatting sqref="F29">
    <cfRule type="cellIs" dxfId="124" priority="42" operator="equal">
      <formula>0</formula>
    </cfRule>
  </conditionalFormatting>
  <conditionalFormatting sqref="F5">
    <cfRule type="cellIs" dxfId="123" priority="21" operator="equal">
      <formula>0</formula>
    </cfRule>
  </conditionalFormatting>
  <conditionalFormatting sqref="F6">
    <cfRule type="cellIs" dxfId="122" priority="20" operator="equal">
      <formula>0</formula>
    </cfRule>
  </conditionalFormatting>
  <conditionalFormatting sqref="F8">
    <cfRule type="cellIs" dxfId="121" priority="19" operator="equal">
      <formula>0</formula>
    </cfRule>
  </conditionalFormatting>
  <conditionalFormatting sqref="F12">
    <cfRule type="cellIs" dxfId="120" priority="10" operator="equal">
      <formula>0</formula>
    </cfRule>
  </conditionalFormatting>
  <conditionalFormatting sqref="F17">
    <cfRule type="cellIs" dxfId="119" priority="17" operator="equal">
      <formula>0</formula>
    </cfRule>
  </conditionalFormatting>
  <conditionalFormatting sqref="F10">
    <cfRule type="cellIs" dxfId="118" priority="11" operator="equal">
      <formula>0</formula>
    </cfRule>
  </conditionalFormatting>
  <conditionalFormatting sqref="F21">
    <cfRule type="cellIs" dxfId="117" priority="15" operator="equal">
      <formula>0</formula>
    </cfRule>
  </conditionalFormatting>
  <conditionalFormatting sqref="F11">
    <cfRule type="cellIs" dxfId="116" priority="12" operator="equal">
      <formula>0</formula>
    </cfRule>
  </conditionalFormatting>
  <conditionalFormatting sqref="F14">
    <cfRule type="cellIs" dxfId="115" priority="9" operator="equal">
      <formula>0</formula>
    </cfRule>
  </conditionalFormatting>
  <conditionalFormatting sqref="F16">
    <cfRule type="cellIs" dxfId="114" priority="8" operator="equal">
      <formula>0</formula>
    </cfRule>
  </conditionalFormatting>
  <conditionalFormatting sqref="F18">
    <cfRule type="cellIs" dxfId="113" priority="7" operator="equal">
      <formula>0</formula>
    </cfRule>
  </conditionalFormatting>
  <conditionalFormatting sqref="F20">
    <cfRule type="cellIs" dxfId="112" priority="6" operator="equal">
      <formula>0</formula>
    </cfRule>
  </conditionalFormatting>
  <conditionalFormatting sqref="F22">
    <cfRule type="cellIs" dxfId="111" priority="5" operator="equal">
      <formula>0</formula>
    </cfRule>
  </conditionalFormatting>
  <conditionalFormatting sqref="F24">
    <cfRule type="cellIs" dxfId="110" priority="4" operator="equal">
      <formula>0</formula>
    </cfRule>
  </conditionalFormatting>
  <conditionalFormatting sqref="F26:F27">
    <cfRule type="cellIs" dxfId="109" priority="3" operator="equal">
      <formula>0</formula>
    </cfRule>
  </conditionalFormatting>
  <conditionalFormatting sqref="F30:F31">
    <cfRule type="cellIs" dxfId="108" priority="2" operator="equal">
      <formula>0</formula>
    </cfRule>
  </conditionalFormatting>
  <conditionalFormatting sqref="F28">
    <cfRule type="cellIs" dxfId="107"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2&amp;R      </oddHeader>
    <oddFooter>&amp;L&amp;A&amp;R&amp;P/&amp;N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9">
    <tabColor theme="3" tint="0.59999389629810485"/>
  </sheetPr>
  <dimension ref="A1:F20"/>
  <sheetViews>
    <sheetView showZeros="0" view="pageBreakPreview" zoomScaleNormal="120" zoomScaleSheetLayoutView="100" workbookViewId="0">
      <selection activeCell="M24" sqref="M24"/>
    </sheetView>
  </sheetViews>
  <sheetFormatPr defaultRowHeight="15"/>
  <cols>
    <col min="1" max="1" width="6.5703125" style="644" customWidth="1"/>
    <col min="2" max="2" width="45.7109375" style="644" customWidth="1"/>
    <col min="3" max="3" width="5.7109375" style="644" customWidth="1"/>
    <col min="4" max="4" width="8.28515625" style="644" customWidth="1"/>
    <col min="5" max="5" width="10.7109375" style="644" customWidth="1"/>
    <col min="6" max="6" width="10.28515625" style="644" customWidth="1"/>
    <col min="7" max="16384" width="9.140625" style="644"/>
  </cols>
  <sheetData>
    <row r="1" spans="1:6" s="81" customFormat="1" ht="16.5">
      <c r="A1" s="626" t="s">
        <v>8</v>
      </c>
      <c r="B1" s="626" t="s">
        <v>9</v>
      </c>
      <c r="C1" s="626" t="s">
        <v>10</v>
      </c>
      <c r="D1" s="627" t="s">
        <v>11</v>
      </c>
      <c r="E1" s="627" t="s">
        <v>12</v>
      </c>
      <c r="F1" s="627" t="s">
        <v>16</v>
      </c>
    </row>
    <row r="3" spans="1:6" s="81" customFormat="1" ht="16.5">
      <c r="A3" s="628" t="s">
        <v>32</v>
      </c>
      <c r="B3" s="628" t="s">
        <v>91</v>
      </c>
      <c r="C3" s="629"/>
      <c r="D3" s="630"/>
      <c r="E3" s="630"/>
      <c r="F3" s="630"/>
    </row>
    <row r="4" spans="1:6" s="81" customFormat="1" ht="16.5">
      <c r="A4" s="733"/>
      <c r="B4" s="739"/>
      <c r="C4" s="80"/>
      <c r="D4" s="20"/>
      <c r="E4" s="21"/>
      <c r="F4" s="22"/>
    </row>
    <row r="5" spans="1:6" s="738" customFormat="1" ht="51.75" customHeight="1">
      <c r="A5" s="91" t="s">
        <v>60</v>
      </c>
      <c r="B5" s="631" t="s">
        <v>168</v>
      </c>
      <c r="C5" s="632" t="s">
        <v>13</v>
      </c>
      <c r="D5" s="4">
        <v>8</v>
      </c>
      <c r="E5" s="843"/>
      <c r="F5" s="8">
        <f>ROUND(D5*E5,2)</f>
        <v>0</v>
      </c>
    </row>
    <row r="6" spans="1:6" s="738" customFormat="1" ht="12.75">
      <c r="A6" s="91"/>
      <c r="B6" s="633"/>
      <c r="C6" s="80"/>
      <c r="D6" s="2"/>
      <c r="E6" s="844"/>
      <c r="F6" s="6"/>
    </row>
    <row r="7" spans="1:6" s="738" customFormat="1" ht="40.5" customHeight="1">
      <c r="A7" s="91" t="s">
        <v>211</v>
      </c>
      <c r="B7" s="631" t="s">
        <v>217</v>
      </c>
      <c r="C7" s="632" t="s">
        <v>13</v>
      </c>
      <c r="D7" s="4">
        <v>2</v>
      </c>
      <c r="E7" s="843"/>
      <c r="F7" s="8">
        <f>ROUND(D7*E7,2)</f>
        <v>0</v>
      </c>
    </row>
    <row r="8" spans="1:6" s="738" customFormat="1" ht="12.75">
      <c r="A8" s="91"/>
      <c r="B8" s="633"/>
      <c r="C8" s="80"/>
      <c r="D8" s="2"/>
      <c r="E8" s="844"/>
      <c r="F8" s="6"/>
    </row>
    <row r="9" spans="1:6" s="738" customFormat="1" ht="94.5" customHeight="1">
      <c r="A9" s="91" t="s">
        <v>212</v>
      </c>
      <c r="B9" s="631" t="s">
        <v>218</v>
      </c>
      <c r="C9" s="632" t="s">
        <v>13</v>
      </c>
      <c r="D9" s="4">
        <v>2</v>
      </c>
      <c r="E9" s="843"/>
      <c r="F9" s="8">
        <f>ROUND(D9*E9,2)</f>
        <v>0</v>
      </c>
    </row>
    <row r="10" spans="1:6" s="738" customFormat="1" ht="12.75">
      <c r="A10" s="91"/>
      <c r="B10" s="633"/>
      <c r="C10" s="80"/>
      <c r="D10" s="2"/>
      <c r="E10" s="844"/>
      <c r="F10" s="6"/>
    </row>
    <row r="11" spans="1:6" s="738" customFormat="1" ht="39" customHeight="1">
      <c r="A11" s="91" t="s">
        <v>213</v>
      </c>
      <c r="B11" s="631" t="s">
        <v>214</v>
      </c>
      <c r="C11" s="632" t="s">
        <v>13</v>
      </c>
      <c r="D11" s="4">
        <v>2</v>
      </c>
      <c r="E11" s="843"/>
      <c r="F11" s="8">
        <f>ROUND(D11*E11,2)</f>
        <v>0</v>
      </c>
    </row>
    <row r="12" spans="1:6" s="81" customFormat="1" ht="16.5">
      <c r="A12" s="733"/>
      <c r="B12" s="739"/>
      <c r="C12" s="80"/>
      <c r="D12" s="20"/>
      <c r="E12" s="849"/>
      <c r="F12" s="22"/>
    </row>
    <row r="13" spans="1:6" s="738" customFormat="1" ht="39" customHeight="1">
      <c r="A13" s="91" t="s">
        <v>380</v>
      </c>
      <c r="B13" s="631" t="s">
        <v>215</v>
      </c>
      <c r="C13" s="632" t="s">
        <v>13</v>
      </c>
      <c r="D13" s="4">
        <v>1</v>
      </c>
      <c r="E13" s="843"/>
      <c r="F13" s="8">
        <f>ROUND(D13*E13,2)</f>
        <v>0</v>
      </c>
    </row>
    <row r="14" spans="1:6" s="738" customFormat="1" ht="12.75">
      <c r="A14" s="91"/>
      <c r="B14" s="633"/>
      <c r="C14" s="80"/>
      <c r="D14" s="2"/>
      <c r="E14" s="844"/>
      <c r="F14" s="6"/>
    </row>
    <row r="15" spans="1:6" s="738" customFormat="1" ht="38.25">
      <c r="A15" s="91" t="s">
        <v>381</v>
      </c>
      <c r="B15" s="631" t="s">
        <v>216</v>
      </c>
      <c r="C15" s="632" t="s">
        <v>13</v>
      </c>
      <c r="D15" s="4">
        <v>3</v>
      </c>
      <c r="E15" s="843"/>
      <c r="F15" s="8">
        <f>ROUND(D15*E15,2)</f>
        <v>0</v>
      </c>
    </row>
    <row r="16" spans="1:6" s="738" customFormat="1" ht="12.75">
      <c r="A16" s="91"/>
      <c r="B16" s="633"/>
      <c r="C16" s="80"/>
      <c r="D16" s="2"/>
      <c r="E16" s="14"/>
      <c r="F16" s="6"/>
    </row>
    <row r="17" spans="1:6" s="81" customFormat="1" ht="16.5">
      <c r="A17" s="91" t="s">
        <v>382</v>
      </c>
      <c r="B17" s="631" t="s">
        <v>181</v>
      </c>
      <c r="C17" s="632" t="s">
        <v>108</v>
      </c>
      <c r="D17" s="23">
        <v>0.1</v>
      </c>
      <c r="E17" s="10">
        <f>SUM(F5:F15)</f>
        <v>0</v>
      </c>
      <c r="F17" s="8">
        <f>ROUND(D17*E17,2)</f>
        <v>0</v>
      </c>
    </row>
    <row r="18" spans="1:6" s="81" customFormat="1" ht="16.5">
      <c r="A18" s="91"/>
      <c r="B18" s="631"/>
      <c r="C18" s="632"/>
      <c r="D18" s="24"/>
      <c r="E18" s="10"/>
      <c r="F18" s="10"/>
    </row>
    <row r="19" spans="1:6" s="643" customFormat="1" ht="16.5">
      <c r="A19" s="641"/>
      <c r="B19" s="642" t="s">
        <v>92</v>
      </c>
      <c r="C19" s="642"/>
      <c r="D19" s="7"/>
      <c r="E19" s="7"/>
      <c r="F19" s="7">
        <f>SUM(F5:F18)</f>
        <v>0</v>
      </c>
    </row>
    <row r="20" spans="1:6" s="81" customFormat="1" ht="16.5">
      <c r="A20" s="91"/>
      <c r="B20" s="91"/>
      <c r="C20" s="92"/>
      <c r="D20" s="9"/>
      <c r="E20" s="16"/>
      <c r="F20" s="9"/>
    </row>
  </sheetData>
  <sheetProtection algorithmName="SHA-512" hashValue="O6yMS9WP9k0HyTtmmhYgnqBDW7/QA0zBk1HPW/hvaQxC1ZrkCUo/RDfRKE99qtYtchubJ/1b02rHEXOuN+u7eg==" saltValue="fENhir/YAg9diqPMFrq5jg==" spinCount="100000" sheet="1" objects="1" scenarios="1"/>
  <conditionalFormatting sqref="F1 F3:F4 F12">
    <cfRule type="cellIs" dxfId="106" priority="32" operator="equal">
      <formula>0</formula>
    </cfRule>
  </conditionalFormatting>
  <conditionalFormatting sqref="F19">
    <cfRule type="cellIs" dxfId="105" priority="31" operator="equal">
      <formula>0</formula>
    </cfRule>
  </conditionalFormatting>
  <conditionalFormatting sqref="F19">
    <cfRule type="cellIs" dxfId="104" priority="30" operator="equal">
      <formula>0</formula>
    </cfRule>
  </conditionalFormatting>
  <conditionalFormatting sqref="F19">
    <cfRule type="cellIs" dxfId="103" priority="27" operator="equal">
      <formula>0</formula>
    </cfRule>
  </conditionalFormatting>
  <conditionalFormatting sqref="F20">
    <cfRule type="cellIs" dxfId="102" priority="33" operator="equal">
      <formula>0</formula>
    </cfRule>
  </conditionalFormatting>
  <conditionalFormatting sqref="F19">
    <cfRule type="cellIs" dxfId="101" priority="28" operator="equal">
      <formula>0</formula>
    </cfRule>
    <cfRule type="cellIs" dxfId="100" priority="29" operator="equal">
      <formula>0</formula>
    </cfRule>
  </conditionalFormatting>
  <conditionalFormatting sqref="F19">
    <cfRule type="cellIs" dxfId="99" priority="25" operator="equal">
      <formula>0</formula>
    </cfRule>
    <cfRule type="cellIs" dxfId="98" priority="26" operator="equal">
      <formula>0</formula>
    </cfRule>
  </conditionalFormatting>
  <conditionalFormatting sqref="F5:F6">
    <cfRule type="cellIs" dxfId="97" priority="22" operator="equal">
      <formula>0</formula>
    </cfRule>
  </conditionalFormatting>
  <conditionalFormatting sqref="F18">
    <cfRule type="cellIs" dxfId="96" priority="12" operator="equal">
      <formula>0</formula>
    </cfRule>
  </conditionalFormatting>
  <conditionalFormatting sqref="F14 F16">
    <cfRule type="cellIs" dxfId="95" priority="11" operator="equal">
      <formula>0</formula>
    </cfRule>
  </conditionalFormatting>
  <conditionalFormatting sqref="F8 F10">
    <cfRule type="cellIs" dxfId="94" priority="8" operator="equal">
      <formula>0</formula>
    </cfRule>
  </conditionalFormatting>
  <conditionalFormatting sqref="F7">
    <cfRule type="cellIs" dxfId="93" priority="6" operator="equal">
      <formula>0</formula>
    </cfRule>
  </conditionalFormatting>
  <conditionalFormatting sqref="F9">
    <cfRule type="cellIs" dxfId="92" priority="5" operator="equal">
      <formula>0</formula>
    </cfRule>
  </conditionalFormatting>
  <conditionalFormatting sqref="F11">
    <cfRule type="cellIs" dxfId="91" priority="4" operator="equal">
      <formula>0</formula>
    </cfRule>
  </conditionalFormatting>
  <conditionalFormatting sqref="F13">
    <cfRule type="cellIs" dxfId="90" priority="3" operator="equal">
      <formula>0</formula>
    </cfRule>
  </conditionalFormatting>
  <conditionalFormatting sqref="F15">
    <cfRule type="cellIs" dxfId="89" priority="2" operator="equal">
      <formula>0</formula>
    </cfRule>
  </conditionalFormatting>
  <conditionalFormatting sqref="F17">
    <cfRule type="cellIs" dxfId="88"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2&amp;R      </oddHeader>
    <oddFooter>&amp;L&amp;A&amp;R&amp;P/&amp;N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2">
    <tabColor theme="3" tint="0.59999389629810485"/>
  </sheetPr>
  <dimension ref="A1:I14"/>
  <sheetViews>
    <sheetView showZeros="0" view="pageBreakPreview" zoomScaleNormal="120" zoomScaleSheetLayoutView="100" workbookViewId="0">
      <selection activeCell="P31" sqref="P31"/>
    </sheetView>
  </sheetViews>
  <sheetFormatPr defaultRowHeight="15"/>
  <cols>
    <col min="1" max="1" width="6.5703125" style="644" customWidth="1"/>
    <col min="2" max="2" width="45.7109375" style="644" customWidth="1"/>
    <col min="3" max="3" width="5.7109375" style="644" customWidth="1"/>
    <col min="4" max="4" width="8.28515625" style="644" customWidth="1"/>
    <col min="5" max="5" width="10.7109375" style="644" customWidth="1"/>
    <col min="6" max="6" width="10.28515625" style="644" customWidth="1"/>
    <col min="7" max="16384" width="9.140625" style="644"/>
  </cols>
  <sheetData>
    <row r="1" spans="1:9" s="81" customFormat="1" ht="16.5">
      <c r="A1" s="626" t="s">
        <v>8</v>
      </c>
      <c r="B1" s="626" t="s">
        <v>9</v>
      </c>
      <c r="C1" s="626" t="s">
        <v>10</v>
      </c>
      <c r="D1" s="627" t="s">
        <v>11</v>
      </c>
      <c r="E1" s="627" t="s">
        <v>12</v>
      </c>
      <c r="F1" s="627" t="s">
        <v>16</v>
      </c>
    </row>
    <row r="3" spans="1:9" s="81" customFormat="1" ht="16.5">
      <c r="A3" s="628" t="s">
        <v>33</v>
      </c>
      <c r="B3" s="628" t="s">
        <v>121</v>
      </c>
      <c r="C3" s="629"/>
      <c r="D3" s="630"/>
      <c r="E3" s="630"/>
      <c r="F3" s="630"/>
    </row>
    <row r="4" spans="1:9" s="81" customFormat="1" ht="16.5">
      <c r="A4" s="91"/>
      <c r="B4" s="91"/>
      <c r="C4" s="80"/>
      <c r="D4" s="2"/>
      <c r="E4" s="3"/>
      <c r="F4" s="14"/>
    </row>
    <row r="5" spans="1:9" s="738" customFormat="1" ht="43.5" customHeight="1">
      <c r="A5" s="91" t="s">
        <v>78</v>
      </c>
      <c r="B5" s="631" t="s">
        <v>178</v>
      </c>
      <c r="C5" s="632" t="s">
        <v>13</v>
      </c>
      <c r="D5" s="4">
        <v>4</v>
      </c>
      <c r="E5" s="843"/>
      <c r="F5" s="8">
        <f>ROUND(D5*E5,2)</f>
        <v>0</v>
      </c>
    </row>
    <row r="6" spans="1:9" s="81" customFormat="1" ht="16.5">
      <c r="A6" s="733"/>
      <c r="B6" s="739"/>
      <c r="C6" s="80"/>
      <c r="D6" s="20"/>
      <c r="E6" s="849"/>
      <c r="F6" s="6"/>
    </row>
    <row r="7" spans="1:9" s="738" customFormat="1" ht="44.25" customHeight="1">
      <c r="A7" s="91" t="s">
        <v>1174</v>
      </c>
      <c r="B7" s="631" t="s">
        <v>179</v>
      </c>
      <c r="C7" s="632" t="s">
        <v>13</v>
      </c>
      <c r="D7" s="4">
        <v>28</v>
      </c>
      <c r="E7" s="843"/>
      <c r="F7" s="8">
        <f>ROUND(D7*E7,2)</f>
        <v>0</v>
      </c>
    </row>
    <row r="8" spans="1:9" s="81" customFormat="1" ht="16.5">
      <c r="A8" s="91"/>
      <c r="B8" s="92"/>
      <c r="C8" s="92"/>
      <c r="D8" s="92"/>
      <c r="E8" s="850"/>
      <c r="F8" s="92"/>
      <c r="G8" s="92"/>
      <c r="H8" s="92"/>
      <c r="I8" s="92"/>
    </row>
    <row r="9" spans="1:9" s="738" customFormat="1" ht="42" customHeight="1">
      <c r="A9" s="91" t="s">
        <v>130</v>
      </c>
      <c r="B9" s="631" t="s">
        <v>394</v>
      </c>
      <c r="C9" s="632" t="s">
        <v>13</v>
      </c>
      <c r="D9" s="4">
        <v>3</v>
      </c>
      <c r="E9" s="843"/>
      <c r="F9" s="8">
        <f>ROUND(D9*E9,2)</f>
        <v>0</v>
      </c>
    </row>
    <row r="10" spans="1:9" s="81" customFormat="1" ht="16.5">
      <c r="A10" s="91"/>
      <c r="B10" s="92"/>
      <c r="C10" s="92"/>
      <c r="D10" s="92"/>
      <c r="E10" s="92"/>
      <c r="F10" s="92"/>
      <c r="G10" s="92"/>
      <c r="H10" s="92"/>
      <c r="I10" s="92"/>
    </row>
    <row r="11" spans="1:9" s="81" customFormat="1" ht="16.5">
      <c r="A11" s="91" t="s">
        <v>199</v>
      </c>
      <c r="B11" s="631" t="s">
        <v>181</v>
      </c>
      <c r="C11" s="632" t="s">
        <v>108</v>
      </c>
      <c r="D11" s="24">
        <v>0.1</v>
      </c>
      <c r="E11" s="10">
        <f>SUM(F5:F9)</f>
        <v>0</v>
      </c>
      <c r="F11" s="10">
        <f>ROUND(D11*E11,2)</f>
        <v>0</v>
      </c>
    </row>
    <row r="12" spans="1:9" s="81" customFormat="1" ht="16.5">
      <c r="A12" s="91"/>
      <c r="B12" s="631"/>
      <c r="C12" s="632"/>
      <c r="D12" s="24"/>
      <c r="E12" s="10"/>
      <c r="F12" s="10"/>
    </row>
    <row r="13" spans="1:9" s="643" customFormat="1" ht="16.5">
      <c r="A13" s="641"/>
      <c r="B13" s="642" t="s">
        <v>122</v>
      </c>
      <c r="C13" s="642"/>
      <c r="D13" s="7"/>
      <c r="E13" s="7"/>
      <c r="F13" s="7">
        <f>SUM(F5:F11)</f>
        <v>0</v>
      </c>
    </row>
    <row r="14" spans="1:9" s="81" customFormat="1" ht="16.5">
      <c r="A14" s="91"/>
      <c r="B14" s="91"/>
      <c r="C14" s="92"/>
      <c r="D14" s="9"/>
      <c r="E14" s="16"/>
      <c r="F14" s="9" t="s">
        <v>48</v>
      </c>
    </row>
  </sheetData>
  <sheetProtection algorithmName="SHA-512" hashValue="W9uythSDorXbXqc6Zrazhp+x7KWF0kmMnSP2U9enleOXfkSSXuLZqip2smWNjhxSXmyLNlRG1duYAa6Vpe4P0w==" saltValue="sa7mxtDO44Hy99k27r1zhg==" spinCount="100000" sheet="1" objects="1" scenarios="1"/>
  <conditionalFormatting sqref="F1 F13:F14 F3:F4">
    <cfRule type="cellIs" dxfId="87" priority="22" operator="equal">
      <formula>0</formula>
    </cfRule>
  </conditionalFormatting>
  <conditionalFormatting sqref="F13">
    <cfRule type="cellIs" dxfId="86" priority="20" operator="equal">
      <formula>0</formula>
    </cfRule>
    <cfRule type="cellIs" dxfId="85" priority="21" operator="equal">
      <formula>0</formula>
    </cfRule>
  </conditionalFormatting>
  <conditionalFormatting sqref="F6">
    <cfRule type="cellIs" dxfId="84" priority="17" operator="equal">
      <formula>0</formula>
    </cfRule>
  </conditionalFormatting>
  <conditionalFormatting sqref="F5">
    <cfRule type="cellIs" dxfId="83" priority="10" operator="equal">
      <formula>0</formula>
    </cfRule>
  </conditionalFormatting>
  <conditionalFormatting sqref="F9">
    <cfRule type="cellIs" dxfId="82" priority="6" operator="equal">
      <formula>0</formula>
    </cfRule>
  </conditionalFormatting>
  <conditionalFormatting sqref="F7">
    <cfRule type="cellIs" dxfId="81" priority="2" operator="equal">
      <formula>0</formula>
    </cfRule>
  </conditionalFormatting>
  <conditionalFormatting sqref="F11:F12">
    <cfRule type="cellIs" dxfId="80"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2&amp;R      </oddHeader>
    <oddFooter>&amp;L&amp;A&amp;R&amp;P/&amp;N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4">
    <tabColor theme="3" tint="0.59999389629810485"/>
  </sheetPr>
  <dimension ref="A1:F9"/>
  <sheetViews>
    <sheetView showZeros="0" view="pageBreakPreview" zoomScaleNormal="120" zoomScaleSheetLayoutView="100" workbookViewId="0">
      <selection activeCell="V34" sqref="V34"/>
    </sheetView>
  </sheetViews>
  <sheetFormatPr defaultRowHeight="15"/>
  <cols>
    <col min="1" max="1" width="6.5703125" style="727" customWidth="1"/>
    <col min="2" max="2" width="45.7109375" style="644" customWidth="1"/>
    <col min="3" max="3" width="5.7109375" style="644" customWidth="1"/>
    <col min="4" max="4" width="8.28515625" style="644" customWidth="1"/>
    <col min="5" max="5" width="10.7109375" style="644" customWidth="1"/>
    <col min="6" max="6" width="10.28515625" style="644" customWidth="1"/>
    <col min="7" max="16384" width="9.140625" style="644"/>
  </cols>
  <sheetData>
    <row r="1" spans="1:6" s="81" customFormat="1" ht="16.5">
      <c r="A1" s="626" t="s">
        <v>8</v>
      </c>
      <c r="B1" s="626" t="s">
        <v>9</v>
      </c>
      <c r="C1" s="626" t="s">
        <v>10</v>
      </c>
      <c r="D1" s="627" t="s">
        <v>11</v>
      </c>
      <c r="E1" s="627" t="s">
        <v>12</v>
      </c>
      <c r="F1" s="627" t="s">
        <v>16</v>
      </c>
    </row>
    <row r="2" spans="1:6">
      <c r="B2" s="92"/>
    </row>
    <row r="3" spans="1:6" s="81" customFormat="1" ht="16.5">
      <c r="A3" s="628" t="s">
        <v>79</v>
      </c>
      <c r="B3" s="628" t="s">
        <v>359</v>
      </c>
      <c r="C3" s="629"/>
      <c r="D3" s="630"/>
      <c r="E3" s="630"/>
      <c r="F3" s="630"/>
    </row>
    <row r="4" spans="1:6" s="81" customFormat="1" ht="16.5">
      <c r="A4" s="731"/>
      <c r="B4" s="92"/>
      <c r="C4" s="92"/>
      <c r="D4" s="732"/>
      <c r="E4" s="732"/>
      <c r="F4" s="732"/>
    </row>
    <row r="5" spans="1:6" s="81" customFormat="1" ht="81" customHeight="1">
      <c r="A5" s="91" t="s">
        <v>395</v>
      </c>
      <c r="B5" s="631" t="s">
        <v>361</v>
      </c>
      <c r="C5" s="632" t="s">
        <v>20</v>
      </c>
      <c r="D5" s="28">
        <v>162</v>
      </c>
      <c r="E5" s="851"/>
      <c r="F5" s="8">
        <f>ROUND(D5*E5,2)</f>
        <v>0</v>
      </c>
    </row>
    <row r="6" spans="1:6" s="81" customFormat="1" ht="16.5">
      <c r="A6" s="91"/>
      <c r="B6" s="733"/>
      <c r="C6" s="80"/>
      <c r="D6" s="20"/>
      <c r="E6" s="21"/>
      <c r="F6" s="30"/>
    </row>
    <row r="7" spans="1:6" s="81" customFormat="1" ht="16.5">
      <c r="A7" s="91" t="s">
        <v>396</v>
      </c>
      <c r="B7" s="631" t="s">
        <v>181</v>
      </c>
      <c r="C7" s="632" t="s">
        <v>108</v>
      </c>
      <c r="D7" s="24">
        <v>0.1</v>
      </c>
      <c r="E7" s="10">
        <f>SUM(F5)</f>
        <v>0</v>
      </c>
      <c r="F7" s="10">
        <f>ROUND(D7*E7,2)</f>
        <v>0</v>
      </c>
    </row>
    <row r="8" spans="1:6" s="81" customFormat="1" ht="16.5">
      <c r="A8" s="91"/>
      <c r="B8" s="631"/>
      <c r="C8" s="632"/>
      <c r="D8" s="28"/>
      <c r="E8" s="29"/>
      <c r="F8" s="8"/>
    </row>
    <row r="9" spans="1:6" s="643" customFormat="1" ht="16.5">
      <c r="A9" s="641"/>
      <c r="B9" s="642" t="s">
        <v>360</v>
      </c>
      <c r="C9" s="642"/>
      <c r="D9" s="7"/>
      <c r="E9" s="7"/>
      <c r="F9" s="7">
        <f>SUM(F5:F7)</f>
        <v>0</v>
      </c>
    </row>
  </sheetData>
  <sheetProtection algorithmName="SHA-512" hashValue="rAd+5+L4We3W8F2XVOxpyc4qLxDIWtP1z7MK6KoohKi9+yEngtv+W8mvoVyl5JtbVH5mFZ7FmABHnhCTOhBwVw==" saltValue="E/PFBfYMAzLSBaM+1+mVpg==" spinCount="100000" sheet="1" objects="1" scenarios="1"/>
  <conditionalFormatting sqref="F1 F6 F3:F4 F8:F9">
    <cfRule type="cellIs" dxfId="79" priority="23" operator="equal">
      <formula>0</formula>
    </cfRule>
  </conditionalFormatting>
  <conditionalFormatting sqref="F9">
    <cfRule type="cellIs" dxfId="78" priority="22" operator="equal">
      <formula>0</formula>
    </cfRule>
  </conditionalFormatting>
  <conditionalFormatting sqref="F9">
    <cfRule type="cellIs" dxfId="77" priority="20" operator="equal">
      <formula>0</formula>
    </cfRule>
    <cfRule type="cellIs" dxfId="76" priority="21" operator="equal">
      <formula>0</formula>
    </cfRule>
  </conditionalFormatting>
  <conditionalFormatting sqref="F9">
    <cfRule type="cellIs" dxfId="75" priority="19" operator="equal">
      <formula>0</formula>
    </cfRule>
  </conditionalFormatting>
  <conditionalFormatting sqref="F9">
    <cfRule type="cellIs" dxfId="74" priority="17" operator="equal">
      <formula>0</formula>
    </cfRule>
    <cfRule type="cellIs" dxfId="73" priority="18" operator="equal">
      <formula>0</formula>
    </cfRule>
  </conditionalFormatting>
  <conditionalFormatting sqref="F5">
    <cfRule type="cellIs" dxfId="72" priority="5" operator="equal">
      <formula>0</formula>
    </cfRule>
  </conditionalFormatting>
  <conditionalFormatting sqref="F7">
    <cfRule type="cellIs" dxfId="71"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2&amp;R      </oddHeader>
    <oddFooter>&amp;L&amp;A&amp;R&amp;P/&amp;N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20">
    <tabColor theme="3" tint="0.59999389629810485"/>
  </sheetPr>
  <dimension ref="A1:F40"/>
  <sheetViews>
    <sheetView showZeros="0" view="pageBreakPreview" zoomScaleNormal="120" zoomScaleSheetLayoutView="100" workbookViewId="0">
      <selection activeCell="Q27" sqref="Q27"/>
    </sheetView>
  </sheetViews>
  <sheetFormatPr defaultRowHeight="15"/>
  <cols>
    <col min="1" max="1" width="6.5703125" style="734" customWidth="1"/>
    <col min="2" max="2" width="45.7109375" style="735" customWidth="1"/>
    <col min="3" max="3" width="5.7109375" style="735" customWidth="1"/>
    <col min="4" max="4" width="8.28515625" style="735" customWidth="1"/>
    <col min="5" max="5" width="10.7109375" style="735" customWidth="1"/>
    <col min="6" max="6" width="10.28515625" style="735" customWidth="1"/>
    <col min="7" max="16384" width="9.140625" style="735"/>
  </cols>
  <sheetData>
    <row r="1" spans="1:6" s="81" customFormat="1" ht="16.5">
      <c r="A1" s="626" t="s">
        <v>8</v>
      </c>
      <c r="B1" s="626" t="s">
        <v>9</v>
      </c>
      <c r="C1" s="626" t="s">
        <v>10</v>
      </c>
      <c r="D1" s="627" t="s">
        <v>11</v>
      </c>
      <c r="E1" s="627" t="s">
        <v>12</v>
      </c>
      <c r="F1" s="627" t="s">
        <v>16</v>
      </c>
    </row>
    <row r="2" spans="1:6" s="644" customFormat="1">
      <c r="A2" s="727"/>
    </row>
    <row r="3" spans="1:6" s="81" customFormat="1" ht="16.5">
      <c r="A3" s="628" t="s">
        <v>34</v>
      </c>
      <c r="B3" s="628" t="s">
        <v>31</v>
      </c>
      <c r="C3" s="629"/>
      <c r="D3" s="630"/>
      <c r="E3" s="630"/>
      <c r="F3" s="630"/>
    </row>
    <row r="4" spans="1:6" s="81" customFormat="1" ht="16.5">
      <c r="A4" s="731"/>
      <c r="B4" s="92"/>
      <c r="C4" s="92"/>
      <c r="D4" s="732"/>
      <c r="E4" s="732"/>
      <c r="F4" s="732"/>
    </row>
    <row r="5" spans="1:6" s="81" customFormat="1" ht="16.5">
      <c r="A5" s="91" t="s">
        <v>81</v>
      </c>
      <c r="B5" s="631" t="s">
        <v>88</v>
      </c>
      <c r="C5" s="632" t="s">
        <v>20</v>
      </c>
      <c r="D5" s="4">
        <v>775</v>
      </c>
      <c r="E5" s="843"/>
      <c r="F5" s="8">
        <f>ROUND(D5*E5,2)</f>
        <v>0</v>
      </c>
    </row>
    <row r="6" spans="1:6" s="81" customFormat="1" ht="16.5">
      <c r="A6" s="91"/>
      <c r="B6" s="633"/>
      <c r="C6" s="80"/>
      <c r="D6" s="5"/>
      <c r="E6" s="846"/>
      <c r="F6" s="15"/>
    </row>
    <row r="7" spans="1:6" s="81" customFormat="1" ht="51">
      <c r="A7" s="91" t="s">
        <v>1175</v>
      </c>
      <c r="B7" s="631" t="s">
        <v>1279</v>
      </c>
      <c r="C7" s="632" t="s">
        <v>20</v>
      </c>
      <c r="D7" s="4">
        <v>775</v>
      </c>
      <c r="E7" s="843"/>
      <c r="F7" s="8">
        <f>ROUND(D7*E7,2)</f>
        <v>0</v>
      </c>
    </row>
    <row r="8" spans="1:6" s="634" customFormat="1" ht="16.5">
      <c r="A8" s="640"/>
      <c r="B8" s="736"/>
      <c r="C8" s="639"/>
      <c r="D8" s="737"/>
      <c r="E8" s="852"/>
      <c r="F8" s="737"/>
    </row>
    <row r="9" spans="1:6" s="81" customFormat="1" ht="53.25" customHeight="1">
      <c r="A9" s="91" t="s">
        <v>1176</v>
      </c>
      <c r="B9" s="633" t="s">
        <v>1120</v>
      </c>
      <c r="C9" s="80"/>
      <c r="D9" s="2"/>
      <c r="E9" s="844"/>
      <c r="F9" s="6"/>
    </row>
    <row r="10" spans="1:6" s="81" customFormat="1" ht="16.5">
      <c r="A10" s="92"/>
      <c r="B10" s="633" t="s">
        <v>174</v>
      </c>
      <c r="C10" s="80" t="s">
        <v>20</v>
      </c>
      <c r="D10" s="2">
        <v>90</v>
      </c>
      <c r="E10" s="844"/>
      <c r="F10" s="6">
        <f>ROUND(D10*E10,2)</f>
        <v>0</v>
      </c>
    </row>
    <row r="11" spans="1:6" s="81" customFormat="1" ht="16.5">
      <c r="A11" s="92"/>
      <c r="B11" s="631" t="s">
        <v>177</v>
      </c>
      <c r="C11" s="632" t="s">
        <v>20</v>
      </c>
      <c r="D11" s="4">
        <v>57</v>
      </c>
      <c r="E11" s="843"/>
      <c r="F11" s="8">
        <f>ROUND(D11*E11,2)</f>
        <v>0</v>
      </c>
    </row>
    <row r="12" spans="1:6" s="634" customFormat="1" ht="16.5">
      <c r="A12" s="637"/>
      <c r="B12" s="638"/>
      <c r="C12" s="640"/>
      <c r="D12" s="11"/>
      <c r="E12" s="845"/>
      <c r="F12" s="13"/>
    </row>
    <row r="13" spans="1:6" s="81" customFormat="1" ht="25.5">
      <c r="A13" s="91" t="s">
        <v>1177</v>
      </c>
      <c r="B13" s="631" t="s">
        <v>186</v>
      </c>
      <c r="C13" s="632" t="s">
        <v>20</v>
      </c>
      <c r="D13" s="4">
        <v>1623</v>
      </c>
      <c r="E13" s="843"/>
      <c r="F13" s="8">
        <f>ROUND(D13*E13,2)</f>
        <v>0</v>
      </c>
    </row>
    <row r="14" spans="1:6" s="81" customFormat="1" ht="16.5">
      <c r="A14" s="91"/>
      <c r="B14" s="633"/>
      <c r="C14" s="80"/>
      <c r="D14" s="2"/>
      <c r="E14" s="844"/>
      <c r="F14" s="6"/>
    </row>
    <row r="15" spans="1:6" s="81" customFormat="1" ht="58.5" customHeight="1">
      <c r="A15" s="91" t="s">
        <v>1178</v>
      </c>
      <c r="B15" s="631" t="s">
        <v>173</v>
      </c>
      <c r="C15" s="632" t="s">
        <v>13</v>
      </c>
      <c r="D15" s="4">
        <v>8</v>
      </c>
      <c r="E15" s="843"/>
      <c r="F15" s="8">
        <f>ROUND(D15*E15,2)</f>
        <v>0</v>
      </c>
    </row>
    <row r="16" spans="1:6" s="634" customFormat="1" ht="16.5">
      <c r="A16" s="640"/>
      <c r="B16" s="736"/>
      <c r="C16" s="639"/>
      <c r="D16" s="737"/>
      <c r="E16" s="852"/>
      <c r="F16" s="737"/>
    </row>
    <row r="17" spans="1:6" s="81" customFormat="1" ht="38.25">
      <c r="A17" s="91" t="s">
        <v>1179</v>
      </c>
      <c r="B17" s="631" t="s">
        <v>349</v>
      </c>
      <c r="C17" s="632" t="s">
        <v>15</v>
      </c>
      <c r="D17" s="4">
        <v>388</v>
      </c>
      <c r="E17" s="843"/>
      <c r="F17" s="10">
        <f>ROUND(D17*E17,2)</f>
        <v>0</v>
      </c>
    </row>
    <row r="18" spans="1:6" s="81" customFormat="1" ht="16.5">
      <c r="A18" s="91"/>
      <c r="B18" s="633"/>
      <c r="C18" s="80"/>
      <c r="D18" s="2"/>
      <c r="E18" s="14"/>
      <c r="F18" s="14"/>
    </row>
    <row r="19" spans="1:6" s="81" customFormat="1" ht="16.5">
      <c r="A19" s="91" t="s">
        <v>1180</v>
      </c>
      <c r="B19" s="631" t="s">
        <v>181</v>
      </c>
      <c r="C19" s="632" t="s">
        <v>108</v>
      </c>
      <c r="D19" s="24">
        <v>0.1</v>
      </c>
      <c r="E19" s="10">
        <f>SUM(F5:F17)</f>
        <v>0</v>
      </c>
      <c r="F19" s="10">
        <f>ROUND(D19*E19,2)</f>
        <v>0</v>
      </c>
    </row>
    <row r="20" spans="1:6" s="81" customFormat="1" ht="16.5">
      <c r="A20" s="91"/>
      <c r="B20" s="631"/>
      <c r="C20" s="632"/>
      <c r="D20" s="24"/>
      <c r="E20" s="10"/>
      <c r="F20" s="10"/>
    </row>
    <row r="21" spans="1:6" s="643" customFormat="1" ht="16.5">
      <c r="A21" s="641"/>
      <c r="B21" s="642" t="s">
        <v>37</v>
      </c>
      <c r="C21" s="642"/>
      <c r="D21" s="7"/>
      <c r="E21" s="7"/>
      <c r="F21" s="7">
        <f>SUM(F5:F19)</f>
        <v>0</v>
      </c>
    </row>
    <row r="22" spans="1:6" s="644" customFormat="1">
      <c r="A22" s="727"/>
    </row>
    <row r="23" spans="1:6" s="644" customFormat="1">
      <c r="A23" s="727"/>
    </row>
    <row r="24" spans="1:6" s="644" customFormat="1">
      <c r="A24" s="727"/>
    </row>
    <row r="25" spans="1:6" s="644" customFormat="1">
      <c r="A25" s="727"/>
    </row>
    <row r="26" spans="1:6" s="644" customFormat="1">
      <c r="A26" s="727"/>
    </row>
    <row r="27" spans="1:6" s="644" customFormat="1">
      <c r="A27" s="727"/>
    </row>
    <row r="28" spans="1:6" s="644" customFormat="1">
      <c r="A28" s="727"/>
    </row>
    <row r="29" spans="1:6" s="644" customFormat="1">
      <c r="A29" s="727"/>
    </row>
    <row r="40" spans="6:6">
      <c r="F40" s="734"/>
    </row>
  </sheetData>
  <sheetProtection algorithmName="SHA-512" hashValue="ldpoGUso9Hv77XpOcJmhypw2zFHL1yMkkq7QrX8McdWzcV8zVx9OkMM45Q1MM/yEICccbu5XlId6617SZ6mesg==" saltValue="V4Tj9GP5Icq72zNG5SxITA==" spinCount="100000" sheet="1" objects="1" scenarios="1"/>
  <conditionalFormatting sqref="F3:F4 F21 F12">
    <cfRule type="cellIs" dxfId="70" priority="45" operator="equal">
      <formula>0</formula>
    </cfRule>
  </conditionalFormatting>
  <conditionalFormatting sqref="F21">
    <cfRule type="cellIs" dxfId="69" priority="44" operator="equal">
      <formula>0</formula>
    </cfRule>
  </conditionalFormatting>
  <conditionalFormatting sqref="F21">
    <cfRule type="cellIs" dxfId="68" priority="42" operator="equal">
      <formula>0</formula>
    </cfRule>
    <cfRule type="cellIs" dxfId="67" priority="43" operator="equal">
      <formula>0</formula>
    </cfRule>
  </conditionalFormatting>
  <conditionalFormatting sqref="F21">
    <cfRule type="cellIs" dxfId="66" priority="41" operator="equal">
      <formula>0</formula>
    </cfRule>
  </conditionalFormatting>
  <conditionalFormatting sqref="F21">
    <cfRule type="cellIs" dxfId="65" priority="39" operator="equal">
      <formula>0</formula>
    </cfRule>
    <cfRule type="cellIs" dxfId="64" priority="40" operator="equal">
      <formula>0</formula>
    </cfRule>
  </conditionalFormatting>
  <conditionalFormatting sqref="F1">
    <cfRule type="cellIs" dxfId="63" priority="38" operator="equal">
      <formula>0</formula>
    </cfRule>
  </conditionalFormatting>
  <conditionalFormatting sqref="F16">
    <cfRule type="cellIs" dxfId="62" priority="30" operator="equal">
      <formula>0</formula>
    </cfRule>
  </conditionalFormatting>
  <conditionalFormatting sqref="F6">
    <cfRule type="cellIs" dxfId="61" priority="18" operator="equal">
      <formula>0</formula>
    </cfRule>
  </conditionalFormatting>
  <conditionalFormatting sqref="F8">
    <cfRule type="cellIs" dxfId="60" priority="16" operator="equal">
      <formula>0</formula>
    </cfRule>
  </conditionalFormatting>
  <conditionalFormatting sqref="F5">
    <cfRule type="cellIs" dxfId="59" priority="15" operator="equal">
      <formula>0</formula>
    </cfRule>
  </conditionalFormatting>
  <conditionalFormatting sqref="F7">
    <cfRule type="cellIs" dxfId="58" priority="12" operator="equal">
      <formula>0</formula>
    </cfRule>
  </conditionalFormatting>
  <conditionalFormatting sqref="F15">
    <cfRule type="cellIs" dxfId="57" priority="8" operator="equal">
      <formula>0</formula>
    </cfRule>
  </conditionalFormatting>
  <conditionalFormatting sqref="F10">
    <cfRule type="cellIs" dxfId="56" priority="6" operator="equal">
      <formula>0</formula>
    </cfRule>
  </conditionalFormatting>
  <conditionalFormatting sqref="F9">
    <cfRule type="cellIs" dxfId="55" priority="7" operator="equal">
      <formula>0</formula>
    </cfRule>
  </conditionalFormatting>
  <conditionalFormatting sqref="F11">
    <cfRule type="cellIs" dxfId="54" priority="5" operator="equal">
      <formula>0</formula>
    </cfRule>
  </conditionalFormatting>
  <conditionalFormatting sqref="F14">
    <cfRule type="cellIs" dxfId="53" priority="4" operator="equal">
      <formula>0</formula>
    </cfRule>
  </conditionalFormatting>
  <conditionalFormatting sqref="F13">
    <cfRule type="cellIs" dxfId="52" priority="3" operator="equal">
      <formula>0</formula>
    </cfRule>
  </conditionalFormatting>
  <conditionalFormatting sqref="F17:F18">
    <cfRule type="cellIs" dxfId="51" priority="2" operator="equal">
      <formula>0</formula>
    </cfRule>
  </conditionalFormatting>
  <conditionalFormatting sqref="F19:F20">
    <cfRule type="cellIs" dxfId="50"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2&amp;R      </oddHeader>
    <oddFooter>&amp;L&amp;A&amp;R&amp;P/&amp;N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21">
    <tabColor theme="3" tint="0.59999389629810485"/>
  </sheetPr>
  <dimension ref="A1:F22"/>
  <sheetViews>
    <sheetView showZeros="0" view="pageBreakPreview" zoomScaleNormal="140" zoomScaleSheetLayoutView="100" workbookViewId="0">
      <selection activeCell="Q17" sqref="Q17"/>
    </sheetView>
  </sheetViews>
  <sheetFormatPr defaultRowHeight="15"/>
  <cols>
    <col min="1" max="1" width="6.5703125" style="734" customWidth="1"/>
    <col min="2" max="2" width="45.7109375" style="735" customWidth="1"/>
    <col min="3" max="3" width="5.7109375" style="735" customWidth="1"/>
    <col min="4" max="4" width="8.28515625" style="735" customWidth="1"/>
    <col min="5" max="5" width="10.7109375" style="735" customWidth="1"/>
    <col min="6" max="6" width="10.28515625" style="735" customWidth="1"/>
    <col min="7" max="16384" width="9.140625" style="735"/>
  </cols>
  <sheetData>
    <row r="1" spans="1:6" s="81" customFormat="1" ht="16.5">
      <c r="A1" s="626" t="s">
        <v>8</v>
      </c>
      <c r="B1" s="626" t="s">
        <v>9</v>
      </c>
      <c r="C1" s="626" t="s">
        <v>10</v>
      </c>
      <c r="D1" s="627" t="s">
        <v>11</v>
      </c>
      <c r="E1" s="627" t="s">
        <v>12</v>
      </c>
      <c r="F1" s="627" t="s">
        <v>16</v>
      </c>
    </row>
    <row r="2" spans="1:6" s="644" customFormat="1">
      <c r="A2" s="727"/>
    </row>
    <row r="3" spans="1:6" s="643" customFormat="1" ht="16.5">
      <c r="A3" s="728" t="s">
        <v>358</v>
      </c>
      <c r="B3" s="728" t="s">
        <v>29</v>
      </c>
      <c r="C3" s="729"/>
      <c r="D3" s="730"/>
      <c r="E3" s="730"/>
      <c r="F3" s="730"/>
    </row>
    <row r="4" spans="1:6" s="81" customFormat="1" ht="16.5">
      <c r="A4" s="731"/>
      <c r="B4" s="92"/>
      <c r="C4" s="92"/>
      <c r="D4" s="732"/>
      <c r="E4" s="732"/>
      <c r="F4" s="732"/>
    </row>
    <row r="5" spans="1:6" s="81" customFormat="1" ht="93" customHeight="1">
      <c r="A5" s="91" t="s">
        <v>383</v>
      </c>
      <c r="B5" s="631" t="s">
        <v>72</v>
      </c>
      <c r="C5" s="632" t="s">
        <v>20</v>
      </c>
      <c r="D5" s="4">
        <v>621</v>
      </c>
      <c r="E5" s="843"/>
      <c r="F5" s="8">
        <f>ROUND(D5*E5,2)</f>
        <v>0</v>
      </c>
    </row>
    <row r="6" spans="1:6" s="81" customFormat="1" ht="16.5">
      <c r="A6" s="91"/>
      <c r="B6" s="633"/>
      <c r="C6" s="80"/>
      <c r="D6" s="2"/>
      <c r="E6" s="844"/>
      <c r="F6" s="6"/>
    </row>
    <row r="7" spans="1:6" s="81" customFormat="1" ht="107.25" customHeight="1">
      <c r="A7" s="91" t="s">
        <v>384</v>
      </c>
      <c r="B7" s="633" t="s">
        <v>184</v>
      </c>
      <c r="C7" s="80"/>
      <c r="D7" s="5"/>
      <c r="E7" s="846"/>
      <c r="F7" s="6"/>
    </row>
    <row r="8" spans="1:6" s="81" customFormat="1" ht="157.5" customHeight="1">
      <c r="A8" s="91"/>
      <c r="B8" s="633" t="s">
        <v>82</v>
      </c>
      <c r="C8" s="80"/>
      <c r="D8" s="5"/>
      <c r="E8" s="846"/>
      <c r="F8" s="6"/>
    </row>
    <row r="9" spans="1:6" s="81" customFormat="1" ht="16.5">
      <c r="A9" s="91"/>
      <c r="B9" s="633" t="s">
        <v>175</v>
      </c>
      <c r="C9" s="80" t="s">
        <v>20</v>
      </c>
      <c r="D9" s="2">
        <v>587</v>
      </c>
      <c r="E9" s="844"/>
      <c r="F9" s="6">
        <f>ROUND(D9*E9,2)</f>
        <v>0</v>
      </c>
    </row>
    <row r="10" spans="1:6" s="81" customFormat="1" ht="16.5">
      <c r="A10" s="91"/>
      <c r="B10" s="631" t="s">
        <v>176</v>
      </c>
      <c r="C10" s="632" t="s">
        <v>20</v>
      </c>
      <c r="D10" s="4">
        <v>90.5</v>
      </c>
      <c r="E10" s="843"/>
      <c r="F10" s="8">
        <f>ROUND(D10*E10,2)</f>
        <v>0</v>
      </c>
    </row>
    <row r="11" spans="1:6" s="634" customFormat="1" ht="16.5">
      <c r="A11" s="637"/>
      <c r="B11" s="638"/>
      <c r="C11" s="640"/>
      <c r="D11" s="11"/>
      <c r="E11" s="845"/>
      <c r="F11" s="13"/>
    </row>
    <row r="12" spans="1:6" s="81" customFormat="1" ht="16.5" customHeight="1">
      <c r="A12" s="91" t="s">
        <v>1181</v>
      </c>
      <c r="B12" s="631" t="s">
        <v>170</v>
      </c>
      <c r="C12" s="632" t="s">
        <v>20</v>
      </c>
      <c r="D12" s="4">
        <v>30</v>
      </c>
      <c r="E12" s="843"/>
      <c r="F12" s="8">
        <f>ROUND(D12*E12,2)</f>
        <v>0</v>
      </c>
    </row>
    <row r="13" spans="1:6" s="634" customFormat="1" ht="16.5">
      <c r="A13" s="637"/>
      <c r="B13" s="638"/>
      <c r="C13" s="640"/>
      <c r="D13" s="11"/>
      <c r="E13" s="845"/>
      <c r="F13" s="13"/>
    </row>
    <row r="14" spans="1:6" s="81" customFormat="1" ht="33" customHeight="1">
      <c r="A14" s="91" t="s">
        <v>1182</v>
      </c>
      <c r="B14" s="631" t="s">
        <v>205</v>
      </c>
      <c r="C14" s="632" t="s">
        <v>15</v>
      </c>
      <c r="D14" s="4">
        <v>73</v>
      </c>
      <c r="E14" s="843"/>
      <c r="F14" s="8">
        <f>ROUND(D14*E14,2)</f>
        <v>0</v>
      </c>
    </row>
    <row r="15" spans="1:6" s="81" customFormat="1" ht="16.5">
      <c r="A15" s="91"/>
      <c r="B15" s="633"/>
      <c r="C15" s="80"/>
      <c r="D15" s="2"/>
      <c r="E15" s="844"/>
      <c r="F15" s="6"/>
    </row>
    <row r="16" spans="1:6" s="81" customFormat="1" ht="42" customHeight="1">
      <c r="A16" s="91" t="s">
        <v>1183</v>
      </c>
      <c r="B16" s="631" t="s">
        <v>86</v>
      </c>
      <c r="C16" s="632" t="s">
        <v>20</v>
      </c>
      <c r="D16" s="4">
        <v>968</v>
      </c>
      <c r="E16" s="839"/>
      <c r="F16" s="8">
        <f>ROUND(D16*E16,2)</f>
        <v>0</v>
      </c>
    </row>
    <row r="17" spans="1:6" s="81" customFormat="1" ht="16.5">
      <c r="A17" s="91"/>
      <c r="B17" s="733"/>
      <c r="C17" s="80"/>
      <c r="D17" s="2"/>
      <c r="E17" s="3"/>
      <c r="F17" s="6"/>
    </row>
    <row r="18" spans="1:6" s="81" customFormat="1" ht="16.5">
      <c r="A18" s="91" t="s">
        <v>1184</v>
      </c>
      <c r="B18" s="631" t="s">
        <v>181</v>
      </c>
      <c r="C18" s="632" t="s">
        <v>108</v>
      </c>
      <c r="D18" s="24">
        <v>0.1</v>
      </c>
      <c r="E18" s="10">
        <f>SUM(F4:F16)</f>
        <v>0</v>
      </c>
      <c r="F18" s="10">
        <f>ROUND(D18*E18,2)</f>
        <v>0</v>
      </c>
    </row>
    <row r="19" spans="1:6" s="81" customFormat="1" ht="16.5">
      <c r="A19" s="91"/>
      <c r="B19" s="631"/>
      <c r="C19" s="632"/>
      <c r="D19" s="24"/>
      <c r="E19" s="10"/>
      <c r="F19" s="10"/>
    </row>
    <row r="20" spans="1:6" s="643" customFormat="1" ht="16.5">
      <c r="A20" s="641"/>
      <c r="B20" s="642" t="s">
        <v>30</v>
      </c>
      <c r="C20" s="642"/>
      <c r="D20" s="7"/>
      <c r="E20" s="7"/>
      <c r="F20" s="7">
        <f>SUM(F5:F18)</f>
        <v>0</v>
      </c>
    </row>
    <row r="21" spans="1:6" s="644" customFormat="1">
      <c r="A21" s="727"/>
    </row>
    <row r="22" spans="1:6" s="644" customFormat="1">
      <c r="A22" s="727"/>
    </row>
  </sheetData>
  <sheetProtection algorithmName="SHA-512" hashValue="a8HGufQXkPL1c7b+SeG9knOt7aEgyXWNjpQANFCuvKTZb9cLE8snDN3YtHmuCj2I3Wxcd6VvzJbJXbwfvp35fA==" saltValue="DLEebK3ol1qomIBH6Hw4qg==" spinCount="100000" sheet="1" objects="1" scenarios="1"/>
  <conditionalFormatting sqref="F1 F3:F4 F17 F15 F20">
    <cfRule type="cellIs" dxfId="49" priority="118" operator="equal">
      <formula>0</formula>
    </cfRule>
  </conditionalFormatting>
  <conditionalFormatting sqref="F20">
    <cfRule type="cellIs" dxfId="48" priority="117" operator="equal">
      <formula>0</formula>
    </cfRule>
  </conditionalFormatting>
  <conditionalFormatting sqref="F20">
    <cfRule type="cellIs" dxfId="47" priority="115" operator="equal">
      <formula>0</formula>
    </cfRule>
    <cfRule type="cellIs" dxfId="46" priority="116" operator="equal">
      <formula>0</formula>
    </cfRule>
  </conditionalFormatting>
  <conditionalFormatting sqref="F20">
    <cfRule type="cellIs" dxfId="45" priority="114" operator="equal">
      <formula>0</formula>
    </cfRule>
  </conditionalFormatting>
  <conditionalFormatting sqref="F20">
    <cfRule type="cellIs" dxfId="44" priority="112" operator="equal">
      <formula>0</formula>
    </cfRule>
    <cfRule type="cellIs" dxfId="43" priority="113" operator="equal">
      <formula>0</formula>
    </cfRule>
  </conditionalFormatting>
  <conditionalFormatting sqref="F7">
    <cfRule type="cellIs" dxfId="42" priority="19" operator="equal">
      <formula>0</formula>
    </cfRule>
  </conditionalFormatting>
  <conditionalFormatting sqref="F8">
    <cfRule type="cellIs" dxfId="41" priority="18" operator="equal">
      <formula>0</formula>
    </cfRule>
  </conditionalFormatting>
  <conditionalFormatting sqref="F9 F11">
    <cfRule type="cellIs" dxfId="40" priority="17" operator="equal">
      <formula>0</formula>
    </cfRule>
  </conditionalFormatting>
  <conditionalFormatting sqref="F5:F6">
    <cfRule type="cellIs" dxfId="39" priority="14" operator="equal">
      <formula>0</formula>
    </cfRule>
  </conditionalFormatting>
  <conditionalFormatting sqref="F16">
    <cfRule type="cellIs" dxfId="38" priority="7" operator="equal">
      <formula>0</formula>
    </cfRule>
  </conditionalFormatting>
  <conditionalFormatting sqref="F12:F13">
    <cfRule type="cellIs" dxfId="37" priority="6" operator="equal">
      <formula>0</formula>
    </cfRule>
  </conditionalFormatting>
  <conditionalFormatting sqref="F10">
    <cfRule type="cellIs" dxfId="36" priority="5" operator="equal">
      <formula>0</formula>
    </cfRule>
  </conditionalFormatting>
  <conditionalFormatting sqref="F14">
    <cfRule type="cellIs" dxfId="35" priority="2" operator="equal">
      <formula>0</formula>
    </cfRule>
  </conditionalFormatting>
  <conditionalFormatting sqref="F18:F19">
    <cfRule type="cellIs" dxfId="34"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2&amp;R      </oddHeader>
    <oddFooter>&amp;L&amp;A&amp;R&amp;P/&amp;N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15">
    <tabColor theme="8" tint="0.59999389629810485"/>
  </sheetPr>
  <dimension ref="A1:AR64"/>
  <sheetViews>
    <sheetView showZeros="0" tabSelected="1" view="pageBreakPreview" zoomScaleNormal="85" zoomScaleSheetLayoutView="100" workbookViewId="0">
      <selection activeCell="F12" sqref="F12"/>
    </sheetView>
  </sheetViews>
  <sheetFormatPr defaultRowHeight="12.75"/>
  <cols>
    <col min="1" max="1" width="5.7109375" style="655" customWidth="1"/>
    <col min="2" max="2" width="9.28515625" style="655" customWidth="1"/>
    <col min="3" max="3" width="45.7109375" style="725" customWidth="1"/>
    <col min="4" max="4" width="5.7109375" style="726" customWidth="1"/>
    <col min="5" max="6" width="10.7109375" style="655" customWidth="1"/>
    <col min="7" max="7" width="11.7109375" style="655" customWidth="1"/>
    <col min="8" max="8" width="7.42578125" style="651" customWidth="1"/>
    <col min="9" max="9" width="9.42578125" style="683" bestFit="1" customWidth="1"/>
    <col min="10" max="11" width="9.140625" style="653"/>
    <col min="12" max="12" width="9.42578125" style="653" bestFit="1" customWidth="1"/>
    <col min="13" max="13" width="9.42578125" style="654" bestFit="1" customWidth="1"/>
    <col min="14" max="14" width="9.42578125" style="654" customWidth="1"/>
    <col min="15" max="31" width="9.140625" style="654"/>
    <col min="32" max="40" width="9.140625" style="655"/>
    <col min="41" max="44" width="9.140625" style="645"/>
    <col min="45" max="16384" width="9.140625" style="655"/>
  </cols>
  <sheetData>
    <row r="1" spans="1:44" ht="15">
      <c r="A1" s="645" t="s">
        <v>1186</v>
      </c>
      <c r="B1" s="646"/>
      <c r="C1" s="646"/>
      <c r="D1" s="647"/>
      <c r="E1" s="648"/>
      <c r="F1" s="649"/>
      <c r="G1" s="650"/>
      <c r="I1" s="652"/>
    </row>
    <row r="2" spans="1:44" s="665" customFormat="1">
      <c r="A2" s="656" t="s">
        <v>1187</v>
      </c>
      <c r="B2" s="656" t="s">
        <v>1188</v>
      </c>
      <c r="C2" s="657" t="s">
        <v>1189</v>
      </c>
      <c r="D2" s="658" t="s">
        <v>1190</v>
      </c>
      <c r="E2" s="659" t="s">
        <v>1191</v>
      </c>
      <c r="F2" s="659" t="s">
        <v>1192</v>
      </c>
      <c r="G2" s="659" t="s">
        <v>1193</v>
      </c>
      <c r="H2" s="651"/>
      <c r="I2" s="660"/>
      <c r="J2" s="661"/>
      <c r="K2" s="661"/>
      <c r="L2" s="661"/>
      <c r="M2" s="662"/>
      <c r="N2" s="662"/>
      <c r="O2" s="663"/>
      <c r="P2" s="663"/>
      <c r="Q2" s="663"/>
      <c r="R2" s="663"/>
      <c r="S2" s="663"/>
      <c r="T2" s="663"/>
      <c r="U2" s="663"/>
      <c r="V2" s="663"/>
      <c r="W2" s="663"/>
      <c r="X2" s="663"/>
      <c r="Y2" s="663"/>
      <c r="Z2" s="663"/>
      <c r="AA2" s="663"/>
      <c r="AB2" s="663"/>
      <c r="AC2" s="663"/>
      <c r="AD2" s="663"/>
      <c r="AE2" s="663"/>
      <c r="AF2" s="664"/>
      <c r="AG2" s="664"/>
      <c r="AH2" s="664"/>
      <c r="AI2" s="664"/>
      <c r="AJ2" s="664"/>
      <c r="AK2" s="664"/>
      <c r="AL2" s="664"/>
      <c r="AM2" s="664"/>
      <c r="AN2" s="664"/>
    </row>
    <row r="3" spans="1:44" s="675" customFormat="1">
      <c r="A3" s="666">
        <v>1</v>
      </c>
      <c r="B3" s="667"/>
      <c r="C3" s="668" t="s">
        <v>1194</v>
      </c>
      <c r="D3" s="669"/>
      <c r="E3" s="670"/>
      <c r="F3" s="670"/>
      <c r="G3" s="671"/>
      <c r="H3" s="651"/>
      <c r="I3" s="672"/>
      <c r="J3" s="673"/>
      <c r="K3" s="673"/>
      <c r="L3" s="673"/>
      <c r="M3" s="674"/>
      <c r="N3" s="674"/>
      <c r="O3" s="674"/>
      <c r="P3" s="674"/>
      <c r="Q3" s="674"/>
      <c r="R3" s="674"/>
      <c r="S3" s="674"/>
      <c r="T3" s="674"/>
      <c r="U3" s="674"/>
      <c r="V3" s="674"/>
      <c r="W3" s="674"/>
      <c r="X3" s="674"/>
      <c r="Y3" s="674"/>
      <c r="Z3" s="674"/>
      <c r="AA3" s="674"/>
      <c r="AB3" s="674"/>
      <c r="AC3" s="674"/>
      <c r="AD3" s="674"/>
      <c r="AE3" s="674"/>
      <c r="AO3" s="676"/>
      <c r="AP3" s="676"/>
      <c r="AQ3" s="676"/>
      <c r="AR3" s="676"/>
    </row>
    <row r="4" spans="1:44">
      <c r="A4" s="677">
        <v>1</v>
      </c>
      <c r="B4" s="678"/>
      <c r="C4" s="679" t="s">
        <v>1195</v>
      </c>
      <c r="D4" s="680"/>
      <c r="E4" s="681"/>
      <c r="F4" s="69"/>
      <c r="G4" s="682"/>
    </row>
    <row r="5" spans="1:44" ht="38.25">
      <c r="A5" s="677">
        <v>2</v>
      </c>
      <c r="B5" s="678"/>
      <c r="C5" s="684" t="s">
        <v>1196</v>
      </c>
      <c r="D5" s="685" t="s">
        <v>1197</v>
      </c>
      <c r="E5" s="686">
        <v>3.15</v>
      </c>
      <c r="F5" s="853"/>
      <c r="G5" s="687">
        <f t="shared" ref="G5:G7" si="0">F5*E5</f>
        <v>0</v>
      </c>
      <c r="AO5" s="655"/>
      <c r="AP5" s="655"/>
      <c r="AQ5" s="655"/>
      <c r="AR5" s="655"/>
    </row>
    <row r="6" spans="1:44" ht="63.75">
      <c r="A6" s="677">
        <v>3</v>
      </c>
      <c r="B6" s="678"/>
      <c r="C6" s="684" t="s">
        <v>1198</v>
      </c>
      <c r="D6" s="685" t="s">
        <v>1197</v>
      </c>
      <c r="E6" s="686">
        <v>11.5</v>
      </c>
      <c r="F6" s="853"/>
      <c r="G6" s="687">
        <f t="shared" si="0"/>
        <v>0</v>
      </c>
      <c r="AO6" s="655"/>
      <c r="AP6" s="655"/>
      <c r="AQ6" s="655"/>
      <c r="AR6" s="655"/>
    </row>
    <row r="7" spans="1:44" ht="76.5">
      <c r="A7" s="677">
        <v>4</v>
      </c>
      <c r="B7" s="678"/>
      <c r="C7" s="684" t="s">
        <v>1199</v>
      </c>
      <c r="D7" s="685" t="s">
        <v>1197</v>
      </c>
      <c r="E7" s="686">
        <v>1.7</v>
      </c>
      <c r="F7" s="853"/>
      <c r="G7" s="687">
        <f t="shared" si="0"/>
        <v>0</v>
      </c>
      <c r="AO7" s="655"/>
      <c r="AP7" s="655"/>
      <c r="AQ7" s="655"/>
      <c r="AR7" s="655"/>
    </row>
    <row r="8" spans="1:44">
      <c r="A8" s="677">
        <v>5</v>
      </c>
      <c r="B8" s="678"/>
      <c r="C8" s="679" t="s">
        <v>1200</v>
      </c>
      <c r="D8" s="680"/>
      <c r="E8" s="681"/>
      <c r="F8" s="854"/>
      <c r="G8" s="682"/>
    </row>
    <row r="9" spans="1:44" ht="51">
      <c r="A9" s="677">
        <v>6</v>
      </c>
      <c r="B9" s="678"/>
      <c r="C9" s="684" t="s">
        <v>1201</v>
      </c>
      <c r="D9" s="685" t="s">
        <v>182</v>
      </c>
      <c r="E9" s="686">
        <v>1220</v>
      </c>
      <c r="F9" s="853"/>
      <c r="G9" s="687">
        <f t="shared" ref="G9:G12" si="1">F9*E9</f>
        <v>0</v>
      </c>
    </row>
    <row r="10" spans="1:44" ht="89.25">
      <c r="A10" s="677">
        <v>7</v>
      </c>
      <c r="B10" s="678"/>
      <c r="C10" s="684" t="s">
        <v>1202</v>
      </c>
      <c r="D10" s="685" t="s">
        <v>182</v>
      </c>
      <c r="E10" s="686">
        <v>25</v>
      </c>
      <c r="F10" s="853"/>
      <c r="G10" s="687">
        <f t="shared" si="1"/>
        <v>0</v>
      </c>
    </row>
    <row r="11" spans="1:44" s="692" customFormat="1" ht="140.25">
      <c r="A11" s="677">
        <v>9</v>
      </c>
      <c r="B11" s="678"/>
      <c r="C11" s="684" t="s">
        <v>1203</v>
      </c>
      <c r="D11" s="685" t="s">
        <v>500</v>
      </c>
      <c r="E11" s="686">
        <v>16</v>
      </c>
      <c r="F11" s="853"/>
      <c r="G11" s="687">
        <f>F11*E11</f>
        <v>0</v>
      </c>
      <c r="H11" s="688"/>
      <c r="I11" s="689"/>
      <c r="J11" s="690"/>
      <c r="K11" s="690"/>
      <c r="L11" s="690"/>
      <c r="M11" s="691"/>
      <c r="N11" s="691"/>
      <c r="O11" s="691"/>
      <c r="P11" s="691"/>
      <c r="Q11" s="691"/>
      <c r="R11" s="691"/>
      <c r="S11" s="691"/>
      <c r="T11" s="691"/>
      <c r="U11" s="691"/>
      <c r="V11" s="691"/>
      <c r="W11" s="691"/>
      <c r="X11" s="691"/>
      <c r="Y11" s="691"/>
      <c r="Z11" s="691"/>
      <c r="AA11" s="691"/>
      <c r="AB11" s="691"/>
      <c r="AC11" s="691"/>
      <c r="AD11" s="691"/>
      <c r="AE11" s="691"/>
      <c r="AO11" s="693"/>
      <c r="AP11" s="693"/>
      <c r="AQ11" s="693"/>
      <c r="AR11" s="693"/>
    </row>
    <row r="12" spans="1:44" ht="127.5">
      <c r="A12" s="677">
        <v>8</v>
      </c>
      <c r="B12" s="678"/>
      <c r="C12" s="684" t="s">
        <v>1204</v>
      </c>
      <c r="D12" s="685" t="s">
        <v>500</v>
      </c>
      <c r="E12" s="686">
        <v>18</v>
      </c>
      <c r="F12" s="853"/>
      <c r="G12" s="687">
        <f t="shared" si="1"/>
        <v>0</v>
      </c>
    </row>
    <row r="13" spans="1:44">
      <c r="A13" s="677">
        <v>9</v>
      </c>
      <c r="B13" s="678"/>
      <c r="C13" s="679" t="s">
        <v>1205</v>
      </c>
      <c r="D13" s="680"/>
      <c r="E13" s="681"/>
      <c r="F13" s="854"/>
      <c r="G13" s="682"/>
    </row>
    <row r="14" spans="1:44" ht="76.5">
      <c r="A14" s="677">
        <v>10</v>
      </c>
      <c r="B14" s="678"/>
      <c r="C14" s="694" t="s">
        <v>1206</v>
      </c>
      <c r="D14" s="685" t="s">
        <v>182</v>
      </c>
      <c r="E14" s="686">
        <v>503</v>
      </c>
      <c r="F14" s="853"/>
      <c r="G14" s="687">
        <f t="shared" ref="G14" si="2">F14*E14</f>
        <v>0</v>
      </c>
    </row>
    <row r="15" spans="1:44" s="675" customFormat="1">
      <c r="A15" s="666">
        <f>A3</f>
        <v>1</v>
      </c>
      <c r="B15" s="667"/>
      <c r="C15" s="668" t="str">
        <f>C3&amp;" - skupaj"</f>
        <v>PRIPRAVLJALNA DELA - skupaj</v>
      </c>
      <c r="D15" s="669"/>
      <c r="E15" s="670"/>
      <c r="F15" s="855"/>
      <c r="G15" s="695">
        <f>SUM(G4:G14)</f>
        <v>0</v>
      </c>
      <c r="H15" s="651"/>
      <c r="I15" s="672"/>
      <c r="J15" s="673"/>
      <c r="K15" s="673"/>
      <c r="L15" s="673"/>
      <c r="M15" s="674"/>
      <c r="N15" s="674"/>
      <c r="O15" s="674"/>
      <c r="P15" s="674"/>
      <c r="Q15" s="674"/>
      <c r="R15" s="674"/>
      <c r="S15" s="674"/>
      <c r="T15" s="674"/>
      <c r="U15" s="674"/>
      <c r="V15" s="674"/>
      <c r="W15" s="674"/>
      <c r="X15" s="674"/>
      <c r="Y15" s="674"/>
      <c r="Z15" s="674"/>
      <c r="AA15" s="674"/>
      <c r="AB15" s="674"/>
      <c r="AC15" s="674"/>
      <c r="AD15" s="674"/>
      <c r="AE15" s="674"/>
      <c r="AO15" s="676"/>
      <c r="AP15" s="676"/>
      <c r="AQ15" s="676"/>
      <c r="AR15" s="676"/>
    </row>
    <row r="16" spans="1:44" s="675" customFormat="1">
      <c r="A16" s="666">
        <f>+A15+1</f>
        <v>2</v>
      </c>
      <c r="B16" s="667"/>
      <c r="C16" s="668" t="s">
        <v>1207</v>
      </c>
      <c r="D16" s="669"/>
      <c r="E16" s="670"/>
      <c r="F16" s="855"/>
      <c r="G16" s="695"/>
      <c r="H16" s="651"/>
      <c r="I16" s="672"/>
      <c r="J16" s="673"/>
      <c r="K16" s="673"/>
      <c r="L16" s="673"/>
      <c r="M16" s="674"/>
      <c r="N16" s="674"/>
      <c r="O16" s="674"/>
      <c r="P16" s="674"/>
      <c r="Q16" s="674"/>
      <c r="R16" s="674"/>
      <c r="S16" s="674"/>
      <c r="T16" s="674"/>
      <c r="U16" s="674"/>
      <c r="V16" s="674"/>
      <c r="W16" s="674"/>
      <c r="X16" s="674"/>
      <c r="Y16" s="674"/>
      <c r="Z16" s="674"/>
      <c r="AA16" s="674"/>
      <c r="AB16" s="674"/>
      <c r="AC16" s="674"/>
      <c r="AD16" s="674"/>
      <c r="AE16" s="674"/>
      <c r="AO16" s="676"/>
      <c r="AP16" s="676"/>
      <c r="AQ16" s="676"/>
      <c r="AR16" s="676"/>
    </row>
    <row r="17" spans="1:40">
      <c r="A17" s="677">
        <v>1</v>
      </c>
      <c r="B17" s="678"/>
      <c r="C17" s="679" t="s">
        <v>1208</v>
      </c>
      <c r="D17" s="680"/>
      <c r="E17" s="681"/>
      <c r="F17" s="854"/>
      <c r="G17" s="682"/>
    </row>
    <row r="18" spans="1:40" ht="38.25">
      <c r="A18" s="677">
        <v>2</v>
      </c>
      <c r="B18" s="678">
        <v>21211</v>
      </c>
      <c r="C18" s="684" t="s">
        <v>1209</v>
      </c>
      <c r="D18" s="685" t="s">
        <v>182</v>
      </c>
      <c r="E18" s="686">
        <v>180.9</v>
      </c>
      <c r="F18" s="853"/>
      <c r="G18" s="687">
        <f t="shared" ref="G18:G22" si="3">F18*E18</f>
        <v>0</v>
      </c>
    </row>
    <row r="19" spans="1:40" ht="51">
      <c r="A19" s="677">
        <v>3</v>
      </c>
      <c r="B19" s="678">
        <v>51331</v>
      </c>
      <c r="C19" s="684" t="s">
        <v>1210</v>
      </c>
      <c r="D19" s="685" t="s">
        <v>182</v>
      </c>
      <c r="E19" s="686">
        <v>176.5</v>
      </c>
      <c r="F19" s="853"/>
      <c r="G19" s="687">
        <f t="shared" si="3"/>
        <v>0</v>
      </c>
    </row>
    <row r="20" spans="1:40" ht="38.25">
      <c r="A20" s="677">
        <v>4</v>
      </c>
      <c r="B20" s="678">
        <v>51611</v>
      </c>
      <c r="C20" s="684" t="s">
        <v>1211</v>
      </c>
      <c r="D20" s="685" t="s">
        <v>182</v>
      </c>
      <c r="E20" s="686">
        <v>23.4</v>
      </c>
      <c r="F20" s="853"/>
      <c r="G20" s="687">
        <f t="shared" si="3"/>
        <v>0</v>
      </c>
    </row>
    <row r="21" spans="1:40" ht="38.25">
      <c r="A21" s="677">
        <v>5</v>
      </c>
      <c r="B21" s="678"/>
      <c r="C21" s="684" t="s">
        <v>1212</v>
      </c>
      <c r="D21" s="685" t="s">
        <v>182</v>
      </c>
      <c r="E21" s="686">
        <v>114.5</v>
      </c>
      <c r="F21" s="853"/>
      <c r="G21" s="687">
        <f t="shared" si="3"/>
        <v>0</v>
      </c>
    </row>
    <row r="22" spans="1:40" ht="38.25">
      <c r="A22" s="677">
        <v>6</v>
      </c>
      <c r="B22" s="678"/>
      <c r="C22" s="684" t="s">
        <v>1213</v>
      </c>
      <c r="D22" s="685" t="s">
        <v>182</v>
      </c>
      <c r="E22" s="686">
        <v>56.6</v>
      </c>
      <c r="F22" s="853"/>
      <c r="G22" s="687">
        <f t="shared" si="3"/>
        <v>0</v>
      </c>
    </row>
    <row r="23" spans="1:40" ht="38.25">
      <c r="A23" s="677">
        <v>7</v>
      </c>
      <c r="B23" s="678"/>
      <c r="C23" s="694" t="s">
        <v>1214</v>
      </c>
      <c r="D23" s="685" t="s">
        <v>183</v>
      </c>
      <c r="E23" s="686">
        <v>153</v>
      </c>
      <c r="F23" s="853"/>
      <c r="G23" s="687">
        <f t="shared" ref="G23:G24" si="4">(E23*F23)</f>
        <v>0</v>
      </c>
      <c r="J23" s="696"/>
    </row>
    <row r="24" spans="1:40" ht="38.25">
      <c r="A24" s="677">
        <v>8</v>
      </c>
      <c r="B24" s="678"/>
      <c r="C24" s="694" t="s">
        <v>1215</v>
      </c>
      <c r="D24" s="685" t="s">
        <v>183</v>
      </c>
      <c r="E24" s="686">
        <v>121</v>
      </c>
      <c r="F24" s="853"/>
      <c r="G24" s="687">
        <f t="shared" si="4"/>
        <v>0</v>
      </c>
    </row>
    <row r="25" spans="1:40" s="665" customFormat="1">
      <c r="A25" s="677">
        <v>9</v>
      </c>
      <c r="B25" s="678"/>
      <c r="C25" s="679" t="s">
        <v>1216</v>
      </c>
      <c r="D25" s="685"/>
      <c r="E25" s="697"/>
      <c r="F25" s="856"/>
      <c r="G25" s="698"/>
      <c r="H25" s="651"/>
      <c r="I25" s="683"/>
      <c r="J25" s="653"/>
      <c r="K25" s="653"/>
      <c r="L25" s="653"/>
      <c r="M25" s="654"/>
      <c r="N25" s="654"/>
      <c r="O25" s="699"/>
      <c r="P25" s="699"/>
      <c r="Q25" s="699"/>
      <c r="R25" s="699"/>
      <c r="S25" s="699"/>
      <c r="T25" s="699"/>
      <c r="U25" s="699"/>
      <c r="V25" s="699"/>
      <c r="W25" s="699"/>
      <c r="X25" s="699"/>
      <c r="Y25" s="699"/>
      <c r="Z25" s="699"/>
      <c r="AA25" s="699"/>
      <c r="AB25" s="699"/>
      <c r="AC25" s="699"/>
      <c r="AD25" s="699"/>
      <c r="AE25" s="699"/>
      <c r="AF25" s="664"/>
      <c r="AG25" s="664"/>
      <c r="AH25" s="664"/>
      <c r="AI25" s="664"/>
      <c r="AJ25" s="664"/>
      <c r="AK25" s="664"/>
      <c r="AL25" s="664"/>
      <c r="AM25" s="664"/>
      <c r="AN25" s="664"/>
    </row>
    <row r="26" spans="1:40" s="665" customFormat="1" ht="51">
      <c r="A26" s="677">
        <v>10</v>
      </c>
      <c r="B26" s="678">
        <v>52314</v>
      </c>
      <c r="C26" s="700" t="s">
        <v>1217</v>
      </c>
      <c r="D26" s="685" t="s">
        <v>80</v>
      </c>
      <c r="E26" s="701">
        <v>5560.8</v>
      </c>
      <c r="F26" s="853"/>
      <c r="G26" s="687">
        <f t="shared" ref="G26:G37" si="5">F26*E26</f>
        <v>0</v>
      </c>
      <c r="H26" s="651"/>
      <c r="I26" s="683"/>
      <c r="J26" s="653"/>
      <c r="K26" s="653"/>
      <c r="L26" s="653"/>
      <c r="M26" s="654"/>
      <c r="N26" s="654"/>
      <c r="O26" s="699"/>
      <c r="P26" s="699"/>
      <c r="Q26" s="699"/>
      <c r="R26" s="699"/>
      <c r="S26" s="699"/>
      <c r="T26" s="699"/>
      <c r="U26" s="699"/>
      <c r="V26" s="699"/>
      <c r="W26" s="699"/>
      <c r="X26" s="699"/>
      <c r="Y26" s="699"/>
      <c r="Z26" s="699"/>
      <c r="AA26" s="699"/>
      <c r="AB26" s="699"/>
      <c r="AC26" s="699"/>
      <c r="AD26" s="699"/>
      <c r="AE26" s="699"/>
      <c r="AF26" s="664"/>
      <c r="AG26" s="664"/>
      <c r="AH26" s="664"/>
      <c r="AI26" s="664"/>
      <c r="AJ26" s="664"/>
      <c r="AK26" s="664"/>
      <c r="AL26" s="664"/>
      <c r="AM26" s="664"/>
      <c r="AN26" s="664"/>
    </row>
    <row r="27" spans="1:40" s="665" customFormat="1" ht="63.75">
      <c r="A27" s="677">
        <v>11</v>
      </c>
      <c r="B27" s="678">
        <v>52212</v>
      </c>
      <c r="C27" s="684" t="s">
        <v>1218</v>
      </c>
      <c r="D27" s="685" t="s">
        <v>80</v>
      </c>
      <c r="E27" s="686">
        <v>16008</v>
      </c>
      <c r="F27" s="853"/>
      <c r="G27" s="687">
        <f t="shared" si="5"/>
        <v>0</v>
      </c>
      <c r="H27" s="651"/>
      <c r="I27" s="702"/>
      <c r="J27" s="653"/>
      <c r="K27" s="653"/>
      <c r="L27" s="653"/>
      <c r="M27" s="654"/>
      <c r="N27" s="654"/>
      <c r="O27" s="699"/>
      <c r="P27" s="699"/>
      <c r="Q27" s="699"/>
      <c r="R27" s="699"/>
      <c r="S27" s="699"/>
      <c r="T27" s="699"/>
      <c r="U27" s="699"/>
      <c r="V27" s="699"/>
      <c r="W27" s="699"/>
      <c r="X27" s="699"/>
      <c r="Y27" s="699"/>
      <c r="Z27" s="699"/>
      <c r="AA27" s="699"/>
      <c r="AB27" s="699"/>
      <c r="AC27" s="699"/>
      <c r="AD27" s="699"/>
      <c r="AE27" s="699"/>
      <c r="AF27" s="664"/>
      <c r="AG27" s="664"/>
      <c r="AH27" s="664"/>
      <c r="AI27" s="664"/>
      <c r="AJ27" s="664"/>
      <c r="AK27" s="664"/>
      <c r="AL27" s="664"/>
      <c r="AM27" s="664"/>
      <c r="AN27" s="664"/>
    </row>
    <row r="28" spans="1:40" ht="76.5">
      <c r="A28" s="677">
        <v>12</v>
      </c>
      <c r="B28" s="678">
        <v>52216</v>
      </c>
      <c r="C28" s="684" t="s">
        <v>1219</v>
      </c>
      <c r="D28" s="685" t="s">
        <v>80</v>
      </c>
      <c r="E28" s="686">
        <v>4859.3</v>
      </c>
      <c r="F28" s="853"/>
      <c r="G28" s="687">
        <f t="shared" si="5"/>
        <v>0</v>
      </c>
    </row>
    <row r="29" spans="1:40" ht="51">
      <c r="A29" s="677">
        <v>13</v>
      </c>
      <c r="B29" s="678"/>
      <c r="C29" s="684" t="s">
        <v>1220</v>
      </c>
      <c r="D29" s="685" t="s">
        <v>500</v>
      </c>
      <c r="E29" s="686">
        <v>388</v>
      </c>
      <c r="F29" s="853"/>
      <c r="G29" s="687">
        <f t="shared" si="5"/>
        <v>0</v>
      </c>
    </row>
    <row r="30" spans="1:40" ht="153">
      <c r="A30" s="677">
        <v>14</v>
      </c>
      <c r="B30" s="678">
        <v>52353</v>
      </c>
      <c r="C30" s="684" t="s">
        <v>1221</v>
      </c>
      <c r="D30" s="685" t="s">
        <v>183</v>
      </c>
      <c r="E30" s="686">
        <v>18</v>
      </c>
      <c r="F30" s="853"/>
      <c r="G30" s="687">
        <f t="shared" si="5"/>
        <v>0</v>
      </c>
    </row>
    <row r="31" spans="1:40" ht="153">
      <c r="A31" s="677">
        <v>15</v>
      </c>
      <c r="B31" s="678">
        <v>52353</v>
      </c>
      <c r="C31" s="684" t="s">
        <v>1222</v>
      </c>
      <c r="D31" s="685" t="s">
        <v>183</v>
      </c>
      <c r="E31" s="686">
        <v>602</v>
      </c>
      <c r="F31" s="853"/>
      <c r="G31" s="687">
        <f t="shared" si="5"/>
        <v>0</v>
      </c>
    </row>
    <row r="32" spans="1:40" ht="165.75">
      <c r="A32" s="677">
        <v>16</v>
      </c>
      <c r="B32" s="678">
        <v>52353</v>
      </c>
      <c r="C32" s="684" t="s">
        <v>1223</v>
      </c>
      <c r="D32" s="685" t="s">
        <v>183</v>
      </c>
      <c r="E32" s="686">
        <v>14</v>
      </c>
      <c r="F32" s="853"/>
      <c r="G32" s="687">
        <f t="shared" si="5"/>
        <v>0</v>
      </c>
    </row>
    <row r="33" spans="1:7" ht="165.75">
      <c r="A33" s="677">
        <v>17</v>
      </c>
      <c r="B33" s="678">
        <v>52353</v>
      </c>
      <c r="C33" s="684" t="s">
        <v>1224</v>
      </c>
      <c r="D33" s="685" t="s">
        <v>183</v>
      </c>
      <c r="E33" s="686">
        <v>39</v>
      </c>
      <c r="F33" s="853"/>
      <c r="G33" s="687">
        <f t="shared" si="5"/>
        <v>0</v>
      </c>
    </row>
    <row r="34" spans="1:7" ht="165.75">
      <c r="A34" s="677">
        <v>18</v>
      </c>
      <c r="B34" s="678">
        <v>52353</v>
      </c>
      <c r="C34" s="684" t="s">
        <v>1225</v>
      </c>
      <c r="D34" s="685" t="s">
        <v>183</v>
      </c>
      <c r="E34" s="686">
        <v>8</v>
      </c>
      <c r="F34" s="853"/>
      <c r="G34" s="687">
        <f t="shared" si="5"/>
        <v>0</v>
      </c>
    </row>
    <row r="35" spans="1:7" ht="140.25">
      <c r="A35" s="677">
        <v>19</v>
      </c>
      <c r="B35" s="678">
        <v>52353</v>
      </c>
      <c r="C35" s="684" t="s">
        <v>1226</v>
      </c>
      <c r="D35" s="685" t="s">
        <v>183</v>
      </c>
      <c r="E35" s="686">
        <v>42</v>
      </c>
      <c r="F35" s="853"/>
      <c r="G35" s="687">
        <f t="shared" si="5"/>
        <v>0</v>
      </c>
    </row>
    <row r="36" spans="1:7" ht="114.75">
      <c r="A36" s="677">
        <v>20</v>
      </c>
      <c r="B36" s="678">
        <v>52000</v>
      </c>
      <c r="C36" s="684" t="s">
        <v>1227</v>
      </c>
      <c r="D36" s="685" t="s">
        <v>182</v>
      </c>
      <c r="E36" s="686">
        <v>475</v>
      </c>
      <c r="F36" s="853"/>
      <c r="G36" s="687">
        <f t="shared" si="5"/>
        <v>0</v>
      </c>
    </row>
    <row r="37" spans="1:7" ht="114.75">
      <c r="A37" s="677">
        <v>21</v>
      </c>
      <c r="B37" s="678">
        <v>52000</v>
      </c>
      <c r="C37" s="684" t="s">
        <v>1228</v>
      </c>
      <c r="D37" s="685" t="s">
        <v>182</v>
      </c>
      <c r="E37" s="686">
        <v>64.5</v>
      </c>
      <c r="F37" s="853"/>
      <c r="G37" s="687">
        <f t="shared" si="5"/>
        <v>0</v>
      </c>
    </row>
    <row r="38" spans="1:7">
      <c r="A38" s="677">
        <v>22</v>
      </c>
      <c r="B38" s="678"/>
      <c r="C38" s="703" t="s">
        <v>1229</v>
      </c>
      <c r="D38" s="680"/>
      <c r="E38" s="681"/>
      <c r="F38" s="854"/>
      <c r="G38" s="682"/>
    </row>
    <row r="39" spans="1:7" ht="63.75">
      <c r="A39" s="677">
        <v>23</v>
      </c>
      <c r="B39" s="678">
        <v>53532</v>
      </c>
      <c r="C39" s="684" t="s">
        <v>1230</v>
      </c>
      <c r="D39" s="685" t="s">
        <v>1197</v>
      </c>
      <c r="E39" s="686">
        <v>15.2</v>
      </c>
      <c r="F39" s="853"/>
      <c r="G39" s="687">
        <f t="shared" ref="G39:G43" si="6">F39*E39</f>
        <v>0</v>
      </c>
    </row>
    <row r="40" spans="1:7" ht="76.5">
      <c r="A40" s="677">
        <v>24</v>
      </c>
      <c r="B40" s="678">
        <v>53525</v>
      </c>
      <c r="C40" s="684" t="s">
        <v>1231</v>
      </c>
      <c r="D40" s="685" t="s">
        <v>1197</v>
      </c>
      <c r="E40" s="686">
        <v>14.6</v>
      </c>
      <c r="F40" s="853"/>
      <c r="G40" s="687">
        <f t="shared" si="6"/>
        <v>0</v>
      </c>
    </row>
    <row r="41" spans="1:7" ht="89.25">
      <c r="A41" s="677">
        <v>25</v>
      </c>
      <c r="B41" s="678">
        <v>53526</v>
      </c>
      <c r="C41" s="684" t="s">
        <v>1232</v>
      </c>
      <c r="D41" s="685" t="s">
        <v>1197</v>
      </c>
      <c r="E41" s="686">
        <v>420.7</v>
      </c>
      <c r="F41" s="853"/>
      <c r="G41" s="687">
        <f t="shared" si="6"/>
        <v>0</v>
      </c>
    </row>
    <row r="42" spans="1:7" ht="76.5">
      <c r="A42" s="677">
        <v>26</v>
      </c>
      <c r="B42" s="678">
        <v>53526</v>
      </c>
      <c r="C42" s="684" t="s">
        <v>1233</v>
      </c>
      <c r="D42" s="685" t="s">
        <v>1197</v>
      </c>
      <c r="E42" s="686">
        <v>61.8</v>
      </c>
      <c r="F42" s="853"/>
      <c r="G42" s="687">
        <f t="shared" si="6"/>
        <v>0</v>
      </c>
    </row>
    <row r="43" spans="1:7" ht="76.5">
      <c r="A43" s="677">
        <v>27</v>
      </c>
      <c r="B43" s="678">
        <v>53526</v>
      </c>
      <c r="C43" s="684" t="s">
        <v>1234</v>
      </c>
      <c r="D43" s="685" t="s">
        <v>1197</v>
      </c>
      <c r="E43" s="686">
        <v>3.8</v>
      </c>
      <c r="F43" s="853"/>
      <c r="G43" s="687">
        <f t="shared" si="6"/>
        <v>0</v>
      </c>
    </row>
    <row r="44" spans="1:7">
      <c r="A44" s="677">
        <v>28</v>
      </c>
      <c r="B44" s="678"/>
      <c r="C44" s="679" t="s">
        <v>1235</v>
      </c>
      <c r="D44" s="685"/>
      <c r="E44" s="686"/>
      <c r="F44" s="853"/>
      <c r="G44" s="687"/>
    </row>
    <row r="45" spans="1:7" ht="76.5">
      <c r="A45" s="677">
        <v>29</v>
      </c>
      <c r="B45" s="678"/>
      <c r="C45" s="684" t="s">
        <v>1236</v>
      </c>
      <c r="D45" s="685" t="s">
        <v>183</v>
      </c>
      <c r="E45" s="686">
        <v>9.5</v>
      </c>
      <c r="F45" s="853"/>
      <c r="G45" s="687">
        <f t="shared" ref="G45:G46" si="7">F45*E45</f>
        <v>0</v>
      </c>
    </row>
    <row r="46" spans="1:7" ht="51">
      <c r="A46" s="677">
        <v>30</v>
      </c>
      <c r="B46" s="678"/>
      <c r="C46" s="684" t="s">
        <v>1237</v>
      </c>
      <c r="D46" s="685" t="s">
        <v>80</v>
      </c>
      <c r="E46" s="686">
        <v>4.5</v>
      </c>
      <c r="F46" s="853"/>
      <c r="G46" s="687">
        <f t="shared" si="7"/>
        <v>0</v>
      </c>
    </row>
    <row r="47" spans="1:7" ht="51">
      <c r="A47" s="677">
        <v>31</v>
      </c>
      <c r="B47" s="678"/>
      <c r="C47" s="684" t="s">
        <v>1238</v>
      </c>
      <c r="D47" s="685" t="s">
        <v>182</v>
      </c>
      <c r="E47" s="686">
        <v>23.4</v>
      </c>
      <c r="F47" s="853"/>
      <c r="G47" s="687">
        <f>F47*E47</f>
        <v>0</v>
      </c>
    </row>
    <row r="48" spans="1:7">
      <c r="A48" s="677">
        <v>32</v>
      </c>
      <c r="B48" s="678"/>
      <c r="C48" s="679" t="s">
        <v>1239</v>
      </c>
      <c r="D48" s="685"/>
      <c r="E48" s="686"/>
      <c r="F48" s="853"/>
      <c r="G48" s="687"/>
    </row>
    <row r="49" spans="1:44" ht="38.25">
      <c r="A49" s="677">
        <v>33</v>
      </c>
      <c r="B49" s="678"/>
      <c r="C49" s="684" t="s">
        <v>1240</v>
      </c>
      <c r="D49" s="685" t="s">
        <v>80</v>
      </c>
      <c r="E49" s="686">
        <v>102.5</v>
      </c>
      <c r="F49" s="853"/>
      <c r="G49" s="687">
        <f t="shared" ref="G49" si="8">(E49*F49)</f>
        <v>0</v>
      </c>
    </row>
    <row r="50" spans="1:44" s="675" customFormat="1">
      <c r="A50" s="666">
        <f>A16</f>
        <v>2</v>
      </c>
      <c r="B50" s="667"/>
      <c r="C50" s="668" t="str">
        <f>C16&amp;" - skupaj"</f>
        <v>GRADBENA IN OBRTNIŠKA DELA - skupaj</v>
      </c>
      <c r="D50" s="669"/>
      <c r="E50" s="670"/>
      <c r="F50" s="855"/>
      <c r="G50" s="695">
        <f>SUM(G17:G49)</f>
        <v>0</v>
      </c>
      <c r="H50" s="651"/>
      <c r="I50" s="672"/>
      <c r="J50" s="673"/>
      <c r="K50" s="673"/>
      <c r="L50" s="673"/>
      <c r="M50" s="674"/>
      <c r="N50" s="674"/>
      <c r="O50" s="674"/>
      <c r="P50" s="674"/>
      <c r="Q50" s="674"/>
      <c r="R50" s="674"/>
      <c r="S50" s="674"/>
      <c r="T50" s="674"/>
      <c r="U50" s="674"/>
      <c r="V50" s="674"/>
      <c r="W50" s="674"/>
      <c r="X50" s="674"/>
      <c r="Y50" s="674"/>
      <c r="Z50" s="674"/>
      <c r="AA50" s="674"/>
      <c r="AB50" s="674"/>
      <c r="AC50" s="674"/>
      <c r="AD50" s="674"/>
      <c r="AE50" s="674"/>
      <c r="AO50" s="676"/>
      <c r="AP50" s="676"/>
      <c r="AQ50" s="676"/>
      <c r="AR50" s="676"/>
    </row>
    <row r="51" spans="1:44" s="675" customFormat="1">
      <c r="A51" s="666">
        <f>+A50+1</f>
        <v>3</v>
      </c>
      <c r="B51" s="667"/>
      <c r="C51" s="668" t="s">
        <v>1241</v>
      </c>
      <c r="D51" s="669"/>
      <c r="E51" s="670"/>
      <c r="F51" s="855"/>
      <c r="G51" s="695"/>
      <c r="H51" s="651"/>
      <c r="I51" s="672"/>
      <c r="J51" s="673"/>
      <c r="K51" s="673"/>
      <c r="L51" s="673"/>
      <c r="M51" s="674"/>
      <c r="N51" s="674"/>
      <c r="O51" s="674"/>
      <c r="P51" s="674"/>
      <c r="Q51" s="674"/>
      <c r="R51" s="674"/>
      <c r="S51" s="674"/>
      <c r="T51" s="674"/>
      <c r="U51" s="674"/>
      <c r="V51" s="674"/>
      <c r="W51" s="674"/>
      <c r="X51" s="674"/>
      <c r="Y51" s="674"/>
      <c r="Z51" s="674"/>
      <c r="AA51" s="674"/>
      <c r="AB51" s="674"/>
      <c r="AC51" s="674"/>
      <c r="AD51" s="674"/>
      <c r="AE51" s="674"/>
      <c r="AO51" s="676"/>
      <c r="AP51" s="676"/>
      <c r="AQ51" s="676"/>
      <c r="AR51" s="676"/>
    </row>
    <row r="52" spans="1:44" ht="25.5">
      <c r="A52" s="677">
        <v>1</v>
      </c>
      <c r="B52" s="678">
        <v>79311</v>
      </c>
      <c r="C52" s="684" t="s">
        <v>1242</v>
      </c>
      <c r="D52" s="685" t="s">
        <v>39</v>
      </c>
      <c r="E52" s="686">
        <v>60</v>
      </c>
      <c r="F52" s="853"/>
      <c r="G52" s="687">
        <f>F52*E52</f>
        <v>0</v>
      </c>
    </row>
    <row r="53" spans="1:44" ht="25.5">
      <c r="A53" s="677">
        <v>2</v>
      </c>
      <c r="B53" s="678">
        <v>79351</v>
      </c>
      <c r="C53" s="684" t="s">
        <v>1243</v>
      </c>
      <c r="D53" s="685" t="s">
        <v>39</v>
      </c>
      <c r="E53" s="686">
        <v>20</v>
      </c>
      <c r="F53" s="853"/>
      <c r="G53" s="687">
        <f>F53*E53</f>
        <v>0</v>
      </c>
    </row>
    <row r="54" spans="1:44" ht="38.25">
      <c r="A54" s="677">
        <v>3</v>
      </c>
      <c r="B54" s="678">
        <v>79514</v>
      </c>
      <c r="C54" s="684" t="s">
        <v>1244</v>
      </c>
      <c r="D54" s="685" t="s">
        <v>500</v>
      </c>
      <c r="E54" s="686">
        <v>1</v>
      </c>
      <c r="F54" s="853"/>
      <c r="G54" s="687">
        <f>F54*E54</f>
        <v>0</v>
      </c>
    </row>
    <row r="55" spans="1:44" s="675" customFormat="1">
      <c r="A55" s="666">
        <f>A51</f>
        <v>3</v>
      </c>
      <c r="B55" s="667"/>
      <c r="C55" s="668" t="str">
        <f>C51&amp;" - skupaj"</f>
        <v>TUJE STORITVE - skupaj</v>
      </c>
      <c r="D55" s="669"/>
      <c r="E55" s="670"/>
      <c r="F55" s="670"/>
      <c r="G55" s="695">
        <f>SUM(G52:G54)</f>
        <v>0</v>
      </c>
      <c r="H55" s="704"/>
      <c r="I55" s="672"/>
      <c r="J55" s="673"/>
      <c r="K55" s="673"/>
      <c r="L55" s="673"/>
      <c r="M55" s="674"/>
      <c r="N55" s="674"/>
      <c r="O55" s="674"/>
      <c r="P55" s="674"/>
      <c r="Q55" s="674"/>
      <c r="R55" s="674"/>
      <c r="S55" s="674"/>
      <c r="T55" s="674"/>
      <c r="U55" s="674"/>
      <c r="V55" s="674"/>
      <c r="W55" s="674"/>
      <c r="X55" s="674"/>
      <c r="Y55" s="674"/>
      <c r="Z55" s="674"/>
      <c r="AA55" s="674"/>
      <c r="AB55" s="674"/>
      <c r="AC55" s="674"/>
      <c r="AD55" s="674"/>
      <c r="AE55" s="674"/>
      <c r="AO55" s="676"/>
      <c r="AP55" s="676"/>
      <c r="AQ55" s="676"/>
      <c r="AR55" s="676"/>
    </row>
    <row r="56" spans="1:44">
      <c r="A56" s="705"/>
      <c r="B56" s="706"/>
      <c r="C56" s="707"/>
      <c r="D56" s="708"/>
      <c r="E56" s="686"/>
      <c r="F56" s="686"/>
      <c r="G56" s="682"/>
    </row>
    <row r="57" spans="1:44" s="675" customFormat="1">
      <c r="A57" s="709"/>
      <c r="B57" s="710"/>
      <c r="C57" s="711" t="s">
        <v>1245</v>
      </c>
      <c r="D57" s="712"/>
      <c r="E57" s="713"/>
      <c r="F57" s="71"/>
      <c r="G57" s="695"/>
      <c r="H57" s="704"/>
      <c r="I57" s="672"/>
      <c r="J57" s="673"/>
      <c r="K57" s="673"/>
      <c r="L57" s="673"/>
      <c r="M57" s="674"/>
      <c r="N57" s="674"/>
      <c r="O57" s="674"/>
      <c r="P57" s="674"/>
      <c r="Q57" s="674"/>
      <c r="R57" s="674"/>
      <c r="S57" s="674"/>
      <c r="T57" s="674"/>
      <c r="U57" s="674"/>
      <c r="V57" s="674"/>
      <c r="W57" s="674"/>
      <c r="X57" s="674"/>
      <c r="Y57" s="674"/>
      <c r="Z57" s="674"/>
      <c r="AA57" s="674"/>
      <c r="AB57" s="674"/>
      <c r="AC57" s="674"/>
      <c r="AD57" s="674"/>
      <c r="AE57" s="674"/>
      <c r="AO57" s="676"/>
      <c r="AP57" s="676"/>
      <c r="AQ57" s="676"/>
      <c r="AR57" s="676"/>
    </row>
    <row r="58" spans="1:44">
      <c r="A58" s="677">
        <f>A15</f>
        <v>1</v>
      </c>
      <c r="B58" s="714"/>
      <c r="C58" s="715" t="str">
        <f>C15</f>
        <v>PRIPRAVLJALNA DELA - skupaj</v>
      </c>
      <c r="D58" s="685"/>
      <c r="E58" s="686"/>
      <c r="F58" s="70"/>
      <c r="G58" s="687">
        <f>G15</f>
        <v>0</v>
      </c>
    </row>
    <row r="59" spans="1:44">
      <c r="A59" s="677">
        <f>A50</f>
        <v>2</v>
      </c>
      <c r="B59" s="714"/>
      <c r="C59" s="715" t="str">
        <f>C50</f>
        <v>GRADBENA IN OBRTNIŠKA DELA - skupaj</v>
      </c>
      <c r="D59" s="685"/>
      <c r="E59" s="686"/>
      <c r="F59" s="70"/>
      <c r="G59" s="687">
        <f>G50</f>
        <v>0</v>
      </c>
    </row>
    <row r="60" spans="1:44">
      <c r="A60" s="677">
        <f>A55</f>
        <v>3</v>
      </c>
      <c r="B60" s="714"/>
      <c r="C60" s="697" t="str">
        <f>C55</f>
        <v>TUJE STORITVE - skupaj</v>
      </c>
      <c r="D60" s="714"/>
      <c r="E60" s="714"/>
      <c r="F60" s="714"/>
      <c r="G60" s="687">
        <f>G55</f>
        <v>0</v>
      </c>
    </row>
    <row r="61" spans="1:44">
      <c r="A61" s="716"/>
      <c r="B61" s="714"/>
      <c r="C61" s="715" t="s">
        <v>1246</v>
      </c>
      <c r="D61" s="717">
        <v>0.1</v>
      </c>
      <c r="E61" s="686"/>
      <c r="F61" s="72"/>
      <c r="G61" s="687">
        <f>SUM(G58:G60)*D61</f>
        <v>0</v>
      </c>
    </row>
    <row r="62" spans="1:44" s="675" customFormat="1">
      <c r="A62" s="718"/>
      <c r="B62" s="719"/>
      <c r="C62" s="720" t="s">
        <v>1247</v>
      </c>
      <c r="D62" s="721"/>
      <c r="E62" s="722"/>
      <c r="F62" s="73"/>
      <c r="G62" s="723">
        <f>SUM(G58:G61)</f>
        <v>0</v>
      </c>
      <c r="H62" s="704"/>
      <c r="I62" s="672"/>
      <c r="J62" s="673"/>
      <c r="K62" s="673"/>
      <c r="L62" s="673"/>
      <c r="M62" s="674"/>
      <c r="N62" s="674"/>
      <c r="O62" s="674"/>
      <c r="P62" s="674"/>
      <c r="Q62" s="674"/>
      <c r="R62" s="674"/>
      <c r="S62" s="674"/>
      <c r="T62" s="674"/>
      <c r="U62" s="674"/>
      <c r="V62" s="674"/>
      <c r="W62" s="674"/>
      <c r="X62" s="674"/>
      <c r="Y62" s="674"/>
      <c r="Z62" s="674"/>
      <c r="AA62" s="674"/>
      <c r="AB62" s="674"/>
      <c r="AC62" s="674"/>
      <c r="AD62" s="674"/>
      <c r="AE62" s="674"/>
      <c r="AO62" s="676"/>
      <c r="AP62" s="676"/>
      <c r="AQ62" s="676"/>
      <c r="AR62" s="676"/>
    </row>
    <row r="63" spans="1:44" s="675" customFormat="1">
      <c r="A63" s="718"/>
      <c r="B63" s="719"/>
      <c r="C63" s="720" t="s">
        <v>6</v>
      </c>
      <c r="D63" s="724">
        <v>0.22</v>
      </c>
      <c r="E63" s="722"/>
      <c r="F63" s="73"/>
      <c r="G63" s="723">
        <f>+G62*D63</f>
        <v>0</v>
      </c>
      <c r="H63" s="704"/>
      <c r="I63" s="672"/>
      <c r="J63" s="673"/>
      <c r="K63" s="673"/>
      <c r="L63" s="673"/>
      <c r="M63" s="674"/>
      <c r="N63" s="674"/>
      <c r="O63" s="674"/>
      <c r="P63" s="674"/>
      <c r="Q63" s="674"/>
      <c r="R63" s="674"/>
      <c r="S63" s="674"/>
      <c r="T63" s="674"/>
      <c r="U63" s="674"/>
      <c r="V63" s="674"/>
      <c r="W63" s="674"/>
      <c r="X63" s="674"/>
      <c r="Y63" s="674"/>
      <c r="Z63" s="674"/>
      <c r="AA63" s="674"/>
      <c r="AB63" s="674"/>
      <c r="AC63" s="674"/>
      <c r="AD63" s="674"/>
      <c r="AE63" s="674"/>
      <c r="AO63" s="676"/>
      <c r="AP63" s="676"/>
      <c r="AQ63" s="676"/>
      <c r="AR63" s="676"/>
    </row>
    <row r="64" spans="1:44" s="675" customFormat="1">
      <c r="A64" s="718"/>
      <c r="B64" s="719"/>
      <c r="C64" s="720" t="s">
        <v>1248</v>
      </c>
      <c r="D64" s="721"/>
      <c r="E64" s="722"/>
      <c r="F64" s="73"/>
      <c r="G64" s="723">
        <f>+G62+G63</f>
        <v>0</v>
      </c>
      <c r="H64" s="704"/>
      <c r="I64" s="672"/>
      <c r="J64" s="673"/>
      <c r="K64" s="673"/>
      <c r="L64" s="673"/>
      <c r="M64" s="674"/>
      <c r="N64" s="674"/>
      <c r="O64" s="674"/>
      <c r="P64" s="674"/>
      <c r="Q64" s="674"/>
      <c r="R64" s="674"/>
      <c r="S64" s="674"/>
      <c r="T64" s="674"/>
      <c r="U64" s="674"/>
      <c r="V64" s="674"/>
      <c r="W64" s="674"/>
      <c r="X64" s="674"/>
      <c r="Y64" s="674"/>
      <c r="Z64" s="674"/>
      <c r="AA64" s="674"/>
      <c r="AB64" s="674"/>
      <c r="AC64" s="674"/>
      <c r="AD64" s="674"/>
      <c r="AE64" s="674"/>
      <c r="AO64" s="676"/>
      <c r="AP64" s="676"/>
      <c r="AQ64" s="676"/>
      <c r="AR64" s="676"/>
    </row>
  </sheetData>
  <sheetProtection algorithmName="SHA-512" hashValue="OHcz/7wxkTpzZC8XdQzAd669hrh9ScB8Yn581Mv+SozvRVD0abhM9PVIM7N/KOF+mC6RSp6rL4rfziHeWsJs6Q==" saltValue="bST9ym+k/fF61PDOvien7w==" spinCount="100000" sheet="1" objects="1" selectLockedCells="1"/>
  <pageMargins left="0.98425196850393704" right="0.39370078740157483" top="0.78740157480314965" bottom="0.78740157480314965" header="0.39370078740157483" footer="0.39370078740157483"/>
  <pageSetup paperSize="9" scale="88" firstPageNumber="0" fitToHeight="0" orientation="portrait" r:id="rId1"/>
  <headerFooter alignWithMargins="0">
    <oddHeader xml:space="preserve">&amp;R      </oddHeader>
  </headerFooter>
  <rowBreaks count="1" manualBreakCount="1">
    <brk id="15" max="6"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18">
    <tabColor rgb="FF92D050"/>
  </sheetPr>
  <dimension ref="A1:H39"/>
  <sheetViews>
    <sheetView showZeros="0" view="pageBreakPreview" zoomScaleNormal="120" zoomScaleSheetLayoutView="100" workbookViewId="0">
      <selection activeCell="N18" sqref="N18"/>
    </sheetView>
  </sheetViews>
  <sheetFormatPr defaultRowHeight="15"/>
  <cols>
    <col min="1" max="1" width="6.5703125" style="644" customWidth="1"/>
    <col min="2" max="2" width="45.7109375" style="644" customWidth="1"/>
    <col min="3" max="3" width="5.7109375" style="644" customWidth="1"/>
    <col min="4" max="4" width="8.28515625" style="644" customWidth="1"/>
    <col min="5" max="5" width="10.7109375" style="644" customWidth="1"/>
    <col min="6" max="6" width="10.28515625" style="644" customWidth="1"/>
    <col min="7" max="16384" width="9.140625" style="644"/>
  </cols>
  <sheetData>
    <row r="1" spans="1:8" s="81" customFormat="1" ht="16.5">
      <c r="A1" s="626" t="s">
        <v>8</v>
      </c>
      <c r="B1" s="626" t="s">
        <v>9</v>
      </c>
      <c r="C1" s="626" t="s">
        <v>10</v>
      </c>
      <c r="D1" s="627" t="s">
        <v>11</v>
      </c>
      <c r="E1" s="627" t="s">
        <v>12</v>
      </c>
      <c r="F1" s="627" t="s">
        <v>16</v>
      </c>
    </row>
    <row r="3" spans="1:8" s="81" customFormat="1" ht="16.5">
      <c r="A3" s="628" t="s">
        <v>1251</v>
      </c>
      <c r="B3" s="628" t="s">
        <v>111</v>
      </c>
      <c r="C3" s="629"/>
      <c r="D3" s="630"/>
      <c r="E3" s="630"/>
      <c r="F3" s="630"/>
    </row>
    <row r="4" spans="1:8" s="81" customFormat="1" ht="16.5">
      <c r="A4" s="91"/>
      <c r="B4" s="91"/>
      <c r="C4" s="92"/>
      <c r="D4" s="9"/>
      <c r="E4" s="16"/>
      <c r="F4" s="9"/>
    </row>
    <row r="5" spans="1:8" s="81" customFormat="1" ht="45" customHeight="1">
      <c r="A5" s="91" t="s">
        <v>1258</v>
      </c>
      <c r="B5" s="631" t="s">
        <v>400</v>
      </c>
      <c r="C5" s="632" t="s">
        <v>336</v>
      </c>
      <c r="D5" s="4">
        <v>108</v>
      </c>
      <c r="E5" s="839"/>
      <c r="F5" s="8">
        <f>ROUND(D5*E5,2)</f>
        <v>0</v>
      </c>
    </row>
    <row r="6" spans="1:8" s="81" customFormat="1" ht="16.5">
      <c r="A6" s="91"/>
      <c r="B6" s="633"/>
      <c r="C6" s="80"/>
      <c r="D6" s="2"/>
      <c r="E6" s="841"/>
      <c r="F6" s="6"/>
    </row>
    <row r="7" spans="1:8" s="81" customFormat="1" ht="16.5">
      <c r="A7" s="91" t="s">
        <v>1259</v>
      </c>
      <c r="B7" s="631" t="s">
        <v>147</v>
      </c>
      <c r="C7" s="632" t="s">
        <v>20</v>
      </c>
      <c r="D7" s="4">
        <v>30</v>
      </c>
      <c r="E7" s="839"/>
      <c r="F7" s="8">
        <f>ROUND(D7*E7,2)</f>
        <v>0</v>
      </c>
    </row>
    <row r="8" spans="1:8" s="81" customFormat="1" ht="16.5">
      <c r="A8" s="91"/>
      <c r="B8" s="633"/>
      <c r="C8" s="80"/>
      <c r="D8" s="2"/>
      <c r="E8" s="844"/>
      <c r="F8" s="14"/>
    </row>
    <row r="9" spans="1:8" s="81" customFormat="1" ht="76.5">
      <c r="A9" s="91" t="s">
        <v>1260</v>
      </c>
      <c r="B9" s="631" t="s">
        <v>401</v>
      </c>
      <c r="C9" s="632" t="s">
        <v>336</v>
      </c>
      <c r="D9" s="4">
        <v>49</v>
      </c>
      <c r="E9" s="843"/>
      <c r="F9" s="8">
        <f>ROUND(D9*E9,2)</f>
        <v>0</v>
      </c>
      <c r="H9" s="634"/>
    </row>
    <row r="10" spans="1:8" s="81" customFormat="1" ht="16.5">
      <c r="A10" s="91"/>
      <c r="B10" s="633"/>
      <c r="C10" s="80"/>
      <c r="D10" s="2"/>
      <c r="E10" s="844"/>
      <c r="F10" s="6"/>
    </row>
    <row r="11" spans="1:8" s="81" customFormat="1" ht="76.5">
      <c r="A11" s="91" t="s">
        <v>1261</v>
      </c>
      <c r="B11" s="631" t="s">
        <v>402</v>
      </c>
      <c r="C11" s="632" t="s">
        <v>336</v>
      </c>
      <c r="D11" s="4">
        <v>28</v>
      </c>
      <c r="E11" s="843"/>
      <c r="F11" s="8">
        <f>ROUND(D11*E11,2)</f>
        <v>0</v>
      </c>
    </row>
    <row r="12" spans="1:8" s="81" customFormat="1" ht="16.5">
      <c r="A12" s="91"/>
      <c r="B12" s="633"/>
      <c r="C12" s="80"/>
      <c r="D12" s="2"/>
      <c r="E12" s="844"/>
      <c r="F12" s="6"/>
    </row>
    <row r="13" spans="1:8" s="81" customFormat="1" ht="26.25" customHeight="1">
      <c r="A13" s="91" t="s">
        <v>1262</v>
      </c>
      <c r="B13" s="631" t="s">
        <v>403</v>
      </c>
      <c r="C13" s="632" t="s">
        <v>13</v>
      </c>
      <c r="D13" s="4">
        <v>170</v>
      </c>
      <c r="E13" s="843"/>
      <c r="F13" s="8">
        <f>ROUND(D13*E13,2)</f>
        <v>0</v>
      </c>
    </row>
    <row r="14" spans="1:8" s="81" customFormat="1" ht="16.5">
      <c r="A14" s="91"/>
      <c r="B14" s="633"/>
      <c r="C14" s="80"/>
      <c r="D14" s="2"/>
      <c r="E14" s="841"/>
      <c r="F14" s="6"/>
    </row>
    <row r="15" spans="1:8" s="81" customFormat="1" ht="25.5">
      <c r="A15" s="91" t="s">
        <v>1263</v>
      </c>
      <c r="B15" s="631" t="s">
        <v>1185</v>
      </c>
      <c r="C15" s="632" t="s">
        <v>13</v>
      </c>
      <c r="D15" s="4">
        <v>170</v>
      </c>
      <c r="E15" s="843"/>
      <c r="F15" s="8">
        <f>ROUND(D15*E15,2)</f>
        <v>0</v>
      </c>
    </row>
    <row r="16" spans="1:8" s="81" customFormat="1" ht="16.5">
      <c r="A16" s="91"/>
      <c r="B16" s="633"/>
      <c r="C16" s="80"/>
      <c r="D16" s="2"/>
      <c r="E16" s="841"/>
      <c r="F16" s="6"/>
    </row>
    <row r="17" spans="1:6" s="81" customFormat="1" ht="25.5">
      <c r="A17" s="91" t="s">
        <v>1264</v>
      </c>
      <c r="B17" s="631" t="s">
        <v>106</v>
      </c>
      <c r="C17" s="632" t="s">
        <v>20</v>
      </c>
      <c r="D17" s="4">
        <v>98</v>
      </c>
      <c r="E17" s="843"/>
      <c r="F17" s="8">
        <f>ROUND(D17*E17,2)</f>
        <v>0</v>
      </c>
    </row>
    <row r="18" spans="1:6" s="81" customFormat="1" ht="16.5">
      <c r="A18" s="91"/>
      <c r="B18" s="633"/>
      <c r="C18" s="80"/>
      <c r="D18" s="2"/>
      <c r="E18" s="844"/>
      <c r="F18" s="14"/>
    </row>
    <row r="19" spans="1:6" s="81" customFormat="1" ht="25.5">
      <c r="A19" s="91" t="s">
        <v>1265</v>
      </c>
      <c r="B19" s="631" t="s">
        <v>404</v>
      </c>
      <c r="C19" s="632" t="s">
        <v>20</v>
      </c>
      <c r="D19" s="4">
        <v>98</v>
      </c>
      <c r="E19" s="843"/>
      <c r="F19" s="8">
        <f>ROUND(D19*E19,2)</f>
        <v>0</v>
      </c>
    </row>
    <row r="20" spans="1:6" s="81" customFormat="1" ht="16.5">
      <c r="A20" s="91"/>
      <c r="B20" s="633"/>
      <c r="C20" s="80"/>
      <c r="D20" s="2"/>
      <c r="E20" s="844"/>
      <c r="F20" s="14"/>
    </row>
    <row r="21" spans="1:6" s="81" customFormat="1" ht="38.25">
      <c r="A21" s="91" t="s">
        <v>1266</v>
      </c>
      <c r="B21" s="633" t="s">
        <v>405</v>
      </c>
      <c r="C21" s="80"/>
      <c r="D21" s="2"/>
      <c r="E21" s="844"/>
      <c r="F21" s="6"/>
    </row>
    <row r="22" spans="1:6" s="81" customFormat="1" ht="16.5">
      <c r="A22" s="91"/>
      <c r="B22" s="635" t="s">
        <v>406</v>
      </c>
      <c r="C22" s="632" t="s">
        <v>336</v>
      </c>
      <c r="D22" s="4">
        <v>22</v>
      </c>
      <c r="E22" s="843"/>
      <c r="F22" s="10">
        <f>ROUND(D22*E22,2)</f>
        <v>0</v>
      </c>
    </row>
    <row r="23" spans="1:6" s="81" customFormat="1" ht="16.5">
      <c r="A23" s="91"/>
      <c r="B23" s="636"/>
      <c r="C23" s="80"/>
      <c r="D23" s="2"/>
      <c r="E23" s="844"/>
      <c r="F23" s="14"/>
    </row>
    <row r="24" spans="1:6" s="81" customFormat="1" ht="16.5">
      <c r="A24" s="91" t="s">
        <v>1267</v>
      </c>
      <c r="B24" s="631" t="s">
        <v>407</v>
      </c>
      <c r="C24" s="632" t="s">
        <v>20</v>
      </c>
      <c r="D24" s="4">
        <v>98</v>
      </c>
      <c r="E24" s="843"/>
      <c r="F24" s="8">
        <f>ROUND(D24*E24,2)</f>
        <v>0</v>
      </c>
    </row>
    <row r="25" spans="1:6" s="81" customFormat="1" ht="16.5">
      <c r="A25" s="91"/>
      <c r="B25" s="633"/>
      <c r="C25" s="80"/>
      <c r="D25" s="2"/>
      <c r="E25" s="841"/>
      <c r="F25" s="6"/>
    </row>
    <row r="26" spans="1:6" s="81" customFormat="1" ht="32.25" customHeight="1">
      <c r="A26" s="91" t="s">
        <v>1268</v>
      </c>
      <c r="B26" s="631" t="s">
        <v>1118</v>
      </c>
      <c r="C26" s="632" t="s">
        <v>15</v>
      </c>
      <c r="D26" s="4">
        <v>100</v>
      </c>
      <c r="E26" s="843"/>
      <c r="F26" s="8">
        <f>ROUND(D26*E26,2)</f>
        <v>0</v>
      </c>
    </row>
    <row r="27" spans="1:6" s="81" customFormat="1" ht="16.5">
      <c r="A27" s="91"/>
      <c r="B27" s="633"/>
      <c r="C27" s="80"/>
      <c r="D27" s="2"/>
      <c r="E27" s="841"/>
      <c r="F27" s="6"/>
    </row>
    <row r="28" spans="1:6" s="81" customFormat="1" ht="38.25">
      <c r="A28" s="91" t="s">
        <v>1269</v>
      </c>
      <c r="B28" s="631" t="s">
        <v>157</v>
      </c>
      <c r="C28" s="632" t="s">
        <v>13</v>
      </c>
      <c r="D28" s="4">
        <v>6</v>
      </c>
      <c r="E28" s="843"/>
      <c r="F28" s="8">
        <f>ROUND(D28*E28,2)</f>
        <v>0</v>
      </c>
    </row>
    <row r="29" spans="1:6" s="634" customFormat="1" ht="16.5">
      <c r="A29" s="637"/>
      <c r="B29" s="638"/>
      <c r="C29" s="639"/>
      <c r="D29" s="17"/>
      <c r="E29" s="845"/>
      <c r="F29" s="17"/>
    </row>
    <row r="30" spans="1:6" s="81" customFormat="1" ht="25.5">
      <c r="A30" s="91" t="s">
        <v>1270</v>
      </c>
      <c r="B30" s="631" t="s">
        <v>408</v>
      </c>
      <c r="C30" s="632" t="s">
        <v>13</v>
      </c>
      <c r="D30" s="4">
        <v>2</v>
      </c>
      <c r="E30" s="843"/>
      <c r="F30" s="8">
        <f>ROUND(D30*E30,2)</f>
        <v>0</v>
      </c>
    </row>
    <row r="31" spans="1:6" s="81" customFormat="1" ht="16.5">
      <c r="A31" s="91"/>
      <c r="B31" s="633"/>
      <c r="C31" s="80"/>
      <c r="D31" s="2"/>
      <c r="E31" s="844"/>
      <c r="F31" s="6"/>
    </row>
    <row r="32" spans="1:6" s="81" customFormat="1" ht="51">
      <c r="A32" s="91" t="s">
        <v>1271</v>
      </c>
      <c r="B32" s="631" t="s">
        <v>409</v>
      </c>
      <c r="C32" s="632" t="s">
        <v>15</v>
      </c>
      <c r="D32" s="4">
        <v>37.5</v>
      </c>
      <c r="E32" s="843"/>
      <c r="F32" s="10">
        <f>ROUND(D32*E32,2)</f>
        <v>0</v>
      </c>
    </row>
    <row r="33" spans="1:6" s="634" customFormat="1" ht="16.5">
      <c r="A33" s="637"/>
      <c r="B33" s="638"/>
      <c r="C33" s="640"/>
      <c r="D33" s="11"/>
      <c r="E33" s="845"/>
      <c r="F33" s="17"/>
    </row>
    <row r="34" spans="1:6" s="81" customFormat="1" ht="25.5">
      <c r="A34" s="91" t="s">
        <v>1272</v>
      </c>
      <c r="B34" s="631" t="s">
        <v>410</v>
      </c>
      <c r="C34" s="632" t="s">
        <v>20</v>
      </c>
      <c r="D34" s="4">
        <v>195</v>
      </c>
      <c r="E34" s="843"/>
      <c r="F34" s="10">
        <f>ROUND(D34*E34,2)</f>
        <v>0</v>
      </c>
    </row>
    <row r="35" spans="1:6" s="634" customFormat="1" ht="16.5">
      <c r="A35" s="637"/>
      <c r="B35" s="638"/>
      <c r="C35" s="640"/>
      <c r="D35" s="11"/>
      <c r="E35" s="17"/>
      <c r="F35" s="17"/>
    </row>
    <row r="36" spans="1:6" s="81" customFormat="1" ht="16.5">
      <c r="A36" s="91" t="s">
        <v>1273</v>
      </c>
      <c r="B36" s="631" t="s">
        <v>181</v>
      </c>
      <c r="C36" s="632" t="s">
        <v>108</v>
      </c>
      <c r="D36" s="27">
        <v>0.1</v>
      </c>
      <c r="E36" s="10">
        <f>SUM(F5:F35)</f>
        <v>0</v>
      </c>
      <c r="F36" s="10">
        <f>ROUND(D36*E36,2)</f>
        <v>0</v>
      </c>
    </row>
    <row r="37" spans="1:6" s="81" customFormat="1" ht="16.5">
      <c r="A37" s="91"/>
      <c r="B37" s="633"/>
      <c r="C37" s="80"/>
      <c r="D37" s="2"/>
      <c r="E37" s="3"/>
      <c r="F37" s="6"/>
    </row>
    <row r="38" spans="1:6" s="643" customFormat="1" ht="16.5">
      <c r="A38" s="641"/>
      <c r="B38" s="642" t="s">
        <v>113</v>
      </c>
      <c r="C38" s="642"/>
      <c r="D38" s="7"/>
      <c r="E38" s="7"/>
      <c r="F38" s="7">
        <f>SUM(F5:F36)</f>
        <v>0</v>
      </c>
    </row>
    <row r="39" spans="1:6" s="81" customFormat="1" ht="16.5">
      <c r="A39" s="91"/>
      <c r="B39" s="91"/>
      <c r="C39" s="92"/>
      <c r="D39" s="9"/>
      <c r="E39" s="16"/>
      <c r="F39" s="9"/>
    </row>
  </sheetData>
  <sheetProtection algorithmName="SHA-512" hashValue="O8ofcsTqWUsmnBEx/smmQV8+cNvmuYI8zJZfUi/30NK9xk1cKJyLYKc46wh1haDR0WuQMeQpvzm11TMriVXadg==" saltValue="l40BwuRpCknc0sS25jXtEw==" spinCount="100000" sheet="1" objects="1" scenarios="1"/>
  <conditionalFormatting sqref="F3:F4 F37">
    <cfRule type="cellIs" dxfId="33" priority="31" operator="equal">
      <formula>0</formula>
    </cfRule>
  </conditionalFormatting>
  <conditionalFormatting sqref="F1">
    <cfRule type="cellIs" dxfId="32" priority="30" operator="equal">
      <formula>0</formula>
    </cfRule>
  </conditionalFormatting>
  <conditionalFormatting sqref="F38">
    <cfRule type="cellIs" dxfId="31" priority="29" operator="equal">
      <formula>0</formula>
    </cfRule>
  </conditionalFormatting>
  <conditionalFormatting sqref="F38">
    <cfRule type="cellIs" dxfId="30" priority="28" operator="equal">
      <formula>0</formula>
    </cfRule>
  </conditionalFormatting>
  <conditionalFormatting sqref="F38">
    <cfRule type="cellIs" dxfId="29" priority="25" operator="equal">
      <formula>0</formula>
    </cfRule>
  </conditionalFormatting>
  <conditionalFormatting sqref="F39">
    <cfRule type="cellIs" dxfId="28" priority="32" operator="equal">
      <formula>0</formula>
    </cfRule>
  </conditionalFormatting>
  <conditionalFormatting sqref="F38">
    <cfRule type="cellIs" dxfId="27" priority="26" operator="equal">
      <formula>0</formula>
    </cfRule>
    <cfRule type="cellIs" dxfId="26" priority="27" operator="equal">
      <formula>0</formula>
    </cfRule>
  </conditionalFormatting>
  <conditionalFormatting sqref="F38">
    <cfRule type="cellIs" dxfId="25" priority="23" operator="equal">
      <formula>0</formula>
    </cfRule>
    <cfRule type="cellIs" dxfId="24" priority="24" operator="equal">
      <formula>0</formula>
    </cfRule>
  </conditionalFormatting>
  <conditionalFormatting sqref="F29">
    <cfRule type="cellIs" dxfId="23" priority="22" operator="equal">
      <formula>0</formula>
    </cfRule>
  </conditionalFormatting>
  <conditionalFormatting sqref="F33">
    <cfRule type="cellIs" dxfId="22" priority="21" operator="equal">
      <formula>0</formula>
    </cfRule>
  </conditionalFormatting>
  <conditionalFormatting sqref="F18">
    <cfRule type="cellIs" dxfId="21" priority="20" operator="equal">
      <formula>0</formula>
    </cfRule>
  </conditionalFormatting>
  <conditionalFormatting sqref="F36">
    <cfRule type="cellIs" dxfId="20" priority="19" operator="equal">
      <formula>0</formula>
    </cfRule>
  </conditionalFormatting>
  <conditionalFormatting sqref="F32">
    <cfRule type="cellIs" dxfId="19" priority="18" operator="equal">
      <formula>0</formula>
    </cfRule>
  </conditionalFormatting>
  <conditionalFormatting sqref="F34:F35">
    <cfRule type="cellIs" dxfId="18" priority="17" operator="equal">
      <formula>0</formula>
    </cfRule>
  </conditionalFormatting>
  <conditionalFormatting sqref="F5:F6">
    <cfRule type="cellIs" dxfId="17" priority="16" operator="equal">
      <formula>0</formula>
    </cfRule>
  </conditionalFormatting>
  <conditionalFormatting sqref="F21">
    <cfRule type="cellIs" dxfId="16" priority="15" operator="equal">
      <formula>0</formula>
    </cfRule>
  </conditionalFormatting>
  <conditionalFormatting sqref="F22:F23">
    <cfRule type="cellIs" dxfId="15" priority="14" operator="equal">
      <formula>0</formula>
    </cfRule>
  </conditionalFormatting>
  <conditionalFormatting sqref="F8 F20">
    <cfRule type="cellIs" dxfId="14" priority="13" operator="equal">
      <formula>0</formula>
    </cfRule>
  </conditionalFormatting>
  <conditionalFormatting sqref="F7">
    <cfRule type="cellIs" dxfId="13" priority="12" operator="equal">
      <formula>0</formula>
    </cfRule>
  </conditionalFormatting>
  <conditionalFormatting sqref="F14 F16 F18">
    <cfRule type="cellIs" dxfId="12" priority="11" operator="equal">
      <formula>0</formula>
    </cfRule>
  </conditionalFormatting>
  <conditionalFormatting sqref="F11:F13">
    <cfRule type="cellIs" dxfId="11" priority="10" operator="equal">
      <formula>0</formula>
    </cfRule>
  </conditionalFormatting>
  <conditionalFormatting sqref="F9:F10">
    <cfRule type="cellIs" dxfId="10" priority="9" operator="equal">
      <formula>0</formula>
    </cfRule>
  </conditionalFormatting>
  <conditionalFormatting sqref="F25 F27">
    <cfRule type="cellIs" dxfId="9" priority="8" operator="equal">
      <formula>0</formula>
    </cfRule>
  </conditionalFormatting>
  <conditionalFormatting sqref="F15">
    <cfRule type="cellIs" dxfId="8" priority="7" operator="equal">
      <formula>0</formula>
    </cfRule>
  </conditionalFormatting>
  <conditionalFormatting sqref="F17">
    <cfRule type="cellIs" dxfId="7" priority="6" operator="equal">
      <formula>0</formula>
    </cfRule>
  </conditionalFormatting>
  <conditionalFormatting sqref="F19">
    <cfRule type="cellIs" dxfId="6" priority="5" operator="equal">
      <formula>0</formula>
    </cfRule>
  </conditionalFormatting>
  <conditionalFormatting sqref="F24">
    <cfRule type="cellIs" dxfId="5" priority="4" operator="equal">
      <formula>0</formula>
    </cfRule>
  </conditionalFormatting>
  <conditionalFormatting sqref="F26">
    <cfRule type="cellIs" dxfId="4" priority="3" operator="equal">
      <formula>0</formula>
    </cfRule>
  </conditionalFormatting>
  <conditionalFormatting sqref="F28">
    <cfRule type="cellIs" dxfId="3" priority="2" operator="equal">
      <formula>0</formula>
    </cfRule>
  </conditionalFormatting>
  <conditionalFormatting sqref="F30:F31">
    <cfRule type="cellIs" dxfId="2"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oddHeader xml:space="preserve">&amp;CVOJAŠNICA PETRA PETRIČA V KRANJU - HANGAR 2&amp;R      </oddHeader>
    <oddFooter>&amp;L&amp;A&amp;R&amp;P/&amp;N</oddFooter>
  </headerFooter>
  <rowBreaks count="1" manualBreakCount="1">
    <brk id="29"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16">
    <tabColor rgb="FFFFC000"/>
  </sheetPr>
  <dimension ref="A1:G18"/>
  <sheetViews>
    <sheetView showZeros="0" view="pageBreakPreview" topLeftCell="A9" zoomScaleNormal="100" zoomScaleSheetLayoutView="100" workbookViewId="0">
      <selection activeCell="N30" sqref="N30"/>
    </sheetView>
  </sheetViews>
  <sheetFormatPr defaultRowHeight="15"/>
  <cols>
    <col min="2" max="2" width="45.140625" customWidth="1"/>
    <col min="4" max="4" width="11.28515625" customWidth="1"/>
  </cols>
  <sheetData>
    <row r="1" spans="1:7">
      <c r="B1" s="617" t="s">
        <v>363</v>
      </c>
    </row>
    <row r="3" spans="1:7" ht="150">
      <c r="A3" s="618">
        <f>A1+1</f>
        <v>1</v>
      </c>
      <c r="B3" s="619" t="s">
        <v>364</v>
      </c>
      <c r="C3" s="620" t="s">
        <v>13</v>
      </c>
      <c r="D3" s="251">
        <v>5</v>
      </c>
    </row>
    <row r="5" spans="1:7">
      <c r="B5" s="619" t="s">
        <v>365</v>
      </c>
    </row>
    <row r="6" spans="1:7" ht="60">
      <c r="B6" s="619" t="s">
        <v>366</v>
      </c>
    </row>
    <row r="7" spans="1:7">
      <c r="B7" s="619"/>
    </row>
    <row r="9" spans="1:7" ht="195">
      <c r="A9" s="618">
        <v>2</v>
      </c>
      <c r="B9" s="621" t="s">
        <v>367</v>
      </c>
      <c r="C9" s="620" t="s">
        <v>13</v>
      </c>
      <c r="D9" s="251">
        <v>5</v>
      </c>
    </row>
    <row r="10" spans="1:7">
      <c r="B10" s="622"/>
      <c r="C10" s="623"/>
      <c r="D10" s="624"/>
    </row>
    <row r="12" spans="1:7" ht="218.25" customHeight="1">
      <c r="A12" s="618" t="s">
        <v>368</v>
      </c>
      <c r="B12" s="622" t="s">
        <v>369</v>
      </c>
      <c r="C12" s="620" t="s">
        <v>13</v>
      </c>
      <c r="D12" s="251">
        <v>12</v>
      </c>
    </row>
    <row r="14" spans="1:7">
      <c r="B14" t="s">
        <v>370</v>
      </c>
      <c r="C14" s="80" t="s">
        <v>13</v>
      </c>
      <c r="D14" s="2">
        <v>5</v>
      </c>
      <c r="E14" s="841"/>
      <c r="F14" s="6">
        <f>ROUND(D14*E14,2)</f>
        <v>0</v>
      </c>
      <c r="G14" s="6"/>
    </row>
    <row r="15" spans="1:7">
      <c r="B15" t="s">
        <v>371</v>
      </c>
      <c r="C15" s="80" t="s">
        <v>13</v>
      </c>
      <c r="D15" s="2">
        <v>5</v>
      </c>
      <c r="E15" s="841"/>
      <c r="F15" s="6">
        <f>ROUND(D15*E15,2)</f>
        <v>0</v>
      </c>
      <c r="G15" s="6"/>
    </row>
    <row r="16" spans="1:7">
      <c r="B16" t="s">
        <v>372</v>
      </c>
      <c r="C16" s="80" t="s">
        <v>13</v>
      </c>
      <c r="D16" s="2">
        <v>12</v>
      </c>
      <c r="E16" s="841"/>
      <c r="F16" s="6">
        <f>ROUND(D16*E16,2)</f>
        <v>0</v>
      </c>
    </row>
    <row r="17" spans="3:6">
      <c r="C17" s="80"/>
    </row>
    <row r="18" spans="3:6">
      <c r="E18" s="617" t="s">
        <v>373</v>
      </c>
      <c r="F18" s="625">
        <f>SUM(F14:F17)</f>
        <v>0</v>
      </c>
    </row>
  </sheetData>
  <sheetProtection algorithmName="SHA-512" hashValue="tWuS+QwO9O6rJUeZSp6MACi0pR9r6VPh1krIqDnqFgwcbxAdKp+bU1cwngThtUMSEN6VhEzgZeVLO8P1jSW8qg==" saltValue="8X9jJu+7Uk/Q74+RS2lIMg==" spinCount="100000" sheet="1" objects="1" scenarios="1"/>
  <conditionalFormatting sqref="G14:G15">
    <cfRule type="cellIs" dxfId="1" priority="2" operator="equal">
      <formula>0</formula>
    </cfRule>
  </conditionalFormatting>
  <conditionalFormatting sqref="F14:F16">
    <cfRule type="cellIs" dxfId="0" priority="1" operator="equal">
      <formula>0</formula>
    </cfRule>
  </conditionalFormatting>
  <pageMargins left="0.98425196850393704" right="0.39370078740157483" top="0.78740157480314965" bottom="0.78740157480314965" header="0.39370078740157483" footer="0.39370078740157483"/>
  <pageSetup paperSize="9" scale="68" orientation="portrait" r:id="rId1"/>
  <headerFooter alignWithMargins="0">
    <oddHeader xml:space="preserve">&amp;R      </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17">
    <tabColor rgb="FFFF0000"/>
  </sheetPr>
  <dimension ref="A1:IV685"/>
  <sheetViews>
    <sheetView showZeros="0" view="pageBreakPreview" topLeftCell="A659" zoomScaleNormal="115" zoomScaleSheetLayoutView="100" workbookViewId="0">
      <selection activeCell="P682" sqref="P682"/>
    </sheetView>
  </sheetViews>
  <sheetFormatPr defaultRowHeight="15"/>
  <cols>
    <col min="1" max="1" width="5.7109375" style="349" bestFit="1" customWidth="1"/>
    <col min="2" max="2" width="40.7109375" style="355" customWidth="1"/>
    <col min="3" max="3" width="6.140625" style="351" customWidth="1"/>
    <col min="4" max="4" width="10.140625" style="352" bestFit="1" customWidth="1"/>
    <col min="5" max="5" width="12.28515625" style="353" customWidth="1"/>
    <col min="6" max="6" width="13.28515625" style="354" customWidth="1"/>
    <col min="7" max="7" width="11.28515625" style="355" bestFit="1" customWidth="1"/>
    <col min="8" max="256" width="9.140625" style="355"/>
    <col min="257" max="257" width="5.7109375" style="355" bestFit="1" customWidth="1"/>
    <col min="258" max="258" width="40.7109375" style="355" customWidth="1"/>
    <col min="259" max="259" width="6.140625" style="355" customWidth="1"/>
    <col min="260" max="260" width="10.140625" style="355" bestFit="1" customWidth="1"/>
    <col min="261" max="261" width="12.28515625" style="355" customWidth="1"/>
    <col min="262" max="262" width="13.28515625" style="355" customWidth="1"/>
    <col min="263" max="263" width="11.28515625" style="355" bestFit="1" customWidth="1"/>
    <col min="264" max="512" width="9.140625" style="355"/>
    <col min="513" max="513" width="5.7109375" style="355" bestFit="1" customWidth="1"/>
    <col min="514" max="514" width="40.7109375" style="355" customWidth="1"/>
    <col min="515" max="515" width="6.140625" style="355" customWidth="1"/>
    <col min="516" max="516" width="10.140625" style="355" bestFit="1" customWidth="1"/>
    <col min="517" max="517" width="12.28515625" style="355" customWidth="1"/>
    <col min="518" max="518" width="13.28515625" style="355" customWidth="1"/>
    <col min="519" max="519" width="11.28515625" style="355" bestFit="1" customWidth="1"/>
    <col min="520" max="768" width="9.140625" style="355"/>
    <col min="769" max="769" width="5.7109375" style="355" bestFit="1" customWidth="1"/>
    <col min="770" max="770" width="40.7109375" style="355" customWidth="1"/>
    <col min="771" max="771" width="6.140625" style="355" customWidth="1"/>
    <col min="772" max="772" width="10.140625" style="355" bestFit="1" customWidth="1"/>
    <col min="773" max="773" width="12.28515625" style="355" customWidth="1"/>
    <col min="774" max="774" width="13.28515625" style="355" customWidth="1"/>
    <col min="775" max="775" width="11.28515625" style="355" bestFit="1" customWidth="1"/>
    <col min="776" max="1024" width="9.140625" style="355"/>
    <col min="1025" max="1025" width="5.7109375" style="355" bestFit="1" customWidth="1"/>
    <col min="1026" max="1026" width="40.7109375" style="355" customWidth="1"/>
    <col min="1027" max="1027" width="6.140625" style="355" customWidth="1"/>
    <col min="1028" max="1028" width="10.140625" style="355" bestFit="1" customWidth="1"/>
    <col min="1029" max="1029" width="12.28515625" style="355" customWidth="1"/>
    <col min="1030" max="1030" width="13.28515625" style="355" customWidth="1"/>
    <col min="1031" max="1031" width="11.28515625" style="355" bestFit="1" customWidth="1"/>
    <col min="1032" max="1280" width="9.140625" style="355"/>
    <col min="1281" max="1281" width="5.7109375" style="355" bestFit="1" customWidth="1"/>
    <col min="1282" max="1282" width="40.7109375" style="355" customWidth="1"/>
    <col min="1283" max="1283" width="6.140625" style="355" customWidth="1"/>
    <col min="1284" max="1284" width="10.140625" style="355" bestFit="1" customWidth="1"/>
    <col min="1285" max="1285" width="12.28515625" style="355" customWidth="1"/>
    <col min="1286" max="1286" width="13.28515625" style="355" customWidth="1"/>
    <col min="1287" max="1287" width="11.28515625" style="355" bestFit="1" customWidth="1"/>
    <col min="1288" max="1536" width="9.140625" style="355"/>
    <col min="1537" max="1537" width="5.7109375" style="355" bestFit="1" customWidth="1"/>
    <col min="1538" max="1538" width="40.7109375" style="355" customWidth="1"/>
    <col min="1539" max="1539" width="6.140625" style="355" customWidth="1"/>
    <col min="1540" max="1540" width="10.140625" style="355" bestFit="1" customWidth="1"/>
    <col min="1541" max="1541" width="12.28515625" style="355" customWidth="1"/>
    <col min="1542" max="1542" width="13.28515625" style="355" customWidth="1"/>
    <col min="1543" max="1543" width="11.28515625" style="355" bestFit="1" customWidth="1"/>
    <col min="1544" max="1792" width="9.140625" style="355"/>
    <col min="1793" max="1793" width="5.7109375" style="355" bestFit="1" customWidth="1"/>
    <col min="1794" max="1794" width="40.7109375" style="355" customWidth="1"/>
    <col min="1795" max="1795" width="6.140625" style="355" customWidth="1"/>
    <col min="1796" max="1796" width="10.140625" style="355" bestFit="1" customWidth="1"/>
    <col min="1797" max="1797" width="12.28515625" style="355" customWidth="1"/>
    <col min="1798" max="1798" width="13.28515625" style="355" customWidth="1"/>
    <col min="1799" max="1799" width="11.28515625" style="355" bestFit="1" customWidth="1"/>
    <col min="1800" max="2048" width="9.140625" style="355"/>
    <col min="2049" max="2049" width="5.7109375" style="355" bestFit="1" customWidth="1"/>
    <col min="2050" max="2050" width="40.7109375" style="355" customWidth="1"/>
    <col min="2051" max="2051" width="6.140625" style="355" customWidth="1"/>
    <col min="2052" max="2052" width="10.140625" style="355" bestFit="1" customWidth="1"/>
    <col min="2053" max="2053" width="12.28515625" style="355" customWidth="1"/>
    <col min="2054" max="2054" width="13.28515625" style="355" customWidth="1"/>
    <col min="2055" max="2055" width="11.28515625" style="355" bestFit="1" customWidth="1"/>
    <col min="2056" max="2304" width="9.140625" style="355"/>
    <col min="2305" max="2305" width="5.7109375" style="355" bestFit="1" customWidth="1"/>
    <col min="2306" max="2306" width="40.7109375" style="355" customWidth="1"/>
    <col min="2307" max="2307" width="6.140625" style="355" customWidth="1"/>
    <col min="2308" max="2308" width="10.140625" style="355" bestFit="1" customWidth="1"/>
    <col min="2309" max="2309" width="12.28515625" style="355" customWidth="1"/>
    <col min="2310" max="2310" width="13.28515625" style="355" customWidth="1"/>
    <col min="2311" max="2311" width="11.28515625" style="355" bestFit="1" customWidth="1"/>
    <col min="2312" max="2560" width="9.140625" style="355"/>
    <col min="2561" max="2561" width="5.7109375" style="355" bestFit="1" customWidth="1"/>
    <col min="2562" max="2562" width="40.7109375" style="355" customWidth="1"/>
    <col min="2563" max="2563" width="6.140625" style="355" customWidth="1"/>
    <col min="2564" max="2564" width="10.140625" style="355" bestFit="1" customWidth="1"/>
    <col min="2565" max="2565" width="12.28515625" style="355" customWidth="1"/>
    <col min="2566" max="2566" width="13.28515625" style="355" customWidth="1"/>
    <col min="2567" max="2567" width="11.28515625" style="355" bestFit="1" customWidth="1"/>
    <col min="2568" max="2816" width="9.140625" style="355"/>
    <col min="2817" max="2817" width="5.7109375" style="355" bestFit="1" customWidth="1"/>
    <col min="2818" max="2818" width="40.7109375" style="355" customWidth="1"/>
    <col min="2819" max="2819" width="6.140625" style="355" customWidth="1"/>
    <col min="2820" max="2820" width="10.140625" style="355" bestFit="1" customWidth="1"/>
    <col min="2821" max="2821" width="12.28515625" style="355" customWidth="1"/>
    <col min="2822" max="2822" width="13.28515625" style="355" customWidth="1"/>
    <col min="2823" max="2823" width="11.28515625" style="355" bestFit="1" customWidth="1"/>
    <col min="2824" max="3072" width="9.140625" style="355"/>
    <col min="3073" max="3073" width="5.7109375" style="355" bestFit="1" customWidth="1"/>
    <col min="3074" max="3074" width="40.7109375" style="355" customWidth="1"/>
    <col min="3075" max="3075" width="6.140625" style="355" customWidth="1"/>
    <col min="3076" max="3076" width="10.140625" style="355" bestFit="1" customWidth="1"/>
    <col min="3077" max="3077" width="12.28515625" style="355" customWidth="1"/>
    <col min="3078" max="3078" width="13.28515625" style="355" customWidth="1"/>
    <col min="3079" max="3079" width="11.28515625" style="355" bestFit="1" customWidth="1"/>
    <col min="3080" max="3328" width="9.140625" style="355"/>
    <col min="3329" max="3329" width="5.7109375" style="355" bestFit="1" customWidth="1"/>
    <col min="3330" max="3330" width="40.7109375" style="355" customWidth="1"/>
    <col min="3331" max="3331" width="6.140625" style="355" customWidth="1"/>
    <col min="3332" max="3332" width="10.140625" style="355" bestFit="1" customWidth="1"/>
    <col min="3333" max="3333" width="12.28515625" style="355" customWidth="1"/>
    <col min="3334" max="3334" width="13.28515625" style="355" customWidth="1"/>
    <col min="3335" max="3335" width="11.28515625" style="355" bestFit="1" customWidth="1"/>
    <col min="3336" max="3584" width="9.140625" style="355"/>
    <col min="3585" max="3585" width="5.7109375" style="355" bestFit="1" customWidth="1"/>
    <col min="3586" max="3586" width="40.7109375" style="355" customWidth="1"/>
    <col min="3587" max="3587" width="6.140625" style="355" customWidth="1"/>
    <col min="3588" max="3588" width="10.140625" style="355" bestFit="1" customWidth="1"/>
    <col min="3589" max="3589" width="12.28515625" style="355" customWidth="1"/>
    <col min="3590" max="3590" width="13.28515625" style="355" customWidth="1"/>
    <col min="3591" max="3591" width="11.28515625" style="355" bestFit="1" customWidth="1"/>
    <col min="3592" max="3840" width="9.140625" style="355"/>
    <col min="3841" max="3841" width="5.7109375" style="355" bestFit="1" customWidth="1"/>
    <col min="3842" max="3842" width="40.7109375" style="355" customWidth="1"/>
    <col min="3843" max="3843" width="6.140625" style="355" customWidth="1"/>
    <col min="3844" max="3844" width="10.140625" style="355" bestFit="1" customWidth="1"/>
    <col min="3845" max="3845" width="12.28515625" style="355" customWidth="1"/>
    <col min="3846" max="3846" width="13.28515625" style="355" customWidth="1"/>
    <col min="3847" max="3847" width="11.28515625" style="355" bestFit="1" customWidth="1"/>
    <col min="3848" max="4096" width="9.140625" style="355"/>
    <col min="4097" max="4097" width="5.7109375" style="355" bestFit="1" customWidth="1"/>
    <col min="4098" max="4098" width="40.7109375" style="355" customWidth="1"/>
    <col min="4099" max="4099" width="6.140625" style="355" customWidth="1"/>
    <col min="4100" max="4100" width="10.140625" style="355" bestFit="1" customWidth="1"/>
    <col min="4101" max="4101" width="12.28515625" style="355" customWidth="1"/>
    <col min="4102" max="4102" width="13.28515625" style="355" customWidth="1"/>
    <col min="4103" max="4103" width="11.28515625" style="355" bestFit="1" customWidth="1"/>
    <col min="4104" max="4352" width="9.140625" style="355"/>
    <col min="4353" max="4353" width="5.7109375" style="355" bestFit="1" customWidth="1"/>
    <col min="4354" max="4354" width="40.7109375" style="355" customWidth="1"/>
    <col min="4355" max="4355" width="6.140625" style="355" customWidth="1"/>
    <col min="4356" max="4356" width="10.140625" style="355" bestFit="1" customWidth="1"/>
    <col min="4357" max="4357" width="12.28515625" style="355" customWidth="1"/>
    <col min="4358" max="4358" width="13.28515625" style="355" customWidth="1"/>
    <col min="4359" max="4359" width="11.28515625" style="355" bestFit="1" customWidth="1"/>
    <col min="4360" max="4608" width="9.140625" style="355"/>
    <col min="4609" max="4609" width="5.7109375" style="355" bestFit="1" customWidth="1"/>
    <col min="4610" max="4610" width="40.7109375" style="355" customWidth="1"/>
    <col min="4611" max="4611" width="6.140625" style="355" customWidth="1"/>
    <col min="4612" max="4612" width="10.140625" style="355" bestFit="1" customWidth="1"/>
    <col min="4613" max="4613" width="12.28515625" style="355" customWidth="1"/>
    <col min="4614" max="4614" width="13.28515625" style="355" customWidth="1"/>
    <col min="4615" max="4615" width="11.28515625" style="355" bestFit="1" customWidth="1"/>
    <col min="4616" max="4864" width="9.140625" style="355"/>
    <col min="4865" max="4865" width="5.7109375" style="355" bestFit="1" customWidth="1"/>
    <col min="4866" max="4866" width="40.7109375" style="355" customWidth="1"/>
    <col min="4867" max="4867" width="6.140625" style="355" customWidth="1"/>
    <col min="4868" max="4868" width="10.140625" style="355" bestFit="1" customWidth="1"/>
    <col min="4869" max="4869" width="12.28515625" style="355" customWidth="1"/>
    <col min="4870" max="4870" width="13.28515625" style="355" customWidth="1"/>
    <col min="4871" max="4871" width="11.28515625" style="355" bestFit="1" customWidth="1"/>
    <col min="4872" max="5120" width="9.140625" style="355"/>
    <col min="5121" max="5121" width="5.7109375" style="355" bestFit="1" customWidth="1"/>
    <col min="5122" max="5122" width="40.7109375" style="355" customWidth="1"/>
    <col min="5123" max="5123" width="6.140625" style="355" customWidth="1"/>
    <col min="5124" max="5124" width="10.140625" style="355" bestFit="1" customWidth="1"/>
    <col min="5125" max="5125" width="12.28515625" style="355" customWidth="1"/>
    <col min="5126" max="5126" width="13.28515625" style="355" customWidth="1"/>
    <col min="5127" max="5127" width="11.28515625" style="355" bestFit="1" customWidth="1"/>
    <col min="5128" max="5376" width="9.140625" style="355"/>
    <col min="5377" max="5377" width="5.7109375" style="355" bestFit="1" customWidth="1"/>
    <col min="5378" max="5378" width="40.7109375" style="355" customWidth="1"/>
    <col min="5379" max="5379" width="6.140625" style="355" customWidth="1"/>
    <col min="5380" max="5380" width="10.140625" style="355" bestFit="1" customWidth="1"/>
    <col min="5381" max="5381" width="12.28515625" style="355" customWidth="1"/>
    <col min="5382" max="5382" width="13.28515625" style="355" customWidth="1"/>
    <col min="5383" max="5383" width="11.28515625" style="355" bestFit="1" customWidth="1"/>
    <col min="5384" max="5632" width="9.140625" style="355"/>
    <col min="5633" max="5633" width="5.7109375" style="355" bestFit="1" customWidth="1"/>
    <col min="5634" max="5634" width="40.7109375" style="355" customWidth="1"/>
    <col min="5635" max="5635" width="6.140625" style="355" customWidth="1"/>
    <col min="5636" max="5636" width="10.140625" style="355" bestFit="1" customWidth="1"/>
    <col min="5637" max="5637" width="12.28515625" style="355" customWidth="1"/>
    <col min="5638" max="5638" width="13.28515625" style="355" customWidth="1"/>
    <col min="5639" max="5639" width="11.28515625" style="355" bestFit="1" customWidth="1"/>
    <col min="5640" max="5888" width="9.140625" style="355"/>
    <col min="5889" max="5889" width="5.7109375" style="355" bestFit="1" customWidth="1"/>
    <col min="5890" max="5890" width="40.7109375" style="355" customWidth="1"/>
    <col min="5891" max="5891" width="6.140625" style="355" customWidth="1"/>
    <col min="5892" max="5892" width="10.140625" style="355" bestFit="1" customWidth="1"/>
    <col min="5893" max="5893" width="12.28515625" style="355" customWidth="1"/>
    <col min="5894" max="5894" width="13.28515625" style="355" customWidth="1"/>
    <col min="5895" max="5895" width="11.28515625" style="355" bestFit="1" customWidth="1"/>
    <col min="5896" max="6144" width="9.140625" style="355"/>
    <col min="6145" max="6145" width="5.7109375" style="355" bestFit="1" customWidth="1"/>
    <col min="6146" max="6146" width="40.7109375" style="355" customWidth="1"/>
    <col min="6147" max="6147" width="6.140625" style="355" customWidth="1"/>
    <col min="6148" max="6148" width="10.140625" style="355" bestFit="1" customWidth="1"/>
    <col min="6149" max="6149" width="12.28515625" style="355" customWidth="1"/>
    <col min="6150" max="6150" width="13.28515625" style="355" customWidth="1"/>
    <col min="6151" max="6151" width="11.28515625" style="355" bestFit="1" customWidth="1"/>
    <col min="6152" max="6400" width="9.140625" style="355"/>
    <col min="6401" max="6401" width="5.7109375" style="355" bestFit="1" customWidth="1"/>
    <col min="6402" max="6402" width="40.7109375" style="355" customWidth="1"/>
    <col min="6403" max="6403" width="6.140625" style="355" customWidth="1"/>
    <col min="6404" max="6404" width="10.140625" style="355" bestFit="1" customWidth="1"/>
    <col min="6405" max="6405" width="12.28515625" style="355" customWidth="1"/>
    <col min="6406" max="6406" width="13.28515625" style="355" customWidth="1"/>
    <col min="6407" max="6407" width="11.28515625" style="355" bestFit="1" customWidth="1"/>
    <col min="6408" max="6656" width="9.140625" style="355"/>
    <col min="6657" max="6657" width="5.7109375" style="355" bestFit="1" customWidth="1"/>
    <col min="6658" max="6658" width="40.7109375" style="355" customWidth="1"/>
    <col min="6659" max="6659" width="6.140625" style="355" customWidth="1"/>
    <col min="6660" max="6660" width="10.140625" style="355" bestFit="1" customWidth="1"/>
    <col min="6661" max="6661" width="12.28515625" style="355" customWidth="1"/>
    <col min="6662" max="6662" width="13.28515625" style="355" customWidth="1"/>
    <col min="6663" max="6663" width="11.28515625" style="355" bestFit="1" customWidth="1"/>
    <col min="6664" max="6912" width="9.140625" style="355"/>
    <col min="6913" max="6913" width="5.7109375" style="355" bestFit="1" customWidth="1"/>
    <col min="6914" max="6914" width="40.7109375" style="355" customWidth="1"/>
    <col min="6915" max="6915" width="6.140625" style="355" customWidth="1"/>
    <col min="6916" max="6916" width="10.140625" style="355" bestFit="1" customWidth="1"/>
    <col min="6917" max="6917" width="12.28515625" style="355" customWidth="1"/>
    <col min="6918" max="6918" width="13.28515625" style="355" customWidth="1"/>
    <col min="6919" max="6919" width="11.28515625" style="355" bestFit="1" customWidth="1"/>
    <col min="6920" max="7168" width="9.140625" style="355"/>
    <col min="7169" max="7169" width="5.7109375" style="355" bestFit="1" customWidth="1"/>
    <col min="7170" max="7170" width="40.7109375" style="355" customWidth="1"/>
    <col min="7171" max="7171" width="6.140625" style="355" customWidth="1"/>
    <col min="7172" max="7172" width="10.140625" style="355" bestFit="1" customWidth="1"/>
    <col min="7173" max="7173" width="12.28515625" style="355" customWidth="1"/>
    <col min="7174" max="7174" width="13.28515625" style="355" customWidth="1"/>
    <col min="7175" max="7175" width="11.28515625" style="355" bestFit="1" customWidth="1"/>
    <col min="7176" max="7424" width="9.140625" style="355"/>
    <col min="7425" max="7425" width="5.7109375" style="355" bestFit="1" customWidth="1"/>
    <col min="7426" max="7426" width="40.7109375" style="355" customWidth="1"/>
    <col min="7427" max="7427" width="6.140625" style="355" customWidth="1"/>
    <col min="7428" max="7428" width="10.140625" style="355" bestFit="1" customWidth="1"/>
    <col min="7429" max="7429" width="12.28515625" style="355" customWidth="1"/>
    <col min="7430" max="7430" width="13.28515625" style="355" customWidth="1"/>
    <col min="7431" max="7431" width="11.28515625" style="355" bestFit="1" customWidth="1"/>
    <col min="7432" max="7680" width="9.140625" style="355"/>
    <col min="7681" max="7681" width="5.7109375" style="355" bestFit="1" customWidth="1"/>
    <col min="7682" max="7682" width="40.7109375" style="355" customWidth="1"/>
    <col min="7683" max="7683" width="6.140625" style="355" customWidth="1"/>
    <col min="7684" max="7684" width="10.140625" style="355" bestFit="1" customWidth="1"/>
    <col min="7685" max="7685" width="12.28515625" style="355" customWidth="1"/>
    <col min="7686" max="7686" width="13.28515625" style="355" customWidth="1"/>
    <col min="7687" max="7687" width="11.28515625" style="355" bestFit="1" customWidth="1"/>
    <col min="7688" max="7936" width="9.140625" style="355"/>
    <col min="7937" max="7937" width="5.7109375" style="355" bestFit="1" customWidth="1"/>
    <col min="7938" max="7938" width="40.7109375" style="355" customWidth="1"/>
    <col min="7939" max="7939" width="6.140625" style="355" customWidth="1"/>
    <col min="7940" max="7940" width="10.140625" style="355" bestFit="1" customWidth="1"/>
    <col min="7941" max="7941" width="12.28515625" style="355" customWidth="1"/>
    <col min="7942" max="7942" width="13.28515625" style="355" customWidth="1"/>
    <col min="7943" max="7943" width="11.28515625" style="355" bestFit="1" customWidth="1"/>
    <col min="7944" max="8192" width="9.140625" style="355"/>
    <col min="8193" max="8193" width="5.7109375" style="355" bestFit="1" customWidth="1"/>
    <col min="8194" max="8194" width="40.7109375" style="355" customWidth="1"/>
    <col min="8195" max="8195" width="6.140625" style="355" customWidth="1"/>
    <col min="8196" max="8196" width="10.140625" style="355" bestFit="1" customWidth="1"/>
    <col min="8197" max="8197" width="12.28515625" style="355" customWidth="1"/>
    <col min="8198" max="8198" width="13.28515625" style="355" customWidth="1"/>
    <col min="8199" max="8199" width="11.28515625" style="355" bestFit="1" customWidth="1"/>
    <col min="8200" max="8448" width="9.140625" style="355"/>
    <col min="8449" max="8449" width="5.7109375" style="355" bestFit="1" customWidth="1"/>
    <col min="8450" max="8450" width="40.7109375" style="355" customWidth="1"/>
    <col min="8451" max="8451" width="6.140625" style="355" customWidth="1"/>
    <col min="8452" max="8452" width="10.140625" style="355" bestFit="1" customWidth="1"/>
    <col min="8453" max="8453" width="12.28515625" style="355" customWidth="1"/>
    <col min="8454" max="8454" width="13.28515625" style="355" customWidth="1"/>
    <col min="8455" max="8455" width="11.28515625" style="355" bestFit="1" customWidth="1"/>
    <col min="8456" max="8704" width="9.140625" style="355"/>
    <col min="8705" max="8705" width="5.7109375" style="355" bestFit="1" customWidth="1"/>
    <col min="8706" max="8706" width="40.7109375" style="355" customWidth="1"/>
    <col min="8707" max="8707" width="6.140625" style="355" customWidth="1"/>
    <col min="8708" max="8708" width="10.140625" style="355" bestFit="1" customWidth="1"/>
    <col min="8709" max="8709" width="12.28515625" style="355" customWidth="1"/>
    <col min="8710" max="8710" width="13.28515625" style="355" customWidth="1"/>
    <col min="8711" max="8711" width="11.28515625" style="355" bestFit="1" customWidth="1"/>
    <col min="8712" max="8960" width="9.140625" style="355"/>
    <col min="8961" max="8961" width="5.7109375" style="355" bestFit="1" customWidth="1"/>
    <col min="8962" max="8962" width="40.7109375" style="355" customWidth="1"/>
    <col min="8963" max="8963" width="6.140625" style="355" customWidth="1"/>
    <col min="8964" max="8964" width="10.140625" style="355" bestFit="1" customWidth="1"/>
    <col min="8965" max="8965" width="12.28515625" style="355" customWidth="1"/>
    <col min="8966" max="8966" width="13.28515625" style="355" customWidth="1"/>
    <col min="8967" max="8967" width="11.28515625" style="355" bestFit="1" customWidth="1"/>
    <col min="8968" max="9216" width="9.140625" style="355"/>
    <col min="9217" max="9217" width="5.7109375" style="355" bestFit="1" customWidth="1"/>
    <col min="9218" max="9218" width="40.7109375" style="355" customWidth="1"/>
    <col min="9219" max="9219" width="6.140625" style="355" customWidth="1"/>
    <col min="9220" max="9220" width="10.140625" style="355" bestFit="1" customWidth="1"/>
    <col min="9221" max="9221" width="12.28515625" style="355" customWidth="1"/>
    <col min="9222" max="9222" width="13.28515625" style="355" customWidth="1"/>
    <col min="9223" max="9223" width="11.28515625" style="355" bestFit="1" customWidth="1"/>
    <col min="9224" max="9472" width="9.140625" style="355"/>
    <col min="9473" max="9473" width="5.7109375" style="355" bestFit="1" customWidth="1"/>
    <col min="9474" max="9474" width="40.7109375" style="355" customWidth="1"/>
    <col min="9475" max="9475" width="6.140625" style="355" customWidth="1"/>
    <col min="9476" max="9476" width="10.140625" style="355" bestFit="1" customWidth="1"/>
    <col min="9477" max="9477" width="12.28515625" style="355" customWidth="1"/>
    <col min="9478" max="9478" width="13.28515625" style="355" customWidth="1"/>
    <col min="9479" max="9479" width="11.28515625" style="355" bestFit="1" customWidth="1"/>
    <col min="9480" max="9728" width="9.140625" style="355"/>
    <col min="9729" max="9729" width="5.7109375" style="355" bestFit="1" customWidth="1"/>
    <col min="9730" max="9730" width="40.7109375" style="355" customWidth="1"/>
    <col min="9731" max="9731" width="6.140625" style="355" customWidth="1"/>
    <col min="9732" max="9732" width="10.140625" style="355" bestFit="1" customWidth="1"/>
    <col min="9733" max="9733" width="12.28515625" style="355" customWidth="1"/>
    <col min="9734" max="9734" width="13.28515625" style="355" customWidth="1"/>
    <col min="9735" max="9735" width="11.28515625" style="355" bestFit="1" customWidth="1"/>
    <col min="9736" max="9984" width="9.140625" style="355"/>
    <col min="9985" max="9985" width="5.7109375" style="355" bestFit="1" customWidth="1"/>
    <col min="9986" max="9986" width="40.7109375" style="355" customWidth="1"/>
    <col min="9987" max="9987" width="6.140625" style="355" customWidth="1"/>
    <col min="9988" max="9988" width="10.140625" style="355" bestFit="1" customWidth="1"/>
    <col min="9989" max="9989" width="12.28515625" style="355" customWidth="1"/>
    <col min="9990" max="9990" width="13.28515625" style="355" customWidth="1"/>
    <col min="9991" max="9991" width="11.28515625" style="355" bestFit="1" customWidth="1"/>
    <col min="9992" max="10240" width="9.140625" style="355"/>
    <col min="10241" max="10241" width="5.7109375" style="355" bestFit="1" customWidth="1"/>
    <col min="10242" max="10242" width="40.7109375" style="355" customWidth="1"/>
    <col min="10243" max="10243" width="6.140625" style="355" customWidth="1"/>
    <col min="10244" max="10244" width="10.140625" style="355" bestFit="1" customWidth="1"/>
    <col min="10245" max="10245" width="12.28515625" style="355" customWidth="1"/>
    <col min="10246" max="10246" width="13.28515625" style="355" customWidth="1"/>
    <col min="10247" max="10247" width="11.28515625" style="355" bestFit="1" customWidth="1"/>
    <col min="10248" max="10496" width="9.140625" style="355"/>
    <col min="10497" max="10497" width="5.7109375" style="355" bestFit="1" customWidth="1"/>
    <col min="10498" max="10498" width="40.7109375" style="355" customWidth="1"/>
    <col min="10499" max="10499" width="6.140625" style="355" customWidth="1"/>
    <col min="10500" max="10500" width="10.140625" style="355" bestFit="1" customWidth="1"/>
    <col min="10501" max="10501" width="12.28515625" style="355" customWidth="1"/>
    <col min="10502" max="10502" width="13.28515625" style="355" customWidth="1"/>
    <col min="10503" max="10503" width="11.28515625" style="355" bestFit="1" customWidth="1"/>
    <col min="10504" max="10752" width="9.140625" style="355"/>
    <col min="10753" max="10753" width="5.7109375" style="355" bestFit="1" customWidth="1"/>
    <col min="10754" max="10754" width="40.7109375" style="355" customWidth="1"/>
    <col min="10755" max="10755" width="6.140625" style="355" customWidth="1"/>
    <col min="10756" max="10756" width="10.140625" style="355" bestFit="1" customWidth="1"/>
    <col min="10757" max="10757" width="12.28515625" style="355" customWidth="1"/>
    <col min="10758" max="10758" width="13.28515625" style="355" customWidth="1"/>
    <col min="10759" max="10759" width="11.28515625" style="355" bestFit="1" customWidth="1"/>
    <col min="10760" max="11008" width="9.140625" style="355"/>
    <col min="11009" max="11009" width="5.7109375" style="355" bestFit="1" customWidth="1"/>
    <col min="11010" max="11010" width="40.7109375" style="355" customWidth="1"/>
    <col min="11011" max="11011" width="6.140625" style="355" customWidth="1"/>
    <col min="11012" max="11012" width="10.140625" style="355" bestFit="1" customWidth="1"/>
    <col min="11013" max="11013" width="12.28515625" style="355" customWidth="1"/>
    <col min="11014" max="11014" width="13.28515625" style="355" customWidth="1"/>
    <col min="11015" max="11015" width="11.28515625" style="355" bestFit="1" customWidth="1"/>
    <col min="11016" max="11264" width="9.140625" style="355"/>
    <col min="11265" max="11265" width="5.7109375" style="355" bestFit="1" customWidth="1"/>
    <col min="11266" max="11266" width="40.7109375" style="355" customWidth="1"/>
    <col min="11267" max="11267" width="6.140625" style="355" customWidth="1"/>
    <col min="11268" max="11268" width="10.140625" style="355" bestFit="1" customWidth="1"/>
    <col min="11269" max="11269" width="12.28515625" style="355" customWidth="1"/>
    <col min="11270" max="11270" width="13.28515625" style="355" customWidth="1"/>
    <col min="11271" max="11271" width="11.28515625" style="355" bestFit="1" customWidth="1"/>
    <col min="11272" max="11520" width="9.140625" style="355"/>
    <col min="11521" max="11521" width="5.7109375" style="355" bestFit="1" customWidth="1"/>
    <col min="11522" max="11522" width="40.7109375" style="355" customWidth="1"/>
    <col min="11523" max="11523" width="6.140625" style="355" customWidth="1"/>
    <col min="11524" max="11524" width="10.140625" style="355" bestFit="1" customWidth="1"/>
    <col min="11525" max="11525" width="12.28515625" style="355" customWidth="1"/>
    <col min="11526" max="11526" width="13.28515625" style="355" customWidth="1"/>
    <col min="11527" max="11527" width="11.28515625" style="355" bestFit="1" customWidth="1"/>
    <col min="11528" max="11776" width="9.140625" style="355"/>
    <col min="11777" max="11777" width="5.7109375" style="355" bestFit="1" customWidth="1"/>
    <col min="11778" max="11778" width="40.7109375" style="355" customWidth="1"/>
    <col min="11779" max="11779" width="6.140625" style="355" customWidth="1"/>
    <col min="11780" max="11780" width="10.140625" style="355" bestFit="1" customWidth="1"/>
    <col min="11781" max="11781" width="12.28515625" style="355" customWidth="1"/>
    <col min="11782" max="11782" width="13.28515625" style="355" customWidth="1"/>
    <col min="11783" max="11783" width="11.28515625" style="355" bestFit="1" customWidth="1"/>
    <col min="11784" max="12032" width="9.140625" style="355"/>
    <col min="12033" max="12033" width="5.7109375" style="355" bestFit="1" customWidth="1"/>
    <col min="12034" max="12034" width="40.7109375" style="355" customWidth="1"/>
    <col min="12035" max="12035" width="6.140625" style="355" customWidth="1"/>
    <col min="12036" max="12036" width="10.140625" style="355" bestFit="1" customWidth="1"/>
    <col min="12037" max="12037" width="12.28515625" style="355" customWidth="1"/>
    <col min="12038" max="12038" width="13.28515625" style="355" customWidth="1"/>
    <col min="12039" max="12039" width="11.28515625" style="355" bestFit="1" customWidth="1"/>
    <col min="12040" max="12288" width="9.140625" style="355"/>
    <col min="12289" max="12289" width="5.7109375" style="355" bestFit="1" customWidth="1"/>
    <col min="12290" max="12290" width="40.7109375" style="355" customWidth="1"/>
    <col min="12291" max="12291" width="6.140625" style="355" customWidth="1"/>
    <col min="12292" max="12292" width="10.140625" style="355" bestFit="1" customWidth="1"/>
    <col min="12293" max="12293" width="12.28515625" style="355" customWidth="1"/>
    <col min="12294" max="12294" width="13.28515625" style="355" customWidth="1"/>
    <col min="12295" max="12295" width="11.28515625" style="355" bestFit="1" customWidth="1"/>
    <col min="12296" max="12544" width="9.140625" style="355"/>
    <col min="12545" max="12545" width="5.7109375" style="355" bestFit="1" customWidth="1"/>
    <col min="12546" max="12546" width="40.7109375" style="355" customWidth="1"/>
    <col min="12547" max="12547" width="6.140625" style="355" customWidth="1"/>
    <col min="12548" max="12548" width="10.140625" style="355" bestFit="1" customWidth="1"/>
    <col min="12549" max="12549" width="12.28515625" style="355" customWidth="1"/>
    <col min="12550" max="12550" width="13.28515625" style="355" customWidth="1"/>
    <col min="12551" max="12551" width="11.28515625" style="355" bestFit="1" customWidth="1"/>
    <col min="12552" max="12800" width="9.140625" style="355"/>
    <col min="12801" max="12801" width="5.7109375" style="355" bestFit="1" customWidth="1"/>
    <col min="12802" max="12802" width="40.7109375" style="355" customWidth="1"/>
    <col min="12803" max="12803" width="6.140625" style="355" customWidth="1"/>
    <col min="12804" max="12804" width="10.140625" style="355" bestFit="1" customWidth="1"/>
    <col min="12805" max="12805" width="12.28515625" style="355" customWidth="1"/>
    <col min="12806" max="12806" width="13.28515625" style="355" customWidth="1"/>
    <col min="12807" max="12807" width="11.28515625" style="355" bestFit="1" customWidth="1"/>
    <col min="12808" max="13056" width="9.140625" style="355"/>
    <col min="13057" max="13057" width="5.7109375" style="355" bestFit="1" customWidth="1"/>
    <col min="13058" max="13058" width="40.7109375" style="355" customWidth="1"/>
    <col min="13059" max="13059" width="6.140625" style="355" customWidth="1"/>
    <col min="13060" max="13060" width="10.140625" style="355" bestFit="1" customWidth="1"/>
    <col min="13061" max="13061" width="12.28515625" style="355" customWidth="1"/>
    <col min="13062" max="13062" width="13.28515625" style="355" customWidth="1"/>
    <col min="13063" max="13063" width="11.28515625" style="355" bestFit="1" customWidth="1"/>
    <col min="13064" max="13312" width="9.140625" style="355"/>
    <col min="13313" max="13313" width="5.7109375" style="355" bestFit="1" customWidth="1"/>
    <col min="13314" max="13314" width="40.7109375" style="355" customWidth="1"/>
    <col min="13315" max="13315" width="6.140625" style="355" customWidth="1"/>
    <col min="13316" max="13316" width="10.140625" style="355" bestFit="1" customWidth="1"/>
    <col min="13317" max="13317" width="12.28515625" style="355" customWidth="1"/>
    <col min="13318" max="13318" width="13.28515625" style="355" customWidth="1"/>
    <col min="13319" max="13319" width="11.28515625" style="355" bestFit="1" customWidth="1"/>
    <col min="13320" max="13568" width="9.140625" style="355"/>
    <col min="13569" max="13569" width="5.7109375" style="355" bestFit="1" customWidth="1"/>
    <col min="13570" max="13570" width="40.7109375" style="355" customWidth="1"/>
    <col min="13571" max="13571" width="6.140625" style="355" customWidth="1"/>
    <col min="13572" max="13572" width="10.140625" style="355" bestFit="1" customWidth="1"/>
    <col min="13573" max="13573" width="12.28515625" style="355" customWidth="1"/>
    <col min="13574" max="13574" width="13.28515625" style="355" customWidth="1"/>
    <col min="13575" max="13575" width="11.28515625" style="355" bestFit="1" customWidth="1"/>
    <col min="13576" max="13824" width="9.140625" style="355"/>
    <col min="13825" max="13825" width="5.7109375" style="355" bestFit="1" customWidth="1"/>
    <col min="13826" max="13826" width="40.7109375" style="355" customWidth="1"/>
    <col min="13827" max="13827" width="6.140625" style="355" customWidth="1"/>
    <col min="13828" max="13828" width="10.140625" style="355" bestFit="1" customWidth="1"/>
    <col min="13829" max="13829" width="12.28515625" style="355" customWidth="1"/>
    <col min="13830" max="13830" width="13.28515625" style="355" customWidth="1"/>
    <col min="13831" max="13831" width="11.28515625" style="355" bestFit="1" customWidth="1"/>
    <col min="13832" max="14080" width="9.140625" style="355"/>
    <col min="14081" max="14081" width="5.7109375" style="355" bestFit="1" customWidth="1"/>
    <col min="14082" max="14082" width="40.7109375" style="355" customWidth="1"/>
    <col min="14083" max="14083" width="6.140625" style="355" customWidth="1"/>
    <col min="14084" max="14084" width="10.140625" style="355" bestFit="1" customWidth="1"/>
    <col min="14085" max="14085" width="12.28515625" style="355" customWidth="1"/>
    <col min="14086" max="14086" width="13.28515625" style="355" customWidth="1"/>
    <col min="14087" max="14087" width="11.28515625" style="355" bestFit="1" customWidth="1"/>
    <col min="14088" max="14336" width="9.140625" style="355"/>
    <col min="14337" max="14337" width="5.7109375" style="355" bestFit="1" customWidth="1"/>
    <col min="14338" max="14338" width="40.7109375" style="355" customWidth="1"/>
    <col min="14339" max="14339" width="6.140625" style="355" customWidth="1"/>
    <col min="14340" max="14340" width="10.140625" style="355" bestFit="1" customWidth="1"/>
    <col min="14341" max="14341" width="12.28515625" style="355" customWidth="1"/>
    <col min="14342" max="14342" width="13.28515625" style="355" customWidth="1"/>
    <col min="14343" max="14343" width="11.28515625" style="355" bestFit="1" customWidth="1"/>
    <col min="14344" max="14592" width="9.140625" style="355"/>
    <col min="14593" max="14593" width="5.7109375" style="355" bestFit="1" customWidth="1"/>
    <col min="14594" max="14594" width="40.7109375" style="355" customWidth="1"/>
    <col min="14595" max="14595" width="6.140625" style="355" customWidth="1"/>
    <col min="14596" max="14596" width="10.140625" style="355" bestFit="1" customWidth="1"/>
    <col min="14597" max="14597" width="12.28515625" style="355" customWidth="1"/>
    <col min="14598" max="14598" width="13.28515625" style="355" customWidth="1"/>
    <col min="14599" max="14599" width="11.28515625" style="355" bestFit="1" customWidth="1"/>
    <col min="14600" max="14848" width="9.140625" style="355"/>
    <col min="14849" max="14849" width="5.7109375" style="355" bestFit="1" customWidth="1"/>
    <col min="14850" max="14850" width="40.7109375" style="355" customWidth="1"/>
    <col min="14851" max="14851" width="6.140625" style="355" customWidth="1"/>
    <col min="14852" max="14852" width="10.140625" style="355" bestFit="1" customWidth="1"/>
    <col min="14853" max="14853" width="12.28515625" style="355" customWidth="1"/>
    <col min="14854" max="14854" width="13.28515625" style="355" customWidth="1"/>
    <col min="14855" max="14855" width="11.28515625" style="355" bestFit="1" customWidth="1"/>
    <col min="14856" max="15104" width="9.140625" style="355"/>
    <col min="15105" max="15105" width="5.7109375" style="355" bestFit="1" customWidth="1"/>
    <col min="15106" max="15106" width="40.7109375" style="355" customWidth="1"/>
    <col min="15107" max="15107" width="6.140625" style="355" customWidth="1"/>
    <col min="15108" max="15108" width="10.140625" style="355" bestFit="1" customWidth="1"/>
    <col min="15109" max="15109" width="12.28515625" style="355" customWidth="1"/>
    <col min="15110" max="15110" width="13.28515625" style="355" customWidth="1"/>
    <col min="15111" max="15111" width="11.28515625" style="355" bestFit="1" customWidth="1"/>
    <col min="15112" max="15360" width="9.140625" style="355"/>
    <col min="15361" max="15361" width="5.7109375" style="355" bestFit="1" customWidth="1"/>
    <col min="15362" max="15362" width="40.7109375" style="355" customWidth="1"/>
    <col min="15363" max="15363" width="6.140625" style="355" customWidth="1"/>
    <col min="15364" max="15364" width="10.140625" style="355" bestFit="1" customWidth="1"/>
    <col min="15365" max="15365" width="12.28515625" style="355" customWidth="1"/>
    <col min="15366" max="15366" width="13.28515625" style="355" customWidth="1"/>
    <col min="15367" max="15367" width="11.28515625" style="355" bestFit="1" customWidth="1"/>
    <col min="15368" max="15616" width="9.140625" style="355"/>
    <col min="15617" max="15617" width="5.7109375" style="355" bestFit="1" customWidth="1"/>
    <col min="15618" max="15618" width="40.7109375" style="355" customWidth="1"/>
    <col min="15619" max="15619" width="6.140625" style="355" customWidth="1"/>
    <col min="15620" max="15620" width="10.140625" style="355" bestFit="1" customWidth="1"/>
    <col min="15621" max="15621" width="12.28515625" style="355" customWidth="1"/>
    <col min="15622" max="15622" width="13.28515625" style="355" customWidth="1"/>
    <col min="15623" max="15623" width="11.28515625" style="355" bestFit="1" customWidth="1"/>
    <col min="15624" max="15872" width="9.140625" style="355"/>
    <col min="15873" max="15873" width="5.7109375" style="355" bestFit="1" customWidth="1"/>
    <col min="15874" max="15874" width="40.7109375" style="355" customWidth="1"/>
    <col min="15875" max="15875" width="6.140625" style="355" customWidth="1"/>
    <col min="15876" max="15876" width="10.140625" style="355" bestFit="1" customWidth="1"/>
    <col min="15877" max="15877" width="12.28515625" style="355" customWidth="1"/>
    <col min="15878" max="15878" width="13.28515625" style="355" customWidth="1"/>
    <col min="15879" max="15879" width="11.28515625" style="355" bestFit="1" customWidth="1"/>
    <col min="15880" max="16128" width="9.140625" style="355"/>
    <col min="16129" max="16129" width="5.7109375" style="355" bestFit="1" customWidth="1"/>
    <col min="16130" max="16130" width="40.7109375" style="355" customWidth="1"/>
    <col min="16131" max="16131" width="6.140625" style="355" customWidth="1"/>
    <col min="16132" max="16132" width="10.140625" style="355" bestFit="1" customWidth="1"/>
    <col min="16133" max="16133" width="12.28515625" style="355" customWidth="1"/>
    <col min="16134" max="16134" width="13.28515625" style="355" customWidth="1"/>
    <col min="16135" max="16135" width="11.28515625" style="355" bestFit="1" customWidth="1"/>
    <col min="16136" max="16384" width="9.140625" style="355"/>
  </cols>
  <sheetData>
    <row r="1" spans="1:256" s="335" customFormat="1" ht="18.75">
      <c r="A1" s="328"/>
      <c r="B1" s="329" t="s">
        <v>411</v>
      </c>
      <c r="C1" s="330"/>
      <c r="D1" s="331"/>
      <c r="E1" s="332"/>
      <c r="F1" s="333"/>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c r="AL1" s="334"/>
      <c r="AM1" s="334"/>
      <c r="AN1" s="334"/>
      <c r="AO1" s="334"/>
      <c r="AP1" s="334"/>
      <c r="AQ1" s="334"/>
      <c r="AR1" s="334"/>
      <c r="AS1" s="334"/>
      <c r="AT1" s="334"/>
      <c r="AU1" s="334"/>
      <c r="AV1" s="334"/>
      <c r="AW1" s="334"/>
      <c r="AX1" s="334"/>
      <c r="AY1" s="334"/>
      <c r="AZ1" s="334"/>
      <c r="BA1" s="334"/>
      <c r="BB1" s="334"/>
      <c r="BC1" s="334"/>
      <c r="BD1" s="334"/>
      <c r="BE1" s="334"/>
      <c r="BF1" s="334"/>
      <c r="BG1" s="334"/>
      <c r="BH1" s="334"/>
      <c r="BI1" s="334"/>
      <c r="BJ1" s="334"/>
      <c r="BK1" s="334"/>
      <c r="BL1" s="334"/>
      <c r="BM1" s="334"/>
      <c r="BN1" s="334"/>
      <c r="BO1" s="334"/>
      <c r="BP1" s="334"/>
      <c r="BQ1" s="334"/>
      <c r="BR1" s="334"/>
      <c r="BS1" s="334"/>
      <c r="BT1" s="334"/>
      <c r="BU1" s="334"/>
      <c r="BV1" s="334"/>
      <c r="BW1" s="334"/>
      <c r="BX1" s="334"/>
      <c r="BY1" s="334"/>
      <c r="BZ1" s="334"/>
      <c r="CA1" s="334"/>
      <c r="CB1" s="334"/>
      <c r="CC1" s="334"/>
      <c r="CD1" s="334"/>
      <c r="CE1" s="334"/>
      <c r="CF1" s="334"/>
      <c r="CG1" s="334"/>
      <c r="CH1" s="334"/>
      <c r="CI1" s="334"/>
      <c r="CJ1" s="334"/>
      <c r="CK1" s="334"/>
      <c r="CL1" s="334"/>
      <c r="CM1" s="334"/>
      <c r="CN1" s="334"/>
      <c r="CO1" s="334"/>
      <c r="CP1" s="334"/>
      <c r="CQ1" s="334"/>
      <c r="CR1" s="334"/>
      <c r="CS1" s="334"/>
      <c r="CT1" s="334"/>
      <c r="CU1" s="334"/>
      <c r="CV1" s="334"/>
      <c r="CW1" s="334"/>
      <c r="CX1" s="334"/>
      <c r="CY1" s="334"/>
      <c r="CZ1" s="334"/>
      <c r="DA1" s="334"/>
      <c r="DB1" s="334"/>
      <c r="DC1" s="334"/>
      <c r="DD1" s="334"/>
      <c r="DE1" s="334"/>
      <c r="DF1" s="334"/>
      <c r="DG1" s="334"/>
      <c r="DH1" s="334"/>
      <c r="DI1" s="334"/>
      <c r="DJ1" s="334"/>
      <c r="DK1" s="334"/>
      <c r="DL1" s="334"/>
      <c r="DM1" s="334"/>
      <c r="DN1" s="334"/>
      <c r="DO1" s="334"/>
      <c r="DP1" s="334"/>
      <c r="DQ1" s="334"/>
      <c r="DR1" s="334"/>
      <c r="DS1" s="334"/>
      <c r="DT1" s="334"/>
      <c r="DU1" s="334"/>
      <c r="DV1" s="334"/>
      <c r="DW1" s="334"/>
      <c r="DX1" s="334"/>
      <c r="DY1" s="334"/>
      <c r="DZ1" s="334"/>
      <c r="EA1" s="334"/>
      <c r="EB1" s="334"/>
      <c r="EC1" s="334"/>
      <c r="ED1" s="334"/>
      <c r="EE1" s="334"/>
      <c r="EF1" s="334"/>
      <c r="EG1" s="334"/>
      <c r="EH1" s="334"/>
      <c r="EI1" s="334"/>
      <c r="EJ1" s="334"/>
      <c r="EK1" s="334"/>
      <c r="EL1" s="334"/>
      <c r="EM1" s="334"/>
      <c r="EN1" s="334"/>
      <c r="EO1" s="334"/>
      <c r="EP1" s="334"/>
      <c r="EQ1" s="334"/>
      <c r="ER1" s="334"/>
      <c r="ES1" s="334"/>
      <c r="ET1" s="334"/>
      <c r="EU1" s="334"/>
      <c r="EV1" s="334"/>
      <c r="EW1" s="334"/>
      <c r="EX1" s="334"/>
      <c r="EY1" s="334"/>
      <c r="EZ1" s="334"/>
      <c r="FA1" s="334"/>
      <c r="FB1" s="334"/>
      <c r="FC1" s="334"/>
      <c r="FD1" s="334"/>
      <c r="FE1" s="334"/>
      <c r="FF1" s="334"/>
      <c r="FG1" s="334"/>
      <c r="FH1" s="334"/>
      <c r="FI1" s="334"/>
      <c r="FJ1" s="334"/>
      <c r="FK1" s="334"/>
      <c r="FL1" s="334"/>
      <c r="FM1" s="334"/>
      <c r="FN1" s="334"/>
      <c r="FO1" s="334"/>
      <c r="FP1" s="334"/>
      <c r="FQ1" s="334"/>
      <c r="FR1" s="334"/>
      <c r="FS1" s="334"/>
      <c r="FT1" s="334"/>
      <c r="FU1" s="334"/>
      <c r="FV1" s="334"/>
      <c r="FW1" s="334"/>
      <c r="FX1" s="334"/>
      <c r="FY1" s="334"/>
      <c r="FZ1" s="334"/>
      <c r="GA1" s="334"/>
      <c r="GB1" s="334"/>
      <c r="GC1" s="334"/>
      <c r="GD1" s="334"/>
      <c r="GE1" s="334"/>
      <c r="GF1" s="334"/>
      <c r="GG1" s="334"/>
      <c r="GH1" s="334"/>
      <c r="GI1" s="334"/>
      <c r="GJ1" s="334"/>
      <c r="GK1" s="334"/>
      <c r="GL1" s="334"/>
      <c r="GM1" s="334"/>
      <c r="GN1" s="334"/>
      <c r="GO1" s="334"/>
      <c r="GP1" s="334"/>
      <c r="GQ1" s="334"/>
      <c r="GR1" s="334"/>
      <c r="GS1" s="334"/>
      <c r="GT1" s="334"/>
      <c r="GU1" s="334"/>
      <c r="GV1" s="334"/>
      <c r="GW1" s="334"/>
      <c r="GX1" s="334"/>
      <c r="GY1" s="334"/>
      <c r="GZ1" s="334"/>
      <c r="HA1" s="334"/>
      <c r="HB1" s="334"/>
      <c r="HC1" s="334"/>
      <c r="HD1" s="334"/>
      <c r="HE1" s="334"/>
      <c r="HF1" s="334"/>
      <c r="HG1" s="334"/>
      <c r="HH1" s="334"/>
      <c r="HI1" s="334"/>
      <c r="HJ1" s="334"/>
      <c r="HK1" s="334"/>
      <c r="HL1" s="334"/>
      <c r="HM1" s="334"/>
      <c r="HN1" s="334"/>
      <c r="HO1" s="334"/>
      <c r="HP1" s="334"/>
      <c r="HQ1" s="334"/>
      <c r="HR1" s="334"/>
      <c r="HS1" s="334"/>
      <c r="HT1" s="334"/>
      <c r="HU1" s="334"/>
      <c r="HV1" s="334"/>
      <c r="HW1" s="334"/>
      <c r="HX1" s="334"/>
      <c r="HY1" s="334"/>
      <c r="HZ1" s="334"/>
      <c r="IA1" s="334"/>
      <c r="IB1" s="334"/>
      <c r="IC1" s="334"/>
      <c r="ID1" s="334"/>
      <c r="IE1" s="334"/>
      <c r="IF1" s="334"/>
      <c r="IG1" s="334"/>
      <c r="IH1" s="334"/>
      <c r="II1" s="334"/>
      <c r="IJ1" s="334"/>
      <c r="IK1" s="334"/>
      <c r="IL1" s="334"/>
      <c r="IM1" s="334"/>
      <c r="IN1" s="334"/>
      <c r="IO1" s="334"/>
      <c r="IP1" s="334"/>
      <c r="IQ1" s="334"/>
      <c r="IR1" s="334"/>
      <c r="IS1" s="334"/>
      <c r="IT1" s="334"/>
      <c r="IU1" s="334"/>
      <c r="IV1" s="334"/>
    </row>
    <row r="2" spans="1:256" s="335" customFormat="1" ht="15.75">
      <c r="A2" s="328"/>
      <c r="B2" s="336" t="s">
        <v>412</v>
      </c>
      <c r="C2" s="337"/>
      <c r="D2" s="331"/>
      <c r="E2" s="332"/>
      <c r="F2" s="333"/>
      <c r="G2" s="334"/>
      <c r="H2" s="334"/>
      <c r="I2" s="334"/>
      <c r="J2" s="334"/>
      <c r="K2" s="334"/>
      <c r="L2" s="334"/>
      <c r="M2" s="334"/>
      <c r="N2" s="334"/>
      <c r="O2" s="334"/>
      <c r="P2" s="334"/>
      <c r="Q2" s="334"/>
      <c r="R2" s="334"/>
      <c r="S2" s="334"/>
      <c r="T2" s="334"/>
      <c r="U2" s="334"/>
      <c r="V2" s="334"/>
      <c r="W2" s="334"/>
      <c r="X2" s="334"/>
      <c r="Y2" s="334"/>
      <c r="Z2" s="334"/>
      <c r="AA2" s="334"/>
      <c r="AB2" s="334"/>
      <c r="AC2" s="334"/>
      <c r="AD2" s="334"/>
      <c r="AE2" s="334"/>
      <c r="AF2" s="334"/>
      <c r="AG2" s="334"/>
      <c r="AH2" s="334"/>
      <c r="AI2" s="334"/>
      <c r="AJ2" s="334"/>
      <c r="AK2" s="334"/>
      <c r="AL2" s="334"/>
      <c r="AM2" s="334"/>
      <c r="AN2" s="334"/>
      <c r="AO2" s="334"/>
      <c r="AP2" s="334"/>
      <c r="AQ2" s="334"/>
      <c r="AR2" s="334"/>
      <c r="AS2" s="334"/>
      <c r="AT2" s="334"/>
      <c r="AU2" s="334"/>
      <c r="AV2" s="334"/>
      <c r="AW2" s="334"/>
      <c r="AX2" s="334"/>
      <c r="AY2" s="334"/>
      <c r="AZ2" s="334"/>
      <c r="BA2" s="334"/>
      <c r="BB2" s="334"/>
      <c r="BC2" s="334"/>
      <c r="BD2" s="334"/>
      <c r="BE2" s="334"/>
      <c r="BF2" s="334"/>
      <c r="BG2" s="334"/>
      <c r="BH2" s="334"/>
      <c r="BI2" s="334"/>
      <c r="BJ2" s="334"/>
      <c r="BK2" s="334"/>
      <c r="BL2" s="334"/>
      <c r="BM2" s="334"/>
      <c r="BN2" s="334"/>
      <c r="BO2" s="334"/>
      <c r="BP2" s="334"/>
      <c r="BQ2" s="334"/>
      <c r="BR2" s="334"/>
      <c r="BS2" s="334"/>
      <c r="BT2" s="334"/>
      <c r="BU2" s="334"/>
      <c r="BV2" s="334"/>
      <c r="BW2" s="334"/>
      <c r="BX2" s="334"/>
      <c r="BY2" s="334"/>
      <c r="BZ2" s="334"/>
      <c r="CA2" s="334"/>
      <c r="CB2" s="334"/>
      <c r="CC2" s="334"/>
      <c r="CD2" s="334"/>
      <c r="CE2" s="334"/>
      <c r="CF2" s="334"/>
      <c r="CG2" s="334"/>
      <c r="CH2" s="334"/>
      <c r="CI2" s="334"/>
      <c r="CJ2" s="334"/>
      <c r="CK2" s="334"/>
      <c r="CL2" s="334"/>
      <c r="CM2" s="334"/>
      <c r="CN2" s="334"/>
      <c r="CO2" s="334"/>
      <c r="CP2" s="334"/>
      <c r="CQ2" s="334"/>
      <c r="CR2" s="334"/>
      <c r="CS2" s="334"/>
      <c r="CT2" s="334"/>
      <c r="CU2" s="334"/>
      <c r="CV2" s="334"/>
      <c r="CW2" s="334"/>
      <c r="CX2" s="334"/>
      <c r="CY2" s="334"/>
      <c r="CZ2" s="334"/>
      <c r="DA2" s="334"/>
      <c r="DB2" s="334"/>
      <c r="DC2" s="334"/>
      <c r="DD2" s="334"/>
      <c r="DE2" s="334"/>
      <c r="DF2" s="334"/>
      <c r="DG2" s="334"/>
      <c r="DH2" s="334"/>
      <c r="DI2" s="334"/>
      <c r="DJ2" s="334"/>
      <c r="DK2" s="334"/>
      <c r="DL2" s="334"/>
      <c r="DM2" s="334"/>
      <c r="DN2" s="334"/>
      <c r="DO2" s="334"/>
      <c r="DP2" s="334"/>
      <c r="DQ2" s="334"/>
      <c r="DR2" s="334"/>
      <c r="DS2" s="334"/>
      <c r="DT2" s="334"/>
      <c r="DU2" s="334"/>
      <c r="DV2" s="334"/>
      <c r="DW2" s="334"/>
      <c r="DX2" s="334"/>
      <c r="DY2" s="334"/>
      <c r="DZ2" s="334"/>
      <c r="EA2" s="334"/>
      <c r="EB2" s="334"/>
      <c r="EC2" s="334"/>
      <c r="ED2" s="334"/>
      <c r="EE2" s="334"/>
      <c r="EF2" s="334"/>
      <c r="EG2" s="334"/>
      <c r="EH2" s="334"/>
      <c r="EI2" s="334"/>
      <c r="EJ2" s="334"/>
      <c r="EK2" s="334"/>
      <c r="EL2" s="334"/>
      <c r="EM2" s="334"/>
      <c r="EN2" s="334"/>
      <c r="EO2" s="334"/>
      <c r="EP2" s="334"/>
      <c r="EQ2" s="334"/>
      <c r="ER2" s="334"/>
      <c r="ES2" s="334"/>
      <c r="ET2" s="334"/>
      <c r="EU2" s="334"/>
      <c r="EV2" s="334"/>
      <c r="EW2" s="334"/>
      <c r="EX2" s="334"/>
      <c r="EY2" s="334"/>
      <c r="EZ2" s="334"/>
      <c r="FA2" s="334"/>
      <c r="FB2" s="334"/>
      <c r="FC2" s="334"/>
      <c r="FD2" s="334"/>
      <c r="FE2" s="334"/>
      <c r="FF2" s="334"/>
      <c r="FG2" s="334"/>
      <c r="FH2" s="334"/>
      <c r="FI2" s="334"/>
      <c r="FJ2" s="334"/>
      <c r="FK2" s="334"/>
      <c r="FL2" s="334"/>
      <c r="FM2" s="334"/>
      <c r="FN2" s="334"/>
      <c r="FO2" s="334"/>
      <c r="FP2" s="334"/>
      <c r="FQ2" s="334"/>
      <c r="FR2" s="334"/>
      <c r="FS2" s="334"/>
      <c r="FT2" s="334"/>
      <c r="FU2" s="334"/>
      <c r="FV2" s="334"/>
      <c r="FW2" s="334"/>
      <c r="FX2" s="334"/>
      <c r="FY2" s="334"/>
      <c r="FZ2" s="334"/>
      <c r="GA2" s="334"/>
      <c r="GB2" s="334"/>
      <c r="GC2" s="334"/>
      <c r="GD2" s="334"/>
      <c r="GE2" s="334"/>
      <c r="GF2" s="334"/>
      <c r="GG2" s="334"/>
      <c r="GH2" s="334"/>
      <c r="GI2" s="334"/>
      <c r="GJ2" s="334"/>
      <c r="GK2" s="334"/>
      <c r="GL2" s="334"/>
      <c r="GM2" s="334"/>
      <c r="GN2" s="334"/>
      <c r="GO2" s="334"/>
      <c r="GP2" s="334"/>
      <c r="GQ2" s="334"/>
      <c r="GR2" s="334"/>
      <c r="GS2" s="334"/>
      <c r="GT2" s="334"/>
      <c r="GU2" s="334"/>
      <c r="GV2" s="334"/>
      <c r="GW2" s="334"/>
      <c r="GX2" s="334"/>
      <c r="GY2" s="334"/>
      <c r="GZ2" s="334"/>
      <c r="HA2" s="334"/>
      <c r="HB2" s="334"/>
      <c r="HC2" s="334"/>
      <c r="HD2" s="334"/>
      <c r="HE2" s="334"/>
      <c r="HF2" s="334"/>
      <c r="HG2" s="334"/>
      <c r="HH2" s="334"/>
      <c r="HI2" s="334"/>
      <c r="HJ2" s="334"/>
      <c r="HK2" s="334"/>
      <c r="HL2" s="334"/>
      <c r="HM2" s="334"/>
      <c r="HN2" s="334"/>
      <c r="HO2" s="334"/>
      <c r="HP2" s="334"/>
      <c r="HQ2" s="334"/>
      <c r="HR2" s="334"/>
      <c r="HS2" s="334"/>
      <c r="HT2" s="334"/>
      <c r="HU2" s="334"/>
      <c r="HV2" s="334"/>
      <c r="HW2" s="334"/>
      <c r="HX2" s="334"/>
      <c r="HY2" s="334"/>
      <c r="HZ2" s="334"/>
      <c r="IA2" s="334"/>
      <c r="IB2" s="334"/>
      <c r="IC2" s="334"/>
      <c r="ID2" s="334"/>
      <c r="IE2" s="334"/>
      <c r="IF2" s="334"/>
      <c r="IG2" s="334"/>
      <c r="IH2" s="334"/>
      <c r="II2" s="334"/>
      <c r="IJ2" s="334"/>
      <c r="IK2" s="334"/>
      <c r="IL2" s="334"/>
      <c r="IM2" s="334"/>
      <c r="IN2" s="334"/>
      <c r="IO2" s="334"/>
      <c r="IP2" s="334"/>
      <c r="IQ2" s="334"/>
      <c r="IR2" s="334"/>
      <c r="IS2" s="334"/>
      <c r="IT2" s="334"/>
      <c r="IU2" s="334"/>
      <c r="IV2" s="334"/>
    </row>
    <row r="3" spans="1:256" s="335" customFormat="1">
      <c r="A3" s="328"/>
      <c r="B3" s="338"/>
      <c r="C3" s="337"/>
      <c r="D3" s="331"/>
      <c r="E3" s="332"/>
      <c r="F3" s="333"/>
      <c r="G3" s="334"/>
      <c r="H3" s="334"/>
      <c r="I3" s="334"/>
      <c r="J3" s="334"/>
      <c r="K3" s="334"/>
      <c r="L3" s="334"/>
      <c r="M3" s="334"/>
      <c r="N3" s="334"/>
      <c r="O3" s="334"/>
      <c r="P3" s="334"/>
      <c r="Q3" s="334"/>
      <c r="R3" s="334"/>
      <c r="S3" s="334"/>
      <c r="T3" s="334"/>
      <c r="U3" s="334"/>
      <c r="V3" s="334"/>
      <c r="W3" s="334"/>
      <c r="X3" s="334"/>
      <c r="Y3" s="334"/>
      <c r="Z3" s="334"/>
      <c r="AA3" s="334"/>
      <c r="AB3" s="334"/>
      <c r="AC3" s="334"/>
      <c r="AD3" s="334"/>
      <c r="AE3" s="334"/>
      <c r="AF3" s="334"/>
      <c r="AG3" s="334"/>
      <c r="AH3" s="334"/>
      <c r="AI3" s="334"/>
      <c r="AJ3" s="334"/>
      <c r="AK3" s="334"/>
      <c r="AL3" s="334"/>
      <c r="AM3" s="334"/>
      <c r="AN3" s="334"/>
      <c r="AO3" s="334"/>
      <c r="AP3" s="334"/>
      <c r="AQ3" s="334"/>
      <c r="AR3" s="334"/>
      <c r="AS3" s="334"/>
      <c r="AT3" s="334"/>
      <c r="AU3" s="334"/>
      <c r="AV3" s="334"/>
      <c r="AW3" s="334"/>
      <c r="AX3" s="334"/>
      <c r="AY3" s="334"/>
      <c r="AZ3" s="334"/>
      <c r="BA3" s="334"/>
      <c r="BB3" s="334"/>
      <c r="BC3" s="334"/>
      <c r="BD3" s="334"/>
      <c r="BE3" s="334"/>
      <c r="BF3" s="334"/>
      <c r="BG3" s="334"/>
      <c r="BH3" s="334"/>
      <c r="BI3" s="334"/>
      <c r="BJ3" s="334"/>
      <c r="BK3" s="334"/>
      <c r="BL3" s="334"/>
      <c r="BM3" s="334"/>
      <c r="BN3" s="334"/>
      <c r="BO3" s="334"/>
      <c r="BP3" s="334"/>
      <c r="BQ3" s="334"/>
      <c r="BR3" s="334"/>
      <c r="BS3" s="334"/>
      <c r="BT3" s="334"/>
      <c r="BU3" s="334"/>
      <c r="BV3" s="334"/>
      <c r="BW3" s="334"/>
      <c r="BX3" s="334"/>
      <c r="BY3" s="334"/>
      <c r="BZ3" s="334"/>
      <c r="CA3" s="334"/>
      <c r="CB3" s="334"/>
      <c r="CC3" s="334"/>
      <c r="CD3" s="334"/>
      <c r="CE3" s="334"/>
      <c r="CF3" s="334"/>
      <c r="CG3" s="334"/>
      <c r="CH3" s="334"/>
      <c r="CI3" s="334"/>
      <c r="CJ3" s="334"/>
      <c r="CK3" s="334"/>
      <c r="CL3" s="334"/>
      <c r="CM3" s="334"/>
      <c r="CN3" s="334"/>
      <c r="CO3" s="334"/>
      <c r="CP3" s="334"/>
      <c r="CQ3" s="334"/>
      <c r="CR3" s="334"/>
      <c r="CS3" s="334"/>
      <c r="CT3" s="334"/>
      <c r="CU3" s="334"/>
      <c r="CV3" s="334"/>
      <c r="CW3" s="334"/>
      <c r="CX3" s="334"/>
      <c r="CY3" s="334"/>
      <c r="CZ3" s="334"/>
      <c r="DA3" s="334"/>
      <c r="DB3" s="334"/>
      <c r="DC3" s="334"/>
      <c r="DD3" s="334"/>
      <c r="DE3" s="334"/>
      <c r="DF3" s="334"/>
      <c r="DG3" s="334"/>
      <c r="DH3" s="334"/>
      <c r="DI3" s="334"/>
      <c r="DJ3" s="334"/>
      <c r="DK3" s="334"/>
      <c r="DL3" s="334"/>
      <c r="DM3" s="334"/>
      <c r="DN3" s="334"/>
      <c r="DO3" s="334"/>
      <c r="DP3" s="334"/>
      <c r="DQ3" s="334"/>
      <c r="DR3" s="334"/>
      <c r="DS3" s="334"/>
      <c r="DT3" s="334"/>
      <c r="DU3" s="334"/>
      <c r="DV3" s="334"/>
      <c r="DW3" s="334"/>
      <c r="DX3" s="334"/>
      <c r="DY3" s="334"/>
      <c r="DZ3" s="334"/>
      <c r="EA3" s="334"/>
      <c r="EB3" s="334"/>
      <c r="EC3" s="334"/>
      <c r="ED3" s="334"/>
      <c r="EE3" s="334"/>
      <c r="EF3" s="334"/>
      <c r="EG3" s="334"/>
      <c r="EH3" s="334"/>
      <c r="EI3" s="334"/>
      <c r="EJ3" s="334"/>
      <c r="EK3" s="334"/>
      <c r="EL3" s="334"/>
      <c r="EM3" s="334"/>
      <c r="EN3" s="334"/>
      <c r="EO3" s="334"/>
      <c r="EP3" s="334"/>
      <c r="EQ3" s="334"/>
      <c r="ER3" s="334"/>
      <c r="ES3" s="334"/>
      <c r="ET3" s="334"/>
      <c r="EU3" s="334"/>
      <c r="EV3" s="334"/>
      <c r="EW3" s="334"/>
      <c r="EX3" s="334"/>
      <c r="EY3" s="334"/>
      <c r="EZ3" s="334"/>
      <c r="FA3" s="334"/>
      <c r="FB3" s="334"/>
      <c r="FC3" s="334"/>
      <c r="FD3" s="334"/>
      <c r="FE3" s="334"/>
      <c r="FF3" s="334"/>
      <c r="FG3" s="334"/>
      <c r="FH3" s="334"/>
      <c r="FI3" s="334"/>
      <c r="FJ3" s="334"/>
      <c r="FK3" s="334"/>
      <c r="FL3" s="334"/>
      <c r="FM3" s="334"/>
      <c r="FN3" s="334"/>
      <c r="FO3" s="334"/>
      <c r="FP3" s="334"/>
      <c r="FQ3" s="334"/>
      <c r="FR3" s="334"/>
      <c r="FS3" s="334"/>
      <c r="FT3" s="334"/>
      <c r="FU3" s="334"/>
      <c r="FV3" s="334"/>
      <c r="FW3" s="334"/>
      <c r="FX3" s="334"/>
      <c r="FY3" s="334"/>
      <c r="FZ3" s="334"/>
      <c r="GA3" s="334"/>
      <c r="GB3" s="334"/>
      <c r="GC3" s="334"/>
      <c r="GD3" s="334"/>
      <c r="GE3" s="334"/>
      <c r="GF3" s="334"/>
      <c r="GG3" s="334"/>
      <c r="GH3" s="334"/>
      <c r="GI3" s="334"/>
      <c r="GJ3" s="334"/>
      <c r="GK3" s="334"/>
      <c r="GL3" s="334"/>
      <c r="GM3" s="334"/>
      <c r="GN3" s="334"/>
      <c r="GO3" s="334"/>
      <c r="GP3" s="334"/>
      <c r="GQ3" s="334"/>
      <c r="GR3" s="334"/>
      <c r="GS3" s="334"/>
      <c r="GT3" s="334"/>
      <c r="GU3" s="334"/>
      <c r="GV3" s="334"/>
      <c r="GW3" s="334"/>
      <c r="GX3" s="334"/>
      <c r="GY3" s="334"/>
      <c r="GZ3" s="334"/>
      <c r="HA3" s="334"/>
      <c r="HB3" s="334"/>
      <c r="HC3" s="334"/>
      <c r="HD3" s="334"/>
      <c r="HE3" s="334"/>
      <c r="HF3" s="334"/>
      <c r="HG3" s="334"/>
      <c r="HH3" s="334"/>
      <c r="HI3" s="334"/>
      <c r="HJ3" s="334"/>
      <c r="HK3" s="334"/>
      <c r="HL3" s="334"/>
      <c r="HM3" s="334"/>
      <c r="HN3" s="334"/>
      <c r="HO3" s="334"/>
      <c r="HP3" s="334"/>
      <c r="HQ3" s="334"/>
      <c r="HR3" s="334"/>
      <c r="HS3" s="334"/>
      <c r="HT3" s="334"/>
      <c r="HU3" s="334"/>
      <c r="HV3" s="334"/>
      <c r="HW3" s="334"/>
      <c r="HX3" s="334"/>
      <c r="HY3" s="334"/>
      <c r="HZ3" s="334"/>
      <c r="IA3" s="334"/>
      <c r="IB3" s="334"/>
      <c r="IC3" s="334"/>
      <c r="ID3" s="334"/>
      <c r="IE3" s="334"/>
      <c r="IF3" s="334"/>
      <c r="IG3" s="334"/>
      <c r="IH3" s="334"/>
      <c r="II3" s="334"/>
      <c r="IJ3" s="334"/>
      <c r="IK3" s="334"/>
      <c r="IL3" s="334"/>
      <c r="IM3" s="334"/>
      <c r="IN3" s="334"/>
      <c r="IO3" s="334"/>
      <c r="IP3" s="334"/>
      <c r="IQ3" s="334"/>
      <c r="IR3" s="334"/>
      <c r="IS3" s="334"/>
      <c r="IT3" s="334"/>
      <c r="IU3" s="334"/>
      <c r="IV3" s="334"/>
    </row>
    <row r="4" spans="1:256" s="335" customFormat="1" ht="12.75">
      <c r="A4" s="339"/>
      <c r="B4" s="340" t="s">
        <v>413</v>
      </c>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c r="AK4" s="341"/>
      <c r="AL4" s="341"/>
      <c r="AM4" s="341"/>
      <c r="AN4" s="341"/>
      <c r="AO4" s="341"/>
      <c r="AP4" s="341"/>
      <c r="AQ4" s="341"/>
      <c r="AR4" s="341"/>
      <c r="AS4" s="341"/>
      <c r="AT4" s="341"/>
      <c r="AU4" s="341"/>
      <c r="AV4" s="341"/>
      <c r="AW4" s="341"/>
      <c r="AX4" s="341"/>
      <c r="AY4" s="341"/>
      <c r="AZ4" s="341"/>
      <c r="BA4" s="341"/>
      <c r="BB4" s="341"/>
      <c r="BC4" s="341"/>
      <c r="BD4" s="341"/>
      <c r="BE4" s="341"/>
      <c r="BF4" s="341"/>
      <c r="BG4" s="341"/>
      <c r="BH4" s="341"/>
      <c r="BI4" s="341"/>
      <c r="BJ4" s="341"/>
      <c r="BK4" s="341"/>
      <c r="BL4" s="341"/>
      <c r="BM4" s="341"/>
      <c r="BN4" s="341"/>
      <c r="BO4" s="341"/>
      <c r="BP4" s="341"/>
      <c r="BQ4" s="341"/>
      <c r="BR4" s="341"/>
      <c r="BS4" s="341"/>
      <c r="BT4" s="341"/>
      <c r="BU4" s="341"/>
      <c r="BV4" s="341"/>
      <c r="BW4" s="341"/>
      <c r="BX4" s="341"/>
      <c r="BY4" s="341"/>
      <c r="BZ4" s="341"/>
      <c r="CA4" s="341"/>
      <c r="CB4" s="341"/>
      <c r="CC4" s="341"/>
      <c r="CD4" s="341"/>
      <c r="CE4" s="341"/>
      <c r="CF4" s="341"/>
      <c r="CG4" s="341"/>
      <c r="CH4" s="341"/>
      <c r="CI4" s="341"/>
      <c r="CJ4" s="341"/>
      <c r="CK4" s="341"/>
      <c r="CL4" s="341"/>
      <c r="CM4" s="341"/>
      <c r="CN4" s="341"/>
      <c r="CO4" s="341"/>
      <c r="CP4" s="341"/>
      <c r="CQ4" s="341"/>
      <c r="CR4" s="341"/>
      <c r="CS4" s="341"/>
      <c r="CT4" s="341"/>
      <c r="CU4" s="341"/>
      <c r="CV4" s="341"/>
      <c r="CW4" s="341"/>
      <c r="CX4" s="341"/>
      <c r="CY4" s="341"/>
      <c r="CZ4" s="341"/>
      <c r="DA4" s="341"/>
      <c r="DB4" s="341"/>
      <c r="DC4" s="341"/>
      <c r="DD4" s="341"/>
      <c r="DE4" s="341"/>
      <c r="DF4" s="341"/>
      <c r="DG4" s="341"/>
      <c r="DH4" s="341"/>
      <c r="DI4" s="341"/>
      <c r="DJ4" s="341"/>
      <c r="DK4" s="341"/>
      <c r="DL4" s="341"/>
      <c r="DM4" s="341"/>
      <c r="DN4" s="341"/>
      <c r="DO4" s="341"/>
      <c r="DP4" s="341"/>
      <c r="DQ4" s="341"/>
      <c r="DR4" s="341"/>
      <c r="DS4" s="341"/>
      <c r="DT4" s="341"/>
      <c r="DU4" s="341"/>
      <c r="DV4" s="341"/>
      <c r="DW4" s="341"/>
      <c r="DX4" s="341"/>
      <c r="DY4" s="341"/>
      <c r="DZ4" s="341"/>
      <c r="EA4" s="341"/>
      <c r="EB4" s="341"/>
      <c r="EC4" s="341"/>
      <c r="ED4" s="341"/>
      <c r="EE4" s="341"/>
      <c r="EF4" s="341"/>
      <c r="EG4" s="341"/>
      <c r="EH4" s="341"/>
      <c r="EI4" s="341"/>
      <c r="EJ4" s="341"/>
      <c r="EK4" s="341"/>
      <c r="EL4" s="341"/>
      <c r="EM4" s="341"/>
      <c r="EN4" s="341"/>
      <c r="EO4" s="341"/>
      <c r="EP4" s="341"/>
      <c r="EQ4" s="341"/>
      <c r="ER4" s="341"/>
      <c r="ES4" s="341"/>
      <c r="ET4" s="341"/>
      <c r="EU4" s="341"/>
      <c r="EV4" s="341"/>
      <c r="EW4" s="341"/>
      <c r="EX4" s="341"/>
      <c r="EY4" s="341"/>
      <c r="EZ4" s="341"/>
      <c r="FA4" s="341"/>
      <c r="FB4" s="341"/>
      <c r="FC4" s="341"/>
      <c r="FD4" s="341"/>
      <c r="FE4" s="341"/>
      <c r="FF4" s="341"/>
      <c r="FG4" s="341"/>
      <c r="FH4" s="341"/>
      <c r="FI4" s="341"/>
      <c r="FJ4" s="341"/>
      <c r="FK4" s="341"/>
      <c r="FL4" s="341"/>
      <c r="FM4" s="341"/>
      <c r="FN4" s="341"/>
      <c r="FO4" s="341"/>
      <c r="FP4" s="341"/>
      <c r="FQ4" s="341"/>
      <c r="FR4" s="341"/>
      <c r="FS4" s="341"/>
      <c r="FT4" s="341"/>
      <c r="FU4" s="341"/>
      <c r="FV4" s="341"/>
      <c r="FW4" s="341"/>
      <c r="FX4" s="341"/>
      <c r="FY4" s="341"/>
      <c r="FZ4" s="341"/>
      <c r="GA4" s="341"/>
      <c r="GB4" s="341"/>
      <c r="GC4" s="341"/>
      <c r="GD4" s="341"/>
      <c r="GE4" s="341"/>
      <c r="GF4" s="341"/>
      <c r="GG4" s="341"/>
      <c r="GH4" s="341"/>
      <c r="GI4" s="341"/>
      <c r="GJ4" s="341"/>
      <c r="GK4" s="341"/>
      <c r="GL4" s="341"/>
      <c r="GM4" s="341"/>
      <c r="GN4" s="341"/>
      <c r="GO4" s="341"/>
      <c r="GP4" s="341"/>
      <c r="GQ4" s="341"/>
      <c r="GR4" s="341"/>
      <c r="GS4" s="341"/>
      <c r="GT4" s="341"/>
      <c r="GU4" s="341"/>
      <c r="GV4" s="341"/>
      <c r="GW4" s="341"/>
      <c r="GX4" s="341"/>
      <c r="GY4" s="341"/>
      <c r="GZ4" s="341"/>
      <c r="HA4" s="341"/>
      <c r="HB4" s="341"/>
      <c r="HC4" s="341"/>
      <c r="HD4" s="341"/>
      <c r="HE4" s="341"/>
      <c r="HF4" s="341"/>
      <c r="HG4" s="341"/>
      <c r="HH4" s="341"/>
      <c r="HI4" s="341"/>
      <c r="HJ4" s="341"/>
      <c r="HK4" s="341"/>
      <c r="HL4" s="341"/>
      <c r="HM4" s="341"/>
      <c r="HN4" s="341"/>
      <c r="HO4" s="341"/>
      <c r="HP4" s="341"/>
      <c r="HQ4" s="341"/>
      <c r="HR4" s="341"/>
      <c r="HS4" s="341"/>
      <c r="HT4" s="341"/>
      <c r="HU4" s="341"/>
      <c r="HV4" s="341"/>
      <c r="HW4" s="341"/>
      <c r="HX4" s="341"/>
      <c r="HY4" s="341"/>
      <c r="HZ4" s="341"/>
      <c r="IA4" s="341"/>
      <c r="IB4" s="341"/>
      <c r="IC4" s="341"/>
      <c r="ID4" s="341"/>
      <c r="IE4" s="341"/>
      <c r="IF4" s="341"/>
      <c r="IG4" s="341"/>
      <c r="IH4" s="341"/>
      <c r="II4" s="341"/>
      <c r="IJ4" s="341"/>
      <c r="IK4" s="341"/>
      <c r="IL4" s="341"/>
      <c r="IM4" s="341"/>
      <c r="IN4" s="341"/>
      <c r="IO4" s="341"/>
      <c r="IP4" s="341"/>
      <c r="IQ4" s="341"/>
      <c r="IR4" s="341"/>
      <c r="IS4" s="341"/>
      <c r="IT4" s="341"/>
      <c r="IU4" s="341"/>
      <c r="IV4" s="341"/>
    </row>
    <row r="5" spans="1:256" s="335" customFormat="1" ht="12.75">
      <c r="A5" s="342"/>
      <c r="B5" s="340"/>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c r="AW5" s="341"/>
      <c r="AX5" s="341"/>
      <c r="AY5" s="341"/>
      <c r="AZ5" s="341"/>
      <c r="BA5" s="341"/>
      <c r="BB5" s="341"/>
      <c r="BC5" s="341"/>
      <c r="BD5" s="341"/>
      <c r="BE5" s="341"/>
      <c r="BF5" s="341"/>
      <c r="BG5" s="341"/>
      <c r="BH5" s="341"/>
      <c r="BI5" s="341"/>
      <c r="BJ5" s="341"/>
      <c r="BK5" s="341"/>
      <c r="BL5" s="341"/>
      <c r="BM5" s="341"/>
      <c r="BN5" s="341"/>
      <c r="BO5" s="341"/>
      <c r="BP5" s="341"/>
      <c r="BQ5" s="341"/>
      <c r="BR5" s="341"/>
      <c r="BS5" s="341"/>
      <c r="BT5" s="341"/>
      <c r="BU5" s="341"/>
      <c r="BV5" s="341"/>
      <c r="BW5" s="341"/>
      <c r="BX5" s="341"/>
      <c r="BY5" s="341"/>
      <c r="BZ5" s="341"/>
      <c r="CA5" s="341"/>
      <c r="CB5" s="341"/>
      <c r="CC5" s="341"/>
      <c r="CD5" s="341"/>
      <c r="CE5" s="341"/>
      <c r="CF5" s="341"/>
      <c r="CG5" s="341"/>
      <c r="CH5" s="341"/>
      <c r="CI5" s="341"/>
      <c r="CJ5" s="341"/>
      <c r="CK5" s="341"/>
      <c r="CL5" s="341"/>
      <c r="CM5" s="341"/>
      <c r="CN5" s="341"/>
      <c r="CO5" s="341"/>
      <c r="CP5" s="341"/>
      <c r="CQ5" s="341"/>
      <c r="CR5" s="341"/>
      <c r="CS5" s="341"/>
      <c r="CT5" s="341"/>
      <c r="CU5" s="341"/>
      <c r="CV5" s="341"/>
      <c r="CW5" s="341"/>
      <c r="CX5" s="341"/>
      <c r="CY5" s="341"/>
      <c r="CZ5" s="341"/>
      <c r="DA5" s="341"/>
      <c r="DB5" s="341"/>
      <c r="DC5" s="341"/>
      <c r="DD5" s="341"/>
      <c r="DE5" s="341"/>
      <c r="DF5" s="341"/>
      <c r="DG5" s="341"/>
      <c r="DH5" s="341"/>
      <c r="DI5" s="341"/>
      <c r="DJ5" s="341"/>
      <c r="DK5" s="341"/>
      <c r="DL5" s="341"/>
      <c r="DM5" s="341"/>
      <c r="DN5" s="341"/>
      <c r="DO5" s="341"/>
      <c r="DP5" s="341"/>
      <c r="DQ5" s="341"/>
      <c r="DR5" s="341"/>
      <c r="DS5" s="341"/>
      <c r="DT5" s="341"/>
      <c r="DU5" s="341"/>
      <c r="DV5" s="341"/>
      <c r="DW5" s="341"/>
      <c r="DX5" s="341"/>
      <c r="DY5" s="341"/>
      <c r="DZ5" s="341"/>
      <c r="EA5" s="341"/>
      <c r="EB5" s="341"/>
      <c r="EC5" s="341"/>
      <c r="ED5" s="341"/>
      <c r="EE5" s="341"/>
      <c r="EF5" s="341"/>
      <c r="EG5" s="341"/>
      <c r="EH5" s="341"/>
      <c r="EI5" s="341"/>
      <c r="EJ5" s="341"/>
      <c r="EK5" s="341"/>
      <c r="EL5" s="341"/>
      <c r="EM5" s="341"/>
      <c r="EN5" s="341"/>
      <c r="EO5" s="341"/>
      <c r="EP5" s="341"/>
      <c r="EQ5" s="341"/>
      <c r="ER5" s="341"/>
      <c r="ES5" s="341"/>
      <c r="ET5" s="341"/>
      <c r="EU5" s="341"/>
      <c r="EV5" s="341"/>
      <c r="EW5" s="341"/>
      <c r="EX5" s="341"/>
      <c r="EY5" s="341"/>
      <c r="EZ5" s="341"/>
      <c r="FA5" s="341"/>
      <c r="FB5" s="341"/>
      <c r="FC5" s="341"/>
      <c r="FD5" s="341"/>
      <c r="FE5" s="341"/>
      <c r="FF5" s="341"/>
      <c r="FG5" s="341"/>
      <c r="FH5" s="341"/>
      <c r="FI5" s="341"/>
      <c r="FJ5" s="341"/>
      <c r="FK5" s="341"/>
      <c r="FL5" s="341"/>
      <c r="FM5" s="341"/>
      <c r="FN5" s="341"/>
      <c r="FO5" s="341"/>
      <c r="FP5" s="341"/>
      <c r="FQ5" s="341"/>
      <c r="FR5" s="341"/>
      <c r="FS5" s="341"/>
      <c r="FT5" s="341"/>
      <c r="FU5" s="341"/>
      <c r="FV5" s="341"/>
      <c r="FW5" s="341"/>
      <c r="FX5" s="341"/>
      <c r="FY5" s="341"/>
      <c r="FZ5" s="341"/>
      <c r="GA5" s="341"/>
      <c r="GB5" s="341"/>
      <c r="GC5" s="341"/>
      <c r="GD5" s="341"/>
      <c r="GE5" s="341"/>
      <c r="GF5" s="341"/>
      <c r="GG5" s="341"/>
      <c r="GH5" s="341"/>
      <c r="GI5" s="341"/>
      <c r="GJ5" s="341"/>
      <c r="GK5" s="341"/>
      <c r="GL5" s="341"/>
      <c r="GM5" s="341"/>
      <c r="GN5" s="341"/>
      <c r="GO5" s="341"/>
      <c r="GP5" s="341"/>
      <c r="GQ5" s="341"/>
      <c r="GR5" s="341"/>
      <c r="GS5" s="341"/>
      <c r="GT5" s="341"/>
      <c r="GU5" s="341"/>
      <c r="GV5" s="341"/>
      <c r="GW5" s="341"/>
      <c r="GX5" s="341"/>
      <c r="GY5" s="341"/>
      <c r="GZ5" s="341"/>
      <c r="HA5" s="341"/>
      <c r="HB5" s="341"/>
      <c r="HC5" s="341"/>
      <c r="HD5" s="341"/>
      <c r="HE5" s="341"/>
      <c r="HF5" s="341"/>
      <c r="HG5" s="341"/>
      <c r="HH5" s="341"/>
      <c r="HI5" s="341"/>
      <c r="HJ5" s="341"/>
      <c r="HK5" s="341"/>
      <c r="HL5" s="341"/>
      <c r="HM5" s="341"/>
      <c r="HN5" s="341"/>
      <c r="HO5" s="341"/>
      <c r="HP5" s="341"/>
      <c r="HQ5" s="341"/>
      <c r="HR5" s="341"/>
      <c r="HS5" s="341"/>
      <c r="HT5" s="341"/>
      <c r="HU5" s="341"/>
      <c r="HV5" s="341"/>
      <c r="HW5" s="341"/>
      <c r="HX5" s="341"/>
      <c r="HY5" s="341"/>
      <c r="HZ5" s="341"/>
      <c r="IA5" s="341"/>
      <c r="IB5" s="341"/>
      <c r="IC5" s="341"/>
      <c r="ID5" s="341"/>
      <c r="IE5" s="341"/>
      <c r="IF5" s="341"/>
      <c r="IG5" s="341"/>
      <c r="IH5" s="341"/>
      <c r="II5" s="341"/>
      <c r="IJ5" s="341"/>
      <c r="IK5" s="341"/>
      <c r="IL5" s="341"/>
      <c r="IM5" s="341"/>
      <c r="IN5" s="341"/>
      <c r="IO5" s="341"/>
      <c r="IP5" s="341"/>
      <c r="IQ5" s="341"/>
      <c r="IR5" s="341"/>
      <c r="IS5" s="341"/>
      <c r="IT5" s="341"/>
      <c r="IU5" s="341"/>
      <c r="IV5" s="341"/>
    </row>
    <row r="6" spans="1:256" s="335" customFormat="1" ht="38.25">
      <c r="A6" s="342"/>
      <c r="B6" s="340" t="s">
        <v>414</v>
      </c>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343"/>
      <c r="AJ6" s="343"/>
      <c r="AK6" s="343"/>
      <c r="AL6" s="343"/>
      <c r="AM6" s="343"/>
      <c r="AN6" s="343"/>
      <c r="AO6" s="343"/>
      <c r="AP6" s="343"/>
      <c r="AQ6" s="343"/>
      <c r="AR6" s="343"/>
      <c r="AS6" s="343"/>
      <c r="AT6" s="343"/>
      <c r="AU6" s="343"/>
      <c r="AV6" s="343"/>
      <c r="AW6" s="343"/>
      <c r="AX6" s="343"/>
      <c r="AY6" s="343"/>
      <c r="AZ6" s="343"/>
      <c r="BA6" s="343"/>
      <c r="BB6" s="343"/>
      <c r="BC6" s="343"/>
      <c r="BD6" s="343"/>
      <c r="BE6" s="343"/>
      <c r="BF6" s="343"/>
      <c r="BG6" s="343"/>
      <c r="BH6" s="343"/>
      <c r="BI6" s="343"/>
      <c r="BJ6" s="343"/>
      <c r="BK6" s="343"/>
      <c r="BL6" s="343"/>
      <c r="BM6" s="343"/>
      <c r="BN6" s="343"/>
      <c r="BO6" s="343"/>
      <c r="BP6" s="343"/>
      <c r="BQ6" s="343"/>
      <c r="BR6" s="343"/>
      <c r="BS6" s="343"/>
      <c r="BT6" s="343"/>
      <c r="BU6" s="343"/>
      <c r="BV6" s="343"/>
      <c r="BW6" s="343"/>
      <c r="BX6" s="343"/>
      <c r="BY6" s="343"/>
      <c r="BZ6" s="343"/>
      <c r="CA6" s="343"/>
      <c r="CB6" s="343"/>
      <c r="CC6" s="343"/>
      <c r="CD6" s="343"/>
      <c r="CE6" s="343"/>
      <c r="CF6" s="343"/>
      <c r="CG6" s="343"/>
      <c r="CH6" s="343"/>
      <c r="CI6" s="343"/>
      <c r="CJ6" s="343"/>
      <c r="CK6" s="343"/>
      <c r="CL6" s="343"/>
      <c r="CM6" s="343"/>
      <c r="CN6" s="343"/>
      <c r="CO6" s="343"/>
      <c r="CP6" s="343"/>
      <c r="CQ6" s="343"/>
      <c r="CR6" s="343"/>
      <c r="CS6" s="343"/>
      <c r="CT6" s="343"/>
      <c r="CU6" s="343"/>
      <c r="CV6" s="343"/>
      <c r="CW6" s="343"/>
      <c r="CX6" s="343"/>
      <c r="CY6" s="343"/>
      <c r="CZ6" s="343"/>
      <c r="DA6" s="343"/>
      <c r="DB6" s="343"/>
      <c r="DC6" s="343"/>
      <c r="DD6" s="343"/>
      <c r="DE6" s="343"/>
      <c r="DF6" s="343"/>
      <c r="DG6" s="343"/>
      <c r="DH6" s="343"/>
      <c r="DI6" s="343"/>
      <c r="DJ6" s="343"/>
      <c r="DK6" s="343"/>
      <c r="DL6" s="343"/>
      <c r="DM6" s="343"/>
      <c r="DN6" s="343"/>
      <c r="DO6" s="343"/>
      <c r="DP6" s="343"/>
      <c r="DQ6" s="343"/>
      <c r="DR6" s="343"/>
      <c r="DS6" s="343"/>
      <c r="DT6" s="343"/>
      <c r="DU6" s="343"/>
      <c r="DV6" s="343"/>
      <c r="DW6" s="343"/>
      <c r="DX6" s="343"/>
      <c r="DY6" s="343"/>
      <c r="DZ6" s="343"/>
      <c r="EA6" s="343"/>
      <c r="EB6" s="343"/>
      <c r="EC6" s="343"/>
      <c r="ED6" s="343"/>
      <c r="EE6" s="343"/>
      <c r="EF6" s="343"/>
      <c r="EG6" s="343"/>
      <c r="EH6" s="343"/>
      <c r="EI6" s="343"/>
      <c r="EJ6" s="343"/>
      <c r="EK6" s="343"/>
      <c r="EL6" s="343"/>
      <c r="EM6" s="343"/>
      <c r="EN6" s="343"/>
      <c r="EO6" s="343"/>
      <c r="EP6" s="343"/>
      <c r="EQ6" s="343"/>
      <c r="ER6" s="343"/>
      <c r="ES6" s="343"/>
      <c r="ET6" s="343"/>
      <c r="EU6" s="343"/>
      <c r="EV6" s="343"/>
      <c r="EW6" s="343"/>
      <c r="EX6" s="343"/>
      <c r="EY6" s="343"/>
      <c r="EZ6" s="343"/>
      <c r="FA6" s="343"/>
      <c r="FB6" s="343"/>
      <c r="FC6" s="343"/>
      <c r="FD6" s="343"/>
      <c r="FE6" s="343"/>
      <c r="FF6" s="343"/>
      <c r="FG6" s="343"/>
      <c r="FH6" s="343"/>
      <c r="FI6" s="343"/>
      <c r="FJ6" s="343"/>
      <c r="FK6" s="343"/>
      <c r="FL6" s="343"/>
      <c r="FM6" s="343"/>
      <c r="FN6" s="343"/>
      <c r="FO6" s="343"/>
      <c r="FP6" s="343"/>
      <c r="FQ6" s="343"/>
      <c r="FR6" s="343"/>
      <c r="FS6" s="343"/>
      <c r="FT6" s="343"/>
      <c r="FU6" s="343"/>
      <c r="FV6" s="343"/>
      <c r="FW6" s="343"/>
      <c r="FX6" s="343"/>
      <c r="FY6" s="343"/>
      <c r="FZ6" s="343"/>
      <c r="GA6" s="343"/>
      <c r="GB6" s="343"/>
      <c r="GC6" s="343"/>
      <c r="GD6" s="343"/>
      <c r="GE6" s="343"/>
      <c r="GF6" s="343"/>
      <c r="GG6" s="343"/>
      <c r="GH6" s="343"/>
      <c r="GI6" s="343"/>
      <c r="GJ6" s="343"/>
      <c r="GK6" s="343"/>
      <c r="GL6" s="343"/>
      <c r="GM6" s="343"/>
      <c r="GN6" s="343"/>
      <c r="GO6" s="343"/>
      <c r="GP6" s="343"/>
      <c r="GQ6" s="343"/>
      <c r="GR6" s="343"/>
      <c r="GS6" s="343"/>
      <c r="GT6" s="343"/>
      <c r="GU6" s="343"/>
      <c r="GV6" s="343"/>
      <c r="GW6" s="343"/>
      <c r="GX6" s="343"/>
      <c r="GY6" s="343"/>
      <c r="GZ6" s="343"/>
      <c r="HA6" s="343"/>
      <c r="HB6" s="343"/>
      <c r="HC6" s="343"/>
      <c r="HD6" s="343"/>
      <c r="HE6" s="343"/>
      <c r="HF6" s="343"/>
      <c r="HG6" s="343"/>
      <c r="HH6" s="343"/>
      <c r="HI6" s="343"/>
      <c r="HJ6" s="343"/>
      <c r="HK6" s="343"/>
      <c r="HL6" s="343"/>
      <c r="HM6" s="343"/>
      <c r="HN6" s="343"/>
      <c r="HO6" s="343"/>
      <c r="HP6" s="343"/>
      <c r="HQ6" s="343"/>
      <c r="HR6" s="343"/>
      <c r="HS6" s="343"/>
      <c r="HT6" s="343"/>
      <c r="HU6" s="343"/>
      <c r="HV6" s="343"/>
      <c r="HW6" s="343"/>
      <c r="HX6" s="343"/>
      <c r="HY6" s="343"/>
      <c r="HZ6" s="343"/>
      <c r="IA6" s="343"/>
      <c r="IB6" s="343"/>
      <c r="IC6" s="343"/>
      <c r="ID6" s="343"/>
      <c r="IE6" s="343"/>
      <c r="IF6" s="343"/>
      <c r="IG6" s="343"/>
      <c r="IH6" s="343"/>
      <c r="II6" s="343"/>
      <c r="IJ6" s="343"/>
      <c r="IK6" s="343"/>
      <c r="IL6" s="343"/>
      <c r="IM6" s="343"/>
      <c r="IN6" s="343"/>
      <c r="IO6" s="343"/>
      <c r="IP6" s="343"/>
      <c r="IQ6" s="343"/>
      <c r="IR6" s="343"/>
      <c r="IS6" s="343"/>
      <c r="IT6" s="343"/>
      <c r="IU6" s="343"/>
      <c r="IV6" s="343"/>
    </row>
    <row r="7" spans="1:256" s="335" customFormat="1" ht="12.75">
      <c r="A7" s="344"/>
      <c r="B7" s="345"/>
    </row>
    <row r="8" spans="1:256" s="335" customFormat="1" ht="114.75">
      <c r="A8" s="346" t="s">
        <v>415</v>
      </c>
      <c r="B8" s="347" t="s">
        <v>416</v>
      </c>
    </row>
    <row r="9" spans="1:256" s="335" customFormat="1" ht="12.75">
      <c r="A9" s="346"/>
      <c r="B9" s="348"/>
    </row>
    <row r="10" spans="1:256" s="335" customFormat="1" ht="51">
      <c r="A10" s="346" t="s">
        <v>417</v>
      </c>
      <c r="B10" s="347" t="s">
        <v>418</v>
      </c>
    </row>
    <row r="11" spans="1:256" s="335" customFormat="1" ht="12.75">
      <c r="A11" s="346"/>
      <c r="B11" s="347"/>
    </row>
    <row r="12" spans="1:256" s="335" customFormat="1" ht="102">
      <c r="A12" s="346" t="s">
        <v>419</v>
      </c>
      <c r="B12" s="347" t="s">
        <v>420</v>
      </c>
    </row>
    <row r="13" spans="1:256" s="335" customFormat="1" ht="12.75">
      <c r="A13" s="346"/>
      <c r="B13" s="347"/>
    </row>
    <row r="14" spans="1:256" s="335" customFormat="1" ht="38.25">
      <c r="A14" s="346" t="s">
        <v>421</v>
      </c>
      <c r="B14" s="347" t="s">
        <v>422</v>
      </c>
    </row>
    <row r="15" spans="1:256" s="335" customFormat="1" ht="12.75">
      <c r="A15" s="346"/>
      <c r="B15" s="347"/>
    </row>
    <row r="16" spans="1:256" s="335" customFormat="1" ht="63.75">
      <c r="A16" s="346" t="s">
        <v>423</v>
      </c>
      <c r="B16" s="347" t="s">
        <v>424</v>
      </c>
    </row>
    <row r="17" spans="1:6" s="335" customFormat="1" ht="12.75">
      <c r="A17" s="346"/>
      <c r="B17" s="347"/>
    </row>
    <row r="18" spans="1:6" s="335" customFormat="1" ht="76.5">
      <c r="A18" s="346" t="s">
        <v>425</v>
      </c>
      <c r="B18" s="347" t="s">
        <v>426</v>
      </c>
    </row>
    <row r="19" spans="1:6" s="335" customFormat="1" ht="12.75">
      <c r="A19" s="346"/>
      <c r="B19" s="347"/>
    </row>
    <row r="20" spans="1:6" s="335" customFormat="1" ht="114.75">
      <c r="A20" s="346" t="s">
        <v>427</v>
      </c>
      <c r="B20" s="347" t="s">
        <v>428</v>
      </c>
    </row>
    <row r="21" spans="1:6" s="335" customFormat="1" ht="12.75">
      <c r="A21" s="346"/>
      <c r="B21" s="347"/>
    </row>
    <row r="22" spans="1:6" s="335" customFormat="1" ht="25.5">
      <c r="A22" s="346" t="s">
        <v>429</v>
      </c>
      <c r="B22" s="347" t="s">
        <v>430</v>
      </c>
    </row>
    <row r="23" spans="1:6" s="335" customFormat="1" ht="12.75">
      <c r="A23" s="346"/>
      <c r="B23" s="347"/>
    </row>
    <row r="24" spans="1:6" s="335" customFormat="1" ht="25.5">
      <c r="A24" s="346" t="s">
        <v>431</v>
      </c>
      <c r="B24" s="347" t="s">
        <v>432</v>
      </c>
    </row>
    <row r="25" spans="1:6" s="335" customFormat="1" ht="12.75">
      <c r="A25" s="346"/>
      <c r="B25" s="347"/>
    </row>
    <row r="26" spans="1:6" s="335" customFormat="1" ht="25.5">
      <c r="A26" s="346" t="s">
        <v>433</v>
      </c>
      <c r="B26" s="347" t="s">
        <v>434</v>
      </c>
    </row>
    <row r="27" spans="1:6" s="335" customFormat="1" ht="12.75">
      <c r="A27" s="346"/>
      <c r="B27" s="347"/>
    </row>
    <row r="28" spans="1:6" s="335" customFormat="1" ht="63.75">
      <c r="A28" s="346" t="s">
        <v>435</v>
      </c>
      <c r="B28" s="347" t="s">
        <v>436</v>
      </c>
    </row>
    <row r="29" spans="1:6" s="335" customFormat="1" ht="12.75">
      <c r="A29" s="346"/>
      <c r="B29" s="347"/>
    </row>
    <row r="30" spans="1:6" s="335" customFormat="1" ht="25.5">
      <c r="A30" s="346" t="s">
        <v>437</v>
      </c>
      <c r="B30" s="347" t="s">
        <v>438</v>
      </c>
    </row>
    <row r="31" spans="1:6">
      <c r="B31" s="350" t="s">
        <v>439</v>
      </c>
    </row>
    <row r="32" spans="1:6" s="361" customFormat="1">
      <c r="A32" s="356"/>
      <c r="B32" s="357" t="s">
        <v>413</v>
      </c>
      <c r="C32" s="358"/>
      <c r="D32" s="359"/>
      <c r="E32" s="358"/>
      <c r="F32" s="360"/>
    </row>
    <row r="33" spans="1:6" s="361" customFormat="1">
      <c r="A33" s="362"/>
      <c r="B33" s="363" t="s">
        <v>440</v>
      </c>
      <c r="C33" s="358"/>
      <c r="D33" s="359"/>
      <c r="E33" s="358"/>
      <c r="F33" s="360"/>
    </row>
    <row r="34" spans="1:6" s="364" customFormat="1" ht="36">
      <c r="A34" s="362"/>
      <c r="B34" s="357" t="s">
        <v>414</v>
      </c>
      <c r="C34" s="358"/>
      <c r="D34" s="359"/>
      <c r="E34" s="358"/>
      <c r="F34" s="360"/>
    </row>
    <row r="35" spans="1:6" s="370" customFormat="1">
      <c r="A35" s="365"/>
      <c r="B35" s="366"/>
      <c r="C35" s="367"/>
      <c r="D35" s="368"/>
      <c r="E35" s="367"/>
      <c r="F35" s="369"/>
    </row>
    <row r="36" spans="1:6" s="370" customFormat="1" ht="108">
      <c r="A36" s="371" t="s">
        <v>415</v>
      </c>
      <c r="B36" s="372" t="s">
        <v>416</v>
      </c>
      <c r="C36" s="367"/>
      <c r="D36" s="368"/>
      <c r="E36" s="367"/>
      <c r="F36" s="369"/>
    </row>
    <row r="37" spans="1:6" s="370" customFormat="1">
      <c r="A37" s="371"/>
      <c r="B37" s="373"/>
      <c r="C37" s="367"/>
      <c r="D37" s="368"/>
      <c r="E37" s="367"/>
      <c r="F37" s="369"/>
    </row>
    <row r="38" spans="1:6" s="370" customFormat="1" ht="48">
      <c r="A38" s="371" t="s">
        <v>417</v>
      </c>
      <c r="B38" s="372" t="s">
        <v>418</v>
      </c>
      <c r="C38" s="367"/>
      <c r="D38" s="368"/>
      <c r="E38" s="367"/>
      <c r="F38" s="369"/>
    </row>
    <row r="39" spans="1:6" s="370" customFormat="1">
      <c r="A39" s="371"/>
      <c r="B39" s="372"/>
      <c r="C39" s="367"/>
      <c r="D39" s="368"/>
      <c r="E39" s="367"/>
      <c r="F39" s="369"/>
    </row>
    <row r="40" spans="1:6" s="370" customFormat="1" ht="84">
      <c r="A40" s="371" t="s">
        <v>419</v>
      </c>
      <c r="B40" s="372" t="s">
        <v>420</v>
      </c>
      <c r="C40" s="367"/>
      <c r="D40" s="368"/>
      <c r="E40" s="367"/>
      <c r="F40" s="369"/>
    </row>
    <row r="41" spans="1:6" s="370" customFormat="1">
      <c r="A41" s="371"/>
      <c r="B41" s="372"/>
      <c r="C41" s="367"/>
      <c r="D41" s="368"/>
      <c r="E41" s="367"/>
      <c r="F41" s="369"/>
    </row>
    <row r="42" spans="1:6" s="370" customFormat="1" ht="36">
      <c r="A42" s="371" t="s">
        <v>421</v>
      </c>
      <c r="B42" s="372" t="s">
        <v>422</v>
      </c>
      <c r="C42" s="367"/>
      <c r="D42" s="368"/>
      <c r="E42" s="367"/>
      <c r="F42" s="369"/>
    </row>
    <row r="43" spans="1:6" s="370" customFormat="1">
      <c r="A43" s="371"/>
      <c r="B43" s="372"/>
      <c r="C43" s="367"/>
      <c r="D43" s="368"/>
      <c r="E43" s="367"/>
      <c r="F43" s="369"/>
    </row>
    <row r="44" spans="1:6" s="370" customFormat="1" ht="60">
      <c r="A44" s="371" t="s">
        <v>423</v>
      </c>
      <c r="B44" s="372" t="s">
        <v>424</v>
      </c>
      <c r="C44" s="367"/>
      <c r="D44" s="368"/>
      <c r="E44" s="367"/>
      <c r="F44" s="369"/>
    </row>
    <row r="45" spans="1:6" s="370" customFormat="1">
      <c r="A45" s="371"/>
      <c r="B45" s="372"/>
      <c r="C45" s="367"/>
      <c r="D45" s="368"/>
      <c r="E45" s="367"/>
      <c r="F45" s="369"/>
    </row>
    <row r="46" spans="1:6" s="370" customFormat="1" ht="72">
      <c r="A46" s="371" t="s">
        <v>425</v>
      </c>
      <c r="B46" s="372" t="s">
        <v>426</v>
      </c>
      <c r="C46" s="367"/>
      <c r="D46" s="368"/>
      <c r="E46" s="367"/>
      <c r="F46" s="369"/>
    </row>
    <row r="47" spans="1:6" s="370" customFormat="1">
      <c r="A47" s="371"/>
      <c r="B47" s="372"/>
      <c r="C47" s="367"/>
      <c r="D47" s="368"/>
      <c r="E47" s="367"/>
      <c r="F47" s="369"/>
    </row>
    <row r="48" spans="1:6" s="370" customFormat="1" ht="108">
      <c r="A48" s="371" t="s">
        <v>427</v>
      </c>
      <c r="B48" s="372" t="s">
        <v>428</v>
      </c>
      <c r="C48" s="367"/>
      <c r="D48" s="368"/>
      <c r="E48" s="367"/>
      <c r="F48" s="369"/>
    </row>
    <row r="49" spans="1:6" s="370" customFormat="1">
      <c r="A49" s="371"/>
      <c r="B49" s="372"/>
      <c r="C49" s="367"/>
      <c r="D49" s="368"/>
      <c r="E49" s="367"/>
      <c r="F49" s="369"/>
    </row>
    <row r="50" spans="1:6" s="370" customFormat="1" ht="24">
      <c r="A50" s="371" t="s">
        <v>429</v>
      </c>
      <c r="B50" s="372" t="s">
        <v>441</v>
      </c>
      <c r="C50" s="367"/>
      <c r="D50" s="368"/>
      <c r="E50" s="367"/>
      <c r="F50" s="369"/>
    </row>
    <row r="51" spans="1:6" s="370" customFormat="1">
      <c r="A51" s="371"/>
      <c r="B51" s="372"/>
      <c r="C51" s="367"/>
      <c r="D51" s="368"/>
      <c r="E51" s="367"/>
      <c r="F51" s="369"/>
    </row>
    <row r="52" spans="1:6" s="370" customFormat="1" ht="24">
      <c r="A52" s="371" t="s">
        <v>431</v>
      </c>
      <c r="B52" s="372" t="s">
        <v>434</v>
      </c>
      <c r="C52" s="367"/>
      <c r="D52" s="368"/>
      <c r="E52" s="367"/>
      <c r="F52" s="369"/>
    </row>
    <row r="53" spans="1:6" s="370" customFormat="1">
      <c r="A53" s="371"/>
      <c r="B53" s="372"/>
      <c r="C53" s="367"/>
      <c r="D53" s="368"/>
      <c r="E53" s="367"/>
      <c r="F53" s="369"/>
    </row>
    <row r="54" spans="1:6" s="370" customFormat="1" ht="60">
      <c r="A54" s="371" t="s">
        <v>433</v>
      </c>
      <c r="B54" s="372" t="s">
        <v>436</v>
      </c>
      <c r="C54" s="367"/>
      <c r="D54" s="368"/>
      <c r="E54" s="367"/>
      <c r="F54" s="369"/>
    </row>
    <row r="55" spans="1:6" s="370" customFormat="1">
      <c r="A55" s="371"/>
      <c r="B55" s="372"/>
      <c r="C55" s="367"/>
      <c r="D55" s="368"/>
      <c r="E55" s="367"/>
      <c r="F55" s="369"/>
    </row>
    <row r="56" spans="1:6" s="370" customFormat="1" ht="36">
      <c r="A56" s="371" t="s">
        <v>435</v>
      </c>
      <c r="B56" s="372" t="s">
        <v>442</v>
      </c>
      <c r="C56" s="367"/>
      <c r="D56" s="368"/>
      <c r="E56" s="367"/>
      <c r="F56" s="369"/>
    </row>
    <row r="57" spans="1:6" s="370" customFormat="1">
      <c r="A57" s="371"/>
      <c r="B57" s="372"/>
      <c r="C57" s="367"/>
      <c r="D57" s="368"/>
      <c r="E57" s="367"/>
      <c r="F57" s="369"/>
    </row>
    <row r="58" spans="1:6">
      <c r="B58" s="374"/>
    </row>
    <row r="59" spans="1:6">
      <c r="A59" s="375"/>
      <c r="B59" s="376" t="s">
        <v>443</v>
      </c>
      <c r="C59" s="377"/>
      <c r="D59" s="378"/>
      <c r="E59" s="379"/>
      <c r="F59" s="380"/>
    </row>
    <row r="60" spans="1:6">
      <c r="A60" s="375"/>
      <c r="B60" s="376" t="s">
        <v>444</v>
      </c>
      <c r="C60" s="377"/>
      <c r="D60" s="378"/>
      <c r="E60" s="379"/>
      <c r="F60" s="380"/>
    </row>
    <row r="61" spans="1:6">
      <c r="A61" s="375"/>
      <c r="B61" s="381" t="s">
        <v>440</v>
      </c>
      <c r="C61" s="377"/>
      <c r="D61" s="378"/>
      <c r="E61" s="379"/>
      <c r="F61" s="380"/>
    </row>
    <row r="62" spans="1:6">
      <c r="A62" s="375"/>
      <c r="B62" s="376" t="s">
        <v>445</v>
      </c>
      <c r="C62" s="377"/>
      <c r="D62" s="378"/>
      <c r="E62" s="379"/>
      <c r="F62" s="380"/>
    </row>
    <row r="63" spans="1:6">
      <c r="A63" s="375"/>
      <c r="B63" s="376"/>
      <c r="C63" s="377"/>
      <c r="D63" s="378"/>
      <c r="E63" s="379"/>
      <c r="F63" s="380"/>
    </row>
    <row r="64" spans="1:6">
      <c r="A64" s="375"/>
      <c r="B64" s="382" t="s">
        <v>446</v>
      </c>
      <c r="C64" s="377"/>
      <c r="D64" s="378"/>
      <c r="E64" s="379"/>
      <c r="F64" s="380">
        <f>F133</f>
        <v>0</v>
      </c>
    </row>
    <row r="65" spans="1:6">
      <c r="A65" s="375"/>
      <c r="B65" s="382"/>
      <c r="C65" s="377"/>
      <c r="D65" s="378"/>
      <c r="E65" s="379"/>
      <c r="F65" s="380"/>
    </row>
    <row r="66" spans="1:6">
      <c r="A66" s="375"/>
      <c r="B66" s="382" t="s">
        <v>447</v>
      </c>
      <c r="C66" s="377"/>
      <c r="D66" s="378"/>
      <c r="E66" s="379"/>
      <c r="F66" s="380">
        <f>F261</f>
        <v>0</v>
      </c>
    </row>
    <row r="67" spans="1:6">
      <c r="A67" s="375"/>
      <c r="B67" s="382"/>
      <c r="C67" s="377"/>
      <c r="D67" s="378"/>
      <c r="E67" s="379"/>
      <c r="F67" s="380"/>
    </row>
    <row r="68" spans="1:6">
      <c r="A68" s="375"/>
      <c r="B68" s="382" t="s">
        <v>448</v>
      </c>
      <c r="C68" s="377"/>
      <c r="D68" s="378"/>
      <c r="E68" s="379"/>
      <c r="F68" s="380">
        <f>F305</f>
        <v>0</v>
      </c>
    </row>
    <row r="69" spans="1:6">
      <c r="A69" s="375"/>
      <c r="B69" s="382"/>
      <c r="C69" s="377"/>
      <c r="D69" s="378"/>
      <c r="E69" s="379"/>
      <c r="F69" s="380"/>
    </row>
    <row r="70" spans="1:6">
      <c r="A70" s="375"/>
      <c r="B70" s="382" t="s">
        <v>449</v>
      </c>
      <c r="C70" s="377"/>
      <c r="D70" s="378"/>
      <c r="E70" s="379"/>
      <c r="F70" s="380">
        <f>F330</f>
        <v>0</v>
      </c>
    </row>
    <row r="71" spans="1:6">
      <c r="A71" s="375"/>
      <c r="B71" s="382"/>
      <c r="C71" s="377"/>
      <c r="D71" s="378"/>
      <c r="E71" s="379"/>
      <c r="F71" s="380"/>
    </row>
    <row r="72" spans="1:6">
      <c r="A72" s="375"/>
      <c r="B72" s="382" t="s">
        <v>450</v>
      </c>
      <c r="C72" s="377"/>
      <c r="D72" s="378"/>
      <c r="E72" s="379"/>
      <c r="F72" s="380">
        <f>F376</f>
        <v>0</v>
      </c>
    </row>
    <row r="73" spans="1:6">
      <c r="A73" s="375"/>
      <c r="B73" s="382"/>
      <c r="C73" s="377"/>
      <c r="D73" s="378"/>
      <c r="E73" s="379"/>
      <c r="F73" s="380"/>
    </row>
    <row r="74" spans="1:6">
      <c r="A74" s="375"/>
      <c r="B74" s="376" t="s">
        <v>451</v>
      </c>
      <c r="C74" s="377"/>
      <c r="D74" s="378"/>
      <c r="E74" s="379"/>
      <c r="F74" s="380"/>
    </row>
    <row r="75" spans="1:6">
      <c r="A75" s="375"/>
      <c r="B75" s="376"/>
      <c r="C75" s="377"/>
      <c r="D75" s="378"/>
      <c r="E75" s="379"/>
      <c r="F75" s="380"/>
    </row>
    <row r="76" spans="1:6" ht="24.75">
      <c r="A76" s="375"/>
      <c r="B76" s="383" t="s">
        <v>452</v>
      </c>
      <c r="C76" s="377"/>
      <c r="D76" s="378"/>
      <c r="E76" s="379"/>
      <c r="F76" s="380">
        <f>F515</f>
        <v>0</v>
      </c>
    </row>
    <row r="77" spans="1:6">
      <c r="A77" s="375"/>
      <c r="B77" s="382"/>
      <c r="C77" s="377"/>
      <c r="D77" s="378"/>
      <c r="E77" s="379"/>
      <c r="F77" s="380"/>
    </row>
    <row r="78" spans="1:6">
      <c r="A78" s="375"/>
      <c r="B78" s="382" t="s">
        <v>453</v>
      </c>
      <c r="C78" s="377"/>
      <c r="D78" s="378"/>
      <c r="E78" s="379"/>
      <c r="F78" s="380">
        <f>F572</f>
        <v>0</v>
      </c>
    </row>
    <row r="79" spans="1:6">
      <c r="A79" s="375"/>
      <c r="B79" s="382"/>
      <c r="C79" s="377"/>
      <c r="D79" s="378"/>
      <c r="E79" s="379"/>
      <c r="F79" s="380"/>
    </row>
    <row r="80" spans="1:6">
      <c r="A80" s="375"/>
      <c r="B80" s="382" t="s">
        <v>454</v>
      </c>
      <c r="C80" s="377"/>
      <c r="D80" s="378"/>
      <c r="E80" s="379"/>
      <c r="F80" s="380">
        <f>F594</f>
        <v>0</v>
      </c>
    </row>
    <row r="81" spans="1:7">
      <c r="A81" s="375"/>
      <c r="B81" s="382"/>
      <c r="C81" s="377"/>
      <c r="D81" s="378"/>
      <c r="E81" s="379"/>
      <c r="F81" s="380"/>
    </row>
    <row r="82" spans="1:7">
      <c r="A82" s="375"/>
      <c r="B82" s="382" t="s">
        <v>455</v>
      </c>
      <c r="C82" s="377"/>
      <c r="D82" s="378"/>
      <c r="E82" s="379"/>
      <c r="F82" s="380">
        <f>F618</f>
        <v>0</v>
      </c>
    </row>
    <row r="83" spans="1:7">
      <c r="A83" s="375"/>
      <c r="B83" s="382"/>
      <c r="C83" s="377"/>
      <c r="D83" s="378"/>
      <c r="E83" s="379"/>
      <c r="F83" s="380"/>
    </row>
    <row r="84" spans="1:7">
      <c r="A84" s="375"/>
      <c r="B84" s="382" t="s">
        <v>456</v>
      </c>
      <c r="C84" s="377"/>
      <c r="D84" s="378"/>
      <c r="E84" s="379"/>
      <c r="F84" s="380">
        <f>F639</f>
        <v>0</v>
      </c>
    </row>
    <row r="85" spans="1:7">
      <c r="A85" s="375"/>
      <c r="B85" s="382"/>
      <c r="C85" s="377"/>
      <c r="D85" s="378"/>
      <c r="E85" s="379"/>
      <c r="F85" s="380"/>
    </row>
    <row r="86" spans="1:7">
      <c r="A86" s="375"/>
      <c r="B86" s="382" t="s">
        <v>457</v>
      </c>
      <c r="C86" s="377"/>
      <c r="D86" s="378"/>
      <c r="E86" s="379"/>
      <c r="F86" s="380">
        <f>F662</f>
        <v>0</v>
      </c>
    </row>
    <row r="87" spans="1:7">
      <c r="A87" s="375"/>
      <c r="B87" s="382"/>
      <c r="C87" s="377"/>
      <c r="D87" s="378"/>
      <c r="E87" s="379"/>
      <c r="F87" s="380"/>
    </row>
    <row r="88" spans="1:7">
      <c r="A88" s="375"/>
      <c r="B88" s="384" t="s">
        <v>458</v>
      </c>
      <c r="C88" s="377"/>
      <c r="D88" s="378"/>
      <c r="E88" s="379"/>
      <c r="F88" s="380">
        <f>F685</f>
        <v>0</v>
      </c>
      <c r="G88" s="385"/>
    </row>
    <row r="89" spans="1:7">
      <c r="A89" s="375"/>
      <c r="B89" s="384"/>
      <c r="C89" s="377"/>
      <c r="D89" s="378"/>
      <c r="E89" s="379"/>
      <c r="F89" s="380"/>
      <c r="G89" s="385"/>
    </row>
    <row r="90" spans="1:7">
      <c r="A90" s="375"/>
      <c r="B90" s="384" t="s">
        <v>459</v>
      </c>
      <c r="C90" s="386">
        <v>0.05</v>
      </c>
      <c r="D90" s="378"/>
      <c r="E90" s="379">
        <f>SUM(F64:F88)</f>
        <v>0</v>
      </c>
      <c r="F90" s="380">
        <f>C90*E90</f>
        <v>0</v>
      </c>
      <c r="G90" s="385"/>
    </row>
    <row r="91" spans="1:7">
      <c r="A91" s="375"/>
      <c r="B91" s="382"/>
      <c r="C91" s="377"/>
      <c r="D91" s="378"/>
      <c r="E91" s="379"/>
      <c r="F91" s="380"/>
    </row>
    <row r="92" spans="1:7" ht="15.75" thickBot="1">
      <c r="A92" s="387"/>
      <c r="B92" s="388" t="s">
        <v>460</v>
      </c>
      <c r="C92" s="389"/>
      <c r="D92" s="390"/>
      <c r="E92" s="391"/>
      <c r="F92" s="392"/>
      <c r="G92" s="385"/>
    </row>
    <row r="93" spans="1:7" s="382" customFormat="1" ht="15.75" thickTop="1">
      <c r="A93" s="375"/>
      <c r="B93" s="393" t="s">
        <v>461</v>
      </c>
      <c r="C93" s="394"/>
      <c r="D93" s="395"/>
      <c r="E93" s="396"/>
      <c r="F93" s="380">
        <f>SUM(F64:F92)</f>
        <v>0</v>
      </c>
    </row>
    <row r="94" spans="1:7" s="402" customFormat="1">
      <c r="A94" s="397"/>
      <c r="B94" s="398" t="s">
        <v>462</v>
      </c>
      <c r="C94" s="399"/>
      <c r="D94" s="400"/>
      <c r="E94" s="401"/>
      <c r="F94" s="380">
        <f>F93*0.22</f>
        <v>0</v>
      </c>
    </row>
    <row r="95" spans="1:7" s="402" customFormat="1">
      <c r="A95" s="397"/>
      <c r="B95" s="403" t="s">
        <v>463</v>
      </c>
      <c r="C95" s="399"/>
      <c r="D95" s="400"/>
      <c r="E95" s="401"/>
      <c r="F95" s="404">
        <f>SUM(F93:F94)</f>
        <v>0</v>
      </c>
    </row>
    <row r="96" spans="1:7" s="402" customFormat="1">
      <c r="A96" s="397"/>
      <c r="B96" s="403"/>
      <c r="C96" s="399"/>
      <c r="D96" s="400"/>
      <c r="E96" s="401"/>
      <c r="F96" s="404"/>
    </row>
    <row r="97" spans="1:15">
      <c r="A97" s="405"/>
      <c r="B97" s="406" t="s">
        <v>411</v>
      </c>
      <c r="C97" s="407"/>
      <c r="D97" s="48"/>
      <c r="E97" s="408"/>
      <c r="F97" s="409"/>
    </row>
    <row r="98" spans="1:15">
      <c r="A98" s="410"/>
      <c r="B98" s="376" t="s">
        <v>464</v>
      </c>
      <c r="C98" s="411"/>
      <c r="D98" s="49"/>
      <c r="E98" s="412"/>
      <c r="F98" s="413"/>
    </row>
    <row r="99" spans="1:15" ht="96">
      <c r="A99" s="410"/>
      <c r="B99" s="414" t="s">
        <v>465</v>
      </c>
      <c r="C99" s="415"/>
      <c r="D99" s="49"/>
      <c r="E99" s="416"/>
      <c r="F99" s="413"/>
    </row>
    <row r="100" spans="1:15">
      <c r="A100" s="410"/>
      <c r="B100" s="376"/>
      <c r="C100" s="411"/>
      <c r="D100" s="49"/>
      <c r="E100" s="412"/>
      <c r="F100" s="413"/>
    </row>
    <row r="101" spans="1:15">
      <c r="A101" s="417" t="s">
        <v>466</v>
      </c>
      <c r="B101" s="376" t="s">
        <v>467</v>
      </c>
      <c r="C101" s="415"/>
      <c r="D101" s="49"/>
      <c r="E101" s="416"/>
      <c r="F101" s="413"/>
    </row>
    <row r="102" spans="1:15" s="376" customFormat="1">
      <c r="A102" s="417" t="s">
        <v>468</v>
      </c>
      <c r="B102" s="384" t="s">
        <v>469</v>
      </c>
      <c r="C102" s="418"/>
      <c r="D102" s="419"/>
      <c r="E102" s="416"/>
      <c r="F102" s="420"/>
      <c r="G102" s="421"/>
      <c r="J102" s="422"/>
      <c r="K102" s="423"/>
      <c r="L102" s="423"/>
      <c r="M102" s="423"/>
      <c r="N102" s="423"/>
      <c r="O102" s="423"/>
    </row>
    <row r="103" spans="1:15" ht="96.75">
      <c r="A103" s="410"/>
      <c r="B103" s="424" t="s">
        <v>470</v>
      </c>
      <c r="C103" s="415"/>
      <c r="D103" s="49"/>
      <c r="E103" s="416"/>
      <c r="F103" s="413"/>
    </row>
    <row r="104" spans="1:15">
      <c r="A104" s="425"/>
      <c r="B104" s="424"/>
      <c r="C104" s="426"/>
      <c r="D104" s="49"/>
      <c r="E104" s="427"/>
      <c r="F104" s="428"/>
    </row>
    <row r="105" spans="1:15" s="382" customFormat="1" ht="33" customHeight="1">
      <c r="A105" s="429" t="s">
        <v>471</v>
      </c>
      <c r="B105" s="430" t="s">
        <v>472</v>
      </c>
      <c r="C105" s="431" t="s">
        <v>473</v>
      </c>
      <c r="D105" s="432" t="s">
        <v>474</v>
      </c>
      <c r="E105" s="433" t="s">
        <v>475</v>
      </c>
      <c r="F105" s="434" t="s">
        <v>476</v>
      </c>
      <c r="G105" s="435"/>
      <c r="H105" s="50"/>
      <c r="I105" s="436"/>
      <c r="J105" s="51"/>
      <c r="K105" s="383"/>
    </row>
    <row r="106" spans="1:15" s="442" customFormat="1">
      <c r="A106" s="437"/>
      <c r="B106" s="438"/>
      <c r="C106" s="439"/>
      <c r="D106" s="440"/>
      <c r="E106" s="441"/>
      <c r="F106" s="439"/>
    </row>
    <row r="107" spans="1:15" s="442" customFormat="1" ht="180">
      <c r="A107" s="443">
        <v>1</v>
      </c>
      <c r="B107" s="444" t="s">
        <v>477</v>
      </c>
      <c r="C107" s="445" t="s">
        <v>478</v>
      </c>
      <c r="D107" s="446">
        <v>78</v>
      </c>
      <c r="E107" s="857"/>
      <c r="F107" s="447">
        <f>D107*E107</f>
        <v>0</v>
      </c>
      <c r="G107" s="448"/>
    </row>
    <row r="108" spans="1:15" s="442" customFormat="1">
      <c r="A108" s="443"/>
      <c r="B108" s="444"/>
      <c r="C108" s="445"/>
      <c r="D108" s="446"/>
      <c r="E108" s="857"/>
      <c r="F108" s="447"/>
      <c r="G108" s="448"/>
    </row>
    <row r="109" spans="1:15" s="442" customFormat="1" ht="156">
      <c r="A109" s="443">
        <v>2</v>
      </c>
      <c r="B109" s="444" t="s">
        <v>479</v>
      </c>
      <c r="C109" s="445" t="s">
        <v>478</v>
      </c>
      <c r="D109" s="446">
        <v>16</v>
      </c>
      <c r="E109" s="857"/>
      <c r="F109" s="447">
        <f>D109*E109</f>
        <v>0</v>
      </c>
      <c r="G109" s="448"/>
    </row>
    <row r="110" spans="1:15" s="442" customFormat="1">
      <c r="A110" s="443"/>
      <c r="B110" s="444"/>
      <c r="C110" s="445"/>
      <c r="D110" s="446"/>
      <c r="E110" s="857"/>
      <c r="F110" s="447"/>
      <c r="G110" s="448"/>
    </row>
    <row r="111" spans="1:15" s="442" customFormat="1" ht="144">
      <c r="A111" s="443">
        <v>3</v>
      </c>
      <c r="B111" s="444" t="s">
        <v>480</v>
      </c>
      <c r="C111" s="445" t="s">
        <v>478</v>
      </c>
      <c r="D111" s="446">
        <v>12</v>
      </c>
      <c r="E111" s="857"/>
      <c r="F111" s="447">
        <f>D111*E111</f>
        <v>0</v>
      </c>
      <c r="G111" s="448"/>
    </row>
    <row r="112" spans="1:15" s="442" customFormat="1" ht="24">
      <c r="A112" s="443" t="s">
        <v>481</v>
      </c>
      <c r="B112" s="444" t="s">
        <v>482</v>
      </c>
      <c r="C112" s="445" t="s">
        <v>478</v>
      </c>
      <c r="D112" s="446">
        <v>12</v>
      </c>
      <c r="E112" s="857"/>
      <c r="F112" s="447">
        <f>D112*E112</f>
        <v>0</v>
      </c>
      <c r="G112" s="448"/>
    </row>
    <row r="113" spans="1:7" s="442" customFormat="1">
      <c r="A113" s="443"/>
      <c r="B113" s="444"/>
      <c r="C113" s="445"/>
      <c r="D113" s="446"/>
      <c r="E113" s="857"/>
      <c r="F113" s="447"/>
      <c r="G113" s="448"/>
    </row>
    <row r="114" spans="1:7" s="442" customFormat="1" ht="132">
      <c r="A114" s="443">
        <v>4</v>
      </c>
      <c r="B114" s="444" t="s">
        <v>483</v>
      </c>
      <c r="C114" s="445" t="s">
        <v>478</v>
      </c>
      <c r="D114" s="446">
        <v>2</v>
      </c>
      <c r="E114" s="857"/>
      <c r="F114" s="447">
        <f>D114*E114</f>
        <v>0</v>
      </c>
      <c r="G114" s="448"/>
    </row>
    <row r="115" spans="1:7" s="442" customFormat="1">
      <c r="A115" s="443"/>
      <c r="B115" s="444"/>
      <c r="C115" s="445"/>
      <c r="D115" s="446"/>
      <c r="E115" s="857"/>
      <c r="F115" s="447"/>
      <c r="G115" s="448"/>
    </row>
    <row r="116" spans="1:7" s="442" customFormat="1" ht="156">
      <c r="A116" s="443">
        <v>5</v>
      </c>
      <c r="B116" s="444" t="s">
        <v>484</v>
      </c>
      <c r="C116" s="445" t="s">
        <v>478</v>
      </c>
      <c r="D116" s="446">
        <v>4</v>
      </c>
      <c r="E116" s="857"/>
      <c r="F116" s="447">
        <f>D116*E116</f>
        <v>0</v>
      </c>
      <c r="G116" s="448"/>
    </row>
    <row r="117" spans="1:7" s="442" customFormat="1">
      <c r="A117" s="443"/>
      <c r="B117" s="444"/>
      <c r="C117" s="445"/>
      <c r="D117" s="446"/>
      <c r="E117" s="857"/>
      <c r="F117" s="447"/>
      <c r="G117" s="448"/>
    </row>
    <row r="118" spans="1:7" s="442" customFormat="1">
      <c r="A118" s="443"/>
      <c r="B118" s="449" t="s">
        <v>485</v>
      </c>
      <c r="C118" s="445"/>
      <c r="D118" s="446"/>
      <c r="E118" s="857"/>
      <c r="F118" s="447"/>
      <c r="G118" s="448"/>
    </row>
    <row r="119" spans="1:7" s="442" customFormat="1">
      <c r="A119" s="443"/>
      <c r="B119" s="449"/>
      <c r="C119" s="445"/>
      <c r="D119" s="446"/>
      <c r="E119" s="857"/>
      <c r="F119" s="447"/>
      <c r="G119" s="448"/>
    </row>
    <row r="120" spans="1:7" s="442" customFormat="1" ht="108">
      <c r="A120" s="443">
        <v>1</v>
      </c>
      <c r="B120" s="444" t="s">
        <v>486</v>
      </c>
      <c r="C120" s="445" t="s">
        <v>478</v>
      </c>
      <c r="D120" s="446">
        <v>16</v>
      </c>
      <c r="E120" s="857"/>
      <c r="F120" s="447">
        <f>D120*E120</f>
        <v>0</v>
      </c>
      <c r="G120" s="448"/>
    </row>
    <row r="121" spans="1:7" s="442" customFormat="1">
      <c r="A121" s="443"/>
      <c r="B121" s="444"/>
      <c r="C121" s="445"/>
      <c r="D121" s="446"/>
      <c r="E121" s="857"/>
      <c r="F121" s="447"/>
      <c r="G121" s="448"/>
    </row>
    <row r="122" spans="1:7" s="442" customFormat="1" ht="120">
      <c r="A122" s="443">
        <v>2</v>
      </c>
      <c r="B122" s="444" t="s">
        <v>487</v>
      </c>
      <c r="C122" s="445" t="s">
        <v>478</v>
      </c>
      <c r="D122" s="446">
        <v>1</v>
      </c>
      <c r="E122" s="857"/>
      <c r="F122" s="447">
        <f>D122*E122</f>
        <v>0</v>
      </c>
      <c r="G122" s="448"/>
    </row>
    <row r="123" spans="1:7" s="442" customFormat="1">
      <c r="A123" s="443"/>
      <c r="B123" s="444"/>
      <c r="C123" s="445"/>
      <c r="D123" s="446"/>
      <c r="E123" s="857"/>
      <c r="F123" s="447"/>
      <c r="G123" s="448"/>
    </row>
    <row r="124" spans="1:7" s="442" customFormat="1" ht="108">
      <c r="A124" s="443">
        <v>3</v>
      </c>
      <c r="B124" s="444" t="s">
        <v>488</v>
      </c>
      <c r="C124" s="445" t="s">
        <v>478</v>
      </c>
      <c r="D124" s="446">
        <v>8</v>
      </c>
      <c r="E124" s="857"/>
      <c r="F124" s="447">
        <f>D124*E124</f>
        <v>0</v>
      </c>
      <c r="G124" s="448"/>
    </row>
    <row r="125" spans="1:7" s="442" customFormat="1">
      <c r="A125" s="443"/>
      <c r="B125" s="444"/>
      <c r="C125" s="445"/>
      <c r="D125" s="446"/>
      <c r="E125" s="857"/>
      <c r="F125" s="447"/>
      <c r="G125" s="448"/>
    </row>
    <row r="126" spans="1:7" s="442" customFormat="1" ht="24">
      <c r="A126" s="443">
        <v>4</v>
      </c>
      <c r="B126" s="450" t="s">
        <v>489</v>
      </c>
      <c r="C126" s="445" t="s">
        <v>478</v>
      </c>
      <c r="D126" s="446">
        <v>3</v>
      </c>
      <c r="E126" s="857"/>
      <c r="F126" s="447">
        <f>D126*E126</f>
        <v>0</v>
      </c>
      <c r="G126" s="448"/>
    </row>
    <row r="127" spans="1:7" s="442" customFormat="1">
      <c r="A127" s="443"/>
      <c r="B127" s="444"/>
      <c r="C127" s="445"/>
      <c r="D127" s="446"/>
      <c r="E127" s="857"/>
      <c r="F127" s="447"/>
    </row>
    <row r="128" spans="1:7" s="442" customFormat="1" ht="48">
      <c r="A128" s="443">
        <v>5</v>
      </c>
      <c r="B128" s="444" t="s">
        <v>490</v>
      </c>
      <c r="C128" s="445" t="s">
        <v>14</v>
      </c>
      <c r="D128" s="446">
        <v>1</v>
      </c>
      <c r="E128" s="857"/>
      <c r="F128" s="447">
        <f>D128*E128</f>
        <v>0</v>
      </c>
    </row>
    <row r="129" spans="1:15" s="442" customFormat="1" ht="36">
      <c r="A129" s="443">
        <v>6</v>
      </c>
      <c r="B129" s="444" t="s">
        <v>491</v>
      </c>
      <c r="C129" s="445" t="s">
        <v>39</v>
      </c>
      <c r="D129" s="446">
        <v>12</v>
      </c>
      <c r="E129" s="857"/>
      <c r="F129" s="447">
        <f>D129*E129</f>
        <v>0</v>
      </c>
    </row>
    <row r="130" spans="1:15" s="442" customFormat="1">
      <c r="A130" s="451"/>
      <c r="B130" s="452"/>
      <c r="C130" s="453"/>
      <c r="D130" s="454"/>
      <c r="E130" s="858"/>
      <c r="F130" s="456"/>
    </row>
    <row r="131" spans="1:15" s="442" customFormat="1">
      <c r="A131" s="451">
        <f>A129+1</f>
        <v>7</v>
      </c>
      <c r="B131" s="452" t="s">
        <v>492</v>
      </c>
      <c r="C131" s="453" t="s">
        <v>493</v>
      </c>
      <c r="D131" s="454"/>
      <c r="E131" s="455">
        <f>SUM(F107:F129)</f>
        <v>0</v>
      </c>
      <c r="F131" s="456">
        <f>C131*E131</f>
        <v>0</v>
      </c>
    </row>
    <row r="132" spans="1:15" ht="15.75" thickBot="1">
      <c r="A132" s="457"/>
      <c r="B132" s="458"/>
      <c r="C132" s="459"/>
      <c r="D132" s="52"/>
      <c r="E132" s="859"/>
      <c r="F132" s="460"/>
    </row>
    <row r="133" spans="1:15" ht="15.75" thickTop="1">
      <c r="A133" s="461"/>
      <c r="B133" s="462" t="s">
        <v>494</v>
      </c>
      <c r="C133" s="463"/>
      <c r="D133" s="53"/>
      <c r="E133" s="860"/>
      <c r="F133" s="54">
        <f>SUM(F107:F131)</f>
        <v>0</v>
      </c>
    </row>
    <row r="134" spans="1:15">
      <c r="A134" s="375"/>
      <c r="B134" s="382"/>
      <c r="C134" s="377"/>
      <c r="D134" s="378"/>
      <c r="E134" s="861"/>
      <c r="F134" s="380"/>
    </row>
    <row r="135" spans="1:15" s="376" customFormat="1">
      <c r="A135" s="464" t="s">
        <v>495</v>
      </c>
      <c r="B135" s="465" t="s">
        <v>496</v>
      </c>
      <c r="C135" s="466"/>
      <c r="D135" s="467"/>
      <c r="E135" s="862"/>
      <c r="F135" s="468"/>
      <c r="G135" s="421"/>
      <c r="J135" s="422"/>
      <c r="K135" s="423"/>
      <c r="L135" s="423"/>
      <c r="M135" s="423"/>
      <c r="N135" s="423"/>
      <c r="O135" s="423"/>
    </row>
    <row r="136" spans="1:15" s="382" customFormat="1" ht="33" customHeight="1">
      <c r="A136" s="429" t="s">
        <v>471</v>
      </c>
      <c r="B136" s="430" t="s">
        <v>472</v>
      </c>
      <c r="C136" s="431" t="s">
        <v>473</v>
      </c>
      <c r="D136" s="432" t="s">
        <v>474</v>
      </c>
      <c r="E136" s="863" t="s">
        <v>475</v>
      </c>
      <c r="F136" s="434" t="s">
        <v>476</v>
      </c>
      <c r="G136" s="435"/>
      <c r="H136" s="50"/>
      <c r="I136" s="436"/>
      <c r="J136" s="51"/>
      <c r="K136" s="383"/>
    </row>
    <row r="137" spans="1:15" ht="72">
      <c r="A137" s="469" t="s">
        <v>497</v>
      </c>
      <c r="B137" s="470" t="s">
        <v>498</v>
      </c>
      <c r="C137" s="411"/>
      <c r="D137" s="419"/>
      <c r="E137" s="864"/>
      <c r="F137" s="471"/>
    </row>
    <row r="138" spans="1:15">
      <c r="A138" s="469"/>
      <c r="B138" s="472" t="s">
        <v>499</v>
      </c>
      <c r="C138" s="473" t="s">
        <v>500</v>
      </c>
      <c r="D138" s="419">
        <v>6</v>
      </c>
      <c r="E138" s="864"/>
      <c r="F138" s="55">
        <f>D138*E138</f>
        <v>0</v>
      </c>
    </row>
    <row r="139" spans="1:15">
      <c r="A139" s="469"/>
      <c r="B139" s="472"/>
      <c r="C139" s="473"/>
      <c r="D139" s="419"/>
      <c r="E139" s="864"/>
      <c r="F139" s="55"/>
    </row>
    <row r="140" spans="1:15" ht="60">
      <c r="A140" s="469" t="s">
        <v>501</v>
      </c>
      <c r="B140" s="470" t="s">
        <v>502</v>
      </c>
      <c r="C140" s="411"/>
      <c r="D140" s="419"/>
      <c r="E140" s="864"/>
      <c r="F140" s="471"/>
    </row>
    <row r="141" spans="1:15">
      <c r="A141" s="469"/>
      <c r="B141" s="472" t="s">
        <v>499</v>
      </c>
      <c r="C141" s="473" t="s">
        <v>500</v>
      </c>
      <c r="D141" s="419">
        <v>2</v>
      </c>
      <c r="E141" s="864"/>
      <c r="F141" s="55">
        <f>D141*E141</f>
        <v>0</v>
      </c>
    </row>
    <row r="142" spans="1:15">
      <c r="A142" s="469"/>
      <c r="B142" s="472" t="s">
        <v>503</v>
      </c>
      <c r="C142" s="473" t="s">
        <v>500</v>
      </c>
      <c r="D142" s="419">
        <v>10</v>
      </c>
      <c r="E142" s="864"/>
      <c r="F142" s="55">
        <f>D142*E142</f>
        <v>0</v>
      </c>
    </row>
    <row r="143" spans="1:15">
      <c r="A143" s="469"/>
      <c r="B143" s="472"/>
      <c r="C143" s="473"/>
      <c r="D143" s="419"/>
      <c r="E143" s="864"/>
      <c r="F143" s="55"/>
    </row>
    <row r="144" spans="1:15" ht="36">
      <c r="A144" s="469" t="s">
        <v>504</v>
      </c>
      <c r="B144" s="472" t="s">
        <v>505</v>
      </c>
      <c r="C144" s="411" t="s">
        <v>500</v>
      </c>
      <c r="D144" s="378">
        <v>5</v>
      </c>
      <c r="E144" s="864"/>
      <c r="F144" s="471">
        <f>D144*E144</f>
        <v>0</v>
      </c>
    </row>
    <row r="145" spans="1:6">
      <c r="A145" s="469"/>
      <c r="B145" s="472"/>
      <c r="C145" s="411"/>
      <c r="D145" s="378"/>
      <c r="E145" s="864"/>
      <c r="F145" s="471"/>
    </row>
    <row r="146" spans="1:6">
      <c r="A146" s="469" t="s">
        <v>504</v>
      </c>
      <c r="B146" s="472" t="s">
        <v>506</v>
      </c>
      <c r="C146" s="411" t="s">
        <v>500</v>
      </c>
      <c r="D146" s="378">
        <v>6</v>
      </c>
      <c r="E146" s="864"/>
      <c r="F146" s="471">
        <f>D146*E146</f>
        <v>0</v>
      </c>
    </row>
    <row r="147" spans="1:6">
      <c r="A147" s="469"/>
      <c r="B147" s="472"/>
      <c r="C147" s="411"/>
      <c r="D147" s="378"/>
      <c r="E147" s="864"/>
      <c r="F147" s="471"/>
    </row>
    <row r="148" spans="1:6" ht="48">
      <c r="A148" s="469" t="s">
        <v>507</v>
      </c>
      <c r="B148" s="470" t="s">
        <v>508</v>
      </c>
      <c r="C148" s="411"/>
      <c r="D148" s="378"/>
      <c r="E148" s="864"/>
      <c r="F148" s="471"/>
    </row>
    <row r="149" spans="1:6">
      <c r="A149" s="410"/>
      <c r="B149" s="474" t="s">
        <v>509</v>
      </c>
      <c r="C149" s="411" t="s">
        <v>500</v>
      </c>
      <c r="D149" s="378">
        <v>30</v>
      </c>
      <c r="E149" s="864"/>
      <c r="F149" s="471">
        <f>D149*E149</f>
        <v>0</v>
      </c>
    </row>
    <row r="150" spans="1:6">
      <c r="A150" s="410"/>
      <c r="B150" s="474" t="s">
        <v>510</v>
      </c>
      <c r="C150" s="411" t="s">
        <v>500</v>
      </c>
      <c r="D150" s="378">
        <v>6</v>
      </c>
      <c r="E150" s="864"/>
      <c r="F150" s="471">
        <f>D150*E150</f>
        <v>0</v>
      </c>
    </row>
    <row r="151" spans="1:6">
      <c r="A151" s="410"/>
      <c r="B151" s="474" t="s">
        <v>511</v>
      </c>
      <c r="C151" s="411" t="s">
        <v>500</v>
      </c>
      <c r="D151" s="378">
        <v>84</v>
      </c>
      <c r="E151" s="864"/>
      <c r="F151" s="471">
        <f>D151*E151</f>
        <v>0</v>
      </c>
    </row>
    <row r="152" spans="1:6">
      <c r="A152" s="410"/>
      <c r="B152" s="474"/>
      <c r="C152" s="411"/>
      <c r="D152" s="378"/>
      <c r="E152" s="864"/>
      <c r="F152" s="471"/>
    </row>
    <row r="153" spans="1:6" ht="24">
      <c r="A153" s="469" t="s">
        <v>512</v>
      </c>
      <c r="B153" s="472" t="s">
        <v>513</v>
      </c>
      <c r="C153" s="411" t="s">
        <v>500</v>
      </c>
      <c r="D153" s="378">
        <v>6</v>
      </c>
      <c r="E153" s="864"/>
      <c r="F153" s="471">
        <f>D153*E153</f>
        <v>0</v>
      </c>
    </row>
    <row r="154" spans="1:6">
      <c r="A154" s="469"/>
      <c r="B154" s="472"/>
      <c r="C154" s="411"/>
      <c r="D154" s="378"/>
      <c r="E154" s="864"/>
      <c r="F154" s="471"/>
    </row>
    <row r="155" spans="1:6" ht="60">
      <c r="A155" s="469" t="s">
        <v>514</v>
      </c>
      <c r="B155" s="472" t="s">
        <v>515</v>
      </c>
      <c r="C155" s="411" t="s">
        <v>500</v>
      </c>
      <c r="D155" s="378">
        <v>2</v>
      </c>
      <c r="E155" s="864"/>
      <c r="F155" s="471">
        <f>D155*E155</f>
        <v>0</v>
      </c>
    </row>
    <row r="156" spans="1:6">
      <c r="A156" s="410"/>
      <c r="B156" s="474"/>
      <c r="C156" s="411"/>
      <c r="D156" s="378"/>
      <c r="E156" s="864"/>
      <c r="F156" s="471"/>
    </row>
    <row r="157" spans="1:6" ht="24">
      <c r="A157" s="469" t="s">
        <v>516</v>
      </c>
      <c r="B157" s="472" t="s">
        <v>517</v>
      </c>
      <c r="C157" s="411" t="s">
        <v>500</v>
      </c>
      <c r="D157" s="378">
        <v>15</v>
      </c>
      <c r="E157" s="864"/>
      <c r="F157" s="55">
        <f>D157*E157</f>
        <v>0</v>
      </c>
    </row>
    <row r="158" spans="1:6">
      <c r="A158" s="469"/>
      <c r="B158" s="472"/>
      <c r="C158" s="411"/>
      <c r="D158" s="378"/>
      <c r="E158" s="864"/>
      <c r="F158" s="55"/>
    </row>
    <row r="159" spans="1:6" ht="24">
      <c r="A159" s="469" t="s">
        <v>518</v>
      </c>
      <c r="B159" s="472" t="s">
        <v>519</v>
      </c>
      <c r="C159" s="411" t="s">
        <v>500</v>
      </c>
      <c r="D159" s="378">
        <v>4</v>
      </c>
      <c r="E159" s="864"/>
      <c r="F159" s="55">
        <f>D159*E159</f>
        <v>0</v>
      </c>
    </row>
    <row r="160" spans="1:6">
      <c r="A160" s="469"/>
      <c r="B160" s="472"/>
      <c r="C160" s="411"/>
      <c r="D160" s="378"/>
      <c r="E160" s="864"/>
      <c r="F160" s="55"/>
    </row>
    <row r="161" spans="1:6" ht="60">
      <c r="A161" s="475">
        <v>9</v>
      </c>
      <c r="B161" s="472" t="s">
        <v>520</v>
      </c>
      <c r="C161" s="411" t="s">
        <v>15</v>
      </c>
      <c r="D161" s="378">
        <v>110</v>
      </c>
      <c r="E161" s="864"/>
      <c r="F161" s="55">
        <f>D161*E161</f>
        <v>0</v>
      </c>
    </row>
    <row r="162" spans="1:6">
      <c r="A162" s="475"/>
      <c r="B162" s="472"/>
      <c r="C162" s="411"/>
      <c r="D162" s="378"/>
      <c r="E162" s="864"/>
      <c r="F162" s="55"/>
    </row>
    <row r="163" spans="1:6" ht="84">
      <c r="A163" s="475">
        <v>10</v>
      </c>
      <c r="B163" s="472" t="s">
        <v>521</v>
      </c>
      <c r="C163" s="411" t="s">
        <v>500</v>
      </c>
      <c r="D163" s="378">
        <v>1</v>
      </c>
      <c r="E163" s="864"/>
      <c r="F163" s="55">
        <f>D163*E163</f>
        <v>0</v>
      </c>
    </row>
    <row r="164" spans="1:6">
      <c r="A164" s="475"/>
      <c r="B164" s="472"/>
      <c r="C164" s="411"/>
      <c r="D164" s="378"/>
      <c r="E164" s="864"/>
      <c r="F164" s="55"/>
    </row>
    <row r="165" spans="1:6" ht="84">
      <c r="A165" s="475">
        <v>11</v>
      </c>
      <c r="B165" s="472" t="s">
        <v>522</v>
      </c>
      <c r="C165" s="411" t="s">
        <v>500</v>
      </c>
      <c r="D165" s="378">
        <v>3</v>
      </c>
      <c r="E165" s="864"/>
      <c r="F165" s="55">
        <f>D165*E165</f>
        <v>0</v>
      </c>
    </row>
    <row r="166" spans="1:6">
      <c r="A166" s="475"/>
      <c r="B166" s="472"/>
      <c r="C166" s="411"/>
      <c r="D166" s="378"/>
      <c r="E166" s="864"/>
      <c r="F166" s="55"/>
    </row>
    <row r="167" spans="1:6" ht="84">
      <c r="A167" s="475">
        <v>12</v>
      </c>
      <c r="B167" s="470" t="s">
        <v>523</v>
      </c>
      <c r="C167" s="411"/>
      <c r="D167" s="378"/>
      <c r="E167" s="864"/>
      <c r="F167" s="55"/>
    </row>
    <row r="168" spans="1:6">
      <c r="A168" s="475"/>
      <c r="B168" s="472" t="s">
        <v>524</v>
      </c>
      <c r="C168" s="411" t="s">
        <v>15</v>
      </c>
      <c r="D168" s="378">
        <v>125</v>
      </c>
      <c r="E168" s="864"/>
      <c r="F168" s="55">
        <f>D168*E168</f>
        <v>0</v>
      </c>
    </row>
    <row r="169" spans="1:6">
      <c r="A169" s="475"/>
      <c r="B169" s="472" t="s">
        <v>525</v>
      </c>
      <c r="C169" s="411" t="s">
        <v>15</v>
      </c>
      <c r="D169" s="378">
        <v>125</v>
      </c>
      <c r="E169" s="864"/>
      <c r="F169" s="55">
        <f>D169*E169</f>
        <v>0</v>
      </c>
    </row>
    <row r="170" spans="1:6">
      <c r="A170" s="475"/>
      <c r="B170" s="472" t="s">
        <v>526</v>
      </c>
      <c r="C170" s="411" t="s">
        <v>15</v>
      </c>
      <c r="D170" s="378">
        <v>85</v>
      </c>
      <c r="E170" s="864"/>
      <c r="F170" s="55">
        <f>D170*E170</f>
        <v>0</v>
      </c>
    </row>
    <row r="171" spans="1:6">
      <c r="A171" s="475"/>
      <c r="B171" s="472" t="s">
        <v>527</v>
      </c>
      <c r="C171" s="411" t="s">
        <v>15</v>
      </c>
      <c r="D171" s="378">
        <v>90</v>
      </c>
      <c r="E171" s="864"/>
      <c r="F171" s="55">
        <f>D171*E171</f>
        <v>0</v>
      </c>
    </row>
    <row r="172" spans="1:6">
      <c r="A172" s="475"/>
      <c r="B172" s="472" t="s">
        <v>528</v>
      </c>
      <c r="C172" s="411" t="s">
        <v>15</v>
      </c>
      <c r="D172" s="378">
        <v>180</v>
      </c>
      <c r="E172" s="864"/>
      <c r="F172" s="55">
        <f>D172*E172</f>
        <v>0</v>
      </c>
    </row>
    <row r="173" spans="1:6">
      <c r="A173" s="475"/>
      <c r="B173" s="472"/>
      <c r="C173" s="411"/>
      <c r="D173" s="378"/>
      <c r="E173" s="864"/>
      <c r="F173" s="55"/>
    </row>
    <row r="174" spans="1:6" ht="72">
      <c r="A174" s="475">
        <v>13</v>
      </c>
      <c r="B174" s="470" t="s">
        <v>529</v>
      </c>
      <c r="C174" s="411"/>
      <c r="D174" s="378"/>
      <c r="E174" s="864"/>
      <c r="F174" s="55"/>
    </row>
    <row r="175" spans="1:6">
      <c r="A175" s="475"/>
      <c r="B175" s="472" t="s">
        <v>530</v>
      </c>
      <c r="C175" s="411" t="s">
        <v>15</v>
      </c>
      <c r="D175" s="378">
        <v>30</v>
      </c>
      <c r="E175" s="864"/>
      <c r="F175" s="55">
        <f>D175*E175</f>
        <v>0</v>
      </c>
    </row>
    <row r="176" spans="1:6">
      <c r="A176" s="475"/>
      <c r="B176" s="472" t="s">
        <v>531</v>
      </c>
      <c r="C176" s="411" t="s">
        <v>15</v>
      </c>
      <c r="D176" s="378">
        <v>470</v>
      </c>
      <c r="E176" s="864"/>
      <c r="F176" s="55">
        <f t="shared" ref="F176:F186" si="0">D176*E176</f>
        <v>0</v>
      </c>
    </row>
    <row r="177" spans="1:256">
      <c r="A177" s="475"/>
      <c r="B177" s="472" t="s">
        <v>532</v>
      </c>
      <c r="C177" s="411" t="s">
        <v>15</v>
      </c>
      <c r="D177" s="378">
        <v>190</v>
      </c>
      <c r="E177" s="864"/>
      <c r="F177" s="55">
        <f>D177*E177</f>
        <v>0</v>
      </c>
    </row>
    <row r="178" spans="1:256">
      <c r="A178" s="475"/>
      <c r="B178" s="472" t="s">
        <v>533</v>
      </c>
      <c r="C178" s="411" t="s">
        <v>15</v>
      </c>
      <c r="D178" s="378">
        <v>4120</v>
      </c>
      <c r="E178" s="864"/>
      <c r="F178" s="55">
        <f t="shared" si="0"/>
        <v>0</v>
      </c>
    </row>
    <row r="179" spans="1:256">
      <c r="A179" s="475"/>
      <c r="B179" s="472" t="s">
        <v>534</v>
      </c>
      <c r="C179" s="411" t="s">
        <v>15</v>
      </c>
      <c r="D179" s="378">
        <v>60</v>
      </c>
      <c r="E179" s="864"/>
      <c r="F179" s="55">
        <f t="shared" si="0"/>
        <v>0</v>
      </c>
    </row>
    <row r="180" spans="1:256">
      <c r="A180" s="475"/>
      <c r="B180" s="472" t="s">
        <v>535</v>
      </c>
      <c r="C180" s="411" t="s">
        <v>15</v>
      </c>
      <c r="D180" s="378">
        <v>80</v>
      </c>
      <c r="E180" s="864"/>
      <c r="F180" s="55">
        <f t="shared" si="0"/>
        <v>0</v>
      </c>
    </row>
    <row r="181" spans="1:256">
      <c r="A181" s="475"/>
      <c r="B181" s="472" t="s">
        <v>536</v>
      </c>
      <c r="C181" s="411" t="s">
        <v>15</v>
      </c>
      <c r="D181" s="378">
        <v>240</v>
      </c>
      <c r="E181" s="864"/>
      <c r="F181" s="55">
        <f t="shared" si="0"/>
        <v>0</v>
      </c>
    </row>
    <row r="182" spans="1:256">
      <c r="A182" s="475"/>
      <c r="B182" s="472" t="s">
        <v>537</v>
      </c>
      <c r="C182" s="411" t="s">
        <v>15</v>
      </c>
      <c r="D182" s="378">
        <v>3240</v>
      </c>
      <c r="E182" s="864"/>
      <c r="F182" s="55">
        <f t="shared" si="0"/>
        <v>0</v>
      </c>
    </row>
    <row r="183" spans="1:256">
      <c r="A183" s="475"/>
      <c r="B183" s="472" t="s">
        <v>538</v>
      </c>
      <c r="C183" s="411" t="s">
        <v>15</v>
      </c>
      <c r="D183" s="378">
        <v>80</v>
      </c>
      <c r="E183" s="864"/>
      <c r="F183" s="55">
        <f>D183*E183</f>
        <v>0</v>
      </c>
    </row>
    <row r="184" spans="1:256">
      <c r="A184" s="476"/>
      <c r="B184" s="477" t="s">
        <v>539</v>
      </c>
      <c r="C184" s="478" t="s">
        <v>15</v>
      </c>
      <c r="D184" s="479">
        <v>120</v>
      </c>
      <c r="E184" s="865"/>
      <c r="F184" s="56">
        <f>D184*E184</f>
        <v>0</v>
      </c>
      <c r="G184" s="480"/>
      <c r="H184" s="481"/>
      <c r="I184" s="481"/>
      <c r="J184" s="481"/>
      <c r="K184" s="481"/>
      <c r="L184" s="481"/>
      <c r="M184" s="481"/>
      <c r="N184" s="481"/>
      <c r="O184" s="481"/>
      <c r="P184" s="481"/>
      <c r="Q184" s="481"/>
      <c r="R184" s="481"/>
      <c r="S184" s="481"/>
      <c r="T184" s="481"/>
      <c r="U184" s="481"/>
      <c r="V184" s="481"/>
      <c r="W184" s="481"/>
      <c r="X184" s="481"/>
      <c r="Y184" s="481"/>
      <c r="Z184" s="481"/>
      <c r="AA184" s="481"/>
      <c r="AB184" s="481"/>
      <c r="AC184" s="481"/>
      <c r="AD184" s="481"/>
      <c r="AE184" s="481"/>
      <c r="AF184" s="481"/>
      <c r="AG184" s="481"/>
      <c r="AH184" s="481"/>
      <c r="AI184" s="481"/>
      <c r="AJ184" s="481"/>
      <c r="AK184" s="481"/>
      <c r="AL184" s="481"/>
      <c r="AM184" s="481"/>
      <c r="AN184" s="481"/>
      <c r="AO184" s="481"/>
      <c r="AP184" s="481"/>
      <c r="AQ184" s="481"/>
      <c r="AR184" s="481"/>
      <c r="AS184" s="481"/>
      <c r="AT184" s="481"/>
      <c r="AU184" s="481"/>
      <c r="AV184" s="481"/>
      <c r="AW184" s="481"/>
      <c r="AX184" s="481"/>
      <c r="AY184" s="481"/>
      <c r="AZ184" s="481"/>
      <c r="BA184" s="481"/>
      <c r="BB184" s="481"/>
      <c r="BC184" s="481"/>
      <c r="BD184" s="481"/>
      <c r="BE184" s="481"/>
      <c r="BF184" s="481"/>
      <c r="BG184" s="481"/>
      <c r="BH184" s="481"/>
      <c r="BI184" s="481"/>
      <c r="BJ184" s="481"/>
      <c r="BK184" s="481"/>
      <c r="BL184" s="481"/>
      <c r="BM184" s="481"/>
      <c r="BN184" s="481"/>
      <c r="BO184" s="481"/>
      <c r="BP184" s="481"/>
      <c r="BQ184" s="481"/>
      <c r="BR184" s="481"/>
      <c r="BS184" s="481"/>
      <c r="BT184" s="481"/>
      <c r="BU184" s="481"/>
      <c r="BV184" s="481"/>
      <c r="BW184" s="481"/>
      <c r="BX184" s="481"/>
      <c r="BY184" s="481"/>
      <c r="BZ184" s="481"/>
      <c r="CA184" s="481"/>
      <c r="CB184" s="481"/>
      <c r="CC184" s="481"/>
      <c r="CD184" s="481"/>
      <c r="CE184" s="481"/>
      <c r="CF184" s="481"/>
      <c r="CG184" s="481"/>
      <c r="CH184" s="481"/>
      <c r="CI184" s="481"/>
      <c r="CJ184" s="481"/>
      <c r="CK184" s="481"/>
      <c r="CL184" s="481"/>
      <c r="CM184" s="481"/>
      <c r="CN184" s="481"/>
      <c r="CO184" s="481"/>
      <c r="CP184" s="481"/>
      <c r="CQ184" s="481"/>
      <c r="CR184" s="481"/>
      <c r="CS184" s="481"/>
      <c r="CT184" s="481"/>
      <c r="CU184" s="481"/>
      <c r="CV184" s="481"/>
      <c r="CW184" s="481"/>
      <c r="CX184" s="481"/>
      <c r="CY184" s="481"/>
      <c r="CZ184" s="481"/>
      <c r="DA184" s="481"/>
      <c r="DB184" s="481"/>
      <c r="DC184" s="481"/>
      <c r="DD184" s="481"/>
      <c r="DE184" s="481"/>
      <c r="DF184" s="481"/>
      <c r="DG184" s="481"/>
      <c r="DH184" s="481"/>
      <c r="DI184" s="481"/>
      <c r="DJ184" s="481"/>
      <c r="DK184" s="481"/>
      <c r="DL184" s="481"/>
      <c r="DM184" s="481"/>
      <c r="DN184" s="481"/>
      <c r="DO184" s="481"/>
      <c r="DP184" s="481"/>
      <c r="DQ184" s="481"/>
      <c r="DR184" s="481"/>
      <c r="DS184" s="481"/>
      <c r="DT184" s="481"/>
      <c r="DU184" s="481"/>
      <c r="DV184" s="481"/>
      <c r="DW184" s="481"/>
      <c r="DX184" s="481"/>
      <c r="DY184" s="481"/>
      <c r="DZ184" s="481"/>
      <c r="EA184" s="481"/>
      <c r="EB184" s="481"/>
      <c r="EC184" s="481"/>
      <c r="ED184" s="481"/>
      <c r="EE184" s="481"/>
      <c r="EF184" s="481"/>
      <c r="EG184" s="481"/>
      <c r="EH184" s="481"/>
      <c r="EI184" s="481"/>
      <c r="EJ184" s="481"/>
      <c r="EK184" s="481"/>
      <c r="EL184" s="481"/>
      <c r="EM184" s="481"/>
      <c r="EN184" s="481"/>
      <c r="EO184" s="481"/>
      <c r="EP184" s="481"/>
      <c r="EQ184" s="481"/>
      <c r="ER184" s="481"/>
      <c r="ES184" s="481"/>
      <c r="ET184" s="481"/>
      <c r="EU184" s="481"/>
      <c r="EV184" s="481"/>
      <c r="EW184" s="481"/>
      <c r="EX184" s="481"/>
      <c r="EY184" s="481"/>
      <c r="EZ184" s="481"/>
      <c r="FA184" s="481"/>
      <c r="FB184" s="481"/>
      <c r="FC184" s="481"/>
      <c r="FD184" s="481"/>
      <c r="FE184" s="481"/>
      <c r="FF184" s="481"/>
      <c r="FG184" s="481"/>
      <c r="FH184" s="481"/>
      <c r="FI184" s="481"/>
      <c r="FJ184" s="481"/>
      <c r="FK184" s="481"/>
      <c r="FL184" s="481"/>
      <c r="FM184" s="481"/>
      <c r="FN184" s="481"/>
      <c r="FO184" s="481"/>
      <c r="FP184" s="481"/>
      <c r="FQ184" s="481"/>
      <c r="FR184" s="481"/>
      <c r="FS184" s="481"/>
      <c r="FT184" s="481"/>
      <c r="FU184" s="481"/>
      <c r="FV184" s="481"/>
      <c r="FW184" s="481"/>
      <c r="FX184" s="481"/>
      <c r="FY184" s="481"/>
      <c r="FZ184" s="481"/>
      <c r="GA184" s="481"/>
      <c r="GB184" s="481"/>
      <c r="GC184" s="481"/>
      <c r="GD184" s="481"/>
      <c r="GE184" s="481"/>
      <c r="GF184" s="481"/>
      <c r="GG184" s="481"/>
      <c r="GH184" s="481"/>
      <c r="GI184" s="481"/>
      <c r="GJ184" s="481"/>
      <c r="GK184" s="481"/>
      <c r="GL184" s="481"/>
      <c r="GM184" s="481"/>
      <c r="GN184" s="481"/>
      <c r="GO184" s="481"/>
      <c r="GP184" s="481"/>
      <c r="GQ184" s="481"/>
      <c r="GR184" s="481"/>
      <c r="GS184" s="481"/>
      <c r="GT184" s="481"/>
      <c r="GU184" s="481"/>
      <c r="GV184" s="481"/>
      <c r="GW184" s="481"/>
      <c r="GX184" s="481"/>
      <c r="GY184" s="481"/>
      <c r="GZ184" s="481"/>
      <c r="HA184" s="481"/>
      <c r="HB184" s="481"/>
      <c r="HC184" s="481"/>
      <c r="HD184" s="481"/>
      <c r="HE184" s="481"/>
      <c r="HF184" s="481"/>
      <c r="HG184" s="481"/>
      <c r="HH184" s="481"/>
      <c r="HI184" s="481"/>
      <c r="HJ184" s="481"/>
      <c r="HK184" s="481"/>
      <c r="HL184" s="481"/>
      <c r="HM184" s="481"/>
      <c r="HN184" s="481"/>
      <c r="HO184" s="481"/>
      <c r="HP184" s="481"/>
      <c r="HQ184" s="481"/>
      <c r="HR184" s="481"/>
      <c r="HS184" s="481"/>
      <c r="HT184" s="481"/>
      <c r="HU184" s="481"/>
      <c r="HV184" s="481"/>
      <c r="HW184" s="481"/>
      <c r="HX184" s="481"/>
      <c r="HY184" s="481"/>
      <c r="HZ184" s="481"/>
      <c r="IA184" s="481"/>
      <c r="IB184" s="481"/>
      <c r="IC184" s="481"/>
      <c r="ID184" s="481"/>
      <c r="IE184" s="481"/>
      <c r="IF184" s="481"/>
      <c r="IG184" s="481"/>
      <c r="IH184" s="481"/>
      <c r="II184" s="481"/>
      <c r="IJ184" s="481"/>
      <c r="IK184" s="481"/>
      <c r="IL184" s="481"/>
      <c r="IM184" s="481"/>
      <c r="IN184" s="481"/>
      <c r="IO184" s="481"/>
      <c r="IP184" s="481"/>
      <c r="IQ184" s="481"/>
      <c r="IR184" s="481"/>
      <c r="IS184" s="481"/>
      <c r="IT184" s="481"/>
      <c r="IU184" s="481"/>
      <c r="IV184" s="481"/>
    </row>
    <row r="185" spans="1:256">
      <c r="A185" s="476"/>
      <c r="B185" s="477" t="s">
        <v>540</v>
      </c>
      <c r="C185" s="478" t="s">
        <v>15</v>
      </c>
      <c r="D185" s="479">
        <v>120</v>
      </c>
      <c r="E185" s="865"/>
      <c r="F185" s="56">
        <f>D185*E185</f>
        <v>0</v>
      </c>
      <c r="G185" s="480"/>
      <c r="H185" s="481"/>
      <c r="I185" s="481"/>
      <c r="J185" s="481"/>
      <c r="K185" s="481"/>
      <c r="L185" s="481"/>
      <c r="M185" s="481"/>
      <c r="N185" s="481"/>
      <c r="O185" s="481"/>
      <c r="P185" s="481"/>
      <c r="Q185" s="481"/>
      <c r="R185" s="481"/>
      <c r="S185" s="481"/>
      <c r="T185" s="481"/>
      <c r="U185" s="481"/>
      <c r="V185" s="481"/>
      <c r="W185" s="481"/>
      <c r="X185" s="481"/>
      <c r="Y185" s="481"/>
      <c r="Z185" s="481"/>
      <c r="AA185" s="481"/>
      <c r="AB185" s="481"/>
      <c r="AC185" s="481"/>
      <c r="AD185" s="481"/>
      <c r="AE185" s="481"/>
      <c r="AF185" s="481"/>
      <c r="AG185" s="481"/>
      <c r="AH185" s="481"/>
      <c r="AI185" s="481"/>
      <c r="AJ185" s="481"/>
      <c r="AK185" s="481"/>
      <c r="AL185" s="481"/>
      <c r="AM185" s="481"/>
      <c r="AN185" s="481"/>
      <c r="AO185" s="481"/>
      <c r="AP185" s="481"/>
      <c r="AQ185" s="481"/>
      <c r="AR185" s="481"/>
      <c r="AS185" s="481"/>
      <c r="AT185" s="481"/>
      <c r="AU185" s="481"/>
      <c r="AV185" s="481"/>
      <c r="AW185" s="481"/>
      <c r="AX185" s="481"/>
      <c r="AY185" s="481"/>
      <c r="AZ185" s="481"/>
      <c r="BA185" s="481"/>
      <c r="BB185" s="481"/>
      <c r="BC185" s="481"/>
      <c r="BD185" s="481"/>
      <c r="BE185" s="481"/>
      <c r="BF185" s="481"/>
      <c r="BG185" s="481"/>
      <c r="BH185" s="481"/>
      <c r="BI185" s="481"/>
      <c r="BJ185" s="481"/>
      <c r="BK185" s="481"/>
      <c r="BL185" s="481"/>
      <c r="BM185" s="481"/>
      <c r="BN185" s="481"/>
      <c r="BO185" s="481"/>
      <c r="BP185" s="481"/>
      <c r="BQ185" s="481"/>
      <c r="BR185" s="481"/>
      <c r="BS185" s="481"/>
      <c r="BT185" s="481"/>
      <c r="BU185" s="481"/>
      <c r="BV185" s="481"/>
      <c r="BW185" s="481"/>
      <c r="BX185" s="481"/>
      <c r="BY185" s="481"/>
      <c r="BZ185" s="481"/>
      <c r="CA185" s="481"/>
      <c r="CB185" s="481"/>
      <c r="CC185" s="481"/>
      <c r="CD185" s="481"/>
      <c r="CE185" s="481"/>
      <c r="CF185" s="481"/>
      <c r="CG185" s="481"/>
      <c r="CH185" s="481"/>
      <c r="CI185" s="481"/>
      <c r="CJ185" s="481"/>
      <c r="CK185" s="481"/>
      <c r="CL185" s="481"/>
      <c r="CM185" s="481"/>
      <c r="CN185" s="481"/>
      <c r="CO185" s="481"/>
      <c r="CP185" s="481"/>
      <c r="CQ185" s="481"/>
      <c r="CR185" s="481"/>
      <c r="CS185" s="481"/>
      <c r="CT185" s="481"/>
      <c r="CU185" s="481"/>
      <c r="CV185" s="481"/>
      <c r="CW185" s="481"/>
      <c r="CX185" s="481"/>
      <c r="CY185" s="481"/>
      <c r="CZ185" s="481"/>
      <c r="DA185" s="481"/>
      <c r="DB185" s="481"/>
      <c r="DC185" s="481"/>
      <c r="DD185" s="481"/>
      <c r="DE185" s="481"/>
      <c r="DF185" s="481"/>
      <c r="DG185" s="481"/>
      <c r="DH185" s="481"/>
      <c r="DI185" s="481"/>
      <c r="DJ185" s="481"/>
      <c r="DK185" s="481"/>
      <c r="DL185" s="481"/>
      <c r="DM185" s="481"/>
      <c r="DN185" s="481"/>
      <c r="DO185" s="481"/>
      <c r="DP185" s="481"/>
      <c r="DQ185" s="481"/>
      <c r="DR185" s="481"/>
      <c r="DS185" s="481"/>
      <c r="DT185" s="481"/>
      <c r="DU185" s="481"/>
      <c r="DV185" s="481"/>
      <c r="DW185" s="481"/>
      <c r="DX185" s="481"/>
      <c r="DY185" s="481"/>
      <c r="DZ185" s="481"/>
      <c r="EA185" s="481"/>
      <c r="EB185" s="481"/>
      <c r="EC185" s="481"/>
      <c r="ED185" s="481"/>
      <c r="EE185" s="481"/>
      <c r="EF185" s="481"/>
      <c r="EG185" s="481"/>
      <c r="EH185" s="481"/>
      <c r="EI185" s="481"/>
      <c r="EJ185" s="481"/>
      <c r="EK185" s="481"/>
      <c r="EL185" s="481"/>
      <c r="EM185" s="481"/>
      <c r="EN185" s="481"/>
      <c r="EO185" s="481"/>
      <c r="EP185" s="481"/>
      <c r="EQ185" s="481"/>
      <c r="ER185" s="481"/>
      <c r="ES185" s="481"/>
      <c r="ET185" s="481"/>
      <c r="EU185" s="481"/>
      <c r="EV185" s="481"/>
      <c r="EW185" s="481"/>
      <c r="EX185" s="481"/>
      <c r="EY185" s="481"/>
      <c r="EZ185" s="481"/>
      <c r="FA185" s="481"/>
      <c r="FB185" s="481"/>
      <c r="FC185" s="481"/>
      <c r="FD185" s="481"/>
      <c r="FE185" s="481"/>
      <c r="FF185" s="481"/>
      <c r="FG185" s="481"/>
      <c r="FH185" s="481"/>
      <c r="FI185" s="481"/>
      <c r="FJ185" s="481"/>
      <c r="FK185" s="481"/>
      <c r="FL185" s="481"/>
      <c r="FM185" s="481"/>
      <c r="FN185" s="481"/>
      <c r="FO185" s="481"/>
      <c r="FP185" s="481"/>
      <c r="FQ185" s="481"/>
      <c r="FR185" s="481"/>
      <c r="FS185" s="481"/>
      <c r="FT185" s="481"/>
      <c r="FU185" s="481"/>
      <c r="FV185" s="481"/>
      <c r="FW185" s="481"/>
      <c r="FX185" s="481"/>
      <c r="FY185" s="481"/>
      <c r="FZ185" s="481"/>
      <c r="GA185" s="481"/>
      <c r="GB185" s="481"/>
      <c r="GC185" s="481"/>
      <c r="GD185" s="481"/>
      <c r="GE185" s="481"/>
      <c r="GF185" s="481"/>
      <c r="GG185" s="481"/>
      <c r="GH185" s="481"/>
      <c r="GI185" s="481"/>
      <c r="GJ185" s="481"/>
      <c r="GK185" s="481"/>
      <c r="GL185" s="481"/>
      <c r="GM185" s="481"/>
      <c r="GN185" s="481"/>
      <c r="GO185" s="481"/>
      <c r="GP185" s="481"/>
      <c r="GQ185" s="481"/>
      <c r="GR185" s="481"/>
      <c r="GS185" s="481"/>
      <c r="GT185" s="481"/>
      <c r="GU185" s="481"/>
      <c r="GV185" s="481"/>
      <c r="GW185" s="481"/>
      <c r="GX185" s="481"/>
      <c r="GY185" s="481"/>
      <c r="GZ185" s="481"/>
      <c r="HA185" s="481"/>
      <c r="HB185" s="481"/>
      <c r="HC185" s="481"/>
      <c r="HD185" s="481"/>
      <c r="HE185" s="481"/>
      <c r="HF185" s="481"/>
      <c r="HG185" s="481"/>
      <c r="HH185" s="481"/>
      <c r="HI185" s="481"/>
      <c r="HJ185" s="481"/>
      <c r="HK185" s="481"/>
      <c r="HL185" s="481"/>
      <c r="HM185" s="481"/>
      <c r="HN185" s="481"/>
      <c r="HO185" s="481"/>
      <c r="HP185" s="481"/>
      <c r="HQ185" s="481"/>
      <c r="HR185" s="481"/>
      <c r="HS185" s="481"/>
      <c r="HT185" s="481"/>
      <c r="HU185" s="481"/>
      <c r="HV185" s="481"/>
      <c r="HW185" s="481"/>
      <c r="HX185" s="481"/>
      <c r="HY185" s="481"/>
      <c r="HZ185" s="481"/>
      <c r="IA185" s="481"/>
      <c r="IB185" s="481"/>
      <c r="IC185" s="481"/>
      <c r="ID185" s="481"/>
      <c r="IE185" s="481"/>
      <c r="IF185" s="481"/>
      <c r="IG185" s="481"/>
      <c r="IH185" s="481"/>
      <c r="II185" s="481"/>
      <c r="IJ185" s="481"/>
      <c r="IK185" s="481"/>
      <c r="IL185" s="481"/>
      <c r="IM185" s="481"/>
      <c r="IN185" s="481"/>
      <c r="IO185" s="481"/>
      <c r="IP185" s="481"/>
      <c r="IQ185" s="481"/>
      <c r="IR185" s="481"/>
      <c r="IS185" s="481"/>
      <c r="IT185" s="481"/>
      <c r="IU185" s="481"/>
      <c r="IV185" s="481"/>
    </row>
    <row r="186" spans="1:256">
      <c r="A186" s="476"/>
      <c r="B186" s="477" t="s">
        <v>541</v>
      </c>
      <c r="C186" s="478" t="s">
        <v>15</v>
      </c>
      <c r="D186" s="479">
        <v>160</v>
      </c>
      <c r="E186" s="865"/>
      <c r="F186" s="56">
        <f t="shared" si="0"/>
        <v>0</v>
      </c>
      <c r="G186" s="480"/>
      <c r="H186" s="481"/>
      <c r="I186" s="481"/>
      <c r="J186" s="481"/>
      <c r="K186" s="481"/>
      <c r="L186" s="481"/>
      <c r="M186" s="481"/>
      <c r="N186" s="481"/>
      <c r="O186" s="481"/>
      <c r="P186" s="481"/>
      <c r="Q186" s="481"/>
      <c r="R186" s="481"/>
      <c r="S186" s="481"/>
      <c r="T186" s="481"/>
      <c r="U186" s="481"/>
      <c r="V186" s="481"/>
      <c r="W186" s="481"/>
      <c r="X186" s="481"/>
      <c r="Y186" s="481"/>
      <c r="Z186" s="481"/>
      <c r="AA186" s="481"/>
      <c r="AB186" s="481"/>
      <c r="AC186" s="481"/>
      <c r="AD186" s="481"/>
      <c r="AE186" s="481"/>
      <c r="AF186" s="481"/>
      <c r="AG186" s="481"/>
      <c r="AH186" s="481"/>
      <c r="AI186" s="481"/>
      <c r="AJ186" s="481"/>
      <c r="AK186" s="481"/>
      <c r="AL186" s="481"/>
      <c r="AM186" s="481"/>
      <c r="AN186" s="481"/>
      <c r="AO186" s="481"/>
      <c r="AP186" s="481"/>
      <c r="AQ186" s="481"/>
      <c r="AR186" s="481"/>
      <c r="AS186" s="481"/>
      <c r="AT186" s="481"/>
      <c r="AU186" s="481"/>
      <c r="AV186" s="481"/>
      <c r="AW186" s="481"/>
      <c r="AX186" s="481"/>
      <c r="AY186" s="481"/>
      <c r="AZ186" s="481"/>
      <c r="BA186" s="481"/>
      <c r="BB186" s="481"/>
      <c r="BC186" s="481"/>
      <c r="BD186" s="481"/>
      <c r="BE186" s="481"/>
      <c r="BF186" s="481"/>
      <c r="BG186" s="481"/>
      <c r="BH186" s="481"/>
      <c r="BI186" s="481"/>
      <c r="BJ186" s="481"/>
      <c r="BK186" s="481"/>
      <c r="BL186" s="481"/>
      <c r="BM186" s="481"/>
      <c r="BN186" s="481"/>
      <c r="BO186" s="481"/>
      <c r="BP186" s="481"/>
      <c r="BQ186" s="481"/>
      <c r="BR186" s="481"/>
      <c r="BS186" s="481"/>
      <c r="BT186" s="481"/>
      <c r="BU186" s="481"/>
      <c r="BV186" s="481"/>
      <c r="BW186" s="481"/>
      <c r="BX186" s="481"/>
      <c r="BY186" s="481"/>
      <c r="BZ186" s="481"/>
      <c r="CA186" s="481"/>
      <c r="CB186" s="481"/>
      <c r="CC186" s="481"/>
      <c r="CD186" s="481"/>
      <c r="CE186" s="481"/>
      <c r="CF186" s="481"/>
      <c r="CG186" s="481"/>
      <c r="CH186" s="481"/>
      <c r="CI186" s="481"/>
      <c r="CJ186" s="481"/>
      <c r="CK186" s="481"/>
      <c r="CL186" s="481"/>
      <c r="CM186" s="481"/>
      <c r="CN186" s="481"/>
      <c r="CO186" s="481"/>
      <c r="CP186" s="481"/>
      <c r="CQ186" s="481"/>
      <c r="CR186" s="481"/>
      <c r="CS186" s="481"/>
      <c r="CT186" s="481"/>
      <c r="CU186" s="481"/>
      <c r="CV186" s="481"/>
      <c r="CW186" s="481"/>
      <c r="CX186" s="481"/>
      <c r="CY186" s="481"/>
      <c r="CZ186" s="481"/>
      <c r="DA186" s="481"/>
      <c r="DB186" s="481"/>
      <c r="DC186" s="481"/>
      <c r="DD186" s="481"/>
      <c r="DE186" s="481"/>
      <c r="DF186" s="481"/>
      <c r="DG186" s="481"/>
      <c r="DH186" s="481"/>
      <c r="DI186" s="481"/>
      <c r="DJ186" s="481"/>
      <c r="DK186" s="481"/>
      <c r="DL186" s="481"/>
      <c r="DM186" s="481"/>
      <c r="DN186" s="481"/>
      <c r="DO186" s="481"/>
      <c r="DP186" s="481"/>
      <c r="DQ186" s="481"/>
      <c r="DR186" s="481"/>
      <c r="DS186" s="481"/>
      <c r="DT186" s="481"/>
      <c r="DU186" s="481"/>
      <c r="DV186" s="481"/>
      <c r="DW186" s="481"/>
      <c r="DX186" s="481"/>
      <c r="DY186" s="481"/>
      <c r="DZ186" s="481"/>
      <c r="EA186" s="481"/>
      <c r="EB186" s="481"/>
      <c r="EC186" s="481"/>
      <c r="ED186" s="481"/>
      <c r="EE186" s="481"/>
      <c r="EF186" s="481"/>
      <c r="EG186" s="481"/>
      <c r="EH186" s="481"/>
      <c r="EI186" s="481"/>
      <c r="EJ186" s="481"/>
      <c r="EK186" s="481"/>
      <c r="EL186" s="481"/>
      <c r="EM186" s="481"/>
      <c r="EN186" s="481"/>
      <c r="EO186" s="481"/>
      <c r="EP186" s="481"/>
      <c r="EQ186" s="481"/>
      <c r="ER186" s="481"/>
      <c r="ES186" s="481"/>
      <c r="ET186" s="481"/>
      <c r="EU186" s="481"/>
      <c r="EV186" s="481"/>
      <c r="EW186" s="481"/>
      <c r="EX186" s="481"/>
      <c r="EY186" s="481"/>
      <c r="EZ186" s="481"/>
      <c r="FA186" s="481"/>
      <c r="FB186" s="481"/>
      <c r="FC186" s="481"/>
      <c r="FD186" s="481"/>
      <c r="FE186" s="481"/>
      <c r="FF186" s="481"/>
      <c r="FG186" s="481"/>
      <c r="FH186" s="481"/>
      <c r="FI186" s="481"/>
      <c r="FJ186" s="481"/>
      <c r="FK186" s="481"/>
      <c r="FL186" s="481"/>
      <c r="FM186" s="481"/>
      <c r="FN186" s="481"/>
      <c r="FO186" s="481"/>
      <c r="FP186" s="481"/>
      <c r="FQ186" s="481"/>
      <c r="FR186" s="481"/>
      <c r="FS186" s="481"/>
      <c r="FT186" s="481"/>
      <c r="FU186" s="481"/>
      <c r="FV186" s="481"/>
      <c r="FW186" s="481"/>
      <c r="FX186" s="481"/>
      <c r="FY186" s="481"/>
      <c r="FZ186" s="481"/>
      <c r="GA186" s="481"/>
      <c r="GB186" s="481"/>
      <c r="GC186" s="481"/>
      <c r="GD186" s="481"/>
      <c r="GE186" s="481"/>
      <c r="GF186" s="481"/>
      <c r="GG186" s="481"/>
      <c r="GH186" s="481"/>
      <c r="GI186" s="481"/>
      <c r="GJ186" s="481"/>
      <c r="GK186" s="481"/>
      <c r="GL186" s="481"/>
      <c r="GM186" s="481"/>
      <c r="GN186" s="481"/>
      <c r="GO186" s="481"/>
      <c r="GP186" s="481"/>
      <c r="GQ186" s="481"/>
      <c r="GR186" s="481"/>
      <c r="GS186" s="481"/>
      <c r="GT186" s="481"/>
      <c r="GU186" s="481"/>
      <c r="GV186" s="481"/>
      <c r="GW186" s="481"/>
      <c r="GX186" s="481"/>
      <c r="GY186" s="481"/>
      <c r="GZ186" s="481"/>
      <c r="HA186" s="481"/>
      <c r="HB186" s="481"/>
      <c r="HC186" s="481"/>
      <c r="HD186" s="481"/>
      <c r="HE186" s="481"/>
      <c r="HF186" s="481"/>
      <c r="HG186" s="481"/>
      <c r="HH186" s="481"/>
      <c r="HI186" s="481"/>
      <c r="HJ186" s="481"/>
      <c r="HK186" s="481"/>
      <c r="HL186" s="481"/>
      <c r="HM186" s="481"/>
      <c r="HN186" s="481"/>
      <c r="HO186" s="481"/>
      <c r="HP186" s="481"/>
      <c r="HQ186" s="481"/>
      <c r="HR186" s="481"/>
      <c r="HS186" s="481"/>
      <c r="HT186" s="481"/>
      <c r="HU186" s="481"/>
      <c r="HV186" s="481"/>
      <c r="HW186" s="481"/>
      <c r="HX186" s="481"/>
      <c r="HY186" s="481"/>
      <c r="HZ186" s="481"/>
      <c r="IA186" s="481"/>
      <c r="IB186" s="481"/>
      <c r="IC186" s="481"/>
      <c r="ID186" s="481"/>
      <c r="IE186" s="481"/>
      <c r="IF186" s="481"/>
      <c r="IG186" s="481"/>
      <c r="IH186" s="481"/>
      <c r="II186" s="481"/>
      <c r="IJ186" s="481"/>
      <c r="IK186" s="481"/>
      <c r="IL186" s="481"/>
      <c r="IM186" s="481"/>
      <c r="IN186" s="481"/>
      <c r="IO186" s="481"/>
      <c r="IP186" s="481"/>
      <c r="IQ186" s="481"/>
      <c r="IR186" s="481"/>
      <c r="IS186" s="481"/>
      <c r="IT186" s="481"/>
      <c r="IU186" s="481"/>
      <c r="IV186" s="481"/>
    </row>
    <row r="187" spans="1:256">
      <c r="A187" s="475"/>
      <c r="B187" s="472"/>
      <c r="C187" s="411"/>
      <c r="D187" s="482"/>
      <c r="E187" s="864"/>
      <c r="F187" s="55"/>
    </row>
    <row r="188" spans="1:256" ht="36">
      <c r="A188" s="483">
        <v>14</v>
      </c>
      <c r="B188" s="470" t="s">
        <v>542</v>
      </c>
      <c r="C188" s="411"/>
      <c r="D188" s="378"/>
      <c r="E188" s="864"/>
      <c r="F188" s="55"/>
    </row>
    <row r="189" spans="1:256">
      <c r="A189" s="475"/>
      <c r="B189" s="470" t="s">
        <v>543</v>
      </c>
      <c r="C189" s="411" t="s">
        <v>15</v>
      </c>
      <c r="D189" s="378">
        <v>2140</v>
      </c>
      <c r="E189" s="864"/>
      <c r="F189" s="55">
        <f>D189*E189</f>
        <v>0</v>
      </c>
    </row>
    <row r="190" spans="1:256">
      <c r="A190" s="475"/>
      <c r="B190" s="470" t="s">
        <v>544</v>
      </c>
      <c r="C190" s="411" t="s">
        <v>15</v>
      </c>
      <c r="D190" s="378">
        <v>180</v>
      </c>
      <c r="E190" s="864"/>
      <c r="F190" s="55">
        <f>D190*E190</f>
        <v>0</v>
      </c>
    </row>
    <row r="191" spans="1:256">
      <c r="A191" s="475"/>
      <c r="B191" s="470" t="s">
        <v>545</v>
      </c>
      <c r="C191" s="411" t="s">
        <v>15</v>
      </c>
      <c r="D191" s="378">
        <v>120</v>
      </c>
      <c r="E191" s="864"/>
      <c r="F191" s="55">
        <f>D191*E191</f>
        <v>0</v>
      </c>
    </row>
    <row r="192" spans="1:256">
      <c r="A192" s="475"/>
      <c r="B192" s="470" t="s">
        <v>546</v>
      </c>
      <c r="C192" s="411" t="s">
        <v>15</v>
      </c>
      <c r="D192" s="378">
        <v>25</v>
      </c>
      <c r="E192" s="864"/>
      <c r="F192" s="55">
        <f>D192*E192</f>
        <v>0</v>
      </c>
    </row>
    <row r="193" spans="1:6">
      <c r="A193" s="475"/>
      <c r="B193" s="470" t="s">
        <v>547</v>
      </c>
      <c r="C193" s="411" t="s">
        <v>15</v>
      </c>
      <c r="D193" s="378">
        <v>30</v>
      </c>
      <c r="E193" s="864"/>
      <c r="F193" s="55">
        <f>D193*E193</f>
        <v>0</v>
      </c>
    </row>
    <row r="194" spans="1:6">
      <c r="A194" s="475"/>
      <c r="B194" s="484"/>
      <c r="C194" s="411"/>
      <c r="D194" s="378"/>
      <c r="E194" s="864"/>
      <c r="F194" s="55"/>
    </row>
    <row r="195" spans="1:6" ht="36">
      <c r="A195" s="475">
        <f>A188+1</f>
        <v>15</v>
      </c>
      <c r="B195" s="472" t="s">
        <v>548</v>
      </c>
      <c r="C195" s="411"/>
      <c r="D195" s="378"/>
      <c r="E195" s="864"/>
      <c r="F195" s="55"/>
    </row>
    <row r="196" spans="1:6">
      <c r="A196" s="475"/>
      <c r="B196" s="484" t="s">
        <v>549</v>
      </c>
      <c r="C196" s="411" t="s">
        <v>15</v>
      </c>
      <c r="D196" s="378">
        <v>40</v>
      </c>
      <c r="E196" s="864"/>
      <c r="F196" s="55">
        <f t="shared" ref="F196:F201" si="1">D196*E196</f>
        <v>0</v>
      </c>
    </row>
    <row r="197" spans="1:6">
      <c r="A197" s="475"/>
      <c r="B197" s="484" t="s">
        <v>550</v>
      </c>
      <c r="C197" s="411" t="s">
        <v>15</v>
      </c>
      <c r="D197" s="378">
        <v>110</v>
      </c>
      <c r="E197" s="864"/>
      <c r="F197" s="55">
        <f t="shared" si="1"/>
        <v>0</v>
      </c>
    </row>
    <row r="198" spans="1:6">
      <c r="A198" s="475"/>
      <c r="B198" s="472" t="s">
        <v>551</v>
      </c>
      <c r="C198" s="411" t="s">
        <v>15</v>
      </c>
      <c r="D198" s="378">
        <v>80</v>
      </c>
      <c r="E198" s="864"/>
      <c r="F198" s="55">
        <f t="shared" si="1"/>
        <v>0</v>
      </c>
    </row>
    <row r="199" spans="1:6">
      <c r="A199" s="475"/>
      <c r="B199" s="472" t="s">
        <v>552</v>
      </c>
      <c r="C199" s="411" t="s">
        <v>15</v>
      </c>
      <c r="D199" s="378">
        <v>60</v>
      </c>
      <c r="E199" s="864"/>
      <c r="F199" s="55">
        <f t="shared" si="1"/>
        <v>0</v>
      </c>
    </row>
    <row r="200" spans="1:6">
      <c r="A200" s="475"/>
      <c r="B200" s="472" t="s">
        <v>553</v>
      </c>
      <c r="C200" s="411" t="s">
        <v>15</v>
      </c>
      <c r="D200" s="378">
        <v>120</v>
      </c>
      <c r="E200" s="864"/>
      <c r="F200" s="55">
        <f t="shared" si="1"/>
        <v>0</v>
      </c>
    </row>
    <row r="201" spans="1:6">
      <c r="A201" s="475"/>
      <c r="B201" s="472" t="s">
        <v>554</v>
      </c>
      <c r="C201" s="411" t="s">
        <v>15</v>
      </c>
      <c r="D201" s="378">
        <v>1450</v>
      </c>
      <c r="E201" s="864"/>
      <c r="F201" s="55">
        <f t="shared" si="1"/>
        <v>0</v>
      </c>
    </row>
    <row r="202" spans="1:6">
      <c r="A202" s="475"/>
      <c r="B202" s="472"/>
      <c r="C202" s="411"/>
      <c r="D202" s="378"/>
      <c r="E202" s="864"/>
      <c r="F202" s="471"/>
    </row>
    <row r="203" spans="1:6" ht="36">
      <c r="A203" s="475">
        <f>A195+1</f>
        <v>16</v>
      </c>
      <c r="B203" s="472" t="s">
        <v>555</v>
      </c>
      <c r="C203" s="411"/>
      <c r="D203" s="378"/>
      <c r="E203" s="864"/>
      <c r="F203" s="471"/>
    </row>
    <row r="204" spans="1:6">
      <c r="A204" s="475"/>
      <c r="B204" s="472" t="s">
        <v>556</v>
      </c>
      <c r="C204" s="411" t="s">
        <v>15</v>
      </c>
      <c r="D204" s="378">
        <v>20</v>
      </c>
      <c r="E204" s="864"/>
      <c r="F204" s="471">
        <f>D204*E204</f>
        <v>0</v>
      </c>
    </row>
    <row r="205" spans="1:6">
      <c r="A205" s="475"/>
      <c r="B205" s="472" t="s">
        <v>557</v>
      </c>
      <c r="C205" s="411" t="s">
        <v>15</v>
      </c>
      <c r="D205" s="378">
        <v>15</v>
      </c>
      <c r="E205" s="864"/>
      <c r="F205" s="471">
        <f>D205*E205</f>
        <v>0</v>
      </c>
    </row>
    <row r="206" spans="1:6">
      <c r="A206" s="475"/>
      <c r="B206" s="472"/>
      <c r="C206" s="411"/>
      <c r="D206" s="378"/>
      <c r="E206" s="864"/>
      <c r="F206" s="471"/>
    </row>
    <row r="207" spans="1:6" ht="24">
      <c r="A207" s="475">
        <v>17</v>
      </c>
      <c r="B207" s="472" t="s">
        <v>558</v>
      </c>
      <c r="C207" s="411"/>
      <c r="D207" s="378"/>
      <c r="E207" s="864"/>
      <c r="F207" s="471"/>
    </row>
    <row r="208" spans="1:6">
      <c r="A208" s="475"/>
      <c r="B208" s="472" t="s">
        <v>559</v>
      </c>
      <c r="C208" s="411" t="s">
        <v>15</v>
      </c>
      <c r="D208" s="378">
        <v>280</v>
      </c>
      <c r="E208" s="864"/>
      <c r="F208" s="471">
        <f>D208*E208</f>
        <v>0</v>
      </c>
    </row>
    <row r="209" spans="1:6">
      <c r="A209" s="475"/>
      <c r="B209" s="472"/>
      <c r="C209" s="411"/>
      <c r="D209" s="378"/>
      <c r="E209" s="864"/>
      <c r="F209" s="471"/>
    </row>
    <row r="210" spans="1:6" ht="60">
      <c r="A210" s="475">
        <v>18</v>
      </c>
      <c r="B210" s="472" t="s">
        <v>560</v>
      </c>
      <c r="C210" s="411" t="s">
        <v>15</v>
      </c>
      <c r="D210" s="378">
        <v>24</v>
      </c>
      <c r="E210" s="864"/>
      <c r="F210" s="471">
        <f>D210*E210</f>
        <v>0</v>
      </c>
    </row>
    <row r="211" spans="1:6">
      <c r="A211" s="475"/>
      <c r="B211" s="472"/>
      <c r="C211" s="411"/>
      <c r="D211" s="378"/>
      <c r="E211" s="864"/>
      <c r="F211" s="471"/>
    </row>
    <row r="212" spans="1:6" ht="84">
      <c r="A212" s="475">
        <v>19</v>
      </c>
      <c r="B212" s="472" t="s">
        <v>561</v>
      </c>
      <c r="C212" s="411"/>
      <c r="D212" s="378"/>
      <c r="E212" s="864"/>
      <c r="F212" s="471"/>
    </row>
    <row r="213" spans="1:6">
      <c r="A213" s="410"/>
      <c r="B213" s="474" t="s">
        <v>562</v>
      </c>
      <c r="C213" s="411" t="s">
        <v>15</v>
      </c>
      <c r="D213" s="378">
        <v>260</v>
      </c>
      <c r="E213" s="864"/>
      <c r="F213" s="471">
        <f>D213*E214</f>
        <v>0</v>
      </c>
    </row>
    <row r="214" spans="1:6">
      <c r="A214" s="410"/>
      <c r="B214" s="474" t="s">
        <v>563</v>
      </c>
      <c r="C214" s="411" t="s">
        <v>15</v>
      </c>
      <c r="D214" s="378">
        <v>180</v>
      </c>
      <c r="E214" s="864"/>
      <c r="F214" s="471">
        <f>D214*E214</f>
        <v>0</v>
      </c>
    </row>
    <row r="215" spans="1:6">
      <c r="A215" s="410"/>
      <c r="B215" s="474"/>
      <c r="C215" s="411"/>
      <c r="D215" s="378"/>
      <c r="E215" s="864"/>
      <c r="F215" s="471"/>
    </row>
    <row r="216" spans="1:6" ht="84">
      <c r="A216" s="475">
        <v>20</v>
      </c>
      <c r="B216" s="472" t="s">
        <v>564</v>
      </c>
      <c r="C216" s="411"/>
      <c r="D216" s="378"/>
      <c r="E216" s="864"/>
      <c r="F216" s="471"/>
    </row>
    <row r="217" spans="1:6">
      <c r="A217" s="475"/>
      <c r="B217" s="472" t="s">
        <v>563</v>
      </c>
      <c r="C217" s="411" t="s">
        <v>15</v>
      </c>
      <c r="D217" s="378">
        <v>70</v>
      </c>
      <c r="E217" s="864"/>
      <c r="F217" s="471">
        <f>D217*E217</f>
        <v>0</v>
      </c>
    </row>
    <row r="218" spans="1:6">
      <c r="A218" s="475"/>
      <c r="B218" s="484"/>
      <c r="C218" s="411"/>
      <c r="D218" s="378"/>
      <c r="E218" s="864"/>
      <c r="F218" s="471"/>
    </row>
    <row r="219" spans="1:6" ht="36">
      <c r="A219" s="475">
        <v>21</v>
      </c>
      <c r="B219" s="485" t="s">
        <v>565</v>
      </c>
      <c r="C219" s="411" t="s">
        <v>15</v>
      </c>
      <c r="D219" s="378">
        <v>420</v>
      </c>
      <c r="E219" s="864"/>
      <c r="F219" s="471">
        <f>D219*E219</f>
        <v>0</v>
      </c>
    </row>
    <row r="220" spans="1:6">
      <c r="A220" s="410"/>
      <c r="B220" s="474"/>
      <c r="C220" s="411"/>
      <c r="D220" s="378"/>
      <c r="E220" s="864"/>
      <c r="F220" s="471"/>
    </row>
    <row r="221" spans="1:6" ht="48">
      <c r="A221" s="475">
        <v>22</v>
      </c>
      <c r="B221" s="485" t="s">
        <v>566</v>
      </c>
      <c r="C221" s="411" t="s">
        <v>500</v>
      </c>
      <c r="D221" s="378">
        <v>85</v>
      </c>
      <c r="E221" s="864"/>
      <c r="F221" s="471">
        <f>D221*E221</f>
        <v>0</v>
      </c>
    </row>
    <row r="222" spans="1:6">
      <c r="A222" s="475"/>
      <c r="B222" s="485"/>
      <c r="C222" s="411"/>
      <c r="D222" s="378"/>
      <c r="E222" s="864"/>
      <c r="F222" s="471"/>
    </row>
    <row r="223" spans="1:6" ht="24">
      <c r="A223" s="475">
        <v>23</v>
      </c>
      <c r="B223" s="485" t="s">
        <v>567</v>
      </c>
      <c r="C223" s="411" t="s">
        <v>500</v>
      </c>
      <c r="D223" s="378">
        <v>20</v>
      </c>
      <c r="E223" s="864"/>
      <c r="F223" s="471">
        <f>D223*E223</f>
        <v>0</v>
      </c>
    </row>
    <row r="224" spans="1:6">
      <c r="A224" s="475"/>
      <c r="B224" s="485"/>
      <c r="C224" s="411"/>
      <c r="D224" s="378"/>
      <c r="E224" s="864"/>
      <c r="F224" s="471"/>
    </row>
    <row r="225" spans="1:6" ht="24">
      <c r="A225" s="475">
        <v>24</v>
      </c>
      <c r="B225" s="485" t="s">
        <v>568</v>
      </c>
      <c r="C225" s="411" t="s">
        <v>500</v>
      </c>
      <c r="D225" s="378">
        <v>26</v>
      </c>
      <c r="E225" s="864"/>
      <c r="F225" s="471">
        <f>D225*E225</f>
        <v>0</v>
      </c>
    </row>
    <row r="226" spans="1:6">
      <c r="A226" s="410"/>
      <c r="B226" s="485"/>
      <c r="C226" s="411"/>
      <c r="D226" s="378"/>
      <c r="E226" s="864"/>
      <c r="F226" s="471"/>
    </row>
    <row r="227" spans="1:6" ht="72">
      <c r="A227" s="475">
        <v>25</v>
      </c>
      <c r="B227" s="472" t="s">
        <v>569</v>
      </c>
      <c r="C227" s="411" t="s">
        <v>500</v>
      </c>
      <c r="D227" s="378">
        <v>68</v>
      </c>
      <c r="E227" s="864"/>
      <c r="F227" s="471">
        <f>D227*E227</f>
        <v>0</v>
      </c>
    </row>
    <row r="228" spans="1:6">
      <c r="A228" s="475"/>
      <c r="B228" s="472"/>
      <c r="C228" s="411"/>
      <c r="D228" s="378"/>
      <c r="E228" s="864"/>
      <c r="F228" s="471"/>
    </row>
    <row r="229" spans="1:6">
      <c r="A229" s="475">
        <v>26</v>
      </c>
      <c r="B229" s="472" t="s">
        <v>570</v>
      </c>
      <c r="C229" s="411"/>
      <c r="D229" s="378"/>
      <c r="E229" s="864"/>
      <c r="F229" s="471"/>
    </row>
    <row r="230" spans="1:6">
      <c r="A230" s="475"/>
      <c r="B230" s="472" t="s">
        <v>571</v>
      </c>
      <c r="C230" s="411" t="s">
        <v>500</v>
      </c>
      <c r="D230" s="378">
        <v>10</v>
      </c>
      <c r="E230" s="864"/>
      <c r="F230" s="471">
        <f>D230*E230</f>
        <v>0</v>
      </c>
    </row>
    <row r="231" spans="1:6">
      <c r="A231" s="475"/>
      <c r="B231" s="472" t="s">
        <v>572</v>
      </c>
      <c r="C231" s="411" t="s">
        <v>500</v>
      </c>
      <c r="D231" s="378">
        <v>40</v>
      </c>
      <c r="E231" s="864"/>
      <c r="F231" s="471">
        <f>D231*E231</f>
        <v>0</v>
      </c>
    </row>
    <row r="232" spans="1:6">
      <c r="A232" s="475"/>
      <c r="B232" s="472"/>
      <c r="C232" s="411"/>
      <c r="D232" s="378"/>
      <c r="E232" s="864"/>
      <c r="F232" s="471"/>
    </row>
    <row r="233" spans="1:6" ht="24">
      <c r="A233" s="475">
        <v>27</v>
      </c>
      <c r="B233" s="472" t="s">
        <v>573</v>
      </c>
      <c r="C233" s="411" t="s">
        <v>15</v>
      </c>
      <c r="D233" s="378">
        <v>210</v>
      </c>
      <c r="E233" s="864"/>
      <c r="F233" s="471">
        <f>D233*E233</f>
        <v>0</v>
      </c>
    </row>
    <row r="234" spans="1:6">
      <c r="A234" s="475"/>
      <c r="B234" s="472"/>
      <c r="C234" s="411"/>
      <c r="D234" s="378"/>
      <c r="E234" s="864"/>
      <c r="F234" s="471"/>
    </row>
    <row r="235" spans="1:6" ht="24">
      <c r="A235" s="475">
        <v>28</v>
      </c>
      <c r="B235" s="472" t="s">
        <v>574</v>
      </c>
      <c r="C235" s="411" t="s">
        <v>15</v>
      </c>
      <c r="D235" s="378">
        <v>90</v>
      </c>
      <c r="E235" s="864"/>
      <c r="F235" s="471">
        <f>D235*E235</f>
        <v>0</v>
      </c>
    </row>
    <row r="236" spans="1:6">
      <c r="A236" s="475"/>
      <c r="B236" s="472"/>
      <c r="C236" s="411"/>
      <c r="D236" s="378"/>
      <c r="E236" s="864"/>
      <c r="F236" s="471"/>
    </row>
    <row r="237" spans="1:6" ht="36">
      <c r="A237" s="483">
        <v>29</v>
      </c>
      <c r="B237" s="470" t="s">
        <v>575</v>
      </c>
      <c r="C237" s="473"/>
      <c r="D237" s="419"/>
      <c r="E237" s="864"/>
      <c r="F237" s="471"/>
    </row>
    <row r="238" spans="1:6">
      <c r="A238" s="483"/>
      <c r="B238" s="470" t="s">
        <v>576</v>
      </c>
      <c r="C238" s="473" t="s">
        <v>500</v>
      </c>
      <c r="D238" s="419">
        <v>4</v>
      </c>
      <c r="E238" s="864"/>
      <c r="F238" s="471">
        <f>D238*E238</f>
        <v>0</v>
      </c>
    </row>
    <row r="239" spans="1:6">
      <c r="A239" s="483"/>
      <c r="B239" s="470" t="s">
        <v>577</v>
      </c>
      <c r="C239" s="473" t="s">
        <v>500</v>
      </c>
      <c r="D239" s="419">
        <v>2</v>
      </c>
      <c r="E239" s="864"/>
      <c r="F239" s="471">
        <f>D239*E239</f>
        <v>0</v>
      </c>
    </row>
    <row r="240" spans="1:6">
      <c r="A240" s="483"/>
      <c r="B240" s="470" t="s">
        <v>578</v>
      </c>
      <c r="C240" s="473" t="s">
        <v>500</v>
      </c>
      <c r="D240" s="419">
        <v>1</v>
      </c>
      <c r="E240" s="864"/>
      <c r="F240" s="471">
        <f>D240*E240</f>
        <v>0</v>
      </c>
    </row>
    <row r="241" spans="1:6">
      <c r="A241" s="483"/>
      <c r="B241" s="470" t="s">
        <v>579</v>
      </c>
      <c r="C241" s="473" t="s">
        <v>500</v>
      </c>
      <c r="D241" s="419">
        <v>1</v>
      </c>
      <c r="E241" s="864"/>
      <c r="F241" s="471">
        <f>D241*E241</f>
        <v>0</v>
      </c>
    </row>
    <row r="242" spans="1:6">
      <c r="A242" s="483"/>
      <c r="B242" s="470" t="s">
        <v>580</v>
      </c>
      <c r="C242" s="473" t="s">
        <v>14</v>
      </c>
      <c r="D242" s="419">
        <v>1</v>
      </c>
      <c r="E242" s="864"/>
      <c r="F242" s="471">
        <f>D242*E242</f>
        <v>0</v>
      </c>
    </row>
    <row r="243" spans="1:6">
      <c r="A243" s="483"/>
      <c r="B243" s="470"/>
      <c r="C243" s="473"/>
      <c r="D243" s="419"/>
      <c r="E243" s="864"/>
      <c r="F243" s="471"/>
    </row>
    <row r="244" spans="1:6" ht="84">
      <c r="A244" s="483">
        <v>30</v>
      </c>
      <c r="B244" s="485" t="s">
        <v>581</v>
      </c>
      <c r="C244" s="486" t="s">
        <v>500</v>
      </c>
      <c r="D244" s="419">
        <v>50</v>
      </c>
      <c r="E244" s="864"/>
      <c r="F244" s="471">
        <f>D244*E244</f>
        <v>0</v>
      </c>
    </row>
    <row r="245" spans="1:6">
      <c r="A245" s="483"/>
      <c r="B245" s="485"/>
      <c r="C245" s="486"/>
      <c r="D245" s="419"/>
      <c r="E245" s="864"/>
      <c r="F245" s="471"/>
    </row>
    <row r="246" spans="1:6" ht="24">
      <c r="A246" s="483">
        <v>31</v>
      </c>
      <c r="B246" s="485" t="s">
        <v>582</v>
      </c>
      <c r="C246" s="486" t="s">
        <v>39</v>
      </c>
      <c r="D246" s="419">
        <v>20</v>
      </c>
      <c r="E246" s="864"/>
      <c r="F246" s="471">
        <f>D246*E246</f>
        <v>0</v>
      </c>
    </row>
    <row r="247" spans="1:6">
      <c r="A247" s="483"/>
      <c r="B247" s="485"/>
      <c r="C247" s="486"/>
      <c r="D247" s="419"/>
      <c r="E247" s="864"/>
      <c r="F247" s="471"/>
    </row>
    <row r="248" spans="1:6" ht="60">
      <c r="A248" s="483">
        <v>32</v>
      </c>
      <c r="B248" s="472" t="s">
        <v>583</v>
      </c>
      <c r="C248" s="411"/>
      <c r="D248" s="487"/>
      <c r="E248" s="864"/>
      <c r="F248" s="471"/>
    </row>
    <row r="249" spans="1:6" s="402" customFormat="1">
      <c r="A249" s="483"/>
      <c r="B249" s="472" t="s">
        <v>584</v>
      </c>
      <c r="C249" s="486" t="s">
        <v>500</v>
      </c>
      <c r="D249" s="488">
        <v>4</v>
      </c>
      <c r="E249" s="866"/>
      <c r="F249" s="55">
        <f>E249*D249</f>
        <v>0</v>
      </c>
    </row>
    <row r="250" spans="1:6" s="402" customFormat="1">
      <c r="A250" s="483"/>
      <c r="B250" s="472" t="s">
        <v>585</v>
      </c>
      <c r="C250" s="486" t="s">
        <v>500</v>
      </c>
      <c r="D250" s="488">
        <v>2</v>
      </c>
      <c r="E250" s="866"/>
      <c r="F250" s="55">
        <f>E250*D250</f>
        <v>0</v>
      </c>
    </row>
    <row r="251" spans="1:6" s="402" customFormat="1">
      <c r="A251" s="483"/>
      <c r="B251" s="472" t="s">
        <v>586</v>
      </c>
      <c r="C251" s="486" t="s">
        <v>182</v>
      </c>
      <c r="D251" s="488">
        <v>8</v>
      </c>
      <c r="E251" s="866"/>
      <c r="F251" s="55">
        <f>E251*D251</f>
        <v>0</v>
      </c>
    </row>
    <row r="252" spans="1:6" s="402" customFormat="1">
      <c r="A252" s="483"/>
      <c r="B252" s="472"/>
      <c r="C252" s="486"/>
      <c r="D252" s="488"/>
      <c r="E252" s="866"/>
      <c r="F252" s="55"/>
    </row>
    <row r="253" spans="1:6" ht="24">
      <c r="A253" s="483">
        <v>33</v>
      </c>
      <c r="B253" s="470" t="s">
        <v>587</v>
      </c>
      <c r="C253" s="473" t="s">
        <v>14</v>
      </c>
      <c r="D253" s="378">
        <v>1</v>
      </c>
      <c r="E253" s="864"/>
      <c r="F253" s="471">
        <f>D253*E253</f>
        <v>0</v>
      </c>
    </row>
    <row r="254" spans="1:6">
      <c r="A254" s="483"/>
      <c r="B254" s="470"/>
      <c r="C254" s="473"/>
      <c r="D254" s="378"/>
      <c r="E254" s="864"/>
      <c r="F254" s="471"/>
    </row>
    <row r="255" spans="1:6" ht="48">
      <c r="A255" s="483">
        <v>34</v>
      </c>
      <c r="B255" s="470" t="s">
        <v>588</v>
      </c>
      <c r="C255" s="473" t="s">
        <v>14</v>
      </c>
      <c r="D255" s="378">
        <v>1</v>
      </c>
      <c r="E255" s="864"/>
      <c r="F255" s="471">
        <f>D255*E255</f>
        <v>0</v>
      </c>
    </row>
    <row r="256" spans="1:6">
      <c r="A256" s="483"/>
      <c r="B256" s="470"/>
      <c r="C256" s="473"/>
      <c r="D256" s="378"/>
      <c r="E256" s="864"/>
      <c r="F256" s="471"/>
    </row>
    <row r="257" spans="1:15">
      <c r="A257" s="483">
        <v>35</v>
      </c>
      <c r="B257" s="470" t="s">
        <v>492</v>
      </c>
      <c r="C257" s="473" t="s">
        <v>108</v>
      </c>
      <c r="D257" s="489">
        <v>0.03</v>
      </c>
      <c r="E257" s="412">
        <f>SUM(F138:F255)</f>
        <v>0</v>
      </c>
      <c r="F257" s="471">
        <f>D257*E257</f>
        <v>0</v>
      </c>
    </row>
    <row r="258" spans="1:15">
      <c r="A258" s="483"/>
      <c r="B258" s="470"/>
      <c r="C258" s="473"/>
      <c r="D258" s="378"/>
      <c r="E258" s="864"/>
      <c r="F258" s="471"/>
    </row>
    <row r="259" spans="1:15" ht="48">
      <c r="A259" s="483">
        <v>36</v>
      </c>
      <c r="B259" s="470" t="s">
        <v>589</v>
      </c>
      <c r="C259" s="473" t="s">
        <v>14</v>
      </c>
      <c r="D259" s="378">
        <v>1</v>
      </c>
      <c r="E259" s="864"/>
      <c r="F259" s="471">
        <f>D259*E259</f>
        <v>0</v>
      </c>
    </row>
    <row r="260" spans="1:15" ht="15.75" thickBot="1">
      <c r="A260" s="490"/>
      <c r="B260" s="491"/>
      <c r="C260" s="459"/>
      <c r="D260" s="52"/>
      <c r="E260" s="864"/>
      <c r="F260" s="57"/>
    </row>
    <row r="261" spans="1:15" ht="15.75" thickTop="1">
      <c r="A261" s="492"/>
      <c r="B261" s="462" t="s">
        <v>590</v>
      </c>
      <c r="C261" s="463"/>
      <c r="D261" s="53"/>
      <c r="E261" s="867"/>
      <c r="F261" s="493">
        <f>SUM(F138:F259)</f>
        <v>0</v>
      </c>
    </row>
    <row r="262" spans="1:15">
      <c r="A262" s="494"/>
      <c r="B262" s="495"/>
      <c r="C262" s="377"/>
      <c r="D262" s="49"/>
      <c r="E262" s="864"/>
      <c r="F262" s="404"/>
    </row>
    <row r="263" spans="1:15" s="376" customFormat="1">
      <c r="A263" s="464" t="s">
        <v>591</v>
      </c>
      <c r="B263" s="465" t="s">
        <v>592</v>
      </c>
      <c r="C263" s="466"/>
      <c r="D263" s="467"/>
      <c r="E263" s="862"/>
      <c r="F263" s="468"/>
      <c r="G263" s="421"/>
      <c r="J263" s="422"/>
      <c r="K263" s="423"/>
      <c r="L263" s="423"/>
      <c r="M263" s="423"/>
      <c r="N263" s="423"/>
      <c r="O263" s="423"/>
    </row>
    <row r="264" spans="1:15" s="382" customFormat="1" ht="33" customHeight="1">
      <c r="A264" s="429" t="s">
        <v>471</v>
      </c>
      <c r="B264" s="430" t="s">
        <v>472</v>
      </c>
      <c r="C264" s="431" t="s">
        <v>473</v>
      </c>
      <c r="D264" s="432" t="s">
        <v>474</v>
      </c>
      <c r="E264" s="863" t="s">
        <v>475</v>
      </c>
      <c r="F264" s="434" t="s">
        <v>476</v>
      </c>
      <c r="G264" s="435"/>
      <c r="H264" s="50"/>
      <c r="I264" s="436"/>
      <c r="J264" s="51"/>
      <c r="K264" s="383"/>
    </row>
    <row r="265" spans="1:15" ht="191.25">
      <c r="A265" s="496"/>
      <c r="B265" s="497" t="s">
        <v>593</v>
      </c>
      <c r="C265" s="498"/>
      <c r="D265" s="400"/>
      <c r="E265" s="868"/>
      <c r="F265" s="499"/>
    </row>
    <row r="266" spans="1:15" ht="168">
      <c r="A266" s="500">
        <v>1</v>
      </c>
      <c r="B266" s="470" t="s">
        <v>594</v>
      </c>
      <c r="C266" s="498" t="s">
        <v>500</v>
      </c>
      <c r="D266" s="419">
        <v>1</v>
      </c>
      <c r="E266" s="868"/>
      <c r="F266" s="501">
        <f>D266*E266</f>
        <v>0</v>
      </c>
    </row>
    <row r="267" spans="1:15">
      <c r="A267" s="500"/>
      <c r="B267" s="502" t="s">
        <v>595</v>
      </c>
      <c r="C267" s="498"/>
      <c r="D267" s="419"/>
      <c r="E267" s="868"/>
      <c r="F267" s="501"/>
    </row>
    <row r="268" spans="1:15">
      <c r="A268" s="503"/>
      <c r="B268" s="470" t="s">
        <v>596</v>
      </c>
      <c r="C268" s="498" t="s">
        <v>500</v>
      </c>
      <c r="D268" s="419">
        <v>1</v>
      </c>
      <c r="E268" s="868"/>
      <c r="F268" s="501">
        <f t="shared" ref="F268:F294" si="2">D268*E268</f>
        <v>0</v>
      </c>
    </row>
    <row r="269" spans="1:15" ht="24">
      <c r="A269" s="500"/>
      <c r="B269" s="470" t="s">
        <v>597</v>
      </c>
      <c r="C269" s="498" t="s">
        <v>500</v>
      </c>
      <c r="D269" s="419">
        <v>12</v>
      </c>
      <c r="E269" s="868"/>
      <c r="F269" s="501">
        <f t="shared" si="2"/>
        <v>0</v>
      </c>
    </row>
    <row r="270" spans="1:15">
      <c r="A270" s="503"/>
      <c r="B270" s="470" t="s">
        <v>598</v>
      </c>
      <c r="C270" s="498" t="s">
        <v>500</v>
      </c>
      <c r="D270" s="419">
        <v>3</v>
      </c>
      <c r="E270" s="868"/>
      <c r="F270" s="501">
        <f t="shared" si="2"/>
        <v>0</v>
      </c>
    </row>
    <row r="271" spans="1:15">
      <c r="A271" s="503"/>
      <c r="B271" s="470" t="s">
        <v>599</v>
      </c>
      <c r="C271" s="498" t="s">
        <v>14</v>
      </c>
      <c r="D271" s="419">
        <v>1</v>
      </c>
      <c r="E271" s="868"/>
      <c r="F271" s="501">
        <f t="shared" si="2"/>
        <v>0</v>
      </c>
    </row>
    <row r="272" spans="1:15" ht="24">
      <c r="A272" s="503"/>
      <c r="B272" s="470" t="s">
        <v>600</v>
      </c>
      <c r="C272" s="498" t="s">
        <v>500</v>
      </c>
      <c r="D272" s="419">
        <v>18</v>
      </c>
      <c r="E272" s="868"/>
      <c r="F272" s="501">
        <f t="shared" si="2"/>
        <v>0</v>
      </c>
    </row>
    <row r="273" spans="1:6">
      <c r="A273" s="503"/>
      <c r="B273" s="470" t="s">
        <v>601</v>
      </c>
      <c r="C273" s="498" t="s">
        <v>500</v>
      </c>
      <c r="D273" s="419">
        <v>34</v>
      </c>
      <c r="E273" s="868"/>
      <c r="F273" s="501">
        <f t="shared" si="2"/>
        <v>0</v>
      </c>
    </row>
    <row r="274" spans="1:6">
      <c r="A274" s="503"/>
      <c r="B274" s="470" t="s">
        <v>602</v>
      </c>
      <c r="C274" s="498" t="s">
        <v>500</v>
      </c>
      <c r="D274" s="419">
        <v>10</v>
      </c>
      <c r="E274" s="868"/>
      <c r="F274" s="501">
        <f t="shared" si="2"/>
        <v>0</v>
      </c>
    </row>
    <row r="275" spans="1:6" ht="24">
      <c r="A275" s="503"/>
      <c r="B275" s="470" t="s">
        <v>603</v>
      </c>
      <c r="C275" s="498" t="s">
        <v>500</v>
      </c>
      <c r="D275" s="419">
        <v>1</v>
      </c>
      <c r="E275" s="868"/>
      <c r="F275" s="501">
        <f t="shared" si="2"/>
        <v>0</v>
      </c>
    </row>
    <row r="276" spans="1:6">
      <c r="A276" s="503"/>
      <c r="B276" s="470" t="s">
        <v>604</v>
      </c>
      <c r="C276" s="498" t="s">
        <v>500</v>
      </c>
      <c r="D276" s="419">
        <v>1</v>
      </c>
      <c r="E276" s="868"/>
      <c r="F276" s="501">
        <f t="shared" si="2"/>
        <v>0</v>
      </c>
    </row>
    <row r="277" spans="1:6">
      <c r="A277" s="503"/>
      <c r="B277" s="470" t="s">
        <v>605</v>
      </c>
      <c r="C277" s="498" t="s">
        <v>500</v>
      </c>
      <c r="D277" s="419">
        <v>1</v>
      </c>
      <c r="E277" s="868"/>
      <c r="F277" s="501">
        <f t="shared" si="2"/>
        <v>0</v>
      </c>
    </row>
    <row r="278" spans="1:6">
      <c r="A278" s="503"/>
      <c r="B278" s="470" t="s">
        <v>606</v>
      </c>
      <c r="C278" s="498" t="s">
        <v>500</v>
      </c>
      <c r="D278" s="419">
        <v>1</v>
      </c>
      <c r="E278" s="868"/>
      <c r="F278" s="501">
        <f>D278*E278</f>
        <v>0</v>
      </c>
    </row>
    <row r="279" spans="1:6">
      <c r="A279" s="503"/>
      <c r="B279" s="470" t="s">
        <v>607</v>
      </c>
      <c r="C279" s="498" t="s">
        <v>500</v>
      </c>
      <c r="D279" s="419">
        <v>5</v>
      </c>
      <c r="E279" s="868"/>
      <c r="F279" s="501">
        <f t="shared" si="2"/>
        <v>0</v>
      </c>
    </row>
    <row r="280" spans="1:6" ht="24">
      <c r="A280" s="503"/>
      <c r="B280" s="470" t="s">
        <v>608</v>
      </c>
      <c r="C280" s="498" t="s">
        <v>500</v>
      </c>
      <c r="D280" s="419">
        <v>1</v>
      </c>
      <c r="E280" s="868"/>
      <c r="F280" s="501">
        <f t="shared" si="2"/>
        <v>0</v>
      </c>
    </row>
    <row r="281" spans="1:6">
      <c r="A281" s="503"/>
      <c r="B281" s="470" t="s">
        <v>609</v>
      </c>
      <c r="C281" s="498" t="s">
        <v>500</v>
      </c>
      <c r="D281" s="419">
        <v>1</v>
      </c>
      <c r="E281" s="868"/>
      <c r="F281" s="501">
        <f>D281*E281</f>
        <v>0</v>
      </c>
    </row>
    <row r="282" spans="1:6">
      <c r="A282" s="503"/>
      <c r="B282" s="470" t="s">
        <v>610</v>
      </c>
      <c r="C282" s="498" t="s">
        <v>500</v>
      </c>
      <c r="D282" s="419">
        <v>1</v>
      </c>
      <c r="E282" s="868"/>
      <c r="F282" s="501">
        <f>D282*E282</f>
        <v>0</v>
      </c>
    </row>
    <row r="283" spans="1:6">
      <c r="A283" s="503"/>
      <c r="B283" s="470" t="s">
        <v>611</v>
      </c>
      <c r="C283" s="498" t="s">
        <v>500</v>
      </c>
      <c r="D283" s="419">
        <v>1</v>
      </c>
      <c r="E283" s="868"/>
      <c r="F283" s="501">
        <f>D283*E283</f>
        <v>0</v>
      </c>
    </row>
    <row r="284" spans="1:6">
      <c r="A284" s="503"/>
      <c r="B284" s="470" t="s">
        <v>612</v>
      </c>
      <c r="C284" s="498" t="s">
        <v>500</v>
      </c>
      <c r="D284" s="419">
        <v>1</v>
      </c>
      <c r="E284" s="868"/>
      <c r="F284" s="501">
        <f t="shared" si="2"/>
        <v>0</v>
      </c>
    </row>
    <row r="285" spans="1:6">
      <c r="A285" s="503"/>
      <c r="B285" s="470" t="s">
        <v>613</v>
      </c>
      <c r="C285" s="498" t="s">
        <v>500</v>
      </c>
      <c r="D285" s="419">
        <v>1</v>
      </c>
      <c r="E285" s="868"/>
      <c r="F285" s="501">
        <f t="shared" si="2"/>
        <v>0</v>
      </c>
    </row>
    <row r="286" spans="1:6">
      <c r="A286" s="503"/>
      <c r="B286" s="470" t="s">
        <v>614</v>
      </c>
      <c r="C286" s="498" t="s">
        <v>500</v>
      </c>
      <c r="D286" s="419">
        <v>1</v>
      </c>
      <c r="E286" s="868"/>
      <c r="F286" s="501">
        <f t="shared" si="2"/>
        <v>0</v>
      </c>
    </row>
    <row r="287" spans="1:6">
      <c r="A287" s="503"/>
      <c r="B287" s="470" t="s">
        <v>615</v>
      </c>
      <c r="C287" s="498" t="s">
        <v>500</v>
      </c>
      <c r="D287" s="419">
        <v>1</v>
      </c>
      <c r="E287" s="868"/>
      <c r="F287" s="501">
        <f t="shared" si="2"/>
        <v>0</v>
      </c>
    </row>
    <row r="288" spans="1:6">
      <c r="A288" s="503"/>
      <c r="B288" s="470" t="s">
        <v>616</v>
      </c>
      <c r="C288" s="498" t="s">
        <v>500</v>
      </c>
      <c r="D288" s="419">
        <v>2</v>
      </c>
      <c r="E288" s="868"/>
      <c r="F288" s="501">
        <f t="shared" si="2"/>
        <v>0</v>
      </c>
    </row>
    <row r="289" spans="1:6" ht="60">
      <c r="A289" s="503"/>
      <c r="B289" s="470" t="s">
        <v>617</v>
      </c>
      <c r="C289" s="498" t="s">
        <v>500</v>
      </c>
      <c r="D289" s="419">
        <v>1</v>
      </c>
      <c r="E289" s="868"/>
      <c r="F289" s="501">
        <f t="shared" si="2"/>
        <v>0</v>
      </c>
    </row>
    <row r="290" spans="1:6">
      <c r="A290" s="500"/>
      <c r="B290" s="470" t="s">
        <v>618</v>
      </c>
      <c r="C290" s="498"/>
      <c r="D290" s="419"/>
      <c r="E290" s="868"/>
      <c r="F290" s="501">
        <f t="shared" si="2"/>
        <v>0</v>
      </c>
    </row>
    <row r="291" spans="1:6">
      <c r="A291" s="500"/>
      <c r="B291" s="504" t="s">
        <v>619</v>
      </c>
      <c r="C291" s="498" t="s">
        <v>500</v>
      </c>
      <c r="D291" s="419">
        <v>3</v>
      </c>
      <c r="E291" s="868"/>
      <c r="F291" s="501">
        <f t="shared" si="2"/>
        <v>0</v>
      </c>
    </row>
    <row r="292" spans="1:6" ht="24">
      <c r="A292" s="503"/>
      <c r="B292" s="504" t="s">
        <v>620</v>
      </c>
      <c r="C292" s="498" t="s">
        <v>500</v>
      </c>
      <c r="D292" s="419">
        <v>1</v>
      </c>
      <c r="E292" s="868"/>
      <c r="F292" s="501">
        <f t="shared" si="2"/>
        <v>0</v>
      </c>
    </row>
    <row r="293" spans="1:6">
      <c r="A293" s="503"/>
      <c r="B293" s="502" t="s">
        <v>621</v>
      </c>
      <c r="C293" s="498"/>
      <c r="D293" s="419"/>
      <c r="E293" s="868"/>
      <c r="F293" s="501">
        <f t="shared" si="2"/>
        <v>0</v>
      </c>
    </row>
    <row r="294" spans="1:6" ht="60">
      <c r="A294" s="503"/>
      <c r="B294" s="505" t="s">
        <v>622</v>
      </c>
      <c r="C294" s="506" t="s">
        <v>14</v>
      </c>
      <c r="D294" s="507">
        <v>1</v>
      </c>
      <c r="E294" s="869"/>
      <c r="F294" s="508">
        <f t="shared" si="2"/>
        <v>0</v>
      </c>
    </row>
    <row r="295" spans="1:6">
      <c r="A295" s="503"/>
      <c r="B295" s="509"/>
      <c r="C295" s="498"/>
      <c r="D295" s="400"/>
      <c r="E295" s="868"/>
      <c r="F295" s="499"/>
    </row>
    <row r="296" spans="1:6" ht="72">
      <c r="A296" s="500">
        <v>2</v>
      </c>
      <c r="B296" s="470" t="s">
        <v>623</v>
      </c>
      <c r="C296" s="498" t="s">
        <v>500</v>
      </c>
      <c r="D296" s="419">
        <v>1</v>
      </c>
      <c r="E296" s="868"/>
      <c r="F296" s="501">
        <f t="shared" ref="F296:F302" si="3">D296*E296</f>
        <v>0</v>
      </c>
    </row>
    <row r="297" spans="1:6">
      <c r="A297" s="503"/>
      <c r="B297" s="470" t="s">
        <v>624</v>
      </c>
      <c r="C297" s="498" t="s">
        <v>625</v>
      </c>
      <c r="D297" s="419">
        <v>1</v>
      </c>
      <c r="E297" s="868"/>
      <c r="F297" s="501">
        <f t="shared" si="3"/>
        <v>0</v>
      </c>
    </row>
    <row r="298" spans="1:6">
      <c r="A298" s="503"/>
      <c r="B298" s="470" t="s">
        <v>626</v>
      </c>
      <c r="C298" s="498" t="s">
        <v>625</v>
      </c>
      <c r="D298" s="419">
        <v>1</v>
      </c>
      <c r="E298" s="868"/>
      <c r="F298" s="501">
        <f t="shared" si="3"/>
        <v>0</v>
      </c>
    </row>
    <row r="299" spans="1:6">
      <c r="A299" s="503"/>
      <c r="B299" s="510" t="s">
        <v>627</v>
      </c>
      <c r="C299" s="498" t="s">
        <v>14</v>
      </c>
      <c r="D299" s="419">
        <v>1</v>
      </c>
      <c r="E299" s="868"/>
      <c r="F299" s="501">
        <f t="shared" si="3"/>
        <v>0</v>
      </c>
    </row>
    <row r="300" spans="1:6">
      <c r="A300" s="503"/>
      <c r="B300" s="470" t="s">
        <v>628</v>
      </c>
      <c r="C300" s="498" t="s">
        <v>500</v>
      </c>
      <c r="D300" s="419">
        <v>10</v>
      </c>
      <c r="E300" s="868"/>
      <c r="F300" s="501">
        <f t="shared" si="3"/>
        <v>0</v>
      </c>
    </row>
    <row r="301" spans="1:6">
      <c r="A301" s="503"/>
      <c r="B301" s="502" t="s">
        <v>621</v>
      </c>
      <c r="C301" s="498"/>
      <c r="D301" s="419"/>
      <c r="E301" s="868"/>
      <c r="F301" s="501">
        <f t="shared" si="3"/>
        <v>0</v>
      </c>
    </row>
    <row r="302" spans="1:6" ht="60">
      <c r="A302" s="503"/>
      <c r="B302" s="505" t="s">
        <v>622</v>
      </c>
      <c r="C302" s="506" t="s">
        <v>14</v>
      </c>
      <c r="D302" s="507">
        <v>1</v>
      </c>
      <c r="E302" s="869"/>
      <c r="F302" s="508">
        <f t="shared" si="3"/>
        <v>0</v>
      </c>
    </row>
    <row r="303" spans="1:6">
      <c r="A303" s="503"/>
      <c r="B303" s="402"/>
      <c r="C303" s="498"/>
      <c r="D303" s="400"/>
      <c r="E303" s="868"/>
      <c r="F303" s="499"/>
    </row>
    <row r="304" spans="1:6" ht="15.75" thickBot="1">
      <c r="A304" s="511"/>
      <c r="B304" s="512"/>
      <c r="C304" s="513"/>
      <c r="D304" s="514"/>
      <c r="E304" s="870"/>
      <c r="F304" s="515"/>
    </row>
    <row r="305" spans="1:15" ht="15.75" thickTop="1">
      <c r="A305" s="516"/>
      <c r="B305" s="517" t="s">
        <v>494</v>
      </c>
      <c r="C305" s="518"/>
      <c r="D305" s="519"/>
      <c r="E305" s="871"/>
      <c r="F305" s="521">
        <f>SUM(F266:F302)</f>
        <v>0</v>
      </c>
    </row>
    <row r="306" spans="1:15">
      <c r="A306" s="522"/>
      <c r="B306" s="485"/>
      <c r="C306" s="377"/>
      <c r="D306" s="378"/>
      <c r="E306" s="861"/>
      <c r="F306" s="404"/>
    </row>
    <row r="307" spans="1:15" s="376" customFormat="1">
      <c r="A307" s="523" t="s">
        <v>629</v>
      </c>
      <c r="B307" s="524" t="s">
        <v>630</v>
      </c>
      <c r="C307" s="525"/>
      <c r="D307" s="507"/>
      <c r="E307" s="872"/>
      <c r="F307" s="526"/>
      <c r="G307" s="421"/>
      <c r="J307" s="422"/>
      <c r="K307" s="423"/>
      <c r="L307" s="423"/>
      <c r="M307" s="423"/>
      <c r="N307" s="423"/>
      <c r="O307" s="423"/>
    </row>
    <row r="308" spans="1:15" s="382" customFormat="1" ht="33" customHeight="1">
      <c r="A308" s="429" t="s">
        <v>471</v>
      </c>
      <c r="B308" s="430" t="s">
        <v>472</v>
      </c>
      <c r="C308" s="431" t="s">
        <v>473</v>
      </c>
      <c r="D308" s="432" t="s">
        <v>474</v>
      </c>
      <c r="E308" s="863"/>
      <c r="F308" s="434" t="s">
        <v>476</v>
      </c>
      <c r="G308" s="435"/>
      <c r="H308" s="50"/>
      <c r="I308" s="436"/>
      <c r="J308" s="51"/>
      <c r="K308" s="383"/>
    </row>
    <row r="309" spans="1:15" s="528" customFormat="1" ht="36">
      <c r="A309" s="483"/>
      <c r="B309" s="472" t="s">
        <v>631</v>
      </c>
      <c r="C309" s="411"/>
      <c r="D309" s="378"/>
      <c r="E309" s="866"/>
      <c r="F309" s="527"/>
    </row>
    <row r="310" spans="1:15" s="528" customFormat="1">
      <c r="A310" s="483"/>
      <c r="B310" s="529"/>
      <c r="C310" s="411"/>
      <c r="D310" s="378"/>
      <c r="E310" s="866"/>
      <c r="F310" s="527"/>
    </row>
    <row r="311" spans="1:15" s="528" customFormat="1" ht="36.75">
      <c r="A311" s="483">
        <v>1</v>
      </c>
      <c r="B311" s="530" t="s">
        <v>632</v>
      </c>
      <c r="C311" s="411"/>
      <c r="D311" s="378"/>
      <c r="E311" s="866"/>
      <c r="F311" s="527"/>
    </row>
    <row r="312" spans="1:15" s="528" customFormat="1">
      <c r="A312" s="483"/>
      <c r="B312" s="530" t="s">
        <v>633</v>
      </c>
      <c r="C312" s="411" t="s">
        <v>15</v>
      </c>
      <c r="D312" s="378">
        <v>130</v>
      </c>
      <c r="E312" s="866"/>
      <c r="F312" s="527">
        <f>D312*E312</f>
        <v>0</v>
      </c>
    </row>
    <row r="313" spans="1:15" s="528" customFormat="1">
      <c r="A313" s="483"/>
      <c r="B313" s="530" t="s">
        <v>634</v>
      </c>
      <c r="C313" s="411" t="s">
        <v>15</v>
      </c>
      <c r="D313" s="378">
        <v>6</v>
      </c>
      <c r="E313" s="866"/>
      <c r="F313" s="527">
        <f>D313*E313</f>
        <v>0</v>
      </c>
    </row>
    <row r="314" spans="1:15" s="528" customFormat="1">
      <c r="A314" s="483"/>
      <c r="B314" s="530"/>
      <c r="C314" s="411"/>
      <c r="D314" s="378"/>
      <c r="E314" s="866"/>
      <c r="F314" s="527"/>
    </row>
    <row r="315" spans="1:15" s="528" customFormat="1" ht="48">
      <c r="A315" s="483">
        <v>2</v>
      </c>
      <c r="B315" s="472" t="s">
        <v>635</v>
      </c>
      <c r="C315" s="411" t="s">
        <v>14</v>
      </c>
      <c r="D315" s="378">
        <v>1</v>
      </c>
      <c r="E315" s="866"/>
      <c r="F315" s="527">
        <f>D315*E315</f>
        <v>0</v>
      </c>
    </row>
    <row r="316" spans="1:15" s="528" customFormat="1">
      <c r="A316" s="483"/>
      <c r="B316" s="530" t="s">
        <v>636</v>
      </c>
      <c r="C316" s="411" t="s">
        <v>14</v>
      </c>
      <c r="D316" s="378">
        <v>1</v>
      </c>
      <c r="E316" s="866"/>
      <c r="F316" s="527">
        <f t="shared" ref="F316:F323" si="4">D316*E316</f>
        <v>0</v>
      </c>
    </row>
    <row r="317" spans="1:15" s="528" customFormat="1">
      <c r="A317" s="483"/>
      <c r="B317" s="530" t="s">
        <v>637</v>
      </c>
      <c r="C317" s="411" t="s">
        <v>500</v>
      </c>
      <c r="D317" s="378">
        <v>1</v>
      </c>
      <c r="E317" s="866"/>
      <c r="F317" s="527">
        <f t="shared" si="4"/>
        <v>0</v>
      </c>
    </row>
    <row r="318" spans="1:15" s="528" customFormat="1">
      <c r="A318" s="483"/>
      <c r="B318" s="470" t="s">
        <v>638</v>
      </c>
      <c r="C318" s="411" t="s">
        <v>500</v>
      </c>
      <c r="D318" s="378">
        <v>1</v>
      </c>
      <c r="E318" s="866"/>
      <c r="F318" s="527">
        <f>D318*E318</f>
        <v>0</v>
      </c>
    </row>
    <row r="319" spans="1:15" s="528" customFormat="1">
      <c r="A319" s="483"/>
      <c r="B319" s="470" t="s">
        <v>639</v>
      </c>
      <c r="C319" s="411" t="s">
        <v>500</v>
      </c>
      <c r="D319" s="378">
        <v>4</v>
      </c>
      <c r="E319" s="866"/>
      <c r="F319" s="527">
        <f>D319*E319</f>
        <v>0</v>
      </c>
    </row>
    <row r="320" spans="1:15" s="528" customFormat="1">
      <c r="A320" s="483"/>
      <c r="B320" s="530" t="s">
        <v>640</v>
      </c>
      <c r="C320" s="411" t="s">
        <v>500</v>
      </c>
      <c r="D320" s="378">
        <v>2</v>
      </c>
      <c r="E320" s="866"/>
      <c r="F320" s="527">
        <f t="shared" si="4"/>
        <v>0</v>
      </c>
    </row>
    <row r="321" spans="1:15" s="528" customFormat="1">
      <c r="A321" s="483"/>
      <c r="B321" s="530" t="s">
        <v>641</v>
      </c>
      <c r="C321" s="411" t="s">
        <v>500</v>
      </c>
      <c r="D321" s="378">
        <v>1</v>
      </c>
      <c r="E321" s="866"/>
      <c r="F321" s="527">
        <f t="shared" si="4"/>
        <v>0</v>
      </c>
    </row>
    <row r="322" spans="1:15" s="528" customFormat="1">
      <c r="A322" s="483"/>
      <c r="B322" s="530" t="s">
        <v>642</v>
      </c>
      <c r="C322" s="411" t="s">
        <v>500</v>
      </c>
      <c r="D322" s="378">
        <v>1</v>
      </c>
      <c r="E322" s="866"/>
      <c r="F322" s="527">
        <f>D322*E322</f>
        <v>0</v>
      </c>
    </row>
    <row r="323" spans="1:15" s="528" customFormat="1" ht="36.75">
      <c r="A323" s="483"/>
      <c r="B323" s="531" t="s">
        <v>643</v>
      </c>
      <c r="C323" s="411" t="s">
        <v>500</v>
      </c>
      <c r="D323" s="378">
        <v>1</v>
      </c>
      <c r="E323" s="866"/>
      <c r="F323" s="527">
        <f t="shared" si="4"/>
        <v>0</v>
      </c>
    </row>
    <row r="324" spans="1:15" s="528" customFormat="1">
      <c r="A324" s="483"/>
      <c r="B324" s="530"/>
      <c r="C324" s="411"/>
      <c r="D324" s="378"/>
      <c r="E324" s="866"/>
      <c r="F324" s="527"/>
    </row>
    <row r="325" spans="1:15" s="528" customFormat="1" ht="24">
      <c r="A325" s="483">
        <v>3</v>
      </c>
      <c r="B325" s="472" t="s">
        <v>644</v>
      </c>
      <c r="C325" s="411" t="s">
        <v>15</v>
      </c>
      <c r="D325" s="378">
        <v>380</v>
      </c>
      <c r="E325" s="866"/>
      <c r="F325" s="527">
        <f>D325*E325</f>
        <v>0</v>
      </c>
    </row>
    <row r="326" spans="1:15" s="528" customFormat="1">
      <c r="A326" s="483">
        <v>4</v>
      </c>
      <c r="B326" s="472" t="s">
        <v>645</v>
      </c>
      <c r="C326" s="411" t="s">
        <v>15</v>
      </c>
      <c r="D326" s="378">
        <v>40</v>
      </c>
      <c r="E326" s="866"/>
      <c r="F326" s="527">
        <f>D326*E326</f>
        <v>0</v>
      </c>
    </row>
    <row r="327" spans="1:15" s="528" customFormat="1" ht="48">
      <c r="A327" s="483">
        <v>5</v>
      </c>
      <c r="B327" s="472" t="s">
        <v>646</v>
      </c>
      <c r="C327" s="411" t="s">
        <v>15</v>
      </c>
      <c r="D327" s="378">
        <v>410</v>
      </c>
      <c r="E327" s="866"/>
      <c r="F327" s="527">
        <f>D327*E327</f>
        <v>0</v>
      </c>
    </row>
    <row r="328" spans="1:15" s="528" customFormat="1">
      <c r="A328" s="483">
        <v>6</v>
      </c>
      <c r="B328" s="472" t="s">
        <v>647</v>
      </c>
      <c r="C328" s="411" t="s">
        <v>14</v>
      </c>
      <c r="D328" s="378">
        <v>1</v>
      </c>
      <c r="E328" s="866"/>
      <c r="F328" s="527">
        <f>D328*E328</f>
        <v>0</v>
      </c>
    </row>
    <row r="329" spans="1:15" s="528" customFormat="1" ht="15.75" thickBot="1">
      <c r="A329" s="532"/>
      <c r="B329" s="533"/>
      <c r="C329" s="534"/>
      <c r="D329" s="390"/>
      <c r="E329" s="873"/>
      <c r="F329" s="535"/>
    </row>
    <row r="330" spans="1:15" s="528" customFormat="1" ht="15.75" thickTop="1">
      <c r="A330" s="536"/>
      <c r="B330" s="537" t="s">
        <v>494</v>
      </c>
      <c r="C330" s="538"/>
      <c r="D330" s="539"/>
      <c r="E330" s="874"/>
      <c r="F330" s="521">
        <f>SUM(F311:F328)</f>
        <v>0</v>
      </c>
    </row>
    <row r="331" spans="1:15">
      <c r="A331" s="522"/>
      <c r="B331" s="485"/>
      <c r="C331" s="377"/>
      <c r="D331" s="378"/>
      <c r="E331" s="861"/>
      <c r="F331" s="404"/>
    </row>
    <row r="332" spans="1:15" s="376" customFormat="1">
      <c r="A332" s="464" t="s">
        <v>648</v>
      </c>
      <c r="B332" s="465" t="s">
        <v>649</v>
      </c>
      <c r="C332" s="466"/>
      <c r="D332" s="467"/>
      <c r="E332" s="862"/>
      <c r="F332" s="468"/>
      <c r="G332" s="421"/>
      <c r="J332" s="422"/>
      <c r="K332" s="423"/>
      <c r="L332" s="423"/>
      <c r="M332" s="423"/>
      <c r="N332" s="423"/>
      <c r="O332" s="423"/>
    </row>
    <row r="333" spans="1:15" s="382" customFormat="1" ht="33" customHeight="1">
      <c r="A333" s="429" t="s">
        <v>471</v>
      </c>
      <c r="B333" s="430" t="s">
        <v>472</v>
      </c>
      <c r="C333" s="431" t="s">
        <v>473</v>
      </c>
      <c r="D333" s="432" t="s">
        <v>474</v>
      </c>
      <c r="E333" s="863" t="s">
        <v>475</v>
      </c>
      <c r="F333" s="434" t="s">
        <v>476</v>
      </c>
      <c r="G333" s="435"/>
      <c r="H333" s="50"/>
      <c r="I333" s="436"/>
      <c r="J333" s="51"/>
      <c r="K333" s="383"/>
    </row>
    <row r="334" spans="1:15">
      <c r="A334" s="540"/>
      <c r="B334" s="541" t="s">
        <v>650</v>
      </c>
      <c r="C334" s="542"/>
      <c r="D334" s="419"/>
      <c r="E334" s="875"/>
      <c r="F334" s="55"/>
    </row>
    <row r="335" spans="1:15">
      <c r="A335" s="540"/>
      <c r="B335" s="544"/>
      <c r="C335" s="542"/>
      <c r="D335" s="419"/>
      <c r="E335" s="875"/>
      <c r="F335" s="55"/>
    </row>
    <row r="336" spans="1:15" ht="72">
      <c r="A336" s="540">
        <v>1</v>
      </c>
      <c r="B336" s="545" t="s">
        <v>651</v>
      </c>
      <c r="C336" s="542" t="s">
        <v>500</v>
      </c>
      <c r="D336" s="419">
        <v>225</v>
      </c>
      <c r="E336" s="875"/>
      <c r="F336" s="55">
        <f>E336*D336</f>
        <v>0</v>
      </c>
    </row>
    <row r="337" spans="1:6">
      <c r="A337" s="540"/>
      <c r="B337" s="544"/>
      <c r="C337" s="542"/>
      <c r="D337" s="419"/>
      <c r="E337" s="875"/>
      <c r="F337" s="55"/>
    </row>
    <row r="338" spans="1:6" ht="24">
      <c r="A338" s="540">
        <v>2</v>
      </c>
      <c r="B338" s="544" t="s">
        <v>652</v>
      </c>
      <c r="C338" s="542" t="s">
        <v>500</v>
      </c>
      <c r="D338" s="419">
        <v>50</v>
      </c>
      <c r="E338" s="875"/>
      <c r="F338" s="55">
        <f>E338*D338</f>
        <v>0</v>
      </c>
    </row>
    <row r="339" spans="1:6">
      <c r="A339" s="540"/>
      <c r="B339" s="544"/>
      <c r="C339" s="542"/>
      <c r="D339" s="419"/>
      <c r="E339" s="875"/>
      <c r="F339" s="55"/>
    </row>
    <row r="340" spans="1:6">
      <c r="A340" s="540"/>
      <c r="B340" s="541" t="s">
        <v>653</v>
      </c>
      <c r="C340" s="542"/>
      <c r="D340" s="419"/>
      <c r="E340" s="875"/>
      <c r="F340" s="55"/>
    </row>
    <row r="341" spans="1:6">
      <c r="A341" s="540"/>
      <c r="B341" s="544"/>
      <c r="C341" s="542"/>
      <c r="D341" s="419"/>
      <c r="E341" s="875"/>
      <c r="F341" s="55"/>
    </row>
    <row r="342" spans="1:6" ht="72">
      <c r="A342" s="540">
        <f>A338+1</f>
        <v>3</v>
      </c>
      <c r="B342" s="545" t="s">
        <v>654</v>
      </c>
      <c r="C342" s="542" t="s">
        <v>500</v>
      </c>
      <c r="D342" s="419">
        <v>10</v>
      </c>
      <c r="E342" s="875"/>
      <c r="F342" s="55">
        <f>E342*D342</f>
        <v>0</v>
      </c>
    </row>
    <row r="343" spans="1:6">
      <c r="A343" s="540"/>
      <c r="B343" s="544"/>
      <c r="C343" s="542"/>
      <c r="D343" s="419"/>
      <c r="E343" s="875"/>
      <c r="F343" s="55"/>
    </row>
    <row r="344" spans="1:6" ht="108">
      <c r="A344" s="540">
        <f>A342+1</f>
        <v>4</v>
      </c>
      <c r="B344" s="545" t="s">
        <v>655</v>
      </c>
      <c r="C344" s="542" t="s">
        <v>500</v>
      </c>
      <c r="D344" s="419">
        <v>10</v>
      </c>
      <c r="E344" s="875"/>
      <c r="F344" s="55">
        <f>E344*D344</f>
        <v>0</v>
      </c>
    </row>
    <row r="345" spans="1:6">
      <c r="A345" s="540"/>
      <c r="B345" s="544"/>
      <c r="C345" s="542"/>
      <c r="D345" s="419"/>
      <c r="E345" s="875"/>
      <c r="F345" s="55"/>
    </row>
    <row r="346" spans="1:6" ht="24">
      <c r="A346" s="540"/>
      <c r="B346" s="541" t="s">
        <v>656</v>
      </c>
      <c r="C346" s="542"/>
      <c r="D346" s="419"/>
      <c r="E346" s="875"/>
      <c r="F346" s="55"/>
    </row>
    <row r="347" spans="1:6">
      <c r="A347" s="540"/>
      <c r="B347" s="544"/>
      <c r="C347" s="542"/>
      <c r="D347" s="419"/>
      <c r="E347" s="875"/>
      <c r="F347" s="55"/>
    </row>
    <row r="348" spans="1:6" ht="72">
      <c r="A348" s="540">
        <f>A344+1</f>
        <v>5</v>
      </c>
      <c r="B348" s="545" t="s">
        <v>657</v>
      </c>
      <c r="C348" s="542" t="s">
        <v>500</v>
      </c>
      <c r="D348" s="419">
        <v>27</v>
      </c>
      <c r="E348" s="875"/>
      <c r="F348" s="55">
        <f>D348*E348</f>
        <v>0</v>
      </c>
    </row>
    <row r="349" spans="1:6">
      <c r="A349" s="540"/>
      <c r="B349" s="544"/>
      <c r="C349" s="542"/>
      <c r="D349" s="419"/>
      <c r="E349" s="875"/>
      <c r="F349" s="55"/>
    </row>
    <row r="350" spans="1:6" ht="48">
      <c r="A350" s="540">
        <f>A348+1</f>
        <v>6</v>
      </c>
      <c r="B350" s="545" t="s">
        <v>658</v>
      </c>
      <c r="C350" s="542" t="s">
        <v>500</v>
      </c>
      <c r="D350" s="419">
        <v>10</v>
      </c>
      <c r="E350" s="875"/>
      <c r="F350" s="55">
        <f>D350*E350</f>
        <v>0</v>
      </c>
    </row>
    <row r="351" spans="1:6">
      <c r="A351" s="540"/>
      <c r="B351" s="544"/>
      <c r="C351" s="542"/>
      <c r="D351" s="419"/>
      <c r="E351" s="875"/>
      <c r="F351" s="55"/>
    </row>
    <row r="352" spans="1:6" ht="48">
      <c r="A352" s="540">
        <f>A350+1</f>
        <v>7</v>
      </c>
      <c r="B352" s="545" t="s">
        <v>659</v>
      </c>
      <c r="C352" s="542" t="s">
        <v>500</v>
      </c>
      <c r="D352" s="419">
        <v>38</v>
      </c>
      <c r="E352" s="875"/>
      <c r="F352" s="55">
        <f>D352*E352</f>
        <v>0</v>
      </c>
    </row>
    <row r="353" spans="1:6">
      <c r="A353" s="540"/>
      <c r="B353" s="544"/>
      <c r="C353" s="542"/>
      <c r="D353" s="419"/>
      <c r="E353" s="875"/>
      <c r="F353" s="55"/>
    </row>
    <row r="354" spans="1:6" ht="36">
      <c r="A354" s="540">
        <f>A352+1</f>
        <v>8</v>
      </c>
      <c r="B354" s="545" t="s">
        <v>660</v>
      </c>
      <c r="C354" s="542" t="s">
        <v>500</v>
      </c>
      <c r="D354" s="419">
        <v>10</v>
      </c>
      <c r="E354" s="875"/>
      <c r="F354" s="55">
        <f>D354*E354</f>
        <v>0</v>
      </c>
    </row>
    <row r="355" spans="1:6">
      <c r="A355" s="540"/>
      <c r="B355" s="544"/>
      <c r="C355" s="542"/>
      <c r="D355" s="419"/>
      <c r="E355" s="875"/>
      <c r="F355" s="55"/>
    </row>
    <row r="356" spans="1:6" ht="48">
      <c r="A356" s="540">
        <f>A354+1</f>
        <v>9</v>
      </c>
      <c r="B356" s="545" t="s">
        <v>661</v>
      </c>
      <c r="C356" s="542" t="s">
        <v>15</v>
      </c>
      <c r="D356" s="419">
        <v>220</v>
      </c>
      <c r="E356" s="875"/>
      <c r="F356" s="55">
        <f>E356*D356</f>
        <v>0</v>
      </c>
    </row>
    <row r="357" spans="1:6">
      <c r="A357" s="540"/>
      <c r="B357" s="544"/>
      <c r="C357" s="542"/>
      <c r="D357" s="419"/>
      <c r="E357" s="875"/>
      <c r="F357" s="55"/>
    </row>
    <row r="358" spans="1:6" ht="24">
      <c r="A358" s="540"/>
      <c r="B358" s="546" t="s">
        <v>662</v>
      </c>
      <c r="C358" s="542"/>
      <c r="D358" s="419"/>
      <c r="E358" s="875"/>
      <c r="F358" s="55"/>
    </row>
    <row r="359" spans="1:6">
      <c r="A359" s="540"/>
      <c r="B359" s="544"/>
      <c r="C359" s="542"/>
      <c r="D359" s="419"/>
      <c r="E359" s="875"/>
      <c r="F359" s="55"/>
    </row>
    <row r="360" spans="1:6" ht="48">
      <c r="A360" s="540">
        <f>A356+1</f>
        <v>10</v>
      </c>
      <c r="B360" s="545" t="s">
        <v>663</v>
      </c>
      <c r="C360" s="542" t="s">
        <v>15</v>
      </c>
      <c r="D360" s="419">
        <v>230</v>
      </c>
      <c r="E360" s="875"/>
      <c r="F360" s="55">
        <f>D360*E360</f>
        <v>0</v>
      </c>
    </row>
    <row r="361" spans="1:6">
      <c r="A361" s="540"/>
      <c r="B361" s="544"/>
      <c r="C361" s="542"/>
      <c r="D361" s="419"/>
      <c r="E361" s="875"/>
      <c r="F361" s="55"/>
    </row>
    <row r="362" spans="1:6" ht="60">
      <c r="A362" s="540">
        <f>A360+1</f>
        <v>11</v>
      </c>
      <c r="B362" s="545" t="s">
        <v>664</v>
      </c>
      <c r="C362" s="542" t="s">
        <v>500</v>
      </c>
      <c r="D362" s="419">
        <v>10</v>
      </c>
      <c r="E362" s="875"/>
      <c r="F362" s="55">
        <f>D362*E362</f>
        <v>0</v>
      </c>
    </row>
    <row r="363" spans="1:6">
      <c r="A363" s="540"/>
      <c r="B363" s="544"/>
      <c r="C363" s="542"/>
      <c r="D363" s="419"/>
      <c r="E363" s="875"/>
      <c r="F363" s="55"/>
    </row>
    <row r="364" spans="1:6" ht="96">
      <c r="A364" s="540">
        <f>A362+1</f>
        <v>12</v>
      </c>
      <c r="B364" s="545" t="s">
        <v>665</v>
      </c>
      <c r="C364" s="542" t="s">
        <v>500</v>
      </c>
      <c r="D364" s="419">
        <v>10</v>
      </c>
      <c r="E364" s="875"/>
      <c r="F364" s="55">
        <f>D364*E364</f>
        <v>0</v>
      </c>
    </row>
    <row r="365" spans="1:6">
      <c r="A365" s="540"/>
      <c r="B365" s="544"/>
      <c r="C365" s="542"/>
      <c r="D365" s="419"/>
      <c r="E365" s="875"/>
      <c r="F365" s="55"/>
    </row>
    <row r="366" spans="1:6" ht="96">
      <c r="A366" s="540">
        <f>A364+1</f>
        <v>13</v>
      </c>
      <c r="B366" s="545" t="s">
        <v>666</v>
      </c>
      <c r="C366" s="542" t="s">
        <v>15</v>
      </c>
      <c r="D366" s="419">
        <v>200</v>
      </c>
      <c r="E366" s="875"/>
      <c r="F366" s="55">
        <f>D366*E366</f>
        <v>0</v>
      </c>
    </row>
    <row r="367" spans="1:6">
      <c r="A367" s="540"/>
      <c r="B367" s="544"/>
      <c r="C367" s="542"/>
      <c r="D367" s="419"/>
      <c r="E367" s="875"/>
      <c r="F367" s="55"/>
    </row>
    <row r="368" spans="1:6" ht="36">
      <c r="A368" s="540">
        <f>A366+1</f>
        <v>14</v>
      </c>
      <c r="B368" s="545" t="s">
        <v>667</v>
      </c>
      <c r="C368" s="542" t="s">
        <v>14</v>
      </c>
      <c r="D368" s="419">
        <v>1</v>
      </c>
      <c r="E368" s="875"/>
      <c r="F368" s="55">
        <f t="shared" ref="F368:F375" si="5">D368*E368</f>
        <v>0</v>
      </c>
    </row>
    <row r="369" spans="1:15">
      <c r="A369" s="540"/>
      <c r="B369" s="545"/>
      <c r="C369" s="542"/>
      <c r="D369" s="419"/>
      <c r="E369" s="875"/>
      <c r="F369" s="55"/>
    </row>
    <row r="370" spans="1:15" ht="24">
      <c r="A370" s="540">
        <v>16</v>
      </c>
      <c r="B370" s="545" t="s">
        <v>668</v>
      </c>
      <c r="C370" s="542" t="s">
        <v>500</v>
      </c>
      <c r="D370" s="419">
        <v>1</v>
      </c>
      <c r="E370" s="875"/>
      <c r="F370" s="55">
        <f>D370*E370</f>
        <v>0</v>
      </c>
    </row>
    <row r="371" spans="1:15">
      <c r="A371" s="540">
        <v>17</v>
      </c>
      <c r="B371" s="544" t="s">
        <v>669</v>
      </c>
      <c r="C371" s="542" t="s">
        <v>108</v>
      </c>
      <c r="D371" s="489">
        <v>0.03</v>
      </c>
      <c r="E371" s="543">
        <f>SUM(F336:F366)</f>
        <v>0</v>
      </c>
      <c r="F371" s="55">
        <f t="shared" si="5"/>
        <v>0</v>
      </c>
    </row>
    <row r="372" spans="1:15">
      <c r="A372" s="540"/>
      <c r="B372" s="544"/>
      <c r="C372" s="542"/>
      <c r="D372" s="419"/>
      <c r="E372" s="543"/>
      <c r="F372" s="55"/>
    </row>
    <row r="373" spans="1:15">
      <c r="A373" s="540">
        <v>18</v>
      </c>
      <c r="B373" s="544" t="s">
        <v>670</v>
      </c>
      <c r="C373" s="542" t="s">
        <v>108</v>
      </c>
      <c r="D373" s="489">
        <v>0.03</v>
      </c>
      <c r="E373" s="543">
        <f>SUM(F336:F366)</f>
        <v>0</v>
      </c>
      <c r="F373" s="55">
        <f t="shared" si="5"/>
        <v>0</v>
      </c>
    </row>
    <row r="374" spans="1:15">
      <c r="A374" s="540"/>
      <c r="B374" s="544"/>
      <c r="C374" s="542"/>
      <c r="D374" s="419"/>
      <c r="E374" s="543"/>
      <c r="F374" s="55"/>
    </row>
    <row r="375" spans="1:15" ht="15.75" thickBot="1">
      <c r="A375" s="540">
        <f>A373+1</f>
        <v>19</v>
      </c>
      <c r="B375" s="544" t="s">
        <v>671</v>
      </c>
      <c r="C375" s="542" t="s">
        <v>108</v>
      </c>
      <c r="D375" s="489">
        <v>0.05</v>
      </c>
      <c r="E375" s="543">
        <f>SUM(F336:F366)</f>
        <v>0</v>
      </c>
      <c r="F375" s="547">
        <f t="shared" si="5"/>
        <v>0</v>
      </c>
    </row>
    <row r="376" spans="1:15" s="528" customFormat="1" ht="15.75" thickTop="1">
      <c r="A376" s="536"/>
      <c r="B376" s="537" t="s">
        <v>672</v>
      </c>
      <c r="C376" s="538"/>
      <c r="D376" s="539"/>
      <c r="E376" s="874"/>
      <c r="F376" s="521">
        <f>SUM(F336:F375)</f>
        <v>0</v>
      </c>
    </row>
    <row r="377" spans="1:15" s="528" customFormat="1">
      <c r="A377" s="375"/>
      <c r="B377" s="383"/>
      <c r="C377" s="394"/>
      <c r="D377" s="548"/>
      <c r="E377" s="876"/>
      <c r="F377" s="404"/>
    </row>
    <row r="378" spans="1:15" s="376" customFormat="1">
      <c r="A378" s="464" t="s">
        <v>673</v>
      </c>
      <c r="B378" s="465" t="s">
        <v>674</v>
      </c>
      <c r="C378" s="466"/>
      <c r="D378" s="467"/>
      <c r="E378" s="862"/>
      <c r="F378" s="468"/>
      <c r="G378" s="421"/>
      <c r="J378" s="422"/>
      <c r="K378" s="423"/>
      <c r="L378" s="423"/>
      <c r="M378" s="423"/>
      <c r="N378" s="423"/>
      <c r="O378" s="423"/>
    </row>
    <row r="379" spans="1:15">
      <c r="A379" s="375"/>
      <c r="B379" s="376"/>
      <c r="C379" s="549"/>
      <c r="D379" s="49"/>
      <c r="E379" s="877"/>
      <c r="F379" s="380"/>
    </row>
    <row r="380" spans="1:15" s="376" customFormat="1" ht="24">
      <c r="A380" s="464" t="s">
        <v>675</v>
      </c>
      <c r="B380" s="465" t="s">
        <v>676</v>
      </c>
      <c r="C380" s="466"/>
      <c r="D380" s="467"/>
      <c r="E380" s="862"/>
      <c r="F380" s="468"/>
      <c r="G380" s="421"/>
      <c r="J380" s="422"/>
      <c r="K380" s="423"/>
      <c r="L380" s="423"/>
      <c r="M380" s="423"/>
      <c r="N380" s="423"/>
      <c r="O380" s="423"/>
    </row>
    <row r="381" spans="1:15">
      <c r="A381" s="550"/>
      <c r="B381" s="551" t="s">
        <v>677</v>
      </c>
      <c r="C381" s="415"/>
      <c r="D381" s="49"/>
      <c r="E381" s="878"/>
      <c r="F381" s="58"/>
    </row>
    <row r="382" spans="1:15" ht="84.75">
      <c r="A382" s="550"/>
      <c r="B382" s="552" t="s">
        <v>678</v>
      </c>
      <c r="C382" s="415"/>
      <c r="D382" s="49"/>
      <c r="E382" s="878"/>
      <c r="F382" s="58"/>
    </row>
    <row r="383" spans="1:15" ht="72.75">
      <c r="A383" s="410"/>
      <c r="B383" s="552" t="s">
        <v>679</v>
      </c>
      <c r="C383" s="411"/>
      <c r="D383" s="49"/>
      <c r="E383" s="864"/>
      <c r="F383" s="471"/>
    </row>
    <row r="384" spans="1:15">
      <c r="A384" s="550"/>
      <c r="B384" s="551" t="s">
        <v>680</v>
      </c>
      <c r="C384" s="415"/>
      <c r="D384" s="49"/>
      <c r="E384" s="878"/>
      <c r="F384" s="58"/>
    </row>
    <row r="385" spans="1:11" ht="24.75">
      <c r="A385" s="550"/>
      <c r="B385" s="552" t="s">
        <v>681</v>
      </c>
      <c r="C385" s="415"/>
      <c r="D385" s="49"/>
      <c r="E385" s="878"/>
      <c r="F385" s="58"/>
    </row>
    <row r="386" spans="1:11" ht="24.75">
      <c r="A386" s="550"/>
      <c r="B386" s="552" t="s">
        <v>682</v>
      </c>
      <c r="C386" s="415"/>
      <c r="D386" s="49"/>
      <c r="E386" s="878"/>
      <c r="F386" s="58"/>
    </row>
    <row r="387" spans="1:11" ht="24.75">
      <c r="A387" s="550"/>
      <c r="B387" s="552" t="s">
        <v>683</v>
      </c>
      <c r="C387" s="415"/>
      <c r="D387" s="49"/>
      <c r="E387" s="878"/>
      <c r="F387" s="58"/>
    </row>
    <row r="388" spans="1:11">
      <c r="A388" s="550"/>
      <c r="B388" s="474" t="s">
        <v>684</v>
      </c>
      <c r="C388" s="415"/>
      <c r="D388" s="49"/>
      <c r="E388" s="878"/>
      <c r="F388" s="58"/>
    </row>
    <row r="389" spans="1:11" ht="24.75">
      <c r="A389" s="550"/>
      <c r="B389" s="552" t="s">
        <v>685</v>
      </c>
      <c r="C389" s="415"/>
      <c r="D389" s="49"/>
      <c r="E389" s="878"/>
      <c r="F389" s="58"/>
    </row>
    <row r="390" spans="1:11" ht="24.75">
      <c r="A390" s="550"/>
      <c r="B390" s="552" t="s">
        <v>686</v>
      </c>
      <c r="C390" s="415"/>
      <c r="D390" s="49"/>
      <c r="E390" s="878"/>
      <c r="F390" s="58"/>
    </row>
    <row r="391" spans="1:11" ht="24.75">
      <c r="A391" s="550"/>
      <c r="B391" s="552" t="s">
        <v>687</v>
      </c>
      <c r="C391" s="415"/>
      <c r="D391" s="49"/>
      <c r="E391" s="878"/>
      <c r="F391" s="58"/>
    </row>
    <row r="392" spans="1:11" ht="24.75">
      <c r="A392" s="550"/>
      <c r="B392" s="552" t="s">
        <v>688</v>
      </c>
      <c r="C392" s="415"/>
      <c r="D392" s="49"/>
      <c r="E392" s="878"/>
      <c r="F392" s="58"/>
    </row>
    <row r="393" spans="1:11">
      <c r="A393" s="550"/>
      <c r="B393" s="551"/>
      <c r="C393" s="415"/>
      <c r="D393" s="49"/>
      <c r="E393" s="878"/>
      <c r="F393" s="58"/>
    </row>
    <row r="394" spans="1:11" s="382" customFormat="1" ht="33" customHeight="1">
      <c r="A394" s="429" t="s">
        <v>471</v>
      </c>
      <c r="B394" s="430" t="s">
        <v>472</v>
      </c>
      <c r="C394" s="431" t="s">
        <v>473</v>
      </c>
      <c r="D394" s="432" t="s">
        <v>474</v>
      </c>
      <c r="E394" s="863" t="s">
        <v>475</v>
      </c>
      <c r="F394" s="434" t="s">
        <v>476</v>
      </c>
      <c r="G394" s="435"/>
      <c r="H394" s="50"/>
      <c r="I394" s="436"/>
      <c r="J394" s="51"/>
      <c r="K394" s="383"/>
    </row>
    <row r="395" spans="1:11" ht="142.5" customHeight="1">
      <c r="A395" s="540">
        <v>1</v>
      </c>
      <c r="B395" s="545" t="s">
        <v>689</v>
      </c>
      <c r="C395" s="542" t="s">
        <v>500</v>
      </c>
      <c r="D395" s="553">
        <v>1</v>
      </c>
      <c r="E395" s="875"/>
      <c r="F395" s="55">
        <f>D395*E395</f>
        <v>0</v>
      </c>
    </row>
    <row r="396" spans="1:11">
      <c r="A396" s="540"/>
      <c r="B396" s="554"/>
      <c r="C396" s="542"/>
      <c r="D396" s="553"/>
      <c r="E396" s="879"/>
      <c r="F396" s="55"/>
    </row>
    <row r="397" spans="1:11" ht="36">
      <c r="A397" s="540"/>
      <c r="B397" s="554" t="s">
        <v>690</v>
      </c>
      <c r="C397" s="542" t="s">
        <v>500</v>
      </c>
      <c r="D397" s="419">
        <v>2</v>
      </c>
      <c r="E397" s="879"/>
      <c r="F397" s="55">
        <f>D397*E397</f>
        <v>0</v>
      </c>
    </row>
    <row r="398" spans="1:11" ht="36">
      <c r="A398" s="540"/>
      <c r="B398" s="554" t="s">
        <v>691</v>
      </c>
      <c r="C398" s="542" t="s">
        <v>500</v>
      </c>
      <c r="D398" s="553">
        <v>25</v>
      </c>
      <c r="E398" s="879"/>
      <c r="F398" s="55">
        <f>D398*E398</f>
        <v>0</v>
      </c>
    </row>
    <row r="399" spans="1:11" ht="36">
      <c r="A399" s="540"/>
      <c r="B399" s="554" t="s">
        <v>692</v>
      </c>
      <c r="C399" s="542" t="s">
        <v>500</v>
      </c>
      <c r="D399" s="553">
        <v>1</v>
      </c>
      <c r="E399" s="875"/>
      <c r="F399" s="55">
        <f>D399*E399</f>
        <v>0</v>
      </c>
    </row>
    <row r="400" spans="1:11">
      <c r="A400" s="540"/>
      <c r="B400" s="554" t="s">
        <v>693</v>
      </c>
      <c r="C400" s="542" t="s">
        <v>500</v>
      </c>
      <c r="D400" s="553">
        <v>1</v>
      </c>
      <c r="E400" s="875"/>
      <c r="F400" s="55">
        <f>D400*E400</f>
        <v>0</v>
      </c>
    </row>
    <row r="401" spans="1:6" ht="24">
      <c r="A401" s="540"/>
      <c r="B401" s="554" t="s">
        <v>694</v>
      </c>
      <c r="C401" s="542" t="s">
        <v>500</v>
      </c>
      <c r="D401" s="548">
        <v>10</v>
      </c>
      <c r="E401" s="875"/>
      <c r="F401" s="55">
        <f>D401*E401</f>
        <v>0</v>
      </c>
    </row>
    <row r="402" spans="1:6">
      <c r="A402" s="555"/>
      <c r="B402" s="556"/>
      <c r="C402" s="557"/>
      <c r="D402" s="558"/>
      <c r="E402" s="880"/>
      <c r="F402" s="559"/>
    </row>
    <row r="403" spans="1:6">
      <c r="A403" s="540"/>
      <c r="B403" s="484"/>
      <c r="C403" s="542"/>
      <c r="D403" s="395"/>
      <c r="E403" s="866"/>
      <c r="F403" s="560"/>
    </row>
    <row r="404" spans="1:6" ht="142.5" customHeight="1">
      <c r="A404" s="540">
        <v>2</v>
      </c>
      <c r="B404" s="545" t="s">
        <v>695</v>
      </c>
      <c r="C404" s="542" t="s">
        <v>500</v>
      </c>
      <c r="D404" s="553">
        <v>1</v>
      </c>
      <c r="E404" s="875"/>
      <c r="F404" s="55">
        <f>D404*E404</f>
        <v>0</v>
      </c>
    </row>
    <row r="405" spans="1:6" ht="24">
      <c r="A405" s="540"/>
      <c r="B405" s="554" t="s">
        <v>696</v>
      </c>
      <c r="C405" s="542" t="s">
        <v>500</v>
      </c>
      <c r="D405" s="553">
        <v>1</v>
      </c>
      <c r="E405" s="879"/>
      <c r="F405" s="55">
        <f>D405*E405</f>
        <v>0</v>
      </c>
    </row>
    <row r="406" spans="1:6" ht="24">
      <c r="A406" s="540"/>
      <c r="B406" s="554" t="s">
        <v>697</v>
      </c>
      <c r="C406" s="542" t="s">
        <v>500</v>
      </c>
      <c r="D406" s="553">
        <v>2</v>
      </c>
      <c r="E406" s="879"/>
      <c r="F406" s="55">
        <f>D406*E406</f>
        <v>0</v>
      </c>
    </row>
    <row r="407" spans="1:6" ht="24">
      <c r="A407" s="540"/>
      <c r="B407" s="554" t="s">
        <v>698</v>
      </c>
      <c r="C407" s="542" t="s">
        <v>500</v>
      </c>
      <c r="D407" s="553">
        <v>1</v>
      </c>
      <c r="E407" s="879"/>
      <c r="F407" s="55">
        <f>D407*E407</f>
        <v>0</v>
      </c>
    </row>
    <row r="408" spans="1:6" ht="24">
      <c r="A408" s="540"/>
      <c r="B408" s="554" t="s">
        <v>699</v>
      </c>
      <c r="C408" s="542" t="s">
        <v>500</v>
      </c>
      <c r="D408" s="553">
        <v>24</v>
      </c>
      <c r="E408" s="879"/>
      <c r="F408" s="55">
        <f>D408*E408</f>
        <v>0</v>
      </c>
    </row>
    <row r="409" spans="1:6">
      <c r="A409" s="540"/>
      <c r="B409" s="554"/>
      <c r="C409" s="542"/>
      <c r="D409" s="553"/>
      <c r="E409" s="879"/>
      <c r="F409" s="55"/>
    </row>
    <row r="410" spans="1:6" ht="24">
      <c r="A410" s="540"/>
      <c r="B410" s="554" t="s">
        <v>696</v>
      </c>
      <c r="C410" s="542" t="s">
        <v>500</v>
      </c>
      <c r="D410" s="419">
        <v>1</v>
      </c>
      <c r="E410" s="879"/>
      <c r="F410" s="55">
        <f>D410*E410</f>
        <v>0</v>
      </c>
    </row>
    <row r="411" spans="1:6" ht="24">
      <c r="A411" s="540"/>
      <c r="B411" s="554" t="s">
        <v>697</v>
      </c>
      <c r="C411" s="542" t="s">
        <v>500</v>
      </c>
      <c r="D411" s="553">
        <v>2</v>
      </c>
      <c r="E411" s="879"/>
      <c r="F411" s="55">
        <f>D411*E411</f>
        <v>0</v>
      </c>
    </row>
    <row r="412" spans="1:6" ht="24">
      <c r="A412" s="540"/>
      <c r="B412" s="554" t="s">
        <v>698</v>
      </c>
      <c r="C412" s="542" t="s">
        <v>500</v>
      </c>
      <c r="D412" s="553">
        <v>1</v>
      </c>
      <c r="E412" s="879"/>
      <c r="F412" s="55">
        <f>D412*E412</f>
        <v>0</v>
      </c>
    </row>
    <row r="413" spans="1:6" ht="24">
      <c r="A413" s="540"/>
      <c r="B413" s="554" t="s">
        <v>699</v>
      </c>
      <c r="C413" s="542" t="s">
        <v>500</v>
      </c>
      <c r="D413" s="553">
        <v>24</v>
      </c>
      <c r="E413" s="879"/>
      <c r="F413" s="55">
        <f>D413*E413</f>
        <v>0</v>
      </c>
    </row>
    <row r="414" spans="1:6">
      <c r="A414" s="540"/>
      <c r="B414" s="554"/>
      <c r="C414" s="542"/>
      <c r="D414" s="553"/>
      <c r="E414" s="879"/>
      <c r="F414" s="55"/>
    </row>
    <row r="415" spans="1:6" ht="24">
      <c r="A415" s="540"/>
      <c r="B415" s="554" t="s">
        <v>700</v>
      </c>
      <c r="C415" s="542" t="s">
        <v>500</v>
      </c>
      <c r="D415" s="553">
        <v>1</v>
      </c>
      <c r="E415" s="879"/>
      <c r="F415" s="55">
        <f t="shared" ref="F415:F423" si="6">D415*E415</f>
        <v>0</v>
      </c>
    </row>
    <row r="416" spans="1:6" ht="36">
      <c r="A416" s="540"/>
      <c r="B416" s="554" t="s">
        <v>692</v>
      </c>
      <c r="C416" s="542" t="s">
        <v>500</v>
      </c>
      <c r="D416" s="553">
        <v>2</v>
      </c>
      <c r="E416" s="875"/>
      <c r="F416" s="55">
        <f t="shared" si="6"/>
        <v>0</v>
      </c>
    </row>
    <row r="417" spans="1:6">
      <c r="A417" s="540"/>
      <c r="B417" s="554" t="s">
        <v>693</v>
      </c>
      <c r="C417" s="542" t="s">
        <v>500</v>
      </c>
      <c r="D417" s="553">
        <v>3</v>
      </c>
      <c r="E417" s="875"/>
      <c r="F417" s="55">
        <f t="shared" si="6"/>
        <v>0</v>
      </c>
    </row>
    <row r="418" spans="1:6" ht="24">
      <c r="A418" s="540"/>
      <c r="B418" s="554" t="s">
        <v>701</v>
      </c>
      <c r="C418" s="542" t="s">
        <v>500</v>
      </c>
      <c r="D418" s="553">
        <v>20</v>
      </c>
      <c r="E418" s="875"/>
      <c r="F418" s="55">
        <f>D418*E418</f>
        <v>0</v>
      </c>
    </row>
    <row r="419" spans="1:6" ht="24">
      <c r="A419" s="540"/>
      <c r="B419" s="554" t="s">
        <v>702</v>
      </c>
      <c r="C419" s="542" t="s">
        <v>500</v>
      </c>
      <c r="D419" s="548">
        <v>10</v>
      </c>
      <c r="E419" s="875"/>
      <c r="F419" s="55">
        <f t="shared" si="6"/>
        <v>0</v>
      </c>
    </row>
    <row r="420" spans="1:6" ht="24">
      <c r="A420" s="540"/>
      <c r="B420" s="554" t="s">
        <v>694</v>
      </c>
      <c r="C420" s="542" t="s">
        <v>500</v>
      </c>
      <c r="D420" s="548">
        <v>30</v>
      </c>
      <c r="E420" s="875"/>
      <c r="F420" s="55">
        <f t="shared" si="6"/>
        <v>0</v>
      </c>
    </row>
    <row r="421" spans="1:6" ht="24">
      <c r="A421" s="540"/>
      <c r="B421" s="554" t="s">
        <v>703</v>
      </c>
      <c r="C421" s="542" t="s">
        <v>500</v>
      </c>
      <c r="D421" s="548">
        <v>30</v>
      </c>
      <c r="E421" s="875"/>
      <c r="F421" s="55">
        <f t="shared" si="6"/>
        <v>0</v>
      </c>
    </row>
    <row r="422" spans="1:6">
      <c r="A422" s="540"/>
      <c r="B422" s="554" t="s">
        <v>704</v>
      </c>
      <c r="C422" s="542" t="s">
        <v>500</v>
      </c>
      <c r="D422" s="548">
        <v>1</v>
      </c>
      <c r="E422" s="875"/>
      <c r="F422" s="55">
        <f t="shared" si="6"/>
        <v>0</v>
      </c>
    </row>
    <row r="423" spans="1:6">
      <c r="A423" s="540"/>
      <c r="B423" s="554" t="s">
        <v>705</v>
      </c>
      <c r="C423" s="542" t="s">
        <v>500</v>
      </c>
      <c r="D423" s="548">
        <v>1</v>
      </c>
      <c r="E423" s="875"/>
      <c r="F423" s="55">
        <f t="shared" si="6"/>
        <v>0</v>
      </c>
    </row>
    <row r="424" spans="1:6">
      <c r="A424" s="555"/>
      <c r="B424" s="556"/>
      <c r="C424" s="557"/>
      <c r="D424" s="558"/>
      <c r="E424" s="880"/>
      <c r="F424" s="559"/>
    </row>
    <row r="425" spans="1:6">
      <c r="A425" s="540"/>
      <c r="B425" s="472"/>
      <c r="C425" s="542"/>
      <c r="D425" s="482"/>
      <c r="E425" s="866"/>
      <c r="F425" s="55"/>
    </row>
    <row r="426" spans="1:6" ht="96">
      <c r="A426" s="540">
        <v>3</v>
      </c>
      <c r="B426" s="472" t="s">
        <v>706</v>
      </c>
      <c r="C426" s="542" t="s">
        <v>14</v>
      </c>
      <c r="D426" s="548">
        <v>1</v>
      </c>
      <c r="E426" s="866"/>
      <c r="F426" s="55">
        <f>D426*E426</f>
        <v>0</v>
      </c>
    </row>
    <row r="427" spans="1:6">
      <c r="A427" s="540"/>
      <c r="B427" s="472"/>
      <c r="C427" s="542"/>
      <c r="D427" s="548"/>
      <c r="E427" s="866"/>
      <c r="F427" s="55"/>
    </row>
    <row r="428" spans="1:6" ht="36">
      <c r="A428" s="540">
        <v>4</v>
      </c>
      <c r="B428" s="472" t="s">
        <v>707</v>
      </c>
      <c r="C428" s="542"/>
      <c r="D428" s="548"/>
      <c r="E428" s="866"/>
      <c r="F428" s="55"/>
    </row>
    <row r="429" spans="1:6" ht="24">
      <c r="A429" s="540"/>
      <c r="B429" s="554" t="s">
        <v>696</v>
      </c>
      <c r="C429" s="542" t="s">
        <v>500</v>
      </c>
      <c r="D429" s="553">
        <v>1</v>
      </c>
      <c r="E429" s="879"/>
      <c r="F429" s="55">
        <f t="shared" ref="F429:F434" si="7">D429*E429</f>
        <v>0</v>
      </c>
    </row>
    <row r="430" spans="1:6" ht="24">
      <c r="A430" s="540"/>
      <c r="B430" s="554" t="s">
        <v>697</v>
      </c>
      <c r="C430" s="542" t="s">
        <v>500</v>
      </c>
      <c r="D430" s="553">
        <v>2</v>
      </c>
      <c r="E430" s="879"/>
      <c r="F430" s="55">
        <f t="shared" si="7"/>
        <v>0</v>
      </c>
    </row>
    <row r="431" spans="1:6" ht="24">
      <c r="A431" s="540"/>
      <c r="B431" s="554" t="s">
        <v>698</v>
      </c>
      <c r="C431" s="542" t="s">
        <v>500</v>
      </c>
      <c r="D431" s="553">
        <v>1</v>
      </c>
      <c r="E431" s="879"/>
      <c r="F431" s="55">
        <f t="shared" si="7"/>
        <v>0</v>
      </c>
    </row>
    <row r="432" spans="1:6" ht="24">
      <c r="A432" s="540"/>
      <c r="B432" s="554" t="s">
        <v>699</v>
      </c>
      <c r="C432" s="542" t="s">
        <v>500</v>
      </c>
      <c r="D432" s="553">
        <v>24</v>
      </c>
      <c r="E432" s="879"/>
      <c r="F432" s="55">
        <f t="shared" si="7"/>
        <v>0</v>
      </c>
    </row>
    <row r="433" spans="1:6" ht="36">
      <c r="A433" s="540"/>
      <c r="B433" s="554" t="s">
        <v>690</v>
      </c>
      <c r="C433" s="542" t="s">
        <v>500</v>
      </c>
      <c r="D433" s="419">
        <v>1</v>
      </c>
      <c r="E433" s="879"/>
      <c r="F433" s="55">
        <f t="shared" si="7"/>
        <v>0</v>
      </c>
    </row>
    <row r="434" spans="1:6" ht="36">
      <c r="A434" s="540"/>
      <c r="B434" s="554" t="s">
        <v>691</v>
      </c>
      <c r="C434" s="542" t="s">
        <v>500</v>
      </c>
      <c r="D434" s="553">
        <v>24</v>
      </c>
      <c r="E434" s="879"/>
      <c r="F434" s="55">
        <f t="shared" si="7"/>
        <v>0</v>
      </c>
    </row>
    <row r="435" spans="1:6">
      <c r="A435" s="540"/>
      <c r="B435" s="554"/>
      <c r="C435" s="542"/>
      <c r="D435" s="553"/>
      <c r="E435" s="879"/>
      <c r="F435" s="55"/>
    </row>
    <row r="436" spans="1:6" ht="24">
      <c r="A436" s="540">
        <v>5</v>
      </c>
      <c r="B436" s="472" t="s">
        <v>708</v>
      </c>
      <c r="C436" s="542"/>
      <c r="D436" s="548"/>
      <c r="E436" s="866"/>
      <c r="F436" s="55"/>
    </row>
    <row r="437" spans="1:6">
      <c r="A437" s="540"/>
      <c r="B437" s="554" t="s">
        <v>709</v>
      </c>
      <c r="C437" s="542" t="s">
        <v>500</v>
      </c>
      <c r="D437" s="419">
        <v>1</v>
      </c>
      <c r="E437" s="879"/>
      <c r="F437" s="55">
        <f>D437*E437</f>
        <v>0</v>
      </c>
    </row>
    <row r="438" spans="1:6">
      <c r="A438" s="540"/>
      <c r="B438" s="554"/>
      <c r="C438" s="542"/>
      <c r="D438" s="553"/>
      <c r="E438" s="879"/>
      <c r="F438" s="55"/>
    </row>
    <row r="439" spans="1:6" ht="36">
      <c r="A439" s="540">
        <v>6</v>
      </c>
      <c r="B439" s="554" t="s">
        <v>710</v>
      </c>
      <c r="C439" s="542" t="s">
        <v>14</v>
      </c>
      <c r="D439" s="548">
        <v>1</v>
      </c>
      <c r="E439" s="866"/>
      <c r="F439" s="55">
        <f>D439*E439</f>
        <v>0</v>
      </c>
    </row>
    <row r="440" spans="1:6">
      <c r="A440" s="540"/>
      <c r="B440" s="554" t="s">
        <v>711</v>
      </c>
      <c r="C440" s="542" t="s">
        <v>500</v>
      </c>
      <c r="D440" s="553">
        <v>48</v>
      </c>
      <c r="E440" s="879"/>
      <c r="F440" s="55">
        <f>D440*E440</f>
        <v>0</v>
      </c>
    </row>
    <row r="441" spans="1:6">
      <c r="A441" s="540"/>
      <c r="B441" s="554" t="s">
        <v>712</v>
      </c>
      <c r="C441" s="542" t="s">
        <v>500</v>
      </c>
      <c r="D441" s="553">
        <v>50</v>
      </c>
      <c r="E441" s="879"/>
      <c r="F441" s="55">
        <f>D441*E441</f>
        <v>0</v>
      </c>
    </row>
    <row r="442" spans="1:6">
      <c r="A442" s="540"/>
      <c r="B442" s="472"/>
      <c r="C442" s="542"/>
      <c r="D442" s="482"/>
      <c r="E442" s="866"/>
      <c r="F442" s="55"/>
    </row>
    <row r="443" spans="1:6" ht="48">
      <c r="A443" s="540">
        <v>7</v>
      </c>
      <c r="B443" s="472" t="s">
        <v>713</v>
      </c>
      <c r="C443" s="542"/>
      <c r="D443" s="553"/>
      <c r="E443" s="866"/>
      <c r="F443" s="560"/>
    </row>
    <row r="444" spans="1:6" ht="24">
      <c r="A444" s="540"/>
      <c r="B444" s="472" t="s">
        <v>714</v>
      </c>
      <c r="C444" s="542" t="s">
        <v>500</v>
      </c>
      <c r="D444" s="548">
        <v>11</v>
      </c>
      <c r="E444" s="866"/>
      <c r="F444" s="55">
        <f>D444*E444</f>
        <v>0</v>
      </c>
    </row>
    <row r="445" spans="1:6" ht="24">
      <c r="A445" s="540"/>
      <c r="B445" s="472" t="s">
        <v>715</v>
      </c>
      <c r="C445" s="542" t="s">
        <v>500</v>
      </c>
      <c r="D445" s="548">
        <v>1</v>
      </c>
      <c r="E445" s="866"/>
      <c r="F445" s="55">
        <f>D445*E445</f>
        <v>0</v>
      </c>
    </row>
    <row r="446" spans="1:6">
      <c r="A446" s="540"/>
      <c r="B446" s="472" t="s">
        <v>716</v>
      </c>
      <c r="C446" s="542" t="s">
        <v>500</v>
      </c>
      <c r="D446" s="548">
        <v>3</v>
      </c>
      <c r="E446" s="866"/>
      <c r="F446" s="55">
        <f>D446*E446</f>
        <v>0</v>
      </c>
    </row>
    <row r="447" spans="1:6">
      <c r="A447" s="540"/>
      <c r="B447" s="472" t="s">
        <v>717</v>
      </c>
      <c r="C447" s="542" t="s">
        <v>500</v>
      </c>
      <c r="D447" s="548">
        <v>3</v>
      </c>
      <c r="E447" s="866"/>
      <c r="F447" s="55">
        <f>D447*E447</f>
        <v>0</v>
      </c>
    </row>
    <row r="448" spans="1:6">
      <c r="A448" s="540"/>
      <c r="B448" s="472"/>
      <c r="C448" s="542"/>
      <c r="D448" s="548"/>
      <c r="E448" s="866"/>
      <c r="F448" s="55"/>
    </row>
    <row r="449" spans="1:24">
      <c r="A449" s="540">
        <v>8</v>
      </c>
      <c r="B449" s="472" t="s">
        <v>718</v>
      </c>
      <c r="C449" s="542"/>
      <c r="D449" s="553"/>
      <c r="E449" s="866"/>
      <c r="F449" s="560"/>
    </row>
    <row r="450" spans="1:24" ht="24">
      <c r="A450" s="540"/>
      <c r="B450" s="472" t="s">
        <v>719</v>
      </c>
      <c r="C450" s="542" t="s">
        <v>500</v>
      </c>
      <c r="D450" s="548">
        <v>21</v>
      </c>
      <c r="E450" s="866"/>
      <c r="F450" s="55">
        <f>D450*E450</f>
        <v>0</v>
      </c>
    </row>
    <row r="451" spans="1:24" ht="24">
      <c r="A451" s="540"/>
      <c r="B451" s="472" t="s">
        <v>720</v>
      </c>
      <c r="C451" s="542" t="s">
        <v>500</v>
      </c>
      <c r="D451" s="548">
        <v>1</v>
      </c>
      <c r="E451" s="866"/>
      <c r="F451" s="55">
        <f>D451*E451</f>
        <v>0</v>
      </c>
    </row>
    <row r="452" spans="1:24" ht="24">
      <c r="A452" s="540"/>
      <c r="B452" s="472" t="s">
        <v>721</v>
      </c>
      <c r="C452" s="542" t="s">
        <v>500</v>
      </c>
      <c r="D452" s="548">
        <v>18</v>
      </c>
      <c r="E452" s="866"/>
      <c r="F452" s="55">
        <f>D452*E452</f>
        <v>0</v>
      </c>
    </row>
    <row r="453" spans="1:24">
      <c r="A453" s="540"/>
      <c r="B453" s="472"/>
      <c r="C453" s="542"/>
      <c r="D453" s="548"/>
      <c r="E453" s="866"/>
      <c r="F453" s="55"/>
    </row>
    <row r="454" spans="1:24" ht="48">
      <c r="A454" s="540">
        <v>9</v>
      </c>
      <c r="B454" s="472" t="s">
        <v>722</v>
      </c>
      <c r="C454" s="542"/>
      <c r="D454" s="553"/>
      <c r="E454" s="866"/>
      <c r="F454" s="55"/>
    </row>
    <row r="455" spans="1:24" ht="24">
      <c r="A455" s="540"/>
      <c r="B455" s="472" t="s">
        <v>723</v>
      </c>
      <c r="C455" s="542" t="s">
        <v>15</v>
      </c>
      <c r="D455" s="553">
        <v>2870</v>
      </c>
      <c r="E455" s="866"/>
      <c r="F455" s="55">
        <f>D455*E455</f>
        <v>0</v>
      </c>
    </row>
    <row r="456" spans="1:24">
      <c r="A456" s="540"/>
      <c r="B456" s="472"/>
      <c r="C456" s="542"/>
      <c r="D456" s="553"/>
      <c r="E456" s="866"/>
      <c r="F456" s="55"/>
    </row>
    <row r="457" spans="1:24" s="361" customFormat="1" ht="24">
      <c r="A457" s="540">
        <v>10</v>
      </c>
      <c r="B457" s="472" t="s">
        <v>724</v>
      </c>
      <c r="C457" s="542" t="s">
        <v>15</v>
      </c>
      <c r="D457" s="395">
        <v>590</v>
      </c>
      <c r="E457" s="866"/>
      <c r="F457" s="55">
        <f>D457*E457</f>
        <v>0</v>
      </c>
      <c r="G457" s="561"/>
      <c r="H457" s="561"/>
      <c r="I457" s="561"/>
      <c r="J457" s="561"/>
      <c r="K457" s="561"/>
      <c r="L457" s="561"/>
      <c r="M457" s="561"/>
      <c r="N457" s="561"/>
      <c r="O457" s="561"/>
      <c r="P457" s="561"/>
      <c r="Q457" s="561"/>
      <c r="R457" s="561"/>
      <c r="S457" s="561"/>
      <c r="T457" s="561"/>
      <c r="U457" s="561"/>
      <c r="V457" s="561"/>
      <c r="W457" s="561"/>
      <c r="X457" s="561"/>
    </row>
    <row r="458" spans="1:24" s="361" customFormat="1">
      <c r="A458" s="540"/>
      <c r="B458" s="472"/>
      <c r="C458" s="542"/>
      <c r="D458" s="395"/>
      <c r="E458" s="866"/>
      <c r="F458" s="55"/>
      <c r="G458" s="561"/>
      <c r="H458" s="561"/>
      <c r="I458" s="561"/>
      <c r="J458" s="561"/>
      <c r="K458" s="561"/>
      <c r="L458" s="561"/>
      <c r="M458" s="561"/>
      <c r="N458" s="561"/>
      <c r="O458" s="561"/>
      <c r="P458" s="561"/>
      <c r="Q458" s="561"/>
      <c r="R458" s="561"/>
      <c r="S458" s="561"/>
      <c r="T458" s="561"/>
      <c r="U458" s="561"/>
      <c r="V458" s="561"/>
      <c r="W458" s="561"/>
      <c r="X458" s="561"/>
    </row>
    <row r="459" spans="1:24" s="361" customFormat="1" ht="36">
      <c r="A459" s="540">
        <v>11</v>
      </c>
      <c r="B459" s="472" t="s">
        <v>725</v>
      </c>
      <c r="C459" s="542" t="s">
        <v>15</v>
      </c>
      <c r="D459" s="395">
        <v>20</v>
      </c>
      <c r="E459" s="866"/>
      <c r="F459" s="55">
        <f>D459*E459</f>
        <v>0</v>
      </c>
      <c r="G459" s="561"/>
      <c r="H459" s="561"/>
      <c r="I459" s="561"/>
      <c r="J459" s="561"/>
      <c r="K459" s="561"/>
      <c r="L459" s="561"/>
      <c r="M459" s="561"/>
      <c r="N459" s="561"/>
      <c r="O459" s="561"/>
      <c r="P459" s="561"/>
      <c r="Q459" s="561"/>
      <c r="R459" s="561"/>
      <c r="S459" s="561"/>
      <c r="T459" s="561"/>
      <c r="U459" s="561"/>
      <c r="V459" s="561"/>
      <c r="W459" s="561"/>
      <c r="X459" s="561"/>
    </row>
    <row r="460" spans="1:24" s="361" customFormat="1">
      <c r="A460" s="540"/>
      <c r="B460" s="472"/>
      <c r="C460" s="542"/>
      <c r="D460" s="395"/>
      <c r="E460" s="866"/>
      <c r="F460" s="55"/>
      <c r="G460" s="561"/>
      <c r="H460" s="561"/>
      <c r="I460" s="561"/>
      <c r="J460" s="561"/>
      <c r="K460" s="561"/>
      <c r="L460" s="561"/>
      <c r="M460" s="561"/>
      <c r="N460" s="561"/>
      <c r="O460" s="561"/>
      <c r="P460" s="561"/>
      <c r="Q460" s="561"/>
      <c r="R460" s="561"/>
      <c r="S460" s="561"/>
      <c r="T460" s="561"/>
      <c r="U460" s="561"/>
      <c r="V460" s="561"/>
      <c r="W460" s="561"/>
      <c r="X460" s="561"/>
    </row>
    <row r="461" spans="1:24" s="361" customFormat="1" ht="36">
      <c r="A461" s="540">
        <v>12</v>
      </c>
      <c r="B461" s="472" t="s">
        <v>726</v>
      </c>
      <c r="C461" s="542" t="s">
        <v>15</v>
      </c>
      <c r="D461" s="395">
        <v>590</v>
      </c>
      <c r="E461" s="866"/>
      <c r="F461" s="55">
        <f>D461*E461</f>
        <v>0</v>
      </c>
      <c r="G461" s="561"/>
      <c r="H461" s="561"/>
      <c r="I461" s="561"/>
      <c r="J461" s="561"/>
      <c r="K461" s="561"/>
      <c r="L461" s="561"/>
      <c r="M461" s="561"/>
      <c r="N461" s="561"/>
      <c r="O461" s="561"/>
      <c r="P461" s="561"/>
      <c r="Q461" s="561"/>
      <c r="R461" s="561"/>
      <c r="S461" s="561"/>
      <c r="T461" s="561"/>
      <c r="U461" s="561"/>
      <c r="V461" s="561"/>
      <c r="W461" s="561"/>
      <c r="X461" s="561"/>
    </row>
    <row r="462" spans="1:24" s="361" customFormat="1">
      <c r="A462" s="540"/>
      <c r="B462" s="472"/>
      <c r="C462" s="542"/>
      <c r="D462" s="395"/>
      <c r="E462" s="866"/>
      <c r="F462" s="55"/>
      <c r="G462" s="561"/>
      <c r="H462" s="561"/>
      <c r="I462" s="561"/>
      <c r="J462" s="561"/>
      <c r="K462" s="561"/>
      <c r="L462" s="561"/>
      <c r="M462" s="561"/>
      <c r="N462" s="561"/>
      <c r="O462" s="561"/>
      <c r="P462" s="561"/>
      <c r="Q462" s="561"/>
      <c r="R462" s="561"/>
      <c r="S462" s="561"/>
      <c r="T462" s="561"/>
      <c r="U462" s="561"/>
      <c r="V462" s="561"/>
      <c r="W462" s="561"/>
      <c r="X462" s="561"/>
    </row>
    <row r="463" spans="1:24" s="361" customFormat="1" ht="48">
      <c r="A463" s="540">
        <v>13</v>
      </c>
      <c r="B463" s="472" t="s">
        <v>727</v>
      </c>
      <c r="C463" s="542" t="s">
        <v>15</v>
      </c>
      <c r="D463" s="395">
        <v>590</v>
      </c>
      <c r="E463" s="866"/>
      <c r="F463" s="55">
        <f>D463*E463</f>
        <v>0</v>
      </c>
      <c r="G463" s="561"/>
      <c r="H463" s="561"/>
      <c r="I463" s="561"/>
      <c r="J463" s="561"/>
      <c r="K463" s="561"/>
      <c r="L463" s="561"/>
      <c r="M463" s="561"/>
      <c r="N463" s="561"/>
      <c r="O463" s="561"/>
      <c r="P463" s="561"/>
      <c r="Q463" s="561"/>
      <c r="R463" s="561"/>
      <c r="S463" s="561"/>
      <c r="T463" s="561"/>
      <c r="U463" s="561"/>
      <c r="V463" s="561"/>
      <c r="W463" s="561"/>
      <c r="X463" s="561"/>
    </row>
    <row r="464" spans="1:24" s="361" customFormat="1">
      <c r="A464" s="540"/>
      <c r="B464" s="472"/>
      <c r="C464" s="542"/>
      <c r="D464" s="395"/>
      <c r="E464" s="866"/>
      <c r="F464" s="55"/>
      <c r="G464" s="561"/>
      <c r="H464" s="561"/>
      <c r="I464" s="561"/>
      <c r="J464" s="561"/>
      <c r="K464" s="561"/>
      <c r="L464" s="561"/>
      <c r="M464" s="561"/>
      <c r="N464" s="561"/>
      <c r="O464" s="561"/>
      <c r="P464" s="561"/>
      <c r="Q464" s="561"/>
      <c r="R464" s="561"/>
      <c r="S464" s="561"/>
      <c r="T464" s="561"/>
      <c r="U464" s="561"/>
      <c r="V464" s="561"/>
      <c r="W464" s="561"/>
      <c r="X464" s="561"/>
    </row>
    <row r="465" spans="1:24" s="361" customFormat="1" ht="36">
      <c r="A465" s="540">
        <v>14</v>
      </c>
      <c r="B465" s="472" t="s">
        <v>728</v>
      </c>
      <c r="C465" s="542" t="s">
        <v>15</v>
      </c>
      <c r="D465" s="395">
        <v>30</v>
      </c>
      <c r="E465" s="866"/>
      <c r="F465" s="55">
        <f>D465*E465</f>
        <v>0</v>
      </c>
      <c r="G465" s="561"/>
      <c r="H465" s="561"/>
      <c r="I465" s="561"/>
      <c r="J465" s="561"/>
      <c r="K465" s="561"/>
      <c r="L465" s="561"/>
      <c r="M465" s="561"/>
      <c r="N465" s="561"/>
      <c r="O465" s="561"/>
      <c r="P465" s="561"/>
      <c r="Q465" s="561"/>
      <c r="R465" s="561"/>
      <c r="S465" s="561"/>
      <c r="T465" s="561"/>
      <c r="U465" s="561"/>
      <c r="V465" s="561"/>
      <c r="W465" s="561"/>
      <c r="X465" s="561"/>
    </row>
    <row r="466" spans="1:24" s="361" customFormat="1">
      <c r="A466" s="540"/>
      <c r="B466" s="472"/>
      <c r="C466" s="542"/>
      <c r="D466" s="395"/>
      <c r="E466" s="866"/>
      <c r="F466" s="55"/>
      <c r="G466" s="561"/>
      <c r="H466" s="561"/>
      <c r="I466" s="561"/>
      <c r="J466" s="561"/>
      <c r="K466" s="561"/>
      <c r="L466" s="561"/>
      <c r="M466" s="561"/>
      <c r="N466" s="561"/>
      <c r="O466" s="561"/>
      <c r="P466" s="561"/>
      <c r="Q466" s="561"/>
      <c r="R466" s="561"/>
      <c r="S466" s="561"/>
      <c r="T466" s="561"/>
      <c r="U466" s="561"/>
      <c r="V466" s="561"/>
      <c r="W466" s="561"/>
      <c r="X466" s="561"/>
    </row>
    <row r="467" spans="1:24" s="361" customFormat="1" ht="24">
      <c r="A467" s="540">
        <v>15</v>
      </c>
      <c r="B467" s="472" t="s">
        <v>729</v>
      </c>
      <c r="C467" s="542" t="s">
        <v>15</v>
      </c>
      <c r="D467" s="395">
        <v>870</v>
      </c>
      <c r="E467" s="866"/>
      <c r="F467" s="55">
        <f>D467*E467</f>
        <v>0</v>
      </c>
      <c r="G467" s="561"/>
      <c r="H467" s="561"/>
      <c r="I467" s="561"/>
      <c r="J467" s="561"/>
      <c r="K467" s="561"/>
      <c r="L467" s="561"/>
      <c r="M467" s="561"/>
      <c r="N467" s="561"/>
      <c r="O467" s="561"/>
      <c r="P467" s="561"/>
      <c r="Q467" s="561"/>
      <c r="R467" s="561"/>
      <c r="S467" s="561"/>
      <c r="T467" s="561"/>
      <c r="U467" s="561"/>
      <c r="V467" s="561"/>
      <c r="W467" s="561"/>
      <c r="X467" s="561"/>
    </row>
    <row r="468" spans="1:24" s="361" customFormat="1">
      <c r="A468" s="540"/>
      <c r="B468" s="472"/>
      <c r="C468" s="542"/>
      <c r="D468" s="395"/>
      <c r="E468" s="866"/>
      <c r="F468" s="55"/>
      <c r="G468" s="561"/>
      <c r="H468" s="561"/>
      <c r="I468" s="561"/>
      <c r="J468" s="561"/>
      <c r="K468" s="561"/>
      <c r="L468" s="561"/>
      <c r="M468" s="561"/>
      <c r="N468" s="561"/>
      <c r="O468" s="561"/>
      <c r="P468" s="561"/>
      <c r="Q468" s="561"/>
      <c r="R468" s="561"/>
      <c r="S468" s="561"/>
      <c r="T468" s="561"/>
      <c r="U468" s="561"/>
      <c r="V468" s="561"/>
      <c r="W468" s="561"/>
      <c r="X468" s="561"/>
    </row>
    <row r="469" spans="1:24" s="361" customFormat="1">
      <c r="A469" s="540">
        <v>16</v>
      </c>
      <c r="B469" s="472" t="s">
        <v>730</v>
      </c>
      <c r="C469" s="542" t="s">
        <v>15</v>
      </c>
      <c r="D469" s="395">
        <v>740</v>
      </c>
      <c r="E469" s="866"/>
      <c r="F469" s="55">
        <f>D469*E469</f>
        <v>0</v>
      </c>
      <c r="G469" s="561"/>
      <c r="H469" s="561"/>
      <c r="I469" s="561"/>
      <c r="J469" s="561"/>
      <c r="K469" s="561"/>
      <c r="L469" s="561"/>
      <c r="M469" s="561"/>
      <c r="N469" s="561"/>
      <c r="O469" s="561"/>
      <c r="P469" s="561"/>
      <c r="Q469" s="561"/>
      <c r="R469" s="561"/>
      <c r="S469" s="561"/>
      <c r="T469" s="561"/>
      <c r="U469" s="561"/>
      <c r="V469" s="561"/>
      <c r="W469" s="561"/>
      <c r="X469" s="561"/>
    </row>
    <row r="470" spans="1:24">
      <c r="A470" s="540"/>
      <c r="B470" s="472"/>
      <c r="C470" s="542"/>
      <c r="D470" s="553"/>
      <c r="E470" s="866"/>
      <c r="F470" s="55"/>
    </row>
    <row r="471" spans="1:24" ht="72">
      <c r="A471" s="475">
        <v>17</v>
      </c>
      <c r="B471" s="472" t="s">
        <v>731</v>
      </c>
      <c r="C471" s="411"/>
      <c r="D471" s="378"/>
      <c r="E471" s="864"/>
      <c r="F471" s="471"/>
    </row>
    <row r="472" spans="1:24">
      <c r="A472" s="410"/>
      <c r="B472" s="474" t="s">
        <v>563</v>
      </c>
      <c r="C472" s="411" t="s">
        <v>15</v>
      </c>
      <c r="D472" s="378">
        <v>160</v>
      </c>
      <c r="E472" s="866"/>
      <c r="F472" s="471">
        <f>D472*E472</f>
        <v>0</v>
      </c>
    </row>
    <row r="473" spans="1:24">
      <c r="A473" s="540"/>
      <c r="B473" s="472"/>
      <c r="C473" s="542"/>
      <c r="D473" s="553"/>
      <c r="E473" s="866"/>
      <c r="F473" s="55"/>
    </row>
    <row r="474" spans="1:24" ht="36">
      <c r="A474" s="540">
        <v>18</v>
      </c>
      <c r="B474" s="472" t="s">
        <v>548</v>
      </c>
      <c r="C474" s="542"/>
      <c r="D474" s="553"/>
      <c r="E474" s="866"/>
      <c r="F474" s="55"/>
    </row>
    <row r="475" spans="1:24">
      <c r="A475" s="540"/>
      <c r="B475" s="472" t="s">
        <v>732</v>
      </c>
      <c r="C475" s="542" t="s">
        <v>15</v>
      </c>
      <c r="D475" s="553">
        <v>270</v>
      </c>
      <c r="E475" s="864"/>
      <c r="F475" s="55">
        <f>D475*E475</f>
        <v>0</v>
      </c>
    </row>
    <row r="476" spans="1:24">
      <c r="A476" s="540"/>
      <c r="B476" s="472" t="s">
        <v>733</v>
      </c>
      <c r="C476" s="542" t="s">
        <v>15</v>
      </c>
      <c r="D476" s="553">
        <v>120</v>
      </c>
      <c r="E476" s="864"/>
      <c r="F476" s="55">
        <f>D476*E476</f>
        <v>0</v>
      </c>
    </row>
    <row r="477" spans="1:24">
      <c r="A477" s="540"/>
      <c r="B477" s="472" t="s">
        <v>734</v>
      </c>
      <c r="C477" s="542" t="s">
        <v>15</v>
      </c>
      <c r="D477" s="553">
        <v>60</v>
      </c>
      <c r="E477" s="864"/>
      <c r="F477" s="55">
        <f>D477*E477</f>
        <v>0</v>
      </c>
    </row>
    <row r="478" spans="1:24">
      <c r="A478" s="540"/>
      <c r="B478" s="472"/>
      <c r="C478" s="542"/>
      <c r="D478" s="553"/>
      <c r="E478" s="866"/>
      <c r="F478" s="55"/>
    </row>
    <row r="479" spans="1:24" ht="24">
      <c r="A479" s="540">
        <v>19</v>
      </c>
      <c r="B479" s="472" t="s">
        <v>735</v>
      </c>
      <c r="C479" s="542"/>
      <c r="D479" s="553"/>
      <c r="E479" s="866"/>
      <c r="F479" s="55"/>
    </row>
    <row r="480" spans="1:24">
      <c r="A480" s="540"/>
      <c r="B480" s="472" t="s">
        <v>736</v>
      </c>
      <c r="C480" s="542" t="s">
        <v>15</v>
      </c>
      <c r="D480" s="553">
        <v>540</v>
      </c>
      <c r="E480" s="866"/>
      <c r="F480" s="55">
        <f>D480*E480</f>
        <v>0</v>
      </c>
    </row>
    <row r="481" spans="1:6">
      <c r="A481" s="540"/>
      <c r="B481" s="472"/>
      <c r="C481" s="542"/>
      <c r="D481" s="553"/>
      <c r="E481" s="866"/>
      <c r="F481" s="55"/>
    </row>
    <row r="482" spans="1:6" ht="36">
      <c r="A482" s="540">
        <v>20</v>
      </c>
      <c r="B482" s="472" t="s">
        <v>555</v>
      </c>
      <c r="C482" s="542"/>
      <c r="D482" s="553"/>
      <c r="E482" s="866"/>
      <c r="F482" s="55"/>
    </row>
    <row r="483" spans="1:6">
      <c r="A483" s="540"/>
      <c r="B483" s="472" t="s">
        <v>737</v>
      </c>
      <c r="C483" s="542" t="s">
        <v>15</v>
      </c>
      <c r="D483" s="553">
        <v>80</v>
      </c>
      <c r="E483" s="864"/>
      <c r="F483" s="55">
        <f>D483*E483</f>
        <v>0</v>
      </c>
    </row>
    <row r="484" spans="1:6">
      <c r="A484" s="540"/>
      <c r="B484" s="472" t="s">
        <v>738</v>
      </c>
      <c r="C484" s="542" t="s">
        <v>15</v>
      </c>
      <c r="D484" s="553">
        <v>70</v>
      </c>
      <c r="E484" s="864"/>
      <c r="F484" s="55">
        <f>D484*E484</f>
        <v>0</v>
      </c>
    </row>
    <row r="485" spans="1:6">
      <c r="A485" s="540"/>
      <c r="B485" s="472"/>
      <c r="C485" s="542"/>
      <c r="D485" s="553"/>
      <c r="E485" s="864"/>
      <c r="F485" s="55"/>
    </row>
    <row r="486" spans="1:6" ht="24">
      <c r="A486" s="475">
        <v>21</v>
      </c>
      <c r="B486" s="472" t="s">
        <v>558</v>
      </c>
      <c r="C486" s="411"/>
      <c r="D486" s="378"/>
      <c r="E486" s="864"/>
      <c r="F486" s="471"/>
    </row>
    <row r="487" spans="1:6">
      <c r="A487" s="475"/>
      <c r="B487" s="472" t="s">
        <v>559</v>
      </c>
      <c r="C487" s="411" t="s">
        <v>15</v>
      </c>
      <c r="D487" s="378">
        <v>320</v>
      </c>
      <c r="E487" s="864"/>
      <c r="F487" s="471">
        <f>D487*E487</f>
        <v>0</v>
      </c>
    </row>
    <row r="488" spans="1:6">
      <c r="A488" s="475"/>
      <c r="B488" s="484"/>
      <c r="C488" s="411"/>
      <c r="D488" s="378"/>
      <c r="E488" s="866"/>
      <c r="F488" s="471"/>
    </row>
    <row r="489" spans="1:6">
      <c r="A489" s="540">
        <v>22</v>
      </c>
      <c r="B489" s="562" t="s">
        <v>739</v>
      </c>
      <c r="C489" s="542" t="s">
        <v>500</v>
      </c>
      <c r="D489" s="553">
        <v>140</v>
      </c>
      <c r="E489" s="866"/>
      <c r="F489" s="563">
        <f>E489*D489</f>
        <v>0</v>
      </c>
    </row>
    <row r="490" spans="1:6">
      <c r="A490" s="540"/>
      <c r="B490" s="562"/>
      <c r="C490" s="542"/>
      <c r="D490" s="553"/>
      <c r="E490" s="866"/>
      <c r="F490" s="563"/>
    </row>
    <row r="491" spans="1:6" ht="24">
      <c r="A491" s="540">
        <v>23</v>
      </c>
      <c r="B491" s="562" t="s">
        <v>740</v>
      </c>
      <c r="C491" s="542" t="s">
        <v>500</v>
      </c>
      <c r="D491" s="553">
        <v>18</v>
      </c>
      <c r="E491" s="866"/>
      <c r="F491" s="563">
        <f>E491*D491</f>
        <v>0</v>
      </c>
    </row>
    <row r="492" spans="1:6">
      <c r="A492" s="540"/>
      <c r="B492" s="562"/>
      <c r="C492" s="542"/>
      <c r="D492" s="553"/>
      <c r="E492" s="866"/>
      <c r="F492" s="563"/>
    </row>
    <row r="493" spans="1:6" ht="36">
      <c r="A493" s="540">
        <v>24</v>
      </c>
      <c r="B493" s="562" t="s">
        <v>741</v>
      </c>
      <c r="C493" s="542" t="s">
        <v>14</v>
      </c>
      <c r="D493" s="553">
        <v>1</v>
      </c>
      <c r="E493" s="866"/>
      <c r="F493" s="563">
        <f>E493*D493</f>
        <v>0</v>
      </c>
    </row>
    <row r="494" spans="1:6">
      <c r="A494" s="540"/>
      <c r="B494" s="562"/>
      <c r="C494" s="542"/>
      <c r="D494" s="553"/>
      <c r="E494" s="866"/>
      <c r="F494" s="563"/>
    </row>
    <row r="495" spans="1:6" ht="36">
      <c r="A495" s="540">
        <v>25</v>
      </c>
      <c r="B495" s="562" t="s">
        <v>742</v>
      </c>
      <c r="C495" s="542" t="s">
        <v>14</v>
      </c>
      <c r="D495" s="553">
        <v>1</v>
      </c>
      <c r="E495" s="866"/>
      <c r="F495" s="563">
        <f>E495*D495</f>
        <v>0</v>
      </c>
    </row>
    <row r="496" spans="1:6">
      <c r="A496" s="540"/>
      <c r="B496" s="562"/>
      <c r="C496" s="542"/>
      <c r="D496" s="553"/>
      <c r="E496" s="866"/>
      <c r="F496" s="563"/>
    </row>
    <row r="497" spans="1:6" ht="36">
      <c r="A497" s="540">
        <v>26</v>
      </c>
      <c r="B497" s="562" t="s">
        <v>743</v>
      </c>
      <c r="C497" s="542" t="s">
        <v>14</v>
      </c>
      <c r="D497" s="553">
        <v>1</v>
      </c>
      <c r="E497" s="866"/>
      <c r="F497" s="563">
        <f>E497*D497</f>
        <v>0</v>
      </c>
    </row>
    <row r="498" spans="1:6">
      <c r="A498" s="540"/>
      <c r="B498" s="562"/>
      <c r="C498" s="542"/>
      <c r="D498" s="553"/>
      <c r="E498" s="866"/>
      <c r="F498" s="563"/>
    </row>
    <row r="499" spans="1:6" ht="36">
      <c r="A499" s="540">
        <v>27</v>
      </c>
      <c r="B499" s="562" t="s">
        <v>744</v>
      </c>
      <c r="C499" s="542" t="s">
        <v>14</v>
      </c>
      <c r="D499" s="553">
        <v>1</v>
      </c>
      <c r="E499" s="866"/>
      <c r="F499" s="563">
        <f>E499*D499</f>
        <v>0</v>
      </c>
    </row>
    <row r="500" spans="1:6">
      <c r="A500" s="540"/>
      <c r="B500" s="562"/>
      <c r="C500" s="542"/>
      <c r="D500" s="553"/>
      <c r="E500" s="866"/>
      <c r="F500" s="563"/>
    </row>
    <row r="501" spans="1:6" ht="36">
      <c r="A501" s="540">
        <v>28</v>
      </c>
      <c r="B501" s="472" t="s">
        <v>745</v>
      </c>
      <c r="C501" s="542" t="s">
        <v>500</v>
      </c>
      <c r="D501" s="553">
        <v>59</v>
      </c>
      <c r="E501" s="866"/>
      <c r="F501" s="563">
        <f>E501*D501</f>
        <v>0</v>
      </c>
    </row>
    <row r="502" spans="1:6">
      <c r="A502" s="540"/>
      <c r="B502" s="472"/>
      <c r="C502" s="542"/>
      <c r="D502" s="553"/>
      <c r="E502" s="866"/>
      <c r="F502" s="563"/>
    </row>
    <row r="503" spans="1:6" ht="24">
      <c r="A503" s="540">
        <v>29</v>
      </c>
      <c r="B503" s="472" t="s">
        <v>746</v>
      </c>
      <c r="C503" s="542" t="s">
        <v>14</v>
      </c>
      <c r="D503" s="553">
        <v>1</v>
      </c>
      <c r="E503" s="866"/>
      <c r="F503" s="563">
        <f>E503*D503</f>
        <v>0</v>
      </c>
    </row>
    <row r="504" spans="1:6">
      <c r="A504" s="540"/>
      <c r="B504" s="472"/>
      <c r="C504" s="542"/>
      <c r="D504" s="553"/>
      <c r="E504" s="866"/>
      <c r="F504" s="563"/>
    </row>
    <row r="505" spans="1:6" ht="24">
      <c r="A505" s="540">
        <v>30</v>
      </c>
      <c r="B505" s="472" t="s">
        <v>747</v>
      </c>
      <c r="C505" s="542" t="s">
        <v>14</v>
      </c>
      <c r="D505" s="553">
        <v>1</v>
      </c>
      <c r="E505" s="866"/>
      <c r="F505" s="563">
        <f>D505*E505</f>
        <v>0</v>
      </c>
    </row>
    <row r="506" spans="1:6">
      <c r="A506" s="540"/>
      <c r="B506" s="472"/>
      <c r="C506" s="542"/>
      <c r="D506" s="553"/>
      <c r="E506" s="866"/>
      <c r="F506" s="563"/>
    </row>
    <row r="507" spans="1:6" ht="84">
      <c r="A507" s="540">
        <v>31</v>
      </c>
      <c r="B507" s="472" t="s">
        <v>748</v>
      </c>
      <c r="C507" s="542" t="s">
        <v>14</v>
      </c>
      <c r="D507" s="553">
        <v>1</v>
      </c>
      <c r="E507" s="866"/>
      <c r="F507" s="563">
        <f>D507*E507</f>
        <v>0</v>
      </c>
    </row>
    <row r="508" spans="1:6">
      <c r="A508" s="540"/>
      <c r="B508" s="484"/>
      <c r="C508" s="542"/>
      <c r="D508" s="553"/>
      <c r="E508" s="866"/>
      <c r="F508" s="563"/>
    </row>
    <row r="509" spans="1:6" ht="36">
      <c r="A509" s="540">
        <v>32</v>
      </c>
      <c r="B509" s="472" t="s">
        <v>749</v>
      </c>
      <c r="C509" s="564" t="s">
        <v>39</v>
      </c>
      <c r="D509" s="548">
        <v>80</v>
      </c>
      <c r="E509" s="866"/>
      <c r="F509" s="55">
        <f>D509*E509</f>
        <v>0</v>
      </c>
    </row>
    <row r="510" spans="1:6">
      <c r="A510" s="540"/>
      <c r="B510" s="472"/>
      <c r="C510" s="564"/>
      <c r="D510" s="548"/>
      <c r="E510" s="866"/>
      <c r="F510" s="55"/>
    </row>
    <row r="511" spans="1:6" ht="48">
      <c r="A511" s="540">
        <v>33</v>
      </c>
      <c r="B511" s="472" t="s">
        <v>750</v>
      </c>
      <c r="C511" s="564" t="s">
        <v>14</v>
      </c>
      <c r="D511" s="548">
        <v>1</v>
      </c>
      <c r="E511" s="866"/>
      <c r="F511" s="55">
        <f>D511*E511</f>
        <v>0</v>
      </c>
    </row>
    <row r="512" spans="1:6">
      <c r="A512" s="540"/>
      <c r="B512" s="472"/>
      <c r="C512" s="564"/>
      <c r="D512" s="548"/>
      <c r="E512" s="866"/>
      <c r="F512" s="55"/>
    </row>
    <row r="513" spans="1:15">
      <c r="A513" s="540">
        <v>34</v>
      </c>
      <c r="B513" s="472" t="s">
        <v>751</v>
      </c>
      <c r="C513" s="564">
        <v>0.03</v>
      </c>
      <c r="D513" s="548"/>
      <c r="E513" s="887">
        <f>SUM(F395:F511)</f>
        <v>0</v>
      </c>
      <c r="F513" s="55">
        <f>C513*E513</f>
        <v>0</v>
      </c>
    </row>
    <row r="514" spans="1:15" ht="15.75" thickBot="1">
      <c r="A514" s="457"/>
      <c r="B514" s="565"/>
      <c r="C514" s="566"/>
      <c r="D514" s="567"/>
      <c r="E514" s="881"/>
      <c r="F514" s="568"/>
    </row>
    <row r="515" spans="1:15" ht="15.75" thickTop="1">
      <c r="A515" s="461"/>
      <c r="B515" s="569" t="s">
        <v>494</v>
      </c>
      <c r="C515" s="570"/>
      <c r="D515" s="571"/>
      <c r="E515" s="882"/>
      <c r="F515" s="493">
        <f>SUM(F395:F513)</f>
        <v>0</v>
      </c>
    </row>
    <row r="516" spans="1:15">
      <c r="A516" s="375"/>
      <c r="B516" s="383"/>
      <c r="C516" s="394"/>
      <c r="D516" s="548"/>
      <c r="E516" s="876"/>
      <c r="F516" s="572"/>
    </row>
    <row r="517" spans="1:15">
      <c r="A517" s="494"/>
      <c r="B517" s="495"/>
      <c r="C517" s="377"/>
      <c r="D517" s="573"/>
      <c r="E517" s="861"/>
      <c r="F517" s="380"/>
    </row>
    <row r="518" spans="1:15" s="376" customFormat="1">
      <c r="A518" s="464" t="s">
        <v>752</v>
      </c>
      <c r="B518" s="465" t="s">
        <v>753</v>
      </c>
      <c r="C518" s="466"/>
      <c r="D518" s="467"/>
      <c r="E518" s="862"/>
      <c r="F518" s="468"/>
      <c r="G518" s="421"/>
      <c r="J518" s="422"/>
      <c r="K518" s="423"/>
      <c r="L518" s="423"/>
      <c r="M518" s="423"/>
      <c r="N518" s="423"/>
      <c r="O518" s="423"/>
    </row>
    <row r="519" spans="1:15">
      <c r="A519" s="550"/>
      <c r="B519" s="551"/>
      <c r="C519" s="415"/>
      <c r="D519" s="49"/>
      <c r="E519" s="878"/>
      <c r="F519" s="58"/>
    </row>
    <row r="520" spans="1:15" s="382" customFormat="1" ht="33" customHeight="1">
      <c r="A520" s="429" t="s">
        <v>471</v>
      </c>
      <c r="B520" s="430" t="s">
        <v>472</v>
      </c>
      <c r="C520" s="431" t="s">
        <v>473</v>
      </c>
      <c r="D520" s="432" t="s">
        <v>474</v>
      </c>
      <c r="E520" s="863" t="s">
        <v>475</v>
      </c>
      <c r="F520" s="434" t="s">
        <v>476</v>
      </c>
      <c r="G520" s="435"/>
      <c r="H520" s="50"/>
      <c r="I520" s="436"/>
      <c r="J520" s="51"/>
      <c r="K520" s="383"/>
    </row>
    <row r="521" spans="1:15">
      <c r="A521" s="483">
        <v>1</v>
      </c>
      <c r="B521" s="546" t="s">
        <v>754</v>
      </c>
      <c r="C521" s="411"/>
      <c r="D521" s="487"/>
      <c r="E521" s="864"/>
      <c r="F521" s="471"/>
    </row>
    <row r="522" spans="1:15" ht="120">
      <c r="A522" s="483"/>
      <c r="B522" s="472" t="s">
        <v>755</v>
      </c>
      <c r="C522" s="411" t="s">
        <v>14</v>
      </c>
      <c r="D522" s="419">
        <v>1</v>
      </c>
      <c r="E522" s="864"/>
      <c r="F522" s="471">
        <f>D522*E522</f>
        <v>0</v>
      </c>
    </row>
    <row r="523" spans="1:15">
      <c r="A523" s="483">
        <v>2</v>
      </c>
      <c r="B523" s="546" t="s">
        <v>756</v>
      </c>
      <c r="C523" s="411" t="s">
        <v>500</v>
      </c>
      <c r="D523" s="419">
        <v>1</v>
      </c>
      <c r="E523" s="864"/>
      <c r="F523" s="471">
        <f>D523*E523</f>
        <v>0</v>
      </c>
    </row>
    <row r="524" spans="1:15" ht="24">
      <c r="A524" s="483"/>
      <c r="B524" s="472" t="s">
        <v>757</v>
      </c>
      <c r="C524" s="411"/>
      <c r="D524" s="419"/>
      <c r="E524" s="864"/>
      <c r="F524" s="471"/>
    </row>
    <row r="525" spans="1:15">
      <c r="A525" s="483">
        <v>3</v>
      </c>
      <c r="B525" s="546" t="s">
        <v>758</v>
      </c>
      <c r="C525" s="411" t="s">
        <v>500</v>
      </c>
      <c r="D525" s="419">
        <v>1</v>
      </c>
      <c r="E525" s="864"/>
      <c r="F525" s="471">
        <f>D525*E525</f>
        <v>0</v>
      </c>
    </row>
    <row r="526" spans="1:15" ht="24">
      <c r="A526" s="483"/>
      <c r="B526" s="472" t="s">
        <v>759</v>
      </c>
      <c r="C526" s="411"/>
      <c r="D526" s="419"/>
      <c r="E526" s="864"/>
      <c r="F526" s="471"/>
    </row>
    <row r="527" spans="1:15">
      <c r="A527" s="483">
        <v>4</v>
      </c>
      <c r="B527" s="546" t="s">
        <v>760</v>
      </c>
      <c r="C527" s="411" t="s">
        <v>500</v>
      </c>
      <c r="D527" s="419">
        <v>25</v>
      </c>
      <c r="E527" s="864"/>
      <c r="F527" s="471">
        <f>D527*E527</f>
        <v>0</v>
      </c>
    </row>
    <row r="528" spans="1:15">
      <c r="A528" s="483"/>
      <c r="B528" s="472" t="s">
        <v>761</v>
      </c>
      <c r="C528" s="411"/>
      <c r="D528" s="419"/>
      <c r="E528" s="864"/>
      <c r="F528" s="471"/>
    </row>
    <row r="529" spans="1:6">
      <c r="A529" s="483">
        <v>5</v>
      </c>
      <c r="B529" s="546" t="s">
        <v>762</v>
      </c>
      <c r="C529" s="411" t="s">
        <v>500</v>
      </c>
      <c r="D529" s="419">
        <v>3</v>
      </c>
      <c r="E529" s="864"/>
      <c r="F529" s="471">
        <f>D529*E529</f>
        <v>0</v>
      </c>
    </row>
    <row r="530" spans="1:6">
      <c r="A530" s="483"/>
      <c r="B530" s="472" t="s">
        <v>763</v>
      </c>
      <c r="C530" s="411"/>
      <c r="D530" s="419"/>
      <c r="E530" s="864"/>
      <c r="F530" s="471"/>
    </row>
    <row r="531" spans="1:6">
      <c r="A531" s="483">
        <v>6</v>
      </c>
      <c r="B531" s="546" t="s">
        <v>764</v>
      </c>
      <c r="C531" s="411" t="s">
        <v>500</v>
      </c>
      <c r="D531" s="419">
        <v>3</v>
      </c>
      <c r="E531" s="864"/>
      <c r="F531" s="471">
        <f>D531*E531</f>
        <v>0</v>
      </c>
    </row>
    <row r="532" spans="1:6">
      <c r="A532" s="483"/>
      <c r="B532" s="472" t="s">
        <v>765</v>
      </c>
      <c r="C532" s="411"/>
      <c r="D532" s="419"/>
      <c r="E532" s="864"/>
      <c r="F532" s="471"/>
    </row>
    <row r="533" spans="1:6">
      <c r="A533" s="483">
        <v>7</v>
      </c>
      <c r="B533" s="546" t="s">
        <v>766</v>
      </c>
      <c r="C533" s="411" t="s">
        <v>500</v>
      </c>
      <c r="D533" s="419">
        <v>25</v>
      </c>
      <c r="E533" s="864"/>
      <c r="F533" s="471">
        <f>D533*E533</f>
        <v>0</v>
      </c>
    </row>
    <row r="534" spans="1:6">
      <c r="A534" s="483"/>
      <c r="B534" s="472" t="s">
        <v>767</v>
      </c>
      <c r="C534" s="411"/>
      <c r="D534" s="419"/>
      <c r="E534" s="864"/>
      <c r="F534" s="471"/>
    </row>
    <row r="535" spans="1:6">
      <c r="A535" s="483">
        <v>8</v>
      </c>
      <c r="B535" s="546" t="s">
        <v>768</v>
      </c>
      <c r="C535" s="411" t="s">
        <v>500</v>
      </c>
      <c r="D535" s="419">
        <v>25</v>
      </c>
      <c r="E535" s="864"/>
      <c r="F535" s="471">
        <f>D535*E535</f>
        <v>0</v>
      </c>
    </row>
    <row r="536" spans="1:6">
      <c r="A536" s="483"/>
      <c r="B536" s="472" t="s">
        <v>769</v>
      </c>
      <c r="C536" s="411"/>
      <c r="D536" s="419"/>
      <c r="E536" s="864"/>
      <c r="F536" s="471"/>
    </row>
    <row r="537" spans="1:6" ht="24">
      <c r="A537" s="483">
        <v>9</v>
      </c>
      <c r="B537" s="472" t="s">
        <v>770</v>
      </c>
      <c r="C537" s="411" t="s">
        <v>500</v>
      </c>
      <c r="D537" s="419">
        <v>2</v>
      </c>
      <c r="E537" s="864"/>
      <c r="F537" s="471">
        <f>D537*E537</f>
        <v>0</v>
      </c>
    </row>
    <row r="538" spans="1:6" ht="24">
      <c r="A538" s="483"/>
      <c r="B538" s="472" t="s">
        <v>771</v>
      </c>
      <c r="C538" s="411"/>
      <c r="D538" s="419"/>
      <c r="E538" s="864"/>
      <c r="F538" s="471"/>
    </row>
    <row r="539" spans="1:6">
      <c r="A539" s="483">
        <v>10</v>
      </c>
      <c r="B539" s="472" t="s">
        <v>772</v>
      </c>
      <c r="C539" s="411" t="s">
        <v>500</v>
      </c>
      <c r="D539" s="419">
        <v>1</v>
      </c>
      <c r="E539" s="864"/>
      <c r="F539" s="471">
        <f>D539*E539</f>
        <v>0</v>
      </c>
    </row>
    <row r="540" spans="1:6" ht="72">
      <c r="A540" s="483"/>
      <c r="B540" s="472" t="s">
        <v>773</v>
      </c>
      <c r="C540" s="411"/>
      <c r="D540" s="419"/>
      <c r="E540" s="864"/>
      <c r="F540" s="471"/>
    </row>
    <row r="541" spans="1:6">
      <c r="A541" s="483">
        <v>11</v>
      </c>
      <c r="B541" s="472" t="s">
        <v>774</v>
      </c>
      <c r="C541" s="411" t="s">
        <v>500</v>
      </c>
      <c r="D541" s="419">
        <v>2</v>
      </c>
      <c r="E541" s="864"/>
      <c r="F541" s="471">
        <f>D541*E541</f>
        <v>0</v>
      </c>
    </row>
    <row r="542" spans="1:6" ht="108">
      <c r="A542" s="483"/>
      <c r="B542" s="472" t="s">
        <v>775</v>
      </c>
      <c r="C542" s="411"/>
      <c r="D542" s="419"/>
      <c r="E542" s="864"/>
      <c r="F542" s="471"/>
    </row>
    <row r="543" spans="1:6">
      <c r="A543" s="483">
        <v>12</v>
      </c>
      <c r="B543" s="472" t="s">
        <v>776</v>
      </c>
      <c r="C543" s="411" t="s">
        <v>500</v>
      </c>
      <c r="D543" s="419">
        <v>3</v>
      </c>
      <c r="E543" s="864"/>
      <c r="F543" s="471">
        <f>D543*E543</f>
        <v>0</v>
      </c>
    </row>
    <row r="544" spans="1:6" ht="228">
      <c r="A544" s="483"/>
      <c r="B544" s="574" t="s">
        <v>777</v>
      </c>
      <c r="C544" s="411"/>
      <c r="D544" s="419"/>
      <c r="E544" s="864"/>
      <c r="F544" s="471"/>
    </row>
    <row r="545" spans="1:6">
      <c r="A545" s="483">
        <v>13</v>
      </c>
      <c r="B545" s="472" t="s">
        <v>778</v>
      </c>
      <c r="C545" s="411" t="s">
        <v>500</v>
      </c>
      <c r="D545" s="419">
        <v>2</v>
      </c>
      <c r="E545" s="864"/>
      <c r="F545" s="471">
        <f>D545*E545</f>
        <v>0</v>
      </c>
    </row>
    <row r="546" spans="1:6" ht="60">
      <c r="A546" s="483"/>
      <c r="B546" s="574" t="s">
        <v>779</v>
      </c>
      <c r="C546" s="411"/>
      <c r="D546" s="419"/>
      <c r="E546" s="864"/>
      <c r="F546" s="471"/>
    </row>
    <row r="547" spans="1:6" ht="48">
      <c r="A547" s="483">
        <v>14</v>
      </c>
      <c r="B547" s="574" t="s">
        <v>780</v>
      </c>
      <c r="C547" s="411" t="s">
        <v>500</v>
      </c>
      <c r="D547" s="419">
        <v>1</v>
      </c>
      <c r="E547" s="864"/>
      <c r="F547" s="471">
        <f>D547*E547</f>
        <v>0</v>
      </c>
    </row>
    <row r="548" spans="1:6">
      <c r="A548" s="483">
        <v>15</v>
      </c>
      <c r="B548" s="546" t="s">
        <v>781</v>
      </c>
      <c r="C548" s="411" t="s">
        <v>500</v>
      </c>
      <c r="D548" s="419">
        <f>D531</f>
        <v>3</v>
      </c>
      <c r="E548" s="864"/>
      <c r="F548" s="471">
        <f>D548*E548</f>
        <v>0</v>
      </c>
    </row>
    <row r="549" spans="1:6" ht="24">
      <c r="A549" s="483"/>
      <c r="B549" s="472" t="s">
        <v>782</v>
      </c>
      <c r="C549" s="411"/>
      <c r="D549" s="419"/>
      <c r="E549" s="864"/>
      <c r="F549" s="471"/>
    </row>
    <row r="550" spans="1:6">
      <c r="A550" s="483">
        <v>16</v>
      </c>
      <c r="B550" s="546" t="s">
        <v>781</v>
      </c>
      <c r="C550" s="411" t="s">
        <v>500</v>
      </c>
      <c r="D550" s="419">
        <v>3</v>
      </c>
      <c r="E550" s="864"/>
      <c r="F550" s="471">
        <f>D550*E550</f>
        <v>0</v>
      </c>
    </row>
    <row r="551" spans="1:6" ht="24">
      <c r="A551" s="483"/>
      <c r="B551" s="472" t="s">
        <v>783</v>
      </c>
      <c r="C551" s="411"/>
      <c r="D551" s="419"/>
      <c r="E551" s="864"/>
      <c r="F551" s="471"/>
    </row>
    <row r="552" spans="1:6">
      <c r="A552" s="483">
        <f>A550+1</f>
        <v>17</v>
      </c>
      <c r="B552" s="546" t="s">
        <v>781</v>
      </c>
      <c r="C552" s="411" t="s">
        <v>500</v>
      </c>
      <c r="D552" s="419">
        <v>30</v>
      </c>
      <c r="E552" s="864"/>
      <c r="F552" s="471">
        <f>D552*E552</f>
        <v>0</v>
      </c>
    </row>
    <row r="553" spans="1:6" ht="24">
      <c r="A553" s="483"/>
      <c r="B553" s="472" t="s">
        <v>784</v>
      </c>
      <c r="C553" s="411"/>
      <c r="D553" s="419"/>
      <c r="E553" s="864"/>
      <c r="F553" s="471"/>
    </row>
    <row r="554" spans="1:6">
      <c r="A554" s="483">
        <f>A552+1</f>
        <v>18</v>
      </c>
      <c r="B554" s="546" t="s">
        <v>785</v>
      </c>
      <c r="C554" s="411" t="s">
        <v>500</v>
      </c>
      <c r="D554" s="419">
        <v>1</v>
      </c>
      <c r="E554" s="864"/>
      <c r="F554" s="471">
        <f>D554*E554</f>
        <v>0</v>
      </c>
    </row>
    <row r="555" spans="1:6">
      <c r="A555" s="483"/>
      <c r="B555" s="472" t="s">
        <v>786</v>
      </c>
      <c r="C555" s="411"/>
      <c r="D555" s="419"/>
      <c r="E555" s="864"/>
      <c r="F555" s="471"/>
    </row>
    <row r="556" spans="1:6" ht="24">
      <c r="A556" s="483">
        <f>A554+1</f>
        <v>19</v>
      </c>
      <c r="B556" s="472" t="s">
        <v>787</v>
      </c>
      <c r="C556" s="411" t="s">
        <v>15</v>
      </c>
      <c r="D556" s="419">
        <v>480</v>
      </c>
      <c r="E556" s="864"/>
      <c r="F556" s="471">
        <f>D556*E556</f>
        <v>0</v>
      </c>
    </row>
    <row r="557" spans="1:6">
      <c r="A557" s="483">
        <f>A556+1</f>
        <v>20</v>
      </c>
      <c r="B557" s="472" t="s">
        <v>788</v>
      </c>
      <c r="C557" s="411" t="s">
        <v>15</v>
      </c>
      <c r="D557" s="419">
        <v>240</v>
      </c>
      <c r="E557" s="864"/>
      <c r="F557" s="471">
        <f>D557*E557</f>
        <v>0</v>
      </c>
    </row>
    <row r="558" spans="1:6" ht="36">
      <c r="A558" s="483">
        <v>21</v>
      </c>
      <c r="B558" s="472" t="s">
        <v>789</v>
      </c>
      <c r="C558" s="411" t="s">
        <v>15</v>
      </c>
      <c r="D558" s="419">
        <v>110</v>
      </c>
      <c r="E558" s="864"/>
      <c r="F558" s="471">
        <f>D558*E558</f>
        <v>0</v>
      </c>
    </row>
    <row r="559" spans="1:6" ht="36">
      <c r="A559" s="483">
        <v>22</v>
      </c>
      <c r="B559" s="472" t="s">
        <v>790</v>
      </c>
      <c r="C559" s="411" t="s">
        <v>15</v>
      </c>
      <c r="D559" s="419">
        <v>70</v>
      </c>
      <c r="E559" s="864"/>
      <c r="F559" s="471">
        <f t="shared" ref="F559:F570" si="8">D559*E559</f>
        <v>0</v>
      </c>
    </row>
    <row r="560" spans="1:6" s="528" customFormat="1" ht="120">
      <c r="A560" s="483">
        <v>23</v>
      </c>
      <c r="B560" s="472" t="s">
        <v>791</v>
      </c>
      <c r="C560" s="411" t="s">
        <v>14</v>
      </c>
      <c r="D560" s="548">
        <v>2</v>
      </c>
      <c r="E560" s="864"/>
      <c r="F560" s="527">
        <f>E560*D560</f>
        <v>0</v>
      </c>
    </row>
    <row r="561" spans="1:13" ht="48">
      <c r="A561" s="483">
        <v>24</v>
      </c>
      <c r="B561" s="472" t="s">
        <v>792</v>
      </c>
      <c r="C561" s="411" t="s">
        <v>15</v>
      </c>
      <c r="D561" s="419">
        <v>450</v>
      </c>
      <c r="E561" s="864"/>
      <c r="F561" s="471">
        <f t="shared" si="8"/>
        <v>0</v>
      </c>
    </row>
    <row r="562" spans="1:13" ht="36">
      <c r="A562" s="483">
        <v>25</v>
      </c>
      <c r="B562" s="472" t="s">
        <v>793</v>
      </c>
      <c r="C562" s="411" t="s">
        <v>500</v>
      </c>
      <c r="D562" s="419">
        <v>4</v>
      </c>
      <c r="E562" s="866"/>
      <c r="F562" s="471">
        <f>E562*D562</f>
        <v>0</v>
      </c>
    </row>
    <row r="563" spans="1:13">
      <c r="A563" s="483">
        <v>26</v>
      </c>
      <c r="B563" s="472" t="s">
        <v>669</v>
      </c>
      <c r="C563" s="411"/>
      <c r="D563" s="489">
        <v>0.03</v>
      </c>
      <c r="E563" s="412">
        <f>SUM(F522:F562)</f>
        <v>0</v>
      </c>
      <c r="F563" s="471">
        <f>D563*E563</f>
        <v>0</v>
      </c>
    </row>
    <row r="564" spans="1:13" ht="48">
      <c r="A564" s="483">
        <v>27</v>
      </c>
      <c r="B564" s="472" t="s">
        <v>794</v>
      </c>
      <c r="C564" s="411" t="s">
        <v>500</v>
      </c>
      <c r="D564" s="419">
        <v>44</v>
      </c>
      <c r="E564" s="864"/>
      <c r="F564" s="471">
        <f t="shared" si="8"/>
        <v>0</v>
      </c>
    </row>
    <row r="565" spans="1:13">
      <c r="A565" s="483">
        <v>28</v>
      </c>
      <c r="B565" s="472" t="s">
        <v>795</v>
      </c>
      <c r="C565" s="411" t="s">
        <v>14</v>
      </c>
      <c r="D565" s="419">
        <v>1</v>
      </c>
      <c r="E565" s="864"/>
      <c r="F565" s="471">
        <f t="shared" si="8"/>
        <v>0</v>
      </c>
    </row>
    <row r="566" spans="1:13" ht="24">
      <c r="A566" s="483">
        <v>29</v>
      </c>
      <c r="B566" s="472" t="s">
        <v>796</v>
      </c>
      <c r="C566" s="411" t="s">
        <v>14</v>
      </c>
      <c r="D566" s="419">
        <v>1</v>
      </c>
      <c r="E566" s="864"/>
      <c r="F566" s="471">
        <f t="shared" si="8"/>
        <v>0</v>
      </c>
    </row>
    <row r="567" spans="1:13">
      <c r="A567" s="483">
        <v>30</v>
      </c>
      <c r="B567" s="472" t="s">
        <v>797</v>
      </c>
      <c r="C567" s="411" t="s">
        <v>14</v>
      </c>
      <c r="D567" s="419">
        <v>1</v>
      </c>
      <c r="E567" s="864"/>
      <c r="F567" s="471">
        <f t="shared" si="8"/>
        <v>0</v>
      </c>
    </row>
    <row r="568" spans="1:13">
      <c r="A568" s="483">
        <v>31</v>
      </c>
      <c r="B568" s="472" t="s">
        <v>798</v>
      </c>
      <c r="C568" s="411" t="s">
        <v>14</v>
      </c>
      <c r="D568" s="419">
        <v>1</v>
      </c>
      <c r="E568" s="864"/>
      <c r="F568" s="471">
        <f t="shared" si="8"/>
        <v>0</v>
      </c>
    </row>
    <row r="569" spans="1:13" ht="48">
      <c r="A569" s="483">
        <v>32</v>
      </c>
      <c r="B569" s="472" t="s">
        <v>799</v>
      </c>
      <c r="C569" s="411" t="s">
        <v>14</v>
      </c>
      <c r="D569" s="419">
        <v>1</v>
      </c>
      <c r="E569" s="864"/>
      <c r="F569" s="471">
        <f t="shared" si="8"/>
        <v>0</v>
      </c>
    </row>
    <row r="570" spans="1:13" ht="48">
      <c r="A570" s="540">
        <v>33</v>
      </c>
      <c r="B570" s="472" t="s">
        <v>800</v>
      </c>
      <c r="C570" s="564" t="s">
        <v>14</v>
      </c>
      <c r="D570" s="548">
        <v>1</v>
      </c>
      <c r="E570" s="864"/>
      <c r="F570" s="471">
        <f t="shared" si="8"/>
        <v>0</v>
      </c>
    </row>
    <row r="571" spans="1:13" s="528" customFormat="1" ht="15.75" thickBot="1">
      <c r="A571" s="532"/>
      <c r="B571" s="533"/>
      <c r="C571" s="534"/>
      <c r="D571" s="390"/>
      <c r="E571" s="873"/>
      <c r="F571" s="535"/>
    </row>
    <row r="572" spans="1:13" ht="15.75" thickTop="1">
      <c r="A572" s="575"/>
      <c r="B572" s="537" t="s">
        <v>494</v>
      </c>
      <c r="C572" s="538"/>
      <c r="D572" s="539"/>
      <c r="E572" s="874"/>
      <c r="F572" s="521">
        <f>SUM(F522:F570)</f>
        <v>0</v>
      </c>
    </row>
    <row r="573" spans="1:13">
      <c r="A573" s="494"/>
      <c r="B573" s="383"/>
      <c r="C573" s="394"/>
      <c r="D573" s="548"/>
      <c r="E573" s="876"/>
      <c r="F573" s="404"/>
    </row>
    <row r="574" spans="1:13" s="376" customFormat="1">
      <c r="A574" s="464" t="s">
        <v>801</v>
      </c>
      <c r="B574" s="465" t="s">
        <v>802</v>
      </c>
      <c r="C574" s="466"/>
      <c r="D574" s="467"/>
      <c r="E574" s="862"/>
      <c r="F574" s="468"/>
      <c r="G574" s="421"/>
      <c r="H574" s="422"/>
      <c r="I574" s="423"/>
      <c r="J574" s="423"/>
      <c r="K574" s="423"/>
      <c r="L574" s="423"/>
      <c r="M574" s="423"/>
    </row>
    <row r="575" spans="1:13">
      <c r="A575" s="550"/>
      <c r="B575" s="551"/>
      <c r="C575" s="415"/>
      <c r="D575" s="49"/>
      <c r="E575" s="878"/>
      <c r="F575" s="58"/>
    </row>
    <row r="576" spans="1:13" s="382" customFormat="1">
      <c r="A576" s="576" t="s">
        <v>471</v>
      </c>
      <c r="B576" s="577" t="s">
        <v>472</v>
      </c>
      <c r="C576" s="578" t="s">
        <v>473</v>
      </c>
      <c r="D576" s="579" t="s">
        <v>474</v>
      </c>
      <c r="E576" s="883" t="s">
        <v>475</v>
      </c>
      <c r="F576" s="580" t="s">
        <v>476</v>
      </c>
      <c r="G576" s="435"/>
      <c r="H576" s="51"/>
      <c r="I576" s="383"/>
    </row>
    <row r="577" spans="1:6" s="528" customFormat="1" ht="123.75">
      <c r="A577" s="483">
        <v>1</v>
      </c>
      <c r="B577" s="472" t="s">
        <v>803</v>
      </c>
      <c r="C577" s="411"/>
      <c r="D577" s="548"/>
      <c r="E577" s="866"/>
      <c r="F577" s="527"/>
    </row>
    <row r="578" spans="1:6" s="528" customFormat="1" ht="114.75">
      <c r="A578" s="483">
        <v>2</v>
      </c>
      <c r="B578" s="581" t="s">
        <v>804</v>
      </c>
      <c r="C578" s="411" t="s">
        <v>500</v>
      </c>
      <c r="D578" s="548">
        <v>1</v>
      </c>
      <c r="E578" s="866"/>
      <c r="F578" s="527">
        <f t="shared" ref="F578:F591" si="9">E578*D578</f>
        <v>0</v>
      </c>
    </row>
    <row r="579" spans="1:6" s="528" customFormat="1" ht="36">
      <c r="A579" s="483">
        <v>3</v>
      </c>
      <c r="B579" s="472" t="s">
        <v>805</v>
      </c>
      <c r="C579" s="411" t="s">
        <v>14</v>
      </c>
      <c r="D579" s="548">
        <v>2</v>
      </c>
      <c r="E579" s="864"/>
      <c r="F579" s="527">
        <f>E579*D579</f>
        <v>0</v>
      </c>
    </row>
    <row r="580" spans="1:6" s="528" customFormat="1" ht="24">
      <c r="A580" s="483">
        <v>3</v>
      </c>
      <c r="B580" s="472" t="s">
        <v>806</v>
      </c>
      <c r="C580" s="411" t="s">
        <v>14</v>
      </c>
      <c r="D580" s="548">
        <v>1</v>
      </c>
      <c r="E580" s="864"/>
      <c r="F580" s="527">
        <f>E580*D580</f>
        <v>0</v>
      </c>
    </row>
    <row r="581" spans="1:6" s="528" customFormat="1">
      <c r="A581" s="483">
        <v>3</v>
      </c>
      <c r="B581" s="472" t="s">
        <v>807</v>
      </c>
      <c r="C581" s="411" t="s">
        <v>14</v>
      </c>
      <c r="D581" s="548">
        <v>1</v>
      </c>
      <c r="E581" s="864"/>
      <c r="F581" s="527">
        <f t="shared" si="9"/>
        <v>0</v>
      </c>
    </row>
    <row r="582" spans="1:6" ht="24">
      <c r="A582" s="540">
        <v>4</v>
      </c>
      <c r="B582" s="472" t="s">
        <v>808</v>
      </c>
      <c r="C582" s="564" t="s">
        <v>500</v>
      </c>
      <c r="D582" s="548">
        <v>6</v>
      </c>
      <c r="E582" s="864"/>
      <c r="F582" s="527">
        <f t="shared" si="9"/>
        <v>0</v>
      </c>
    </row>
    <row r="583" spans="1:6" ht="48">
      <c r="A583" s="540">
        <v>5</v>
      </c>
      <c r="B583" s="472" t="s">
        <v>809</v>
      </c>
      <c r="C583" s="564" t="s">
        <v>14</v>
      </c>
      <c r="D583" s="548">
        <v>6</v>
      </c>
      <c r="E583" s="866"/>
      <c r="F583" s="527">
        <f t="shared" si="9"/>
        <v>0</v>
      </c>
    </row>
    <row r="584" spans="1:6" s="528" customFormat="1" ht="120">
      <c r="A584" s="483">
        <v>6</v>
      </c>
      <c r="B584" s="472" t="s">
        <v>810</v>
      </c>
      <c r="C584" s="411" t="s">
        <v>14</v>
      </c>
      <c r="D584" s="548">
        <v>3</v>
      </c>
      <c r="E584" s="866"/>
      <c r="F584" s="527">
        <f t="shared" si="9"/>
        <v>0</v>
      </c>
    </row>
    <row r="585" spans="1:6" s="528" customFormat="1" ht="24">
      <c r="A585" s="483">
        <v>7</v>
      </c>
      <c r="B585" s="472" t="s">
        <v>811</v>
      </c>
      <c r="C585" s="411" t="s">
        <v>15</v>
      </c>
      <c r="D585" s="548">
        <v>90</v>
      </c>
      <c r="E585" s="866"/>
      <c r="F585" s="527">
        <f t="shared" si="9"/>
        <v>0</v>
      </c>
    </row>
    <row r="586" spans="1:6" s="528" customFormat="1">
      <c r="A586" s="483">
        <v>8</v>
      </c>
      <c r="B586" s="472" t="s">
        <v>812</v>
      </c>
      <c r="C586" s="411" t="s">
        <v>15</v>
      </c>
      <c r="D586" s="548">
        <v>20</v>
      </c>
      <c r="E586" s="866"/>
      <c r="F586" s="527">
        <f t="shared" si="9"/>
        <v>0</v>
      </c>
    </row>
    <row r="587" spans="1:6" s="528" customFormat="1" ht="24">
      <c r="A587" s="483">
        <v>9</v>
      </c>
      <c r="B587" s="472" t="s">
        <v>813</v>
      </c>
      <c r="C587" s="411" t="s">
        <v>15</v>
      </c>
      <c r="D587" s="548">
        <v>170</v>
      </c>
      <c r="E587" s="866"/>
      <c r="F587" s="527">
        <f>E587*D587</f>
        <v>0</v>
      </c>
    </row>
    <row r="588" spans="1:6" s="528" customFormat="1" ht="24">
      <c r="A588" s="483">
        <v>10</v>
      </c>
      <c r="B588" s="472" t="s">
        <v>814</v>
      </c>
      <c r="C588" s="411" t="s">
        <v>500</v>
      </c>
      <c r="D588" s="548">
        <v>4</v>
      </c>
      <c r="E588" s="866"/>
      <c r="F588" s="527">
        <f t="shared" si="9"/>
        <v>0</v>
      </c>
    </row>
    <row r="589" spans="1:6" s="528" customFormat="1" ht="24">
      <c r="A589" s="483">
        <v>11</v>
      </c>
      <c r="B589" s="472" t="s">
        <v>815</v>
      </c>
      <c r="C589" s="411" t="s">
        <v>15</v>
      </c>
      <c r="D589" s="548">
        <v>40</v>
      </c>
      <c r="E589" s="866"/>
      <c r="F589" s="527">
        <f>E589*D589</f>
        <v>0</v>
      </c>
    </row>
    <row r="590" spans="1:6" s="528" customFormat="1" ht="24">
      <c r="A590" s="483">
        <v>12</v>
      </c>
      <c r="B590" s="472" t="s">
        <v>816</v>
      </c>
      <c r="C590" s="411" t="s">
        <v>15</v>
      </c>
      <c r="D590" s="548">
        <v>50</v>
      </c>
      <c r="E590" s="866"/>
      <c r="F590" s="527">
        <f t="shared" si="9"/>
        <v>0</v>
      </c>
    </row>
    <row r="591" spans="1:6" s="528" customFormat="1" ht="48">
      <c r="A591" s="483">
        <v>13</v>
      </c>
      <c r="B591" s="472" t="s">
        <v>799</v>
      </c>
      <c r="C591" s="411" t="s">
        <v>14</v>
      </c>
      <c r="D591" s="548">
        <v>1</v>
      </c>
      <c r="E591" s="866"/>
      <c r="F591" s="527">
        <f t="shared" si="9"/>
        <v>0</v>
      </c>
    </row>
    <row r="592" spans="1:6" ht="48">
      <c r="A592" s="540">
        <v>14</v>
      </c>
      <c r="B592" s="472" t="s">
        <v>817</v>
      </c>
      <c r="C592" s="564" t="s">
        <v>14</v>
      </c>
      <c r="D592" s="548">
        <v>1</v>
      </c>
      <c r="E592" s="864"/>
      <c r="F592" s="471">
        <f>D592*E592</f>
        <v>0</v>
      </c>
    </row>
    <row r="593" spans="1:11" s="528" customFormat="1" ht="15.75" thickBot="1">
      <c r="A593" s="532"/>
      <c r="B593" s="533"/>
      <c r="C593" s="534"/>
      <c r="D593" s="390"/>
      <c r="E593" s="873"/>
      <c r="F593" s="535"/>
    </row>
    <row r="594" spans="1:11" s="528" customFormat="1" ht="15.75" thickTop="1">
      <c r="A594" s="536"/>
      <c r="B594" s="537" t="s">
        <v>494</v>
      </c>
      <c r="C594" s="538"/>
      <c r="D594" s="539"/>
      <c r="E594" s="874"/>
      <c r="F594" s="521">
        <f>SUM(F578:F592)</f>
        <v>0</v>
      </c>
    </row>
    <row r="595" spans="1:11">
      <c r="A595" s="494"/>
      <c r="B595" s="383"/>
      <c r="C595" s="394"/>
      <c r="D595" s="548"/>
      <c r="E595" s="876"/>
      <c r="F595" s="404"/>
    </row>
    <row r="596" spans="1:11" s="376" customFormat="1">
      <c r="A596" s="464" t="s">
        <v>818</v>
      </c>
      <c r="B596" s="465" t="s">
        <v>819</v>
      </c>
      <c r="C596" s="466"/>
      <c r="D596" s="467"/>
      <c r="E596" s="862"/>
      <c r="F596" s="468"/>
      <c r="G596" s="423"/>
      <c r="H596" s="423"/>
      <c r="I596" s="423"/>
      <c r="J596" s="423"/>
      <c r="K596" s="423"/>
    </row>
    <row r="597" spans="1:11" s="382" customFormat="1" ht="33" customHeight="1">
      <c r="A597" s="429" t="s">
        <v>471</v>
      </c>
      <c r="B597" s="430" t="s">
        <v>472</v>
      </c>
      <c r="C597" s="431" t="s">
        <v>473</v>
      </c>
      <c r="D597" s="432" t="s">
        <v>474</v>
      </c>
      <c r="E597" s="863" t="s">
        <v>475</v>
      </c>
      <c r="F597" s="434" t="s">
        <v>476</v>
      </c>
      <c r="G597" s="435"/>
      <c r="H597" s="50"/>
      <c r="I597" s="436"/>
      <c r="J597" s="51"/>
      <c r="K597" s="383"/>
    </row>
    <row r="598" spans="1:11" s="528" customFormat="1" ht="348.75">
      <c r="A598" s="483">
        <v>1</v>
      </c>
      <c r="B598" s="582" t="s">
        <v>820</v>
      </c>
      <c r="C598" s="411" t="s">
        <v>500</v>
      </c>
      <c r="D598" s="548">
        <v>1</v>
      </c>
      <c r="E598" s="866"/>
      <c r="F598" s="527">
        <f t="shared" ref="F598:F616" si="10">D598*E598</f>
        <v>0</v>
      </c>
    </row>
    <row r="599" spans="1:11" s="528" customFormat="1">
      <c r="A599" s="483">
        <v>2</v>
      </c>
      <c r="B599" s="472" t="s">
        <v>821</v>
      </c>
      <c r="C599" s="411" t="s">
        <v>500</v>
      </c>
      <c r="D599" s="548">
        <v>1</v>
      </c>
      <c r="E599" s="866"/>
      <c r="F599" s="527">
        <f t="shared" si="10"/>
        <v>0</v>
      </c>
    </row>
    <row r="600" spans="1:11" s="528" customFormat="1" ht="60">
      <c r="A600" s="483">
        <v>3</v>
      </c>
      <c r="B600" s="472" t="s">
        <v>822</v>
      </c>
      <c r="C600" s="411" t="s">
        <v>500</v>
      </c>
      <c r="D600" s="548">
        <v>1</v>
      </c>
      <c r="E600" s="866"/>
      <c r="F600" s="527">
        <f t="shared" si="10"/>
        <v>0</v>
      </c>
    </row>
    <row r="601" spans="1:11" s="528" customFormat="1" ht="84">
      <c r="A601" s="483">
        <v>4</v>
      </c>
      <c r="B601" s="472" t="s">
        <v>823</v>
      </c>
      <c r="C601" s="411" t="s">
        <v>500</v>
      </c>
      <c r="D601" s="548">
        <v>1</v>
      </c>
      <c r="E601" s="866"/>
      <c r="F601" s="527">
        <f t="shared" si="10"/>
        <v>0</v>
      </c>
    </row>
    <row r="602" spans="1:11" s="528" customFormat="1" ht="96">
      <c r="A602" s="483">
        <v>5</v>
      </c>
      <c r="B602" s="472" t="s">
        <v>824</v>
      </c>
      <c r="C602" s="411" t="s">
        <v>500</v>
      </c>
      <c r="D602" s="548">
        <v>2</v>
      </c>
      <c r="E602" s="866"/>
      <c r="F602" s="527">
        <f>D602*E602</f>
        <v>0</v>
      </c>
    </row>
    <row r="603" spans="1:11" s="528" customFormat="1" ht="24">
      <c r="A603" s="483">
        <v>6</v>
      </c>
      <c r="B603" s="472" t="s">
        <v>825</v>
      </c>
      <c r="C603" s="411" t="s">
        <v>500</v>
      </c>
      <c r="D603" s="548">
        <v>2</v>
      </c>
      <c r="E603" s="866"/>
      <c r="F603" s="527">
        <f t="shared" si="10"/>
        <v>0</v>
      </c>
    </row>
    <row r="604" spans="1:11" s="528" customFormat="1" ht="144">
      <c r="A604" s="483">
        <v>7</v>
      </c>
      <c r="B604" s="472" t="s">
        <v>826</v>
      </c>
      <c r="C604" s="411" t="s">
        <v>500</v>
      </c>
      <c r="D604" s="548">
        <v>1</v>
      </c>
      <c r="E604" s="866"/>
      <c r="F604" s="527">
        <f t="shared" si="10"/>
        <v>0</v>
      </c>
    </row>
    <row r="605" spans="1:11" s="528" customFormat="1" ht="60">
      <c r="A605" s="483">
        <v>8</v>
      </c>
      <c r="B605" s="472" t="s">
        <v>827</v>
      </c>
      <c r="C605" s="411" t="s">
        <v>500</v>
      </c>
      <c r="D605" s="548">
        <v>1</v>
      </c>
      <c r="E605" s="866"/>
      <c r="F605" s="527">
        <f t="shared" si="10"/>
        <v>0</v>
      </c>
    </row>
    <row r="606" spans="1:11" s="528" customFormat="1" ht="84">
      <c r="A606" s="483">
        <v>9</v>
      </c>
      <c r="B606" s="472" t="s">
        <v>828</v>
      </c>
      <c r="C606" s="411" t="s">
        <v>500</v>
      </c>
      <c r="D606" s="548">
        <v>13</v>
      </c>
      <c r="E606" s="866"/>
      <c r="F606" s="527">
        <f t="shared" si="10"/>
        <v>0</v>
      </c>
    </row>
    <row r="607" spans="1:11" s="528" customFormat="1" ht="24">
      <c r="A607" s="483">
        <v>10</v>
      </c>
      <c r="B607" s="472" t="s">
        <v>829</v>
      </c>
      <c r="C607" s="411" t="s">
        <v>500</v>
      </c>
      <c r="D607" s="548">
        <v>13</v>
      </c>
      <c r="E607" s="866"/>
      <c r="F607" s="527">
        <f t="shared" si="10"/>
        <v>0</v>
      </c>
    </row>
    <row r="608" spans="1:11" s="528" customFormat="1" ht="132">
      <c r="A608" s="483">
        <v>11</v>
      </c>
      <c r="B608" s="472" t="s">
        <v>830</v>
      </c>
      <c r="C608" s="411" t="s">
        <v>500</v>
      </c>
      <c r="D608" s="548">
        <v>1</v>
      </c>
      <c r="E608" s="866"/>
      <c r="F608" s="527">
        <f t="shared" si="10"/>
        <v>0</v>
      </c>
    </row>
    <row r="609" spans="1:13" s="528" customFormat="1">
      <c r="A609" s="483">
        <v>12</v>
      </c>
      <c r="B609" s="472" t="s">
        <v>831</v>
      </c>
      <c r="C609" s="411" t="s">
        <v>15</v>
      </c>
      <c r="D609" s="548">
        <v>140</v>
      </c>
      <c r="E609" s="866"/>
      <c r="F609" s="527">
        <f t="shared" si="10"/>
        <v>0</v>
      </c>
    </row>
    <row r="610" spans="1:13" s="528" customFormat="1">
      <c r="A610" s="483">
        <v>13</v>
      </c>
      <c r="B610" s="472" t="s">
        <v>832</v>
      </c>
      <c r="C610" s="411" t="s">
        <v>15</v>
      </c>
      <c r="D610" s="548">
        <v>450</v>
      </c>
      <c r="E610" s="866"/>
      <c r="F610" s="527">
        <f t="shared" si="10"/>
        <v>0</v>
      </c>
    </row>
    <row r="611" spans="1:13" s="528" customFormat="1">
      <c r="A611" s="483">
        <v>14</v>
      </c>
      <c r="B611" s="472" t="s">
        <v>833</v>
      </c>
      <c r="C611" s="411" t="s">
        <v>15</v>
      </c>
      <c r="D611" s="548">
        <v>15</v>
      </c>
      <c r="E611" s="866"/>
      <c r="F611" s="527">
        <f t="shared" si="10"/>
        <v>0</v>
      </c>
    </row>
    <row r="612" spans="1:13" s="528" customFormat="1" ht="36">
      <c r="A612" s="483">
        <v>15</v>
      </c>
      <c r="B612" s="472" t="s">
        <v>834</v>
      </c>
      <c r="C612" s="411" t="s">
        <v>15</v>
      </c>
      <c r="D612" s="548">
        <v>490</v>
      </c>
      <c r="E612" s="866"/>
      <c r="F612" s="527">
        <f t="shared" si="10"/>
        <v>0</v>
      </c>
    </row>
    <row r="613" spans="1:13" s="528" customFormat="1">
      <c r="A613" s="483">
        <v>16</v>
      </c>
      <c r="B613" s="472" t="s">
        <v>751</v>
      </c>
      <c r="C613" s="411" t="s">
        <v>500</v>
      </c>
      <c r="D613" s="548">
        <v>1</v>
      </c>
      <c r="E613" s="866"/>
      <c r="F613" s="527">
        <f>D613*E613</f>
        <v>0</v>
      </c>
    </row>
    <row r="614" spans="1:13" s="528" customFormat="1" ht="24">
      <c r="A614" s="483">
        <v>17</v>
      </c>
      <c r="B614" s="472" t="s">
        <v>835</v>
      </c>
      <c r="C614" s="411" t="s">
        <v>14</v>
      </c>
      <c r="D614" s="548">
        <v>1</v>
      </c>
      <c r="E614" s="866"/>
      <c r="F614" s="527">
        <f t="shared" si="10"/>
        <v>0</v>
      </c>
    </row>
    <row r="615" spans="1:13" s="528" customFormat="1" ht="36">
      <c r="A615" s="483">
        <v>18</v>
      </c>
      <c r="B615" s="472" t="s">
        <v>836</v>
      </c>
      <c r="C615" s="411" t="s">
        <v>14</v>
      </c>
      <c r="D615" s="548">
        <v>1</v>
      </c>
      <c r="E615" s="866"/>
      <c r="F615" s="527">
        <f t="shared" si="10"/>
        <v>0</v>
      </c>
    </row>
    <row r="616" spans="1:13" s="528" customFormat="1" ht="24">
      <c r="A616" s="483">
        <v>19</v>
      </c>
      <c r="B616" s="472" t="s">
        <v>837</v>
      </c>
      <c r="C616" s="411" t="s">
        <v>14</v>
      </c>
      <c r="D616" s="548">
        <v>1</v>
      </c>
      <c r="E616" s="866"/>
      <c r="F616" s="527">
        <f t="shared" si="10"/>
        <v>0</v>
      </c>
    </row>
    <row r="617" spans="1:13" s="528" customFormat="1" ht="15.75" thickBot="1">
      <c r="A617" s="483"/>
      <c r="B617" s="472"/>
      <c r="C617" s="411"/>
      <c r="D617" s="548"/>
      <c r="E617" s="866"/>
      <c r="F617" s="527"/>
    </row>
    <row r="618" spans="1:13" ht="15.75" thickTop="1">
      <c r="A618" s="492"/>
      <c r="B618" s="583" t="s">
        <v>838</v>
      </c>
      <c r="C618" s="570"/>
      <c r="D618" s="571"/>
      <c r="E618" s="882"/>
      <c r="F618" s="493">
        <f>SUM(F598:F616)</f>
        <v>0</v>
      </c>
    </row>
    <row r="619" spans="1:13" s="528" customFormat="1">
      <c r="A619" s="375"/>
      <c r="B619" s="383"/>
      <c r="C619" s="394"/>
      <c r="D619" s="548"/>
      <c r="E619" s="876"/>
      <c r="F619" s="584"/>
    </row>
    <row r="620" spans="1:13" s="376" customFormat="1">
      <c r="A620" s="464" t="s">
        <v>839</v>
      </c>
      <c r="B620" s="465" t="s">
        <v>840</v>
      </c>
      <c r="C620" s="466"/>
      <c r="D620" s="467"/>
      <c r="E620" s="862"/>
      <c r="F620" s="468"/>
      <c r="G620" s="421"/>
      <c r="H620" s="422"/>
      <c r="I620" s="423"/>
      <c r="J620" s="423"/>
      <c r="K620" s="423"/>
      <c r="L620" s="423"/>
      <c r="M620" s="423"/>
    </row>
    <row r="621" spans="1:13">
      <c r="A621" s="398"/>
      <c r="B621" s="495"/>
      <c r="C621" s="585"/>
      <c r="D621" s="586"/>
      <c r="E621" s="884"/>
      <c r="F621" s="380"/>
    </row>
    <row r="622" spans="1:13" s="382" customFormat="1">
      <c r="A622" s="587" t="s">
        <v>471</v>
      </c>
      <c r="B622" s="588" t="s">
        <v>472</v>
      </c>
      <c r="C622" s="589" t="s">
        <v>473</v>
      </c>
      <c r="D622" s="590" t="s">
        <v>474</v>
      </c>
      <c r="E622" s="883" t="s">
        <v>475</v>
      </c>
      <c r="F622" s="591" t="s">
        <v>476</v>
      </c>
      <c r="G622" s="435"/>
      <c r="H622" s="51"/>
      <c r="I622" s="383"/>
    </row>
    <row r="623" spans="1:13" s="528" customFormat="1">
      <c r="A623" s="483"/>
      <c r="B623" s="472"/>
      <c r="C623" s="411"/>
      <c r="D623" s="548"/>
      <c r="E623" s="866"/>
      <c r="F623" s="527"/>
    </row>
    <row r="624" spans="1:13" s="528" customFormat="1" ht="132">
      <c r="A624" s="483">
        <v>1</v>
      </c>
      <c r="B624" s="472" t="s">
        <v>841</v>
      </c>
      <c r="C624" s="411" t="s">
        <v>500</v>
      </c>
      <c r="D624" s="548">
        <v>1</v>
      </c>
      <c r="E624" s="866"/>
      <c r="F624" s="527">
        <f t="shared" ref="F624:F637" si="11">D624*E624</f>
        <v>0</v>
      </c>
    </row>
    <row r="625" spans="1:6" s="528" customFormat="1" ht="36">
      <c r="A625" s="483">
        <v>2</v>
      </c>
      <c r="B625" s="472" t="s">
        <v>842</v>
      </c>
      <c r="C625" s="411" t="s">
        <v>14</v>
      </c>
      <c r="D625" s="548">
        <v>2</v>
      </c>
      <c r="E625" s="866"/>
      <c r="F625" s="527">
        <f t="shared" si="11"/>
        <v>0</v>
      </c>
    </row>
    <row r="626" spans="1:6" s="528" customFormat="1" ht="144">
      <c r="A626" s="483">
        <v>3</v>
      </c>
      <c r="B626" s="472" t="s">
        <v>843</v>
      </c>
      <c r="C626" s="411" t="s">
        <v>500</v>
      </c>
      <c r="D626" s="548">
        <v>2</v>
      </c>
      <c r="E626" s="866"/>
      <c r="F626" s="527">
        <f t="shared" si="11"/>
        <v>0</v>
      </c>
    </row>
    <row r="627" spans="1:6" s="528" customFormat="1">
      <c r="A627" s="483">
        <v>4</v>
      </c>
      <c r="B627" s="472" t="s">
        <v>844</v>
      </c>
      <c r="C627" s="411" t="s">
        <v>500</v>
      </c>
      <c r="D627" s="548">
        <v>2</v>
      </c>
      <c r="E627" s="866"/>
      <c r="F627" s="527">
        <f t="shared" si="11"/>
        <v>0</v>
      </c>
    </row>
    <row r="628" spans="1:6" s="528" customFormat="1" ht="108">
      <c r="A628" s="483">
        <v>5</v>
      </c>
      <c r="B628" s="472" t="s">
        <v>845</v>
      </c>
      <c r="C628" s="411" t="s">
        <v>500</v>
      </c>
      <c r="D628" s="548">
        <v>1</v>
      </c>
      <c r="E628" s="866"/>
      <c r="F628" s="527">
        <f t="shared" si="11"/>
        <v>0</v>
      </c>
    </row>
    <row r="629" spans="1:6" s="528" customFormat="1" ht="204">
      <c r="A629" s="483">
        <v>6</v>
      </c>
      <c r="B629" s="472" t="s">
        <v>846</v>
      </c>
      <c r="C629" s="411" t="s">
        <v>500</v>
      </c>
      <c r="D629" s="548">
        <v>14</v>
      </c>
      <c r="E629" s="866"/>
      <c r="F629" s="527">
        <f t="shared" si="11"/>
        <v>0</v>
      </c>
    </row>
    <row r="630" spans="1:6" s="528" customFormat="1" ht="24">
      <c r="A630" s="483">
        <v>7</v>
      </c>
      <c r="B630" s="472" t="s">
        <v>847</v>
      </c>
      <c r="C630" s="411" t="s">
        <v>500</v>
      </c>
      <c r="D630" s="548">
        <v>14</v>
      </c>
      <c r="E630" s="866"/>
      <c r="F630" s="527">
        <f t="shared" si="11"/>
        <v>0</v>
      </c>
    </row>
    <row r="631" spans="1:6" s="528" customFormat="1" ht="36">
      <c r="A631" s="483">
        <v>8</v>
      </c>
      <c r="B631" s="472" t="s">
        <v>848</v>
      </c>
      <c r="C631" s="411" t="s">
        <v>500</v>
      </c>
      <c r="D631" s="548">
        <v>1</v>
      </c>
      <c r="E631" s="866"/>
      <c r="F631" s="527">
        <f>D631*E631</f>
        <v>0</v>
      </c>
    </row>
    <row r="632" spans="1:6" s="528" customFormat="1">
      <c r="A632" s="483">
        <v>9</v>
      </c>
      <c r="B632" s="472" t="s">
        <v>849</v>
      </c>
      <c r="C632" s="411" t="s">
        <v>500</v>
      </c>
      <c r="D632" s="548">
        <v>1</v>
      </c>
      <c r="E632" s="866"/>
      <c r="F632" s="527">
        <f t="shared" si="11"/>
        <v>0</v>
      </c>
    </row>
    <row r="633" spans="1:6" s="528" customFormat="1" ht="24">
      <c r="A633" s="483">
        <v>10</v>
      </c>
      <c r="B633" s="472" t="s">
        <v>850</v>
      </c>
      <c r="C633" s="411" t="s">
        <v>15</v>
      </c>
      <c r="D633" s="548">
        <v>820</v>
      </c>
      <c r="E633" s="866"/>
      <c r="F633" s="527">
        <f t="shared" si="11"/>
        <v>0</v>
      </c>
    </row>
    <row r="634" spans="1:6" s="528" customFormat="1" ht="48">
      <c r="A634" s="483">
        <v>11</v>
      </c>
      <c r="B634" s="472" t="s">
        <v>851</v>
      </c>
      <c r="C634" s="411" t="s">
        <v>15</v>
      </c>
      <c r="D634" s="548">
        <v>770</v>
      </c>
      <c r="E634" s="866"/>
      <c r="F634" s="527">
        <f t="shared" si="11"/>
        <v>0</v>
      </c>
    </row>
    <row r="635" spans="1:6" s="528" customFormat="1">
      <c r="A635" s="483">
        <v>12</v>
      </c>
      <c r="B635" s="472" t="s">
        <v>849</v>
      </c>
      <c r="C635" s="411" t="s">
        <v>14</v>
      </c>
      <c r="D635" s="548">
        <v>1</v>
      </c>
      <c r="E635" s="866"/>
      <c r="F635" s="527">
        <f t="shared" si="11"/>
        <v>0</v>
      </c>
    </row>
    <row r="636" spans="1:6" s="528" customFormat="1" ht="60">
      <c r="A636" s="483">
        <v>13</v>
      </c>
      <c r="B636" s="472" t="s">
        <v>852</v>
      </c>
      <c r="C636" s="411" t="s">
        <v>14</v>
      </c>
      <c r="D636" s="548">
        <v>1</v>
      </c>
      <c r="E636" s="866"/>
      <c r="F636" s="527">
        <f t="shared" si="11"/>
        <v>0</v>
      </c>
    </row>
    <row r="637" spans="1:6" s="528" customFormat="1" ht="48">
      <c r="A637" s="483">
        <v>14</v>
      </c>
      <c r="B637" s="472" t="s">
        <v>853</v>
      </c>
      <c r="C637" s="411" t="s">
        <v>14</v>
      </c>
      <c r="D637" s="548">
        <v>1</v>
      </c>
      <c r="E637" s="866"/>
      <c r="F637" s="527">
        <f t="shared" si="11"/>
        <v>0</v>
      </c>
    </row>
    <row r="638" spans="1:6" s="528" customFormat="1" ht="15.75" thickBot="1">
      <c r="A638" s="483"/>
      <c r="B638" s="472"/>
      <c r="C638" s="411"/>
      <c r="D638" s="548"/>
      <c r="E638" s="866"/>
      <c r="F638" s="527"/>
    </row>
    <row r="639" spans="1:6" s="528" customFormat="1" ht="15.75" thickTop="1">
      <c r="A639" s="536"/>
      <c r="B639" s="537" t="s">
        <v>494</v>
      </c>
      <c r="C639" s="538"/>
      <c r="D639" s="539"/>
      <c r="E639" s="874"/>
      <c r="F639" s="521">
        <f>SUM(F624:F637)</f>
        <v>0</v>
      </c>
    </row>
    <row r="640" spans="1:6" s="528" customFormat="1">
      <c r="A640" s="592"/>
      <c r="B640" s="593"/>
      <c r="C640" s="377"/>
      <c r="D640" s="548"/>
      <c r="E640" s="876"/>
      <c r="F640" s="594"/>
    </row>
    <row r="641" spans="1:15" s="376" customFormat="1">
      <c r="A641" s="464" t="s">
        <v>854</v>
      </c>
      <c r="B641" s="465" t="s">
        <v>855</v>
      </c>
      <c r="C641" s="466"/>
      <c r="D641" s="467"/>
      <c r="E641" s="862"/>
      <c r="F641" s="468"/>
      <c r="G641" s="421"/>
      <c r="J641" s="422"/>
      <c r="K641" s="423"/>
      <c r="L641" s="423"/>
      <c r="M641" s="423"/>
      <c r="N641" s="423"/>
      <c r="O641" s="423"/>
    </row>
    <row r="642" spans="1:15">
      <c r="A642" s="550"/>
      <c r="B642" s="551"/>
      <c r="C642" s="415"/>
      <c r="D642" s="49"/>
      <c r="E642" s="878"/>
      <c r="F642" s="58"/>
    </row>
    <row r="643" spans="1:15" s="382" customFormat="1" ht="15.75">
      <c r="A643" s="595" t="s">
        <v>471</v>
      </c>
      <c r="B643" s="588" t="s">
        <v>472</v>
      </c>
      <c r="C643" s="589" t="s">
        <v>473</v>
      </c>
      <c r="D643" s="596" t="s">
        <v>474</v>
      </c>
      <c r="E643" s="883" t="s">
        <v>475</v>
      </c>
      <c r="F643" s="591" t="s">
        <v>476</v>
      </c>
      <c r="G643" s="435"/>
      <c r="H643" s="51"/>
      <c r="I643" s="383"/>
    </row>
    <row r="644" spans="1:15" s="528" customFormat="1">
      <c r="A644" s="483"/>
      <c r="B644" s="546"/>
      <c r="C644" s="411"/>
      <c r="D644" s="548"/>
      <c r="E644" s="866"/>
      <c r="F644" s="527"/>
    </row>
    <row r="645" spans="1:15" ht="96">
      <c r="A645" s="483">
        <v>1</v>
      </c>
      <c r="B645" s="472" t="s">
        <v>856</v>
      </c>
      <c r="C645" s="411" t="s">
        <v>500</v>
      </c>
      <c r="D645" s="597">
        <v>1</v>
      </c>
      <c r="E645" s="864"/>
      <c r="F645" s="471">
        <f t="shared" ref="F645:F660" si="12">D645*E645</f>
        <v>0</v>
      </c>
    </row>
    <row r="646" spans="1:15" ht="48">
      <c r="A646" s="483">
        <v>2</v>
      </c>
      <c r="B646" s="472" t="s">
        <v>857</v>
      </c>
      <c r="C646" s="411" t="s">
        <v>500</v>
      </c>
      <c r="D646" s="597">
        <v>2</v>
      </c>
      <c r="E646" s="864"/>
      <c r="F646" s="471">
        <f t="shared" si="12"/>
        <v>0</v>
      </c>
    </row>
    <row r="647" spans="1:15" ht="15.75">
      <c r="A647" s="483">
        <v>3</v>
      </c>
      <c r="B647" s="472" t="s">
        <v>858</v>
      </c>
      <c r="C647" s="411" t="s">
        <v>500</v>
      </c>
      <c r="D647" s="597">
        <v>2</v>
      </c>
      <c r="E647" s="864"/>
      <c r="F647" s="471">
        <f t="shared" si="12"/>
        <v>0</v>
      </c>
    </row>
    <row r="648" spans="1:15" ht="15.75">
      <c r="A648" s="483">
        <v>4</v>
      </c>
      <c r="B648" s="472" t="s">
        <v>859</v>
      </c>
      <c r="C648" s="411" t="s">
        <v>500</v>
      </c>
      <c r="D648" s="597">
        <v>1</v>
      </c>
      <c r="E648" s="864"/>
      <c r="F648" s="471">
        <f t="shared" si="12"/>
        <v>0</v>
      </c>
    </row>
    <row r="649" spans="1:15" ht="24">
      <c r="A649" s="483">
        <v>5</v>
      </c>
      <c r="B649" s="472" t="s">
        <v>860</v>
      </c>
      <c r="C649" s="411" t="s">
        <v>500</v>
      </c>
      <c r="D649" s="597">
        <v>1</v>
      </c>
      <c r="E649" s="864"/>
      <c r="F649" s="471">
        <f t="shared" si="12"/>
        <v>0</v>
      </c>
    </row>
    <row r="650" spans="1:15" ht="15.75">
      <c r="A650" s="483">
        <v>6</v>
      </c>
      <c r="B650" s="472" t="s">
        <v>861</v>
      </c>
      <c r="C650" s="411" t="s">
        <v>500</v>
      </c>
      <c r="D650" s="597">
        <v>3</v>
      </c>
      <c r="E650" s="864"/>
      <c r="F650" s="471">
        <f t="shared" si="12"/>
        <v>0</v>
      </c>
    </row>
    <row r="651" spans="1:15" ht="15.75">
      <c r="A651" s="483">
        <v>7</v>
      </c>
      <c r="B651" s="472" t="s">
        <v>862</v>
      </c>
      <c r="C651" s="411" t="s">
        <v>500</v>
      </c>
      <c r="D651" s="597">
        <v>3</v>
      </c>
      <c r="E651" s="864"/>
      <c r="F651" s="471">
        <f t="shared" si="12"/>
        <v>0</v>
      </c>
    </row>
    <row r="652" spans="1:15" ht="15.75">
      <c r="A652" s="483">
        <v>8</v>
      </c>
      <c r="B652" s="472" t="s">
        <v>751</v>
      </c>
      <c r="C652" s="411" t="s">
        <v>14</v>
      </c>
      <c r="D652" s="597">
        <v>1</v>
      </c>
      <c r="E652" s="864"/>
      <c r="F652" s="471">
        <f t="shared" si="12"/>
        <v>0</v>
      </c>
    </row>
    <row r="653" spans="1:15" ht="15.75">
      <c r="A653" s="483">
        <v>9</v>
      </c>
      <c r="B653" s="472" t="s">
        <v>863</v>
      </c>
      <c r="C653" s="411" t="s">
        <v>15</v>
      </c>
      <c r="D653" s="597">
        <v>110</v>
      </c>
      <c r="E653" s="864"/>
      <c r="F653" s="471">
        <f t="shared" si="12"/>
        <v>0</v>
      </c>
    </row>
    <row r="654" spans="1:15" ht="15.75">
      <c r="A654" s="483">
        <v>10</v>
      </c>
      <c r="B654" s="472" t="s">
        <v>864</v>
      </c>
      <c r="C654" s="411" t="s">
        <v>15</v>
      </c>
      <c r="D654" s="597">
        <v>80</v>
      </c>
      <c r="E654" s="864"/>
      <c r="F654" s="471">
        <f t="shared" si="12"/>
        <v>0</v>
      </c>
    </row>
    <row r="655" spans="1:15" ht="15.75">
      <c r="A655" s="483">
        <v>11</v>
      </c>
      <c r="B655" s="472" t="s">
        <v>865</v>
      </c>
      <c r="C655" s="411" t="s">
        <v>15</v>
      </c>
      <c r="D655" s="597">
        <v>20</v>
      </c>
      <c r="E655" s="864"/>
      <c r="F655" s="471">
        <f t="shared" si="12"/>
        <v>0</v>
      </c>
    </row>
    <row r="656" spans="1:15" ht="36">
      <c r="A656" s="483">
        <v>12</v>
      </c>
      <c r="B656" s="472" t="s">
        <v>834</v>
      </c>
      <c r="C656" s="411" t="s">
        <v>15</v>
      </c>
      <c r="D656" s="597">
        <v>150</v>
      </c>
      <c r="E656" s="864"/>
      <c r="F656" s="471">
        <f t="shared" si="12"/>
        <v>0</v>
      </c>
    </row>
    <row r="657" spans="1:17" ht="48">
      <c r="A657" s="483">
        <v>13</v>
      </c>
      <c r="B657" s="472" t="s">
        <v>866</v>
      </c>
      <c r="C657" s="411" t="s">
        <v>14</v>
      </c>
      <c r="D657" s="597">
        <v>1</v>
      </c>
      <c r="E657" s="864"/>
      <c r="F657" s="471">
        <f t="shared" si="12"/>
        <v>0</v>
      </c>
    </row>
    <row r="658" spans="1:17" ht="60">
      <c r="A658" s="483">
        <v>14</v>
      </c>
      <c r="B658" s="472" t="s">
        <v>867</v>
      </c>
      <c r="C658" s="411" t="s">
        <v>14</v>
      </c>
      <c r="D658" s="597">
        <v>1</v>
      </c>
      <c r="E658" s="864"/>
      <c r="F658" s="471">
        <f t="shared" si="12"/>
        <v>0</v>
      </c>
    </row>
    <row r="659" spans="1:17" ht="36">
      <c r="A659" s="483">
        <v>15</v>
      </c>
      <c r="B659" s="472" t="s">
        <v>836</v>
      </c>
      <c r="C659" s="411" t="s">
        <v>14</v>
      </c>
      <c r="D659" s="597">
        <v>1</v>
      </c>
      <c r="E659" s="864"/>
      <c r="F659" s="471">
        <f t="shared" si="12"/>
        <v>0</v>
      </c>
    </row>
    <row r="660" spans="1:17" ht="24">
      <c r="A660" s="483">
        <v>16</v>
      </c>
      <c r="B660" s="472" t="s">
        <v>837</v>
      </c>
      <c r="C660" s="411" t="s">
        <v>14</v>
      </c>
      <c r="D660" s="597">
        <v>1</v>
      </c>
      <c r="E660" s="864"/>
      <c r="F660" s="471">
        <f t="shared" si="12"/>
        <v>0</v>
      </c>
    </row>
    <row r="661" spans="1:17" s="528" customFormat="1" ht="15.75" thickBot="1">
      <c r="A661" s="532"/>
      <c r="B661" s="533"/>
      <c r="C661" s="534"/>
      <c r="D661" s="390"/>
      <c r="E661" s="873"/>
      <c r="F661" s="535"/>
    </row>
    <row r="662" spans="1:17" s="528" customFormat="1" ht="15.75" thickTop="1">
      <c r="A662" s="536"/>
      <c r="B662" s="537" t="s">
        <v>494</v>
      </c>
      <c r="C662" s="538"/>
      <c r="D662" s="539"/>
      <c r="E662" s="874"/>
      <c r="F662" s="521">
        <f>SUM(F645:F661)</f>
        <v>0</v>
      </c>
    </row>
    <row r="663" spans="1:17">
      <c r="E663" s="885"/>
    </row>
    <row r="664" spans="1:17" s="376" customFormat="1">
      <c r="A664" s="464" t="s">
        <v>868</v>
      </c>
      <c r="B664" s="465" t="s">
        <v>869</v>
      </c>
      <c r="C664" s="466"/>
      <c r="D664" s="467"/>
      <c r="E664" s="862"/>
      <c r="F664" s="468"/>
      <c r="G664" s="421"/>
      <c r="J664" s="422"/>
      <c r="K664" s="423"/>
      <c r="L664" s="423"/>
      <c r="M664" s="423"/>
      <c r="N664" s="423"/>
      <c r="O664" s="423"/>
    </row>
    <row r="665" spans="1:17" s="382" customFormat="1" ht="33" customHeight="1">
      <c r="A665" s="429" t="s">
        <v>471</v>
      </c>
      <c r="B665" s="430" t="s">
        <v>472</v>
      </c>
      <c r="C665" s="431" t="s">
        <v>473</v>
      </c>
      <c r="D665" s="432" t="s">
        <v>474</v>
      </c>
      <c r="E665" s="863" t="s">
        <v>870</v>
      </c>
      <c r="F665" s="434" t="s">
        <v>871</v>
      </c>
      <c r="G665" s="435"/>
      <c r="H665" s="50"/>
      <c r="I665" s="436"/>
      <c r="J665" s="51"/>
      <c r="K665" s="383"/>
    </row>
    <row r="666" spans="1:17" s="382" customFormat="1">
      <c r="A666" s="598"/>
      <c r="B666" s="599"/>
      <c r="C666" s="600"/>
      <c r="D666" s="601"/>
      <c r="E666" s="886"/>
      <c r="F666" s="602"/>
      <c r="G666" s="435"/>
      <c r="H666" s="50"/>
      <c r="I666" s="436"/>
      <c r="J666" s="51"/>
      <c r="K666" s="383"/>
    </row>
    <row r="667" spans="1:17" s="382" customFormat="1" ht="36">
      <c r="A667" s="603" t="s">
        <v>497</v>
      </c>
      <c r="B667" s="604" t="s">
        <v>872</v>
      </c>
      <c r="C667" s="411" t="s">
        <v>39</v>
      </c>
      <c r="D667" s="378">
        <v>10</v>
      </c>
      <c r="E667" s="864"/>
      <c r="F667" s="55">
        <f>D667*E667</f>
        <v>0</v>
      </c>
      <c r="I667" s="605"/>
      <c r="J667" s="606"/>
      <c r="K667" s="607"/>
      <c r="M667" s="607"/>
      <c r="O667" s="608"/>
      <c r="P667" s="609"/>
      <c r="Q667" s="607"/>
    </row>
    <row r="668" spans="1:17" s="382" customFormat="1">
      <c r="A668" s="603"/>
      <c r="B668" s="604"/>
      <c r="C668" s="411"/>
      <c r="D668" s="378"/>
      <c r="E668" s="864"/>
      <c r="F668" s="55"/>
      <c r="I668" s="605"/>
      <c r="J668" s="606"/>
      <c r="K668" s="607"/>
      <c r="M668" s="607"/>
      <c r="O668" s="608"/>
      <c r="P668" s="609"/>
      <c r="Q668" s="607"/>
    </row>
    <row r="669" spans="1:17" s="382" customFormat="1" ht="48">
      <c r="A669" s="603">
        <v>3</v>
      </c>
      <c r="B669" s="470" t="s">
        <v>873</v>
      </c>
      <c r="C669" s="411" t="s">
        <v>39</v>
      </c>
      <c r="D669" s="378">
        <v>120</v>
      </c>
      <c r="E669" s="864"/>
      <c r="F669" s="55">
        <f>D669*E669</f>
        <v>0</v>
      </c>
      <c r="I669" s="605"/>
      <c r="J669" s="606"/>
      <c r="K669" s="607"/>
      <c r="M669" s="607"/>
      <c r="O669" s="608"/>
      <c r="P669" s="609"/>
      <c r="Q669" s="607"/>
    </row>
    <row r="670" spans="1:17" s="382" customFormat="1">
      <c r="A670" s="603"/>
      <c r="B670" s="470"/>
      <c r="C670" s="411"/>
      <c r="D670" s="378"/>
      <c r="E670" s="864"/>
      <c r="F670" s="55"/>
      <c r="I670" s="605"/>
      <c r="J670" s="606"/>
      <c r="K670" s="607"/>
      <c r="M670" s="607"/>
      <c r="O670" s="608"/>
      <c r="P670" s="609"/>
      <c r="Q670" s="607"/>
    </row>
    <row r="671" spans="1:17" s="382" customFormat="1" ht="24">
      <c r="A671" s="603">
        <v>4</v>
      </c>
      <c r="B671" s="470" t="s">
        <v>874</v>
      </c>
      <c r="C671" s="411" t="s">
        <v>39</v>
      </c>
      <c r="D671" s="378">
        <v>16</v>
      </c>
      <c r="E671" s="864"/>
      <c r="F671" s="55">
        <f>D671*E671</f>
        <v>0</v>
      </c>
      <c r="I671" s="605"/>
      <c r="J671" s="606"/>
      <c r="K671" s="607"/>
      <c r="M671" s="607"/>
      <c r="O671" s="608"/>
      <c r="P671" s="609"/>
      <c r="Q671" s="607"/>
    </row>
    <row r="672" spans="1:17" s="382" customFormat="1">
      <c r="A672" s="603"/>
      <c r="B672" s="470"/>
      <c r="C672" s="411"/>
      <c r="D672" s="378"/>
      <c r="E672" s="864"/>
      <c r="F672" s="55"/>
      <c r="I672" s="605"/>
      <c r="J672" s="606"/>
      <c r="K672" s="607"/>
      <c r="M672" s="607"/>
      <c r="O672" s="608"/>
      <c r="P672" s="609"/>
      <c r="Q672" s="607"/>
    </row>
    <row r="673" spans="1:17" s="382" customFormat="1" ht="36">
      <c r="A673" s="603">
        <v>5</v>
      </c>
      <c r="B673" s="470" t="s">
        <v>875</v>
      </c>
      <c r="C673" s="411" t="s">
        <v>14</v>
      </c>
      <c r="D673" s="378">
        <v>1</v>
      </c>
      <c r="E673" s="864"/>
      <c r="F673" s="55">
        <f>D673*E673</f>
        <v>0</v>
      </c>
      <c r="I673" s="605"/>
      <c r="J673" s="606"/>
      <c r="K673" s="607"/>
      <c r="M673" s="607"/>
      <c r="O673" s="608"/>
      <c r="P673" s="609"/>
      <c r="Q673" s="607"/>
    </row>
    <row r="674" spans="1:17" s="382" customFormat="1">
      <c r="A674" s="603"/>
      <c r="B674" s="470"/>
      <c r="C674" s="411"/>
      <c r="D674" s="378"/>
      <c r="E674" s="864"/>
      <c r="F674" s="55"/>
      <c r="I674" s="605"/>
      <c r="J674" s="606"/>
      <c r="K674" s="607"/>
      <c r="M674" s="607"/>
      <c r="O674" s="608"/>
      <c r="P674" s="609"/>
      <c r="Q674" s="607"/>
    </row>
    <row r="675" spans="1:17" s="382" customFormat="1" ht="24">
      <c r="A675" s="603">
        <v>6</v>
      </c>
      <c r="B675" s="470" t="s">
        <v>876</v>
      </c>
      <c r="C675" s="411" t="s">
        <v>39</v>
      </c>
      <c r="D675" s="378">
        <v>40</v>
      </c>
      <c r="E675" s="864"/>
      <c r="F675" s="55">
        <f>D675*E675</f>
        <v>0</v>
      </c>
      <c r="I675" s="605"/>
      <c r="J675" s="606"/>
      <c r="K675" s="607"/>
      <c r="M675" s="607"/>
      <c r="O675" s="608"/>
      <c r="P675" s="609"/>
      <c r="Q675" s="607"/>
    </row>
    <row r="676" spans="1:17" s="382" customFormat="1">
      <c r="A676" s="603"/>
      <c r="B676" s="470"/>
      <c r="C676" s="411"/>
      <c r="D676" s="378"/>
      <c r="E676" s="864"/>
      <c r="F676" s="55"/>
      <c r="I676" s="605"/>
      <c r="J676" s="606"/>
      <c r="K676" s="607"/>
      <c r="M676" s="607"/>
      <c r="O676" s="608"/>
      <c r="P676" s="609"/>
      <c r="Q676" s="607"/>
    </row>
    <row r="677" spans="1:17" s="382" customFormat="1" ht="24">
      <c r="A677" s="603">
        <v>7</v>
      </c>
      <c r="B677" s="470" t="s">
        <v>877</v>
      </c>
      <c r="C677" s="411" t="s">
        <v>39</v>
      </c>
      <c r="D677" s="378">
        <v>10</v>
      </c>
      <c r="E677" s="864"/>
      <c r="F677" s="55">
        <f>D677*E677</f>
        <v>0</v>
      </c>
      <c r="I677" s="605"/>
      <c r="J677" s="606"/>
      <c r="K677" s="607"/>
      <c r="M677" s="607"/>
      <c r="O677" s="608"/>
      <c r="P677" s="609"/>
      <c r="Q677" s="607"/>
    </row>
    <row r="678" spans="1:17" s="382" customFormat="1">
      <c r="A678" s="603"/>
      <c r="B678" s="470"/>
      <c r="C678" s="411"/>
      <c r="D678" s="378"/>
      <c r="E678" s="864"/>
      <c r="F678" s="55"/>
      <c r="I678" s="605"/>
      <c r="J678" s="606"/>
      <c r="K678" s="607"/>
      <c r="M678" s="607"/>
      <c r="O678" s="608"/>
      <c r="P678" s="609"/>
      <c r="Q678" s="607"/>
    </row>
    <row r="679" spans="1:17" s="382" customFormat="1" ht="24">
      <c r="A679" s="603">
        <v>8</v>
      </c>
      <c r="B679" s="470" t="s">
        <v>878</v>
      </c>
      <c r="C679" s="411" t="s">
        <v>39</v>
      </c>
      <c r="D679" s="378">
        <v>28</v>
      </c>
      <c r="E679" s="864"/>
      <c r="F679" s="55">
        <f>D679*E679</f>
        <v>0</v>
      </c>
      <c r="I679" s="605"/>
      <c r="J679" s="606"/>
      <c r="K679" s="607"/>
      <c r="M679" s="607"/>
      <c r="O679" s="608"/>
      <c r="P679" s="609"/>
      <c r="Q679" s="607"/>
    </row>
    <row r="680" spans="1:17" s="382" customFormat="1">
      <c r="A680" s="603"/>
      <c r="B680" s="470"/>
      <c r="C680" s="411"/>
      <c r="D680" s="378"/>
      <c r="E680" s="864"/>
      <c r="F680" s="55"/>
      <c r="I680" s="605"/>
      <c r="J680" s="606"/>
      <c r="K680" s="607"/>
      <c r="M680" s="607"/>
      <c r="O680" s="608"/>
      <c r="P680" s="609"/>
      <c r="Q680" s="607"/>
    </row>
    <row r="681" spans="1:17" s="382" customFormat="1" ht="48">
      <c r="A681" s="603">
        <v>9</v>
      </c>
      <c r="B681" s="470" t="s">
        <v>879</v>
      </c>
      <c r="C681" s="411" t="s">
        <v>14</v>
      </c>
      <c r="D681" s="378">
        <v>10</v>
      </c>
      <c r="E681" s="864"/>
      <c r="F681" s="55">
        <f>D681*E681</f>
        <v>0</v>
      </c>
      <c r="I681" s="605"/>
      <c r="J681" s="606"/>
      <c r="K681" s="607"/>
      <c r="M681" s="607"/>
      <c r="O681" s="608"/>
      <c r="P681" s="609"/>
      <c r="Q681" s="607"/>
    </row>
    <row r="682" spans="1:17" s="382" customFormat="1">
      <c r="A682" s="603"/>
      <c r="B682" s="470"/>
      <c r="C682" s="411"/>
      <c r="D682" s="378"/>
      <c r="E682" s="412"/>
      <c r="F682" s="55"/>
      <c r="I682" s="605"/>
      <c r="J682" s="606"/>
      <c r="K682" s="607"/>
      <c r="M682" s="607"/>
      <c r="O682" s="608"/>
      <c r="P682" s="609"/>
      <c r="Q682" s="607"/>
    </row>
    <row r="683" spans="1:17" s="382" customFormat="1">
      <c r="A683" s="603">
        <v>10</v>
      </c>
      <c r="B683" s="470" t="s">
        <v>880</v>
      </c>
      <c r="C683" s="411"/>
      <c r="D683" s="489">
        <v>0.1</v>
      </c>
      <c r="E683" s="412">
        <f>SUM(F667:F681)</f>
        <v>0</v>
      </c>
      <c r="F683" s="55">
        <f>D683*E683</f>
        <v>0</v>
      </c>
      <c r="I683" s="605"/>
      <c r="J683" s="606"/>
      <c r="K683" s="607"/>
      <c r="M683" s="607"/>
      <c r="O683" s="608"/>
      <c r="P683" s="609"/>
      <c r="Q683" s="607"/>
    </row>
    <row r="684" spans="1:17" s="382" customFormat="1" ht="15.75" thickBot="1">
      <c r="A684" s="610"/>
      <c r="B684" s="611"/>
      <c r="C684" s="534"/>
      <c r="D684" s="612"/>
      <c r="E684" s="613"/>
      <c r="F684" s="614"/>
      <c r="G684" s="605"/>
      <c r="J684" s="422"/>
      <c r="K684" s="423"/>
      <c r="L684" s="423"/>
      <c r="M684" s="423"/>
      <c r="N684" s="423"/>
      <c r="O684" s="423"/>
    </row>
    <row r="685" spans="1:17" s="382" customFormat="1" ht="15.75" thickTop="1">
      <c r="A685" s="615"/>
      <c r="B685" s="517" t="s">
        <v>494</v>
      </c>
      <c r="C685" s="518"/>
      <c r="D685" s="616"/>
      <c r="E685" s="520"/>
      <c r="F685" s="521">
        <f>SUM(F666:F683)</f>
        <v>0</v>
      </c>
      <c r="G685" s="605"/>
      <c r="J685" s="422"/>
      <c r="K685" s="423"/>
      <c r="L685" s="423"/>
      <c r="M685" s="423"/>
      <c r="N685" s="423"/>
      <c r="O685" s="423"/>
    </row>
  </sheetData>
  <sheetProtection algorithmName="SHA-512" hashValue="QCU5lGcljdlle9giBN+tdDZavj4C098U2aMSAAi4Q1FCstlIzx2uJXPBx3+M4zEaDeGY68tSJMG2Kl4oDLppjg==" saltValue="Ofd+xL5pOO7YJzTnmBrl1A==" spinCount="100000" sheet="1" objects="1" scenarios="1"/>
  <pageMargins left="0.98425196850393704" right="0.39370078740157483" top="0.78740157480314965" bottom="0.78740157480314965" header="0.39370078740157483" footer="0.39370078740157483"/>
  <pageSetup paperSize="9" scale="99" orientation="portrait" r:id="rId1"/>
  <headerFooter alignWithMargins="0">
    <oddHeader xml:space="preserve">&amp;R      </oddHeader>
  </headerFooter>
  <rowBreaks count="14" manualBreakCount="14">
    <brk id="57" max="16383" man="1"/>
    <brk id="95" max="16383" man="1"/>
    <brk id="133" max="16383" man="1"/>
    <brk id="257" max="16383" man="1"/>
    <brk id="261" max="16383" man="1"/>
    <brk id="305" max="16383" man="1"/>
    <brk id="330" max="16383" man="1"/>
    <brk id="377" max="16383" man="1"/>
    <brk id="517" max="16383" man="1"/>
    <brk id="572" max="16383" man="1"/>
    <brk id="594" max="16383" man="1"/>
    <brk id="618" max="16383" man="1"/>
    <brk id="639" max="16383" man="1"/>
    <brk id="662"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19">
    <tabColor rgb="FFFFFF00"/>
  </sheetPr>
  <dimension ref="A1:IV275"/>
  <sheetViews>
    <sheetView showZeros="0" view="pageBreakPreview" zoomScaleNormal="100" zoomScaleSheetLayoutView="100" workbookViewId="0">
      <selection activeCell="E45" sqref="E45:E232"/>
    </sheetView>
  </sheetViews>
  <sheetFormatPr defaultColWidth="8" defaultRowHeight="14.25"/>
  <cols>
    <col min="1" max="1" width="10.7109375" style="109" customWidth="1"/>
    <col min="2" max="2" width="63.28515625" style="327" customWidth="1"/>
    <col min="3" max="3" width="9.5703125" style="327" customWidth="1"/>
    <col min="4" max="4" width="3.5703125" style="113" customWidth="1"/>
    <col min="5" max="5" width="10.42578125" style="113" customWidth="1"/>
    <col min="6" max="6" width="16.7109375" style="112" customWidth="1"/>
    <col min="7" max="16384" width="8" style="113"/>
  </cols>
  <sheetData>
    <row r="1" spans="1:6">
      <c r="B1" s="110"/>
      <c r="C1" s="110"/>
      <c r="D1" s="111"/>
      <c r="E1" s="111"/>
    </row>
    <row r="2" spans="1:6" s="114" customFormat="1" ht="24" customHeight="1">
      <c r="A2" s="114" t="s">
        <v>881</v>
      </c>
      <c r="B2" s="115"/>
      <c r="C2" s="115"/>
      <c r="D2" s="116"/>
      <c r="E2" s="116"/>
      <c r="F2" s="117"/>
    </row>
    <row r="3" spans="1:6" s="114" customFormat="1" ht="24" customHeight="1">
      <c r="A3" s="116" t="s">
        <v>882</v>
      </c>
      <c r="B3"/>
      <c r="C3"/>
      <c r="F3" s="118"/>
    </row>
    <row r="4" spans="1:6" s="114" customFormat="1" ht="24" customHeight="1">
      <c r="A4" s="116" t="s">
        <v>883</v>
      </c>
      <c r="B4" s="119"/>
      <c r="C4" s="119"/>
      <c r="F4" s="118"/>
    </row>
    <row r="5" spans="1:6" s="114" customFormat="1" ht="24" customHeight="1">
      <c r="A5" s="119"/>
      <c r="B5"/>
      <c r="C5"/>
      <c r="D5" s="116"/>
      <c r="E5" s="116"/>
      <c r="F5" s="120"/>
    </row>
    <row r="6" spans="1:6" ht="15" thickBot="1">
      <c r="A6" s="121"/>
      <c r="B6" s="122"/>
      <c r="C6" s="122"/>
      <c r="D6" s="123"/>
      <c r="E6" s="123"/>
      <c r="F6" s="124"/>
    </row>
    <row r="7" spans="1:6" s="114" customFormat="1" ht="24" customHeight="1" thickBot="1">
      <c r="A7" s="125" t="s">
        <v>884</v>
      </c>
      <c r="B7" s="126"/>
      <c r="C7" s="126"/>
      <c r="D7" s="125"/>
      <c r="E7" s="125"/>
      <c r="F7" s="127" t="s">
        <v>885</v>
      </c>
    </row>
    <row r="8" spans="1:6">
      <c r="B8" s="128"/>
      <c r="C8" s="128"/>
      <c r="D8" s="129"/>
      <c r="E8" s="129"/>
      <c r="F8" s="130"/>
    </row>
    <row r="9" spans="1:6" ht="24.95" customHeight="1">
      <c r="A9" s="131" t="s">
        <v>1277</v>
      </c>
      <c r="B9" s="132" t="s">
        <v>440</v>
      </c>
      <c r="C9" s="132"/>
      <c r="D9" s="133"/>
      <c r="E9" s="133"/>
      <c r="F9" s="134">
        <f>F22</f>
        <v>0</v>
      </c>
    </row>
    <row r="10" spans="1:6" ht="15" thickBot="1">
      <c r="B10" s="110"/>
      <c r="C10" s="110"/>
      <c r="D10" s="111"/>
      <c r="E10" s="111"/>
    </row>
    <row r="11" spans="1:6" s="114" customFormat="1" ht="24" customHeight="1" thickBot="1">
      <c r="A11" s="135"/>
      <c r="B11" s="125" t="s">
        <v>373</v>
      </c>
      <c r="C11" s="125"/>
      <c r="D11" s="136"/>
      <c r="E11" s="136"/>
      <c r="F11" s="127">
        <f>SUM(F9:F9)</f>
        <v>0</v>
      </c>
    </row>
    <row r="12" spans="1:6" s="141" customFormat="1" ht="23.25" customHeight="1" thickBot="1">
      <c r="A12" s="137"/>
      <c r="B12" s="138" t="s">
        <v>887</v>
      </c>
      <c r="C12" s="138"/>
      <c r="D12" s="139"/>
      <c r="E12" s="139"/>
      <c r="F12" s="140">
        <f>F13-F11</f>
        <v>0</v>
      </c>
    </row>
    <row r="13" spans="1:6" s="114" customFormat="1" ht="24" customHeight="1" thickBot="1">
      <c r="A13" s="135"/>
      <c r="B13" s="125" t="s">
        <v>888</v>
      </c>
      <c r="C13" s="125"/>
      <c r="D13" s="136"/>
      <c r="E13" s="136"/>
      <c r="F13" s="127">
        <f>F11*1.22</f>
        <v>0</v>
      </c>
    </row>
    <row r="15" spans="1:6" s="112" customFormat="1">
      <c r="A15" s="109"/>
      <c r="B15" s="142" t="s">
        <v>889</v>
      </c>
      <c r="C15" s="142"/>
      <c r="D15" s="111"/>
      <c r="E15" s="111"/>
    </row>
    <row r="16" spans="1:6" s="112" customFormat="1">
      <c r="A16" s="109"/>
      <c r="B16" s="110"/>
      <c r="C16" s="110"/>
      <c r="D16" s="111"/>
      <c r="E16" s="111"/>
    </row>
    <row r="17" spans="1:15" s="112" customFormat="1" ht="58.5" customHeight="1">
      <c r="A17" s="109"/>
      <c r="B17" s="143" t="s">
        <v>890</v>
      </c>
      <c r="C17" s="143"/>
      <c r="D17" s="143"/>
      <c r="E17" s="143"/>
    </row>
    <row r="18" spans="1:15" s="112" customFormat="1">
      <c r="A18" s="109"/>
      <c r="B18" s="110"/>
      <c r="C18" s="110"/>
      <c r="D18" s="111"/>
      <c r="E18" s="111"/>
    </row>
    <row r="19" spans="1:15" s="112" customFormat="1" ht="57">
      <c r="A19" s="109"/>
      <c r="B19" s="143" t="s">
        <v>891</v>
      </c>
      <c r="C19" s="143"/>
      <c r="D19" s="143"/>
      <c r="E19" s="143"/>
    </row>
    <row r="20" spans="1:15" s="112" customFormat="1">
      <c r="A20" s="109"/>
      <c r="B20" s="110"/>
      <c r="C20" s="110"/>
      <c r="D20" s="111"/>
      <c r="E20" s="111"/>
    </row>
    <row r="21" spans="1:15" s="112" customFormat="1">
      <c r="A21" s="109"/>
      <c r="B21" s="143"/>
      <c r="C21" s="143"/>
      <c r="D21" s="143"/>
      <c r="E21" s="143"/>
    </row>
    <row r="22" spans="1:15" s="149" customFormat="1" ht="12.75">
      <c r="A22" s="144" t="s">
        <v>886</v>
      </c>
      <c r="B22" s="145" t="s">
        <v>440</v>
      </c>
      <c r="C22" s="146"/>
      <c r="D22" s="146"/>
      <c r="E22" s="147" t="s">
        <v>373</v>
      </c>
      <c r="F22" s="148">
        <f>SUBTOTAL(9,F28:F232)</f>
        <v>0</v>
      </c>
    </row>
    <row r="23" spans="1:15" s="155" customFormat="1" ht="12.75">
      <c r="A23" s="150"/>
      <c r="B23" s="151"/>
      <c r="C23" s="152"/>
      <c r="D23" s="152"/>
      <c r="E23" s="153"/>
      <c r="F23" s="153"/>
      <c r="G23" s="154"/>
      <c r="H23" s="154"/>
      <c r="I23" s="154"/>
      <c r="J23" s="154"/>
      <c r="K23" s="154"/>
      <c r="L23" s="154"/>
      <c r="M23" s="154"/>
      <c r="N23" s="154"/>
      <c r="O23" s="154"/>
    </row>
    <row r="24" spans="1:15" s="149" customFormat="1" ht="12.75">
      <c r="A24" s="144"/>
      <c r="B24" s="145" t="s">
        <v>906</v>
      </c>
      <c r="C24" s="146" t="s">
        <v>907</v>
      </c>
      <c r="D24" s="146" t="s">
        <v>908</v>
      </c>
      <c r="E24" s="156" t="s">
        <v>909</v>
      </c>
      <c r="F24" s="148" t="s">
        <v>885</v>
      </c>
    </row>
    <row r="25" spans="1:15" s="149" customFormat="1" ht="12.75">
      <c r="A25" s="144"/>
      <c r="B25" s="145"/>
      <c r="C25" s="146"/>
      <c r="D25" s="146"/>
      <c r="E25" s="156"/>
      <c r="F25" s="148"/>
    </row>
    <row r="26" spans="1:15" s="157" customFormat="1" ht="12.75">
      <c r="B26" s="158" t="s">
        <v>910</v>
      </c>
      <c r="C26" s="159"/>
      <c r="D26" s="159"/>
      <c r="E26" s="160"/>
      <c r="F26" s="160"/>
    </row>
    <row r="27" spans="1:15" s="157" customFormat="1" ht="12.75">
      <c r="B27" s="161"/>
      <c r="C27" s="162"/>
      <c r="D27" s="162"/>
      <c r="E27" s="163"/>
      <c r="F27" s="163"/>
    </row>
    <row r="28" spans="1:15" s="168" customFormat="1" ht="63.75">
      <c r="A28" s="164">
        <f>MAX($A$3:$A27)+1</f>
        <v>1</v>
      </c>
      <c r="B28" s="165" t="s">
        <v>911</v>
      </c>
      <c r="C28" s="166"/>
      <c r="D28" s="166"/>
      <c r="E28" s="163"/>
      <c r="F28" s="167"/>
    </row>
    <row r="29" spans="1:15" s="168" customFormat="1" ht="25.5">
      <c r="A29" s="164"/>
      <c r="B29" s="165" t="s">
        <v>912</v>
      </c>
      <c r="C29" s="166"/>
      <c r="D29" s="166"/>
      <c r="E29" s="163"/>
      <c r="F29" s="167"/>
    </row>
    <row r="30" spans="1:15" s="168" customFormat="1" ht="25.5">
      <c r="A30" s="164"/>
      <c r="B30" s="169" t="s">
        <v>913</v>
      </c>
      <c r="C30" s="166"/>
      <c r="D30" s="166"/>
      <c r="E30" s="163"/>
      <c r="F30" s="167"/>
    </row>
    <row r="31" spans="1:15" s="168" customFormat="1" ht="12.75">
      <c r="B31" s="165" t="s">
        <v>914</v>
      </c>
      <c r="C31" s="170"/>
      <c r="D31" s="170"/>
      <c r="E31" s="160"/>
      <c r="F31" s="160"/>
    </row>
    <row r="32" spans="1:15" s="168" customFormat="1" ht="25.5">
      <c r="B32" s="171" t="s">
        <v>915</v>
      </c>
      <c r="C32" s="170"/>
      <c r="D32" s="170"/>
    </row>
    <row r="33" spans="1:6" s="168" customFormat="1" ht="51">
      <c r="A33" s="172"/>
      <c r="B33" s="173" t="s">
        <v>916</v>
      </c>
      <c r="C33" s="174"/>
      <c r="D33" s="174"/>
      <c r="E33" s="175"/>
      <c r="F33" s="175"/>
    </row>
    <row r="34" spans="1:6" s="168" customFormat="1" ht="12.75">
      <c r="A34" s="172"/>
      <c r="B34" s="176" t="s">
        <v>917</v>
      </c>
      <c r="C34" s="174"/>
      <c r="D34" s="174"/>
      <c r="E34" s="175"/>
      <c r="F34" s="175"/>
    </row>
    <row r="35" spans="1:6" s="168" customFormat="1" ht="12.75">
      <c r="A35" s="177"/>
      <c r="B35" s="176" t="s">
        <v>918</v>
      </c>
      <c r="C35" s="174"/>
      <c r="D35" s="174"/>
      <c r="E35" s="175"/>
      <c r="F35" s="175"/>
    </row>
    <row r="36" spans="1:6" s="168" customFormat="1" ht="15.75" customHeight="1">
      <c r="A36" s="178"/>
      <c r="B36" s="173" t="s">
        <v>919</v>
      </c>
      <c r="C36" s="174"/>
      <c r="D36" s="174"/>
      <c r="E36" s="175"/>
      <c r="F36" s="175"/>
    </row>
    <row r="37" spans="1:6" s="179" customFormat="1" ht="38.25">
      <c r="A37" s="168"/>
      <c r="B37" s="165" t="s">
        <v>920</v>
      </c>
      <c r="C37" s="170"/>
      <c r="D37" s="170"/>
      <c r="E37" s="160"/>
      <c r="F37" s="160"/>
    </row>
    <row r="38" spans="1:6" s="168" customFormat="1" ht="12.75">
      <c r="B38" s="165" t="s">
        <v>921</v>
      </c>
      <c r="C38" s="170"/>
      <c r="D38" s="170"/>
      <c r="E38" s="160"/>
      <c r="F38" s="160"/>
    </row>
    <row r="39" spans="1:6" s="168" customFormat="1" ht="12.75">
      <c r="B39" s="165" t="s">
        <v>922</v>
      </c>
      <c r="C39" s="170"/>
      <c r="D39" s="170"/>
      <c r="E39" s="160"/>
      <c r="F39" s="160"/>
    </row>
    <row r="40" spans="1:6" s="168" customFormat="1" ht="12.75">
      <c r="B40" s="165" t="s">
        <v>923</v>
      </c>
      <c r="C40" s="170"/>
      <c r="D40" s="170"/>
      <c r="E40" s="160"/>
      <c r="F40" s="160"/>
    </row>
    <row r="41" spans="1:6" s="168" customFormat="1" ht="12.75">
      <c r="B41" s="165" t="s">
        <v>924</v>
      </c>
      <c r="C41" s="170"/>
      <c r="D41" s="170"/>
      <c r="E41" s="160"/>
      <c r="F41" s="160"/>
    </row>
    <row r="42" spans="1:6" s="168" customFormat="1" ht="12.75">
      <c r="B42" s="165" t="s">
        <v>925</v>
      </c>
      <c r="C42" s="180"/>
      <c r="D42" s="180"/>
      <c r="E42" s="180"/>
      <c r="F42" s="180"/>
    </row>
    <row r="43" spans="1:6" s="157" customFormat="1" ht="12.75">
      <c r="B43" s="181" t="s">
        <v>926</v>
      </c>
      <c r="C43" s="182"/>
      <c r="D43" s="182"/>
      <c r="E43" s="160"/>
      <c r="F43" s="167"/>
    </row>
    <row r="44" spans="1:6" s="168" customFormat="1" ht="12.75">
      <c r="B44" s="165" t="s">
        <v>927</v>
      </c>
      <c r="C44" s="159"/>
      <c r="D44" s="182"/>
      <c r="E44" s="180"/>
      <c r="F44" s="167"/>
    </row>
    <row r="45" spans="1:6" s="168" customFormat="1" ht="12.75">
      <c r="B45" s="179" t="s">
        <v>928</v>
      </c>
      <c r="C45" s="159" t="s">
        <v>14</v>
      </c>
      <c r="D45" s="182">
        <v>1</v>
      </c>
      <c r="E45" s="888"/>
      <c r="F45" s="167">
        <f>+E45*D45</f>
        <v>0</v>
      </c>
    </row>
    <row r="46" spans="1:6" s="157" customFormat="1" ht="12.75">
      <c r="B46" s="183" t="s">
        <v>929</v>
      </c>
      <c r="C46" s="170"/>
      <c r="D46" s="170"/>
      <c r="E46" s="889"/>
      <c r="F46" s="160"/>
    </row>
    <row r="47" spans="1:6" s="168" customFormat="1" ht="12.75">
      <c r="B47" s="165"/>
      <c r="C47" s="170"/>
      <c r="D47" s="170"/>
      <c r="E47" s="889"/>
      <c r="F47" s="160"/>
    </row>
    <row r="48" spans="1:6" s="157" customFormat="1" ht="63.75">
      <c r="A48" s="164">
        <f>MAX($A$7:A31)+1</f>
        <v>2</v>
      </c>
      <c r="B48" s="184" t="s">
        <v>930</v>
      </c>
      <c r="C48" s="170"/>
      <c r="D48" s="170"/>
      <c r="E48" s="889"/>
      <c r="F48" s="160"/>
    </row>
    <row r="49" spans="1:9" s="157" customFormat="1" ht="25.5">
      <c r="B49" s="184" t="s">
        <v>931</v>
      </c>
      <c r="C49" s="170"/>
      <c r="D49" s="170"/>
      <c r="E49" s="889"/>
      <c r="F49" s="160"/>
    </row>
    <row r="50" spans="1:9" s="157" customFormat="1" ht="12.75">
      <c r="B50" s="179" t="s">
        <v>932</v>
      </c>
      <c r="C50" s="185"/>
      <c r="D50" s="185"/>
      <c r="E50" s="890"/>
      <c r="F50" s="187"/>
    </row>
    <row r="51" spans="1:9" s="157" customFormat="1" ht="12.75">
      <c r="B51" s="179" t="s">
        <v>933</v>
      </c>
      <c r="C51" s="186"/>
      <c r="D51" s="186"/>
      <c r="E51" s="890"/>
      <c r="F51" s="186"/>
    </row>
    <row r="52" spans="1:9" s="157" customFormat="1" ht="12.75">
      <c r="B52" s="165" t="s">
        <v>925</v>
      </c>
      <c r="C52" s="170"/>
      <c r="D52" s="170"/>
      <c r="E52" s="891"/>
      <c r="F52" s="170"/>
    </row>
    <row r="53" spans="1:9" s="157" customFormat="1" ht="12.75">
      <c r="B53" s="184" t="s">
        <v>934</v>
      </c>
      <c r="C53" s="170" t="s">
        <v>14</v>
      </c>
      <c r="D53" s="170">
        <v>3</v>
      </c>
      <c r="E53" s="888"/>
      <c r="F53" s="167">
        <f>D53*E53</f>
        <v>0</v>
      </c>
    </row>
    <row r="54" spans="1:9" s="157" customFormat="1" ht="12.75">
      <c r="B54" s="183" t="s">
        <v>929</v>
      </c>
      <c r="C54" s="170"/>
      <c r="D54" s="170"/>
      <c r="E54" s="889"/>
      <c r="F54" s="160"/>
    </row>
    <row r="55" spans="1:9" s="157" customFormat="1" ht="12.75">
      <c r="B55" s="188"/>
      <c r="C55" s="185"/>
      <c r="D55" s="185"/>
      <c r="E55" s="890"/>
      <c r="F55" s="187"/>
    </row>
    <row r="56" spans="1:9" s="168" customFormat="1" ht="12.75">
      <c r="A56" s="164">
        <f>MAX($A$7:A55)+1</f>
        <v>3</v>
      </c>
      <c r="B56" s="189" t="s">
        <v>935</v>
      </c>
      <c r="C56" s="190"/>
      <c r="D56" s="190"/>
      <c r="E56" s="892"/>
      <c r="F56" s="191"/>
      <c r="G56" s="192"/>
    </row>
    <row r="57" spans="1:9" s="168" customFormat="1" ht="63.75">
      <c r="A57" s="193"/>
      <c r="B57" s="189" t="s">
        <v>936</v>
      </c>
      <c r="C57" s="190"/>
      <c r="D57" s="190"/>
      <c r="E57" s="892"/>
      <c r="F57" s="191"/>
      <c r="G57" s="192"/>
    </row>
    <row r="58" spans="1:9" s="168" customFormat="1" ht="76.5">
      <c r="A58" s="193"/>
      <c r="B58" s="189" t="s">
        <v>937</v>
      </c>
      <c r="C58" s="190"/>
      <c r="D58" s="190"/>
      <c r="E58" s="892"/>
      <c r="F58" s="191"/>
      <c r="G58" s="192"/>
    </row>
    <row r="59" spans="1:9" s="168" customFormat="1" ht="12.75">
      <c r="A59" s="193"/>
      <c r="B59" s="189" t="s">
        <v>938</v>
      </c>
      <c r="C59" s="190"/>
      <c r="D59" s="190"/>
      <c r="E59" s="892"/>
      <c r="F59" s="191"/>
      <c r="G59" s="192"/>
    </row>
    <row r="60" spans="1:9" s="168" customFormat="1" ht="12.75">
      <c r="A60" s="193"/>
      <c r="B60" s="189" t="s">
        <v>939</v>
      </c>
      <c r="C60" s="190" t="s">
        <v>14</v>
      </c>
      <c r="D60" s="190">
        <v>3</v>
      </c>
      <c r="E60" s="888"/>
      <c r="F60" s="194">
        <f>D60*E60</f>
        <v>0</v>
      </c>
      <c r="G60" s="192"/>
    </row>
    <row r="61" spans="1:9" s="168" customFormat="1" ht="12.75">
      <c r="A61" s="193"/>
      <c r="B61" s="189"/>
      <c r="C61" s="190"/>
      <c r="D61" s="190"/>
      <c r="E61" s="892"/>
      <c r="F61" s="191"/>
      <c r="G61" s="179"/>
      <c r="I61" s="179"/>
    </row>
    <row r="62" spans="1:9" s="157" customFormat="1" ht="127.5">
      <c r="A62" s="164">
        <f>MAX($A$7:A61)+1</f>
        <v>4</v>
      </c>
      <c r="B62" s="188" t="s">
        <v>940</v>
      </c>
      <c r="C62" s="185"/>
      <c r="D62" s="185"/>
      <c r="E62" s="890"/>
      <c r="F62" s="187"/>
    </row>
    <row r="63" spans="1:9" s="157" customFormat="1" ht="25.5">
      <c r="B63" s="188" t="s">
        <v>941</v>
      </c>
      <c r="C63" s="185"/>
      <c r="D63" s="185"/>
      <c r="E63" s="890"/>
      <c r="F63" s="187"/>
    </row>
    <row r="64" spans="1:9" s="157" customFormat="1" ht="12.75">
      <c r="B64" s="188" t="s">
        <v>942</v>
      </c>
      <c r="C64" s="195" t="s">
        <v>15</v>
      </c>
      <c r="D64" s="195">
        <v>49</v>
      </c>
      <c r="E64" s="888"/>
      <c r="F64" s="167">
        <f>+E64*D64</f>
        <v>0</v>
      </c>
    </row>
    <row r="65" spans="1:15" s="157" customFormat="1" ht="12.75">
      <c r="B65" s="188" t="s">
        <v>943</v>
      </c>
      <c r="C65" s="185"/>
      <c r="D65" s="185"/>
      <c r="E65" s="890"/>
      <c r="F65" s="187"/>
    </row>
    <row r="66" spans="1:15" s="157" customFormat="1" ht="12.75">
      <c r="B66" s="188" t="s">
        <v>929</v>
      </c>
      <c r="C66" s="185"/>
      <c r="D66" s="185"/>
      <c r="E66" s="890"/>
      <c r="F66" s="187"/>
    </row>
    <row r="67" spans="1:15" s="157" customFormat="1" ht="12.75">
      <c r="B67" s="196"/>
      <c r="C67" s="197"/>
      <c r="D67" s="197"/>
      <c r="E67" s="893"/>
      <c r="F67" s="179"/>
    </row>
    <row r="68" spans="1:15" s="168" customFormat="1" ht="63.75">
      <c r="A68" s="164">
        <f>MAX($A$7:A67)+1</f>
        <v>5</v>
      </c>
      <c r="B68" s="165" t="s">
        <v>944</v>
      </c>
      <c r="C68" s="198"/>
      <c r="D68" s="198"/>
      <c r="E68" s="894"/>
      <c r="F68" s="194"/>
      <c r="G68" s="199"/>
      <c r="H68" s="199"/>
      <c r="I68" s="199"/>
      <c r="J68" s="199"/>
      <c r="K68" s="199"/>
      <c r="L68" s="199"/>
      <c r="M68" s="199"/>
      <c r="N68" s="199"/>
      <c r="O68" s="199"/>
    </row>
    <row r="69" spans="1:15" s="168" customFormat="1" ht="12.75">
      <c r="A69" s="200"/>
      <c r="B69" s="165"/>
      <c r="C69" s="159" t="s">
        <v>14</v>
      </c>
      <c r="D69" s="159">
        <v>3</v>
      </c>
      <c r="E69" s="888"/>
      <c r="F69" s="167">
        <f>D69*E69</f>
        <v>0</v>
      </c>
      <c r="G69" s="199"/>
      <c r="H69" s="199"/>
      <c r="I69" s="199"/>
      <c r="J69" s="199"/>
      <c r="K69" s="199"/>
      <c r="L69" s="199"/>
      <c r="M69" s="199"/>
      <c r="N69" s="199"/>
      <c r="O69" s="199"/>
    </row>
    <row r="70" spans="1:15" s="168" customFormat="1" ht="12.75">
      <c r="B70" s="201"/>
      <c r="C70" s="198"/>
      <c r="D70" s="198"/>
      <c r="E70" s="889"/>
      <c r="F70" s="160"/>
      <c r="G70" s="199"/>
      <c r="H70" s="199"/>
      <c r="I70" s="199"/>
      <c r="J70" s="199"/>
      <c r="K70" s="199"/>
      <c r="L70" s="199"/>
      <c r="M70" s="199"/>
      <c r="N70" s="199"/>
      <c r="O70" s="199"/>
    </row>
    <row r="71" spans="1:15" s="168" customFormat="1" ht="51">
      <c r="A71" s="164">
        <f>MAX($A$7:A70)+1</f>
        <v>6</v>
      </c>
      <c r="B71" s="165" t="s">
        <v>945</v>
      </c>
      <c r="C71" s="198"/>
      <c r="D71" s="198"/>
      <c r="E71" s="889"/>
      <c r="F71" s="194"/>
      <c r="G71" s="199"/>
      <c r="H71" s="199"/>
      <c r="I71" s="199"/>
      <c r="J71" s="199"/>
      <c r="K71" s="199"/>
      <c r="L71" s="199"/>
      <c r="M71" s="199"/>
      <c r="N71" s="199"/>
      <c r="O71" s="199"/>
    </row>
    <row r="72" spans="1:15" s="168" customFormat="1" ht="12.75">
      <c r="A72" s="200"/>
      <c r="B72" s="165"/>
      <c r="C72" s="159" t="s">
        <v>15</v>
      </c>
      <c r="D72" s="159">
        <v>13</v>
      </c>
      <c r="E72" s="888"/>
      <c r="F72" s="167">
        <f>D72*E72</f>
        <v>0</v>
      </c>
      <c r="G72" s="199"/>
      <c r="H72" s="199"/>
      <c r="I72" s="199"/>
      <c r="J72" s="199"/>
      <c r="K72" s="199"/>
      <c r="L72" s="199"/>
      <c r="M72" s="199"/>
      <c r="N72" s="199"/>
      <c r="O72" s="199"/>
    </row>
    <row r="73" spans="1:15" s="168" customFormat="1" ht="12.75">
      <c r="B73" s="165"/>
      <c r="C73" s="159"/>
      <c r="D73" s="159"/>
      <c r="E73" s="894"/>
      <c r="F73" s="160"/>
      <c r="G73" s="199"/>
      <c r="H73" s="199"/>
      <c r="I73" s="199"/>
      <c r="J73" s="199"/>
      <c r="K73" s="199"/>
      <c r="L73" s="199"/>
      <c r="M73" s="199"/>
      <c r="N73" s="199"/>
      <c r="O73" s="199"/>
    </row>
    <row r="74" spans="1:15" s="168" customFormat="1" ht="38.25">
      <c r="A74" s="164">
        <f>MAX($A$7:A73)+1</f>
        <v>7</v>
      </c>
      <c r="B74" s="165" t="s">
        <v>946</v>
      </c>
      <c r="C74" s="198"/>
      <c r="D74" s="198"/>
      <c r="E74" s="889"/>
      <c r="F74" s="160"/>
      <c r="G74" s="199"/>
      <c r="H74" s="199"/>
      <c r="I74" s="199"/>
      <c r="J74" s="199"/>
      <c r="K74" s="199"/>
      <c r="L74" s="199"/>
      <c r="M74" s="199"/>
      <c r="N74" s="199"/>
      <c r="O74" s="199"/>
    </row>
    <row r="75" spans="1:15" s="168" customFormat="1" ht="12.75">
      <c r="A75" s="202"/>
      <c r="B75" s="165"/>
      <c r="C75" s="159" t="s">
        <v>80</v>
      </c>
      <c r="D75" s="159">
        <v>20</v>
      </c>
      <c r="E75" s="888"/>
      <c r="F75" s="167">
        <f>D75*E75</f>
        <v>0</v>
      </c>
      <c r="G75" s="199"/>
      <c r="H75" s="199"/>
      <c r="I75" s="199"/>
      <c r="J75" s="199"/>
      <c r="K75" s="199"/>
      <c r="L75" s="199"/>
      <c r="M75" s="199"/>
      <c r="N75" s="199"/>
      <c r="O75" s="199"/>
    </row>
    <row r="76" spans="1:15" s="168" customFormat="1" ht="12.75">
      <c r="B76" s="203"/>
      <c r="C76" s="159"/>
      <c r="D76" s="159"/>
      <c r="E76" s="894"/>
      <c r="G76" s="199"/>
      <c r="H76" s="199"/>
      <c r="I76" s="199"/>
      <c r="J76" s="199"/>
      <c r="K76" s="199"/>
      <c r="L76" s="199"/>
      <c r="M76" s="199"/>
      <c r="N76" s="199"/>
      <c r="O76" s="199"/>
    </row>
    <row r="77" spans="1:15" s="157" customFormat="1" ht="12.75">
      <c r="A77" s="164">
        <f>MAX($A$7:A76)+1</f>
        <v>8</v>
      </c>
      <c r="B77" s="204" t="s">
        <v>947</v>
      </c>
      <c r="C77" s="205"/>
      <c r="D77" s="205"/>
      <c r="E77" s="895"/>
      <c r="F77" s="206"/>
    </row>
    <row r="78" spans="1:15" s="157" customFormat="1" ht="12.75">
      <c r="A78" s="164"/>
      <c r="B78" s="207" t="s">
        <v>948</v>
      </c>
      <c r="C78" s="205"/>
      <c r="D78" s="205"/>
      <c r="E78" s="895"/>
      <c r="F78" s="206"/>
    </row>
    <row r="79" spans="1:15" s="157" customFormat="1" ht="12.75">
      <c r="B79" s="204" t="s">
        <v>949</v>
      </c>
      <c r="C79" s="205"/>
      <c r="D79" s="205"/>
      <c r="E79" s="895"/>
      <c r="F79" s="206"/>
    </row>
    <row r="80" spans="1:15" s="157" customFormat="1" ht="12.75">
      <c r="B80" s="204" t="s">
        <v>950</v>
      </c>
      <c r="C80" s="159" t="s">
        <v>14</v>
      </c>
      <c r="D80" s="159">
        <v>1</v>
      </c>
      <c r="E80" s="896"/>
      <c r="F80" s="167">
        <f>+E80*D80</f>
        <v>0</v>
      </c>
    </row>
    <row r="81" spans="1:15" s="157" customFormat="1" ht="12.75">
      <c r="B81" s="208"/>
      <c r="C81" s="170"/>
      <c r="D81" s="170"/>
      <c r="E81" s="889"/>
      <c r="F81" s="160"/>
    </row>
    <row r="82" spans="1:15" s="157" customFormat="1" ht="12.75">
      <c r="A82" s="164">
        <f>MAX($A$7:A81)+1</f>
        <v>9</v>
      </c>
      <c r="B82" s="188" t="s">
        <v>951</v>
      </c>
      <c r="C82" s="185"/>
      <c r="D82" s="185"/>
      <c r="E82" s="890"/>
      <c r="F82" s="187"/>
    </row>
    <row r="83" spans="1:15" s="157" customFormat="1" ht="12.75">
      <c r="B83" s="188" t="s">
        <v>952</v>
      </c>
      <c r="C83" s="185"/>
      <c r="D83" s="185"/>
      <c r="E83" s="890"/>
      <c r="F83" s="187"/>
    </row>
    <row r="84" spans="1:15" s="157" customFormat="1" ht="12.75">
      <c r="B84" s="188" t="s">
        <v>953</v>
      </c>
      <c r="C84" s="185"/>
      <c r="D84" s="185"/>
      <c r="E84" s="890"/>
      <c r="F84" s="187"/>
    </row>
    <row r="85" spans="1:15" s="157" customFormat="1" ht="12.75">
      <c r="B85" s="188" t="s">
        <v>954</v>
      </c>
      <c r="C85" s="185"/>
      <c r="D85" s="185"/>
      <c r="E85" s="890"/>
      <c r="F85" s="187"/>
    </row>
    <row r="86" spans="1:15" s="209" customFormat="1" ht="12.75">
      <c r="A86" s="157"/>
      <c r="B86" s="188" t="s">
        <v>955</v>
      </c>
      <c r="C86" s="185"/>
      <c r="D86" s="185"/>
      <c r="E86" s="890"/>
      <c r="F86" s="187"/>
    </row>
    <row r="87" spans="1:15" s="157" customFormat="1" ht="12.75">
      <c r="B87" s="188" t="s">
        <v>956</v>
      </c>
      <c r="C87" s="195" t="s">
        <v>14</v>
      </c>
      <c r="D87" s="195">
        <v>3</v>
      </c>
      <c r="E87" s="888"/>
      <c r="F87" s="167">
        <f>+E87*D87</f>
        <v>0</v>
      </c>
    </row>
    <row r="88" spans="1:15" s="157" customFormat="1" ht="12.75">
      <c r="B88" s="210"/>
      <c r="C88" s="208"/>
      <c r="D88" s="208"/>
      <c r="E88" s="894"/>
      <c r="F88" s="168"/>
    </row>
    <row r="89" spans="1:15" s="168" customFormat="1" ht="38.25">
      <c r="A89" s="164">
        <f>MAX($A$7:A88)+1</f>
        <v>10</v>
      </c>
      <c r="B89" s="208" t="s">
        <v>957</v>
      </c>
      <c r="C89" s="159"/>
      <c r="D89" s="159"/>
      <c r="E89" s="894"/>
      <c r="G89" s="199"/>
      <c r="H89" s="199"/>
      <c r="I89" s="199"/>
      <c r="J89" s="199"/>
      <c r="K89" s="199"/>
      <c r="L89" s="199"/>
      <c r="M89" s="199"/>
      <c r="N89" s="199"/>
      <c r="O89" s="199"/>
    </row>
    <row r="90" spans="1:15" s="168" customFormat="1" ht="12.75">
      <c r="B90" s="208" t="s">
        <v>958</v>
      </c>
      <c r="C90" s="159" t="s">
        <v>15</v>
      </c>
      <c r="D90" s="159">
        <v>29</v>
      </c>
      <c r="E90" s="888"/>
      <c r="F90" s="167">
        <f>D90*E90</f>
        <v>0</v>
      </c>
      <c r="G90" s="199"/>
      <c r="H90" s="199"/>
      <c r="I90" s="199"/>
      <c r="J90" s="199"/>
      <c r="K90" s="199"/>
      <c r="L90" s="199"/>
      <c r="M90" s="199"/>
      <c r="N90" s="199"/>
      <c r="O90" s="199"/>
    </row>
    <row r="91" spans="1:15" s="168" customFormat="1" ht="12.75">
      <c r="A91" s="178"/>
      <c r="B91" s="211"/>
      <c r="C91" s="212"/>
      <c r="D91" s="212"/>
      <c r="E91" s="894"/>
      <c r="F91" s="213"/>
      <c r="G91" s="199"/>
      <c r="H91" s="199"/>
      <c r="I91" s="199"/>
      <c r="J91" s="199"/>
      <c r="K91" s="199"/>
      <c r="L91" s="199"/>
      <c r="M91" s="199"/>
      <c r="N91" s="199"/>
      <c r="O91" s="199"/>
    </row>
    <row r="92" spans="1:15" s="168" customFormat="1" ht="51">
      <c r="A92" s="164">
        <f>MAX($A$7:A91)+1</f>
        <v>11</v>
      </c>
      <c r="B92" s="214" t="s">
        <v>959</v>
      </c>
      <c r="C92" s="215"/>
      <c r="D92" s="215"/>
      <c r="E92" s="897"/>
      <c r="F92" s="215"/>
      <c r="G92" s="199"/>
      <c r="H92" s="199"/>
      <c r="I92" s="199"/>
      <c r="J92" s="199"/>
      <c r="K92" s="199"/>
      <c r="L92" s="199"/>
      <c r="M92" s="199"/>
      <c r="N92" s="199"/>
      <c r="O92" s="199"/>
    </row>
    <row r="93" spans="1:15" s="168" customFormat="1" ht="38.25">
      <c r="A93" s="202"/>
      <c r="B93" s="216" t="s">
        <v>960</v>
      </c>
      <c r="C93" s="159"/>
      <c r="D93" s="159"/>
      <c r="E93" s="898"/>
      <c r="F93" s="217"/>
      <c r="G93" s="199"/>
      <c r="H93" s="199"/>
      <c r="I93" s="199"/>
      <c r="J93" s="199"/>
      <c r="K93" s="199"/>
      <c r="L93" s="199"/>
      <c r="M93" s="199"/>
      <c r="N93" s="199"/>
      <c r="O93" s="199"/>
    </row>
    <row r="94" spans="1:15" s="168" customFormat="1" ht="12.75">
      <c r="A94" s="202"/>
      <c r="B94" s="218" t="s">
        <v>961</v>
      </c>
      <c r="C94" s="159" t="s">
        <v>15</v>
      </c>
      <c r="D94" s="159">
        <v>49</v>
      </c>
      <c r="E94" s="888"/>
      <c r="F94" s="167">
        <f>D94*E94</f>
        <v>0</v>
      </c>
      <c r="G94" s="199"/>
      <c r="H94" s="199"/>
      <c r="I94" s="199"/>
      <c r="J94" s="199"/>
      <c r="K94" s="199"/>
      <c r="L94" s="199"/>
      <c r="M94" s="199"/>
      <c r="N94" s="199"/>
      <c r="O94" s="199"/>
    </row>
    <row r="95" spans="1:15" s="168" customFormat="1" ht="12.75">
      <c r="A95" s="202"/>
      <c r="B95" s="219"/>
      <c r="C95" s="159"/>
      <c r="D95" s="159"/>
      <c r="E95" s="898"/>
      <c r="F95" s="217"/>
      <c r="G95" s="199"/>
      <c r="H95" s="199"/>
      <c r="I95" s="199"/>
      <c r="J95" s="199"/>
      <c r="K95" s="199"/>
      <c r="L95" s="199"/>
      <c r="M95" s="199"/>
      <c r="N95" s="199"/>
      <c r="O95" s="199"/>
    </row>
    <row r="96" spans="1:15" s="168" customFormat="1" ht="63.75">
      <c r="A96" s="164">
        <f>MAX($A$7:A95)+1</f>
        <v>12</v>
      </c>
      <c r="B96" s="219" t="s">
        <v>962</v>
      </c>
      <c r="C96" s="195"/>
      <c r="D96" s="195"/>
      <c r="E96" s="898"/>
      <c r="F96" s="220"/>
      <c r="G96" s="199"/>
      <c r="H96" s="199"/>
      <c r="I96" s="199"/>
      <c r="J96" s="199"/>
      <c r="K96" s="199"/>
      <c r="L96" s="199"/>
      <c r="M96" s="199"/>
      <c r="N96" s="199"/>
      <c r="O96" s="199"/>
    </row>
    <row r="97" spans="1:256" s="168" customFormat="1" ht="12.75">
      <c r="A97" s="202"/>
      <c r="B97" s="219" t="s">
        <v>963</v>
      </c>
      <c r="C97" s="159" t="s">
        <v>14</v>
      </c>
      <c r="D97" s="159">
        <v>1</v>
      </c>
      <c r="E97" s="888"/>
      <c r="F97" s="167">
        <f>D97*E97</f>
        <v>0</v>
      </c>
      <c r="G97" s="199"/>
      <c r="H97" s="199"/>
      <c r="I97" s="199"/>
      <c r="J97" s="199"/>
      <c r="K97" s="199"/>
      <c r="L97" s="199"/>
      <c r="M97" s="199"/>
      <c r="N97" s="199"/>
      <c r="O97" s="199"/>
    </row>
    <row r="98" spans="1:256" s="168" customFormat="1" ht="12.75">
      <c r="A98" s="157"/>
      <c r="B98" s="221"/>
      <c r="C98" s="195"/>
      <c r="D98" s="195"/>
      <c r="E98" s="894"/>
      <c r="F98" s="157"/>
      <c r="G98" s="199"/>
      <c r="H98" s="199"/>
      <c r="I98" s="199"/>
      <c r="J98" s="199"/>
      <c r="K98" s="199"/>
      <c r="L98" s="199"/>
      <c r="M98" s="199"/>
      <c r="N98" s="199"/>
      <c r="O98" s="199"/>
    </row>
    <row r="99" spans="1:256" s="157" customFormat="1" ht="12.75">
      <c r="A99" s="164">
        <f>MAX($A$7:A98)+1</f>
        <v>13</v>
      </c>
      <c r="B99" s="181" t="s">
        <v>964</v>
      </c>
      <c r="C99" s="170"/>
      <c r="D99" s="170"/>
      <c r="E99" s="899"/>
      <c r="F99" s="167"/>
    </row>
    <row r="100" spans="1:256" s="157" customFormat="1" ht="12.75">
      <c r="B100" s="222" t="s">
        <v>965</v>
      </c>
      <c r="C100" s="170"/>
      <c r="D100" s="170"/>
      <c r="E100" s="899"/>
      <c r="F100" s="167"/>
    </row>
    <row r="101" spans="1:256" s="157" customFormat="1" ht="12.75">
      <c r="B101" s="222" t="s">
        <v>966</v>
      </c>
      <c r="C101" s="170" t="s">
        <v>14</v>
      </c>
      <c r="D101" s="170">
        <v>1</v>
      </c>
      <c r="E101" s="888"/>
      <c r="F101" s="167">
        <f>D101*E101</f>
        <v>0</v>
      </c>
    </row>
    <row r="102" spans="1:256" s="157" customFormat="1" ht="12.75">
      <c r="B102" s="181"/>
      <c r="C102" s="170"/>
      <c r="D102" s="170"/>
      <c r="E102" s="899"/>
      <c r="F102" s="167"/>
    </row>
    <row r="103" spans="1:256" s="157" customFormat="1" ht="25.5">
      <c r="A103" s="164">
        <f>MAX($A$3:$A102)+1</f>
        <v>14</v>
      </c>
      <c r="B103" s="204" t="s">
        <v>967</v>
      </c>
      <c r="C103" s="205" t="s">
        <v>14</v>
      </c>
      <c r="D103" s="205">
        <v>1</v>
      </c>
      <c r="E103" s="888"/>
      <c r="F103" s="167">
        <f>D103*E103</f>
        <v>0</v>
      </c>
    </row>
    <row r="104" spans="1:256" s="157" customFormat="1" ht="12.75">
      <c r="B104" s="208"/>
      <c r="C104" s="170"/>
      <c r="D104" s="170"/>
      <c r="E104" s="899"/>
      <c r="F104" s="167"/>
    </row>
    <row r="105" spans="1:256" s="157" customFormat="1" ht="12.75">
      <c r="A105" s="164">
        <f>MAX($A$3:$A104)+1</f>
        <v>15</v>
      </c>
      <c r="B105" s="181" t="s">
        <v>968</v>
      </c>
      <c r="C105" s="170"/>
      <c r="D105" s="170"/>
      <c r="E105" s="899"/>
      <c r="F105" s="167"/>
    </row>
    <row r="106" spans="1:256" s="157" customFormat="1" ht="12.75">
      <c r="B106" s="222" t="s">
        <v>969</v>
      </c>
      <c r="C106" s="170"/>
      <c r="D106" s="170"/>
      <c r="E106" s="899"/>
      <c r="F106" s="167"/>
    </row>
    <row r="107" spans="1:256" s="157" customFormat="1" ht="12.75">
      <c r="B107" s="222" t="s">
        <v>970</v>
      </c>
      <c r="C107" s="170"/>
      <c r="D107" s="170"/>
      <c r="E107" s="899"/>
      <c r="F107" s="167"/>
    </row>
    <row r="108" spans="1:256" s="157" customFormat="1" ht="12.75">
      <c r="B108" s="222" t="s">
        <v>971</v>
      </c>
      <c r="C108" s="170" t="s">
        <v>14</v>
      </c>
      <c r="D108" s="170">
        <v>1</v>
      </c>
      <c r="E108" s="888"/>
      <c r="F108" s="167">
        <f>D108*E108</f>
        <v>0</v>
      </c>
    </row>
    <row r="109" spans="1:256" s="157" customFormat="1" ht="12.75">
      <c r="B109" s="222" t="s">
        <v>972</v>
      </c>
      <c r="C109" s="170"/>
      <c r="D109" s="170"/>
      <c r="E109" s="899"/>
      <c r="F109" s="167"/>
    </row>
    <row r="110" spans="1:256" s="157" customFormat="1" ht="12.75">
      <c r="B110" s="222"/>
      <c r="C110" s="170"/>
      <c r="D110" s="170"/>
      <c r="E110" s="899"/>
      <c r="F110" s="167"/>
    </row>
    <row r="111" spans="1:256" s="168" customFormat="1" ht="25.5">
      <c r="A111" s="164">
        <f>MAX($A$3:$A110)+1</f>
        <v>16</v>
      </c>
      <c r="B111" s="214" t="s">
        <v>973</v>
      </c>
      <c r="C111" s="208"/>
      <c r="D111" s="208"/>
      <c r="E111" s="894"/>
      <c r="F111" s="175"/>
      <c r="G111" s="223"/>
      <c r="H111" s="223"/>
      <c r="I111" s="223"/>
      <c r="J111" s="223"/>
      <c r="K111" s="223"/>
      <c r="L111" s="223"/>
      <c r="M111" s="223"/>
      <c r="N111" s="223"/>
      <c r="O111" s="223"/>
      <c r="P111" s="224"/>
      <c r="Q111" s="224"/>
      <c r="R111" s="224"/>
      <c r="S111" s="224"/>
      <c r="T111" s="224"/>
      <c r="U111" s="224"/>
      <c r="V111" s="224"/>
      <c r="W111" s="224"/>
      <c r="X111" s="224"/>
      <c r="Y111" s="224"/>
      <c r="Z111" s="224"/>
      <c r="AA111" s="224"/>
      <c r="AB111" s="224"/>
      <c r="AC111" s="224"/>
      <c r="AD111" s="224"/>
      <c r="AE111" s="224"/>
      <c r="AF111" s="224"/>
      <c r="AG111" s="224"/>
      <c r="AH111" s="224"/>
      <c r="AI111" s="224"/>
      <c r="AJ111" s="224"/>
      <c r="AK111" s="224"/>
      <c r="AL111" s="224"/>
      <c r="AM111" s="224"/>
      <c r="AN111" s="224"/>
      <c r="AO111" s="224"/>
      <c r="AP111" s="224"/>
      <c r="AQ111" s="224"/>
      <c r="AR111" s="224"/>
      <c r="AS111" s="224"/>
      <c r="AT111" s="224"/>
      <c r="AU111" s="224"/>
      <c r="AV111" s="224"/>
      <c r="AW111" s="224"/>
      <c r="AX111" s="224"/>
      <c r="AY111" s="224"/>
      <c r="AZ111" s="224"/>
      <c r="BA111" s="224"/>
      <c r="BB111" s="224"/>
      <c r="BC111" s="224"/>
      <c r="BD111" s="224"/>
      <c r="BE111" s="224"/>
      <c r="BF111" s="224"/>
      <c r="BG111" s="224"/>
      <c r="BH111" s="224"/>
      <c r="BI111" s="224"/>
      <c r="BJ111" s="224"/>
      <c r="BK111" s="224"/>
      <c r="BL111" s="224"/>
      <c r="BM111" s="224"/>
      <c r="BN111" s="224"/>
      <c r="BO111" s="224"/>
      <c r="BP111" s="224"/>
      <c r="BQ111" s="224"/>
      <c r="BR111" s="224"/>
      <c r="BS111" s="224"/>
      <c r="BT111" s="224"/>
      <c r="BU111" s="224"/>
      <c r="BV111" s="224"/>
      <c r="BW111" s="224"/>
      <c r="BX111" s="224"/>
      <c r="BY111" s="224"/>
      <c r="BZ111" s="224"/>
      <c r="CA111" s="224"/>
      <c r="CB111" s="224"/>
      <c r="CC111" s="224"/>
      <c r="CD111" s="224"/>
      <c r="CE111" s="224"/>
      <c r="CF111" s="224"/>
      <c r="CG111" s="224"/>
      <c r="CH111" s="224"/>
      <c r="CI111" s="224"/>
      <c r="CJ111" s="224"/>
      <c r="CK111" s="224"/>
      <c r="CL111" s="224"/>
      <c r="CM111" s="224"/>
      <c r="CN111" s="224"/>
      <c r="CO111" s="224"/>
      <c r="CP111" s="224"/>
      <c r="CQ111" s="224"/>
      <c r="CR111" s="224"/>
      <c r="CS111" s="224"/>
      <c r="CT111" s="224"/>
      <c r="CU111" s="224"/>
      <c r="CV111" s="224"/>
      <c r="CW111" s="224"/>
      <c r="CX111" s="224"/>
      <c r="CY111" s="224"/>
      <c r="CZ111" s="224"/>
      <c r="DA111" s="224"/>
      <c r="DB111" s="224"/>
      <c r="DC111" s="224"/>
      <c r="DD111" s="224"/>
      <c r="DE111" s="224"/>
      <c r="DF111" s="224"/>
      <c r="DG111" s="224"/>
      <c r="DH111" s="224"/>
      <c r="DI111" s="224"/>
      <c r="DJ111" s="224"/>
      <c r="DK111" s="224"/>
      <c r="DL111" s="224"/>
      <c r="DM111" s="224"/>
      <c r="DN111" s="224"/>
      <c r="DO111" s="224"/>
      <c r="DP111" s="224"/>
      <c r="DQ111" s="224"/>
      <c r="DR111" s="224"/>
      <c r="DS111" s="224"/>
      <c r="DT111" s="224"/>
      <c r="DU111" s="224"/>
      <c r="DV111" s="224"/>
      <c r="DW111" s="224"/>
      <c r="DX111" s="224"/>
      <c r="DY111" s="224"/>
      <c r="DZ111" s="224"/>
      <c r="EA111" s="224"/>
      <c r="EB111" s="224"/>
      <c r="EC111" s="224"/>
      <c r="ED111" s="224"/>
      <c r="EE111" s="224"/>
      <c r="EF111" s="224"/>
      <c r="EG111" s="224"/>
      <c r="EH111" s="224"/>
      <c r="EI111" s="224"/>
      <c r="EJ111" s="224"/>
      <c r="EK111" s="224"/>
      <c r="EL111" s="224"/>
      <c r="EM111" s="224"/>
      <c r="EN111" s="224"/>
      <c r="EO111" s="224"/>
      <c r="EP111" s="224"/>
      <c r="EQ111" s="224"/>
      <c r="ER111" s="224"/>
      <c r="ES111" s="224"/>
      <c r="ET111" s="224"/>
      <c r="EU111" s="224"/>
      <c r="EV111" s="224"/>
      <c r="EW111" s="224"/>
      <c r="EX111" s="224"/>
      <c r="EY111" s="224"/>
      <c r="EZ111" s="224"/>
      <c r="FA111" s="224"/>
      <c r="FB111" s="224"/>
      <c r="FC111" s="224"/>
      <c r="FD111" s="224"/>
      <c r="FE111" s="224"/>
      <c r="FF111" s="224"/>
      <c r="FG111" s="224"/>
      <c r="FH111" s="224"/>
      <c r="FI111" s="224"/>
      <c r="FJ111" s="224"/>
      <c r="FK111" s="224"/>
      <c r="FL111" s="224"/>
      <c r="FM111" s="224"/>
      <c r="FN111" s="224"/>
      <c r="FO111" s="224"/>
      <c r="FP111" s="224"/>
      <c r="FQ111" s="224"/>
      <c r="FR111" s="224"/>
      <c r="FS111" s="224"/>
      <c r="FT111" s="224"/>
      <c r="FU111" s="224"/>
      <c r="FV111" s="224"/>
      <c r="FW111" s="224"/>
      <c r="FX111" s="224"/>
      <c r="FY111" s="224"/>
      <c r="FZ111" s="224"/>
      <c r="GA111" s="224"/>
      <c r="GB111" s="224"/>
      <c r="GC111" s="224"/>
      <c r="GD111" s="224"/>
      <c r="GE111" s="224"/>
      <c r="GF111" s="224"/>
      <c r="GG111" s="224"/>
      <c r="GH111" s="224"/>
      <c r="GI111" s="224"/>
      <c r="GJ111" s="224"/>
      <c r="GK111" s="224"/>
      <c r="GL111" s="224"/>
      <c r="GM111" s="224"/>
      <c r="GN111" s="224"/>
      <c r="GO111" s="224"/>
      <c r="GP111" s="224"/>
      <c r="GQ111" s="224"/>
      <c r="GR111" s="224"/>
      <c r="GS111" s="224"/>
      <c r="GT111" s="224"/>
      <c r="GU111" s="224"/>
      <c r="GV111" s="224"/>
      <c r="GW111" s="224"/>
      <c r="GX111" s="224"/>
      <c r="GY111" s="224"/>
      <c r="GZ111" s="224"/>
      <c r="HA111" s="224"/>
      <c r="HB111" s="224"/>
      <c r="HC111" s="224"/>
      <c r="HD111" s="224"/>
      <c r="HE111" s="224"/>
      <c r="HF111" s="224"/>
      <c r="HG111" s="224"/>
      <c r="HH111" s="224"/>
      <c r="HI111" s="224"/>
      <c r="HJ111" s="224"/>
      <c r="HK111" s="224"/>
      <c r="HL111" s="224"/>
      <c r="HM111" s="224"/>
      <c r="HN111" s="224"/>
      <c r="HO111" s="224"/>
      <c r="HP111" s="224"/>
      <c r="HQ111" s="224"/>
      <c r="HR111" s="224"/>
      <c r="HS111" s="224"/>
      <c r="HT111" s="224"/>
      <c r="HU111" s="224"/>
      <c r="HV111" s="224"/>
      <c r="HW111" s="224"/>
      <c r="HX111" s="224"/>
      <c r="HY111" s="224"/>
      <c r="HZ111" s="224"/>
      <c r="IA111" s="224"/>
      <c r="IB111" s="224"/>
      <c r="IC111" s="224"/>
      <c r="ID111" s="224"/>
      <c r="IE111" s="224"/>
      <c r="IF111" s="224"/>
      <c r="IG111" s="224"/>
      <c r="IH111" s="224"/>
      <c r="II111" s="224"/>
      <c r="IJ111" s="224"/>
      <c r="IK111" s="224"/>
      <c r="IL111" s="224"/>
      <c r="IM111" s="224"/>
      <c r="IN111" s="224"/>
      <c r="IO111" s="224"/>
      <c r="IP111" s="224"/>
      <c r="IQ111" s="224"/>
      <c r="IR111" s="224"/>
      <c r="IS111" s="224"/>
      <c r="IT111" s="224"/>
      <c r="IU111" s="224"/>
      <c r="IV111" s="224"/>
    </row>
    <row r="112" spans="1:256" s="168" customFormat="1" ht="12.75">
      <c r="A112" s="180"/>
      <c r="B112" s="225" t="s">
        <v>974</v>
      </c>
      <c r="C112" s="195" t="s">
        <v>14</v>
      </c>
      <c r="D112" s="195">
        <v>1</v>
      </c>
      <c r="E112" s="888"/>
      <c r="F112" s="194">
        <f>D112*E112</f>
        <v>0</v>
      </c>
      <c r="G112" s="223"/>
      <c r="H112" s="223"/>
      <c r="I112" s="223"/>
      <c r="J112" s="223"/>
      <c r="K112" s="223"/>
      <c r="L112" s="223"/>
      <c r="M112" s="223"/>
      <c r="N112" s="223"/>
      <c r="O112" s="223"/>
      <c r="P112" s="224"/>
      <c r="Q112" s="224"/>
      <c r="R112" s="224"/>
      <c r="S112" s="224"/>
      <c r="T112" s="224"/>
      <c r="U112" s="224"/>
      <c r="V112" s="224"/>
      <c r="W112" s="224"/>
      <c r="X112" s="224"/>
      <c r="Y112" s="224"/>
      <c r="Z112" s="224"/>
      <c r="AA112" s="224"/>
      <c r="AB112" s="224"/>
      <c r="AC112" s="224"/>
      <c r="AD112" s="224"/>
      <c r="AE112" s="224"/>
      <c r="AF112" s="224"/>
      <c r="AG112" s="224"/>
      <c r="AH112" s="224"/>
      <c r="AI112" s="224"/>
      <c r="AJ112" s="224"/>
      <c r="AK112" s="224"/>
      <c r="AL112" s="224"/>
      <c r="AM112" s="224"/>
      <c r="AN112" s="224"/>
      <c r="AO112" s="224"/>
      <c r="AP112" s="224"/>
      <c r="AQ112" s="224"/>
      <c r="AR112" s="224"/>
      <c r="AS112" s="224"/>
      <c r="AT112" s="224"/>
      <c r="AU112" s="224"/>
      <c r="AV112" s="224"/>
      <c r="AW112" s="224"/>
      <c r="AX112" s="224"/>
      <c r="AY112" s="224"/>
      <c r="AZ112" s="224"/>
      <c r="BA112" s="224"/>
      <c r="BB112" s="224"/>
      <c r="BC112" s="224"/>
      <c r="BD112" s="224"/>
      <c r="BE112" s="224"/>
      <c r="BF112" s="224"/>
      <c r="BG112" s="224"/>
      <c r="BH112" s="224"/>
      <c r="BI112" s="224"/>
      <c r="BJ112" s="224"/>
      <c r="BK112" s="224"/>
      <c r="BL112" s="224"/>
      <c r="BM112" s="224"/>
      <c r="BN112" s="224"/>
      <c r="BO112" s="224"/>
      <c r="BP112" s="224"/>
      <c r="BQ112" s="224"/>
      <c r="BR112" s="224"/>
      <c r="BS112" s="224"/>
      <c r="BT112" s="224"/>
      <c r="BU112" s="224"/>
      <c r="BV112" s="224"/>
      <c r="BW112" s="224"/>
      <c r="BX112" s="224"/>
      <c r="BY112" s="224"/>
      <c r="BZ112" s="224"/>
      <c r="CA112" s="224"/>
      <c r="CB112" s="224"/>
      <c r="CC112" s="224"/>
      <c r="CD112" s="224"/>
      <c r="CE112" s="224"/>
      <c r="CF112" s="224"/>
      <c r="CG112" s="224"/>
      <c r="CH112" s="224"/>
      <c r="CI112" s="224"/>
      <c r="CJ112" s="224"/>
      <c r="CK112" s="224"/>
      <c r="CL112" s="224"/>
      <c r="CM112" s="224"/>
      <c r="CN112" s="224"/>
      <c r="CO112" s="224"/>
      <c r="CP112" s="224"/>
      <c r="CQ112" s="224"/>
      <c r="CR112" s="224"/>
      <c r="CS112" s="224"/>
      <c r="CT112" s="224"/>
      <c r="CU112" s="224"/>
      <c r="CV112" s="224"/>
      <c r="CW112" s="224"/>
      <c r="CX112" s="224"/>
      <c r="CY112" s="224"/>
      <c r="CZ112" s="224"/>
      <c r="DA112" s="224"/>
      <c r="DB112" s="224"/>
      <c r="DC112" s="224"/>
      <c r="DD112" s="224"/>
      <c r="DE112" s="224"/>
      <c r="DF112" s="224"/>
      <c r="DG112" s="224"/>
      <c r="DH112" s="224"/>
      <c r="DI112" s="224"/>
      <c r="DJ112" s="224"/>
      <c r="DK112" s="224"/>
      <c r="DL112" s="224"/>
      <c r="DM112" s="224"/>
      <c r="DN112" s="224"/>
      <c r="DO112" s="224"/>
      <c r="DP112" s="224"/>
      <c r="DQ112" s="224"/>
      <c r="DR112" s="224"/>
      <c r="DS112" s="224"/>
      <c r="DT112" s="224"/>
      <c r="DU112" s="224"/>
      <c r="DV112" s="224"/>
      <c r="DW112" s="224"/>
      <c r="DX112" s="224"/>
      <c r="DY112" s="224"/>
      <c r="DZ112" s="224"/>
      <c r="EA112" s="224"/>
      <c r="EB112" s="224"/>
      <c r="EC112" s="224"/>
      <c r="ED112" s="224"/>
      <c r="EE112" s="224"/>
      <c r="EF112" s="224"/>
      <c r="EG112" s="224"/>
      <c r="EH112" s="224"/>
      <c r="EI112" s="224"/>
      <c r="EJ112" s="224"/>
      <c r="EK112" s="224"/>
      <c r="EL112" s="224"/>
      <c r="EM112" s="224"/>
      <c r="EN112" s="224"/>
      <c r="EO112" s="224"/>
      <c r="EP112" s="224"/>
      <c r="EQ112" s="224"/>
      <c r="ER112" s="224"/>
      <c r="ES112" s="224"/>
      <c r="ET112" s="224"/>
      <c r="EU112" s="224"/>
      <c r="EV112" s="224"/>
      <c r="EW112" s="224"/>
      <c r="EX112" s="224"/>
      <c r="EY112" s="224"/>
      <c r="EZ112" s="224"/>
      <c r="FA112" s="224"/>
      <c r="FB112" s="224"/>
      <c r="FC112" s="224"/>
      <c r="FD112" s="224"/>
      <c r="FE112" s="224"/>
      <c r="FF112" s="224"/>
      <c r="FG112" s="224"/>
      <c r="FH112" s="224"/>
      <c r="FI112" s="224"/>
      <c r="FJ112" s="224"/>
      <c r="FK112" s="224"/>
      <c r="FL112" s="224"/>
      <c r="FM112" s="224"/>
      <c r="FN112" s="224"/>
      <c r="FO112" s="224"/>
      <c r="FP112" s="224"/>
      <c r="FQ112" s="224"/>
      <c r="FR112" s="224"/>
      <c r="FS112" s="224"/>
      <c r="FT112" s="224"/>
      <c r="FU112" s="224"/>
      <c r="FV112" s="224"/>
      <c r="FW112" s="224"/>
      <c r="FX112" s="224"/>
      <c r="FY112" s="224"/>
      <c r="FZ112" s="224"/>
      <c r="GA112" s="224"/>
      <c r="GB112" s="224"/>
      <c r="GC112" s="224"/>
      <c r="GD112" s="224"/>
      <c r="GE112" s="224"/>
      <c r="GF112" s="224"/>
      <c r="GG112" s="224"/>
      <c r="GH112" s="224"/>
      <c r="GI112" s="224"/>
      <c r="GJ112" s="224"/>
      <c r="GK112" s="224"/>
      <c r="GL112" s="224"/>
      <c r="GM112" s="224"/>
      <c r="GN112" s="224"/>
      <c r="GO112" s="224"/>
      <c r="GP112" s="224"/>
      <c r="GQ112" s="224"/>
      <c r="GR112" s="224"/>
      <c r="GS112" s="224"/>
      <c r="GT112" s="224"/>
      <c r="GU112" s="224"/>
      <c r="GV112" s="224"/>
      <c r="GW112" s="224"/>
      <c r="GX112" s="224"/>
      <c r="GY112" s="224"/>
      <c r="GZ112" s="224"/>
      <c r="HA112" s="224"/>
      <c r="HB112" s="224"/>
      <c r="HC112" s="224"/>
      <c r="HD112" s="224"/>
      <c r="HE112" s="224"/>
      <c r="HF112" s="224"/>
      <c r="HG112" s="224"/>
      <c r="HH112" s="224"/>
      <c r="HI112" s="224"/>
      <c r="HJ112" s="224"/>
      <c r="HK112" s="224"/>
      <c r="HL112" s="224"/>
      <c r="HM112" s="224"/>
      <c r="HN112" s="224"/>
      <c r="HO112" s="224"/>
      <c r="HP112" s="224"/>
      <c r="HQ112" s="224"/>
      <c r="HR112" s="224"/>
      <c r="HS112" s="224"/>
      <c r="HT112" s="224"/>
      <c r="HU112" s="224"/>
      <c r="HV112" s="224"/>
      <c r="HW112" s="224"/>
      <c r="HX112" s="224"/>
      <c r="HY112" s="224"/>
      <c r="HZ112" s="224"/>
      <c r="IA112" s="224"/>
      <c r="IB112" s="224"/>
      <c r="IC112" s="224"/>
      <c r="ID112" s="224"/>
      <c r="IE112" s="224"/>
      <c r="IF112" s="224"/>
      <c r="IG112" s="224"/>
      <c r="IH112" s="224"/>
      <c r="II112" s="224"/>
      <c r="IJ112" s="224"/>
      <c r="IK112" s="224"/>
      <c r="IL112" s="224"/>
      <c r="IM112" s="224"/>
      <c r="IN112" s="224"/>
      <c r="IO112" s="224"/>
      <c r="IP112" s="224"/>
      <c r="IQ112" s="224"/>
      <c r="IR112" s="224"/>
      <c r="IS112" s="224"/>
      <c r="IT112" s="224"/>
      <c r="IU112" s="224"/>
      <c r="IV112" s="224"/>
    </row>
    <row r="113" spans="1:256" s="168" customFormat="1" ht="12.75">
      <c r="A113" s="180"/>
      <c r="B113" s="188"/>
      <c r="C113" s="226"/>
      <c r="D113" s="226"/>
      <c r="E113" s="900"/>
      <c r="F113" s="175"/>
      <c r="G113" s="223"/>
      <c r="H113" s="223"/>
      <c r="I113" s="223"/>
      <c r="J113" s="223"/>
      <c r="K113" s="223"/>
      <c r="L113" s="223"/>
      <c r="M113" s="223"/>
      <c r="N113" s="223"/>
      <c r="O113" s="223"/>
      <c r="P113" s="224"/>
      <c r="Q113" s="224"/>
      <c r="R113" s="224"/>
      <c r="S113" s="224"/>
      <c r="T113" s="224"/>
      <c r="U113" s="224"/>
      <c r="V113" s="224"/>
      <c r="W113" s="224"/>
      <c r="X113" s="224"/>
      <c r="Y113" s="224"/>
      <c r="Z113" s="224"/>
      <c r="AA113" s="224"/>
      <c r="AB113" s="224"/>
      <c r="AC113" s="224"/>
      <c r="AD113" s="224"/>
      <c r="AE113" s="224"/>
      <c r="AF113" s="224"/>
      <c r="AG113" s="224"/>
      <c r="AH113" s="224"/>
      <c r="AI113" s="224"/>
      <c r="AJ113" s="224"/>
      <c r="AK113" s="224"/>
      <c r="AL113" s="224"/>
      <c r="AM113" s="224"/>
      <c r="AN113" s="224"/>
      <c r="AO113" s="224"/>
      <c r="AP113" s="224"/>
      <c r="AQ113" s="224"/>
      <c r="AR113" s="224"/>
      <c r="AS113" s="224"/>
      <c r="AT113" s="224"/>
      <c r="AU113" s="224"/>
      <c r="AV113" s="224"/>
      <c r="AW113" s="224"/>
      <c r="AX113" s="224"/>
      <c r="AY113" s="224"/>
      <c r="AZ113" s="224"/>
      <c r="BA113" s="224"/>
      <c r="BB113" s="224"/>
      <c r="BC113" s="224"/>
      <c r="BD113" s="224"/>
      <c r="BE113" s="224"/>
      <c r="BF113" s="224"/>
      <c r="BG113" s="224"/>
      <c r="BH113" s="224"/>
      <c r="BI113" s="224"/>
      <c r="BJ113" s="224"/>
      <c r="BK113" s="224"/>
      <c r="BL113" s="224"/>
      <c r="BM113" s="224"/>
      <c r="BN113" s="224"/>
      <c r="BO113" s="224"/>
      <c r="BP113" s="224"/>
      <c r="BQ113" s="224"/>
      <c r="BR113" s="224"/>
      <c r="BS113" s="224"/>
      <c r="BT113" s="224"/>
      <c r="BU113" s="224"/>
      <c r="BV113" s="224"/>
      <c r="BW113" s="224"/>
      <c r="BX113" s="224"/>
      <c r="BY113" s="224"/>
      <c r="BZ113" s="224"/>
      <c r="CA113" s="224"/>
      <c r="CB113" s="224"/>
      <c r="CC113" s="224"/>
      <c r="CD113" s="224"/>
      <c r="CE113" s="224"/>
      <c r="CF113" s="224"/>
      <c r="CG113" s="224"/>
      <c r="CH113" s="224"/>
      <c r="CI113" s="224"/>
      <c r="CJ113" s="224"/>
      <c r="CK113" s="224"/>
      <c r="CL113" s="224"/>
      <c r="CM113" s="224"/>
      <c r="CN113" s="224"/>
      <c r="CO113" s="224"/>
      <c r="CP113" s="224"/>
      <c r="CQ113" s="224"/>
      <c r="CR113" s="224"/>
      <c r="CS113" s="224"/>
      <c r="CT113" s="224"/>
      <c r="CU113" s="224"/>
      <c r="CV113" s="224"/>
      <c r="CW113" s="224"/>
      <c r="CX113" s="224"/>
      <c r="CY113" s="224"/>
      <c r="CZ113" s="224"/>
      <c r="DA113" s="224"/>
      <c r="DB113" s="224"/>
      <c r="DC113" s="224"/>
      <c r="DD113" s="224"/>
      <c r="DE113" s="224"/>
      <c r="DF113" s="224"/>
      <c r="DG113" s="224"/>
      <c r="DH113" s="224"/>
      <c r="DI113" s="224"/>
      <c r="DJ113" s="224"/>
      <c r="DK113" s="224"/>
      <c r="DL113" s="224"/>
      <c r="DM113" s="224"/>
      <c r="DN113" s="224"/>
      <c r="DO113" s="224"/>
      <c r="DP113" s="224"/>
      <c r="DQ113" s="224"/>
      <c r="DR113" s="224"/>
      <c r="DS113" s="224"/>
      <c r="DT113" s="224"/>
      <c r="DU113" s="224"/>
      <c r="DV113" s="224"/>
      <c r="DW113" s="224"/>
      <c r="DX113" s="224"/>
      <c r="DY113" s="224"/>
      <c r="DZ113" s="224"/>
      <c r="EA113" s="224"/>
      <c r="EB113" s="224"/>
      <c r="EC113" s="224"/>
      <c r="ED113" s="224"/>
      <c r="EE113" s="224"/>
      <c r="EF113" s="224"/>
      <c r="EG113" s="224"/>
      <c r="EH113" s="224"/>
      <c r="EI113" s="224"/>
      <c r="EJ113" s="224"/>
      <c r="EK113" s="224"/>
      <c r="EL113" s="224"/>
      <c r="EM113" s="224"/>
      <c r="EN113" s="224"/>
      <c r="EO113" s="224"/>
      <c r="EP113" s="224"/>
      <c r="EQ113" s="224"/>
      <c r="ER113" s="224"/>
      <c r="ES113" s="224"/>
      <c r="ET113" s="224"/>
      <c r="EU113" s="224"/>
      <c r="EV113" s="224"/>
      <c r="EW113" s="224"/>
      <c r="EX113" s="224"/>
      <c r="EY113" s="224"/>
      <c r="EZ113" s="224"/>
      <c r="FA113" s="224"/>
      <c r="FB113" s="224"/>
      <c r="FC113" s="224"/>
      <c r="FD113" s="224"/>
      <c r="FE113" s="224"/>
      <c r="FF113" s="224"/>
      <c r="FG113" s="224"/>
      <c r="FH113" s="224"/>
      <c r="FI113" s="224"/>
      <c r="FJ113" s="224"/>
      <c r="FK113" s="224"/>
      <c r="FL113" s="224"/>
      <c r="FM113" s="224"/>
      <c r="FN113" s="224"/>
      <c r="FO113" s="224"/>
      <c r="FP113" s="224"/>
      <c r="FQ113" s="224"/>
      <c r="FR113" s="224"/>
      <c r="FS113" s="224"/>
      <c r="FT113" s="224"/>
      <c r="FU113" s="224"/>
      <c r="FV113" s="224"/>
      <c r="FW113" s="224"/>
      <c r="FX113" s="224"/>
      <c r="FY113" s="224"/>
      <c r="FZ113" s="224"/>
      <c r="GA113" s="224"/>
      <c r="GB113" s="224"/>
      <c r="GC113" s="224"/>
      <c r="GD113" s="224"/>
      <c r="GE113" s="224"/>
      <c r="GF113" s="224"/>
      <c r="GG113" s="224"/>
      <c r="GH113" s="224"/>
      <c r="GI113" s="224"/>
      <c r="GJ113" s="224"/>
      <c r="GK113" s="224"/>
      <c r="GL113" s="224"/>
      <c r="GM113" s="224"/>
      <c r="GN113" s="224"/>
      <c r="GO113" s="224"/>
      <c r="GP113" s="224"/>
      <c r="GQ113" s="224"/>
      <c r="GR113" s="224"/>
      <c r="GS113" s="224"/>
      <c r="GT113" s="224"/>
      <c r="GU113" s="224"/>
      <c r="GV113" s="224"/>
      <c r="GW113" s="224"/>
      <c r="GX113" s="224"/>
      <c r="GY113" s="224"/>
      <c r="GZ113" s="224"/>
      <c r="HA113" s="224"/>
      <c r="HB113" s="224"/>
      <c r="HC113" s="224"/>
      <c r="HD113" s="224"/>
      <c r="HE113" s="224"/>
      <c r="HF113" s="224"/>
      <c r="HG113" s="224"/>
      <c r="HH113" s="224"/>
      <c r="HI113" s="224"/>
      <c r="HJ113" s="224"/>
      <c r="HK113" s="224"/>
      <c r="HL113" s="224"/>
      <c r="HM113" s="224"/>
      <c r="HN113" s="224"/>
      <c r="HO113" s="224"/>
      <c r="HP113" s="224"/>
      <c r="HQ113" s="224"/>
      <c r="HR113" s="224"/>
      <c r="HS113" s="224"/>
      <c r="HT113" s="224"/>
      <c r="HU113" s="224"/>
      <c r="HV113" s="224"/>
      <c r="HW113" s="224"/>
      <c r="HX113" s="224"/>
      <c r="HY113" s="224"/>
      <c r="HZ113" s="224"/>
      <c r="IA113" s="224"/>
      <c r="IB113" s="224"/>
      <c r="IC113" s="224"/>
      <c r="ID113" s="224"/>
      <c r="IE113" s="224"/>
      <c r="IF113" s="224"/>
      <c r="IG113" s="224"/>
      <c r="IH113" s="224"/>
      <c r="II113" s="224"/>
      <c r="IJ113" s="224"/>
      <c r="IK113" s="224"/>
      <c r="IL113" s="224"/>
      <c r="IM113" s="224"/>
      <c r="IN113" s="224"/>
      <c r="IO113" s="224"/>
      <c r="IP113" s="224"/>
      <c r="IQ113" s="224"/>
      <c r="IR113" s="224"/>
      <c r="IS113" s="224"/>
      <c r="IT113" s="224"/>
      <c r="IU113" s="224"/>
      <c r="IV113" s="224"/>
    </row>
    <row r="114" spans="1:256" s="168" customFormat="1" ht="25.5">
      <c r="A114" s="164">
        <f>MAX($A$3:$A113)+1</f>
        <v>17</v>
      </c>
      <c r="B114" s="227" t="s">
        <v>975</v>
      </c>
      <c r="C114" s="228" t="s">
        <v>39</v>
      </c>
      <c r="D114" s="228">
        <v>12</v>
      </c>
      <c r="E114" s="888"/>
      <c r="F114" s="194">
        <f>D114*E114</f>
        <v>0</v>
      </c>
      <c r="G114" s="223"/>
      <c r="H114" s="223"/>
      <c r="I114" s="223"/>
      <c r="J114" s="223"/>
      <c r="K114" s="223"/>
      <c r="L114" s="223"/>
      <c r="M114" s="223"/>
      <c r="N114" s="223"/>
      <c r="O114" s="223"/>
      <c r="P114" s="224"/>
      <c r="Q114" s="224"/>
      <c r="R114" s="224"/>
      <c r="S114" s="224"/>
      <c r="T114" s="224"/>
      <c r="U114" s="224"/>
      <c r="V114" s="224"/>
      <c r="W114" s="224"/>
      <c r="X114" s="224"/>
      <c r="Y114" s="224"/>
      <c r="Z114" s="224"/>
      <c r="AA114" s="224"/>
      <c r="AB114" s="224"/>
      <c r="AC114" s="224"/>
      <c r="AD114" s="224"/>
      <c r="AE114" s="224"/>
      <c r="AF114" s="224"/>
      <c r="AG114" s="224"/>
      <c r="AH114" s="224"/>
      <c r="AI114" s="224"/>
      <c r="AJ114" s="224"/>
      <c r="AK114" s="224"/>
      <c r="AL114" s="224"/>
      <c r="AM114" s="224"/>
      <c r="AN114" s="224"/>
      <c r="AO114" s="224"/>
      <c r="AP114" s="224"/>
      <c r="AQ114" s="224"/>
      <c r="AR114" s="224"/>
      <c r="AS114" s="224"/>
      <c r="AT114" s="224"/>
      <c r="AU114" s="224"/>
      <c r="AV114" s="224"/>
      <c r="AW114" s="224"/>
      <c r="AX114" s="224"/>
      <c r="AY114" s="224"/>
      <c r="AZ114" s="224"/>
      <c r="BA114" s="224"/>
      <c r="BB114" s="224"/>
      <c r="BC114" s="224"/>
      <c r="BD114" s="224"/>
      <c r="BE114" s="224"/>
      <c r="BF114" s="224"/>
      <c r="BG114" s="224"/>
      <c r="BH114" s="224"/>
      <c r="BI114" s="224"/>
      <c r="BJ114" s="224"/>
      <c r="BK114" s="224"/>
      <c r="BL114" s="224"/>
      <c r="BM114" s="224"/>
      <c r="BN114" s="224"/>
      <c r="BO114" s="224"/>
      <c r="BP114" s="224"/>
      <c r="BQ114" s="224"/>
      <c r="BR114" s="224"/>
      <c r="BS114" s="224"/>
      <c r="BT114" s="224"/>
      <c r="BU114" s="224"/>
      <c r="BV114" s="224"/>
      <c r="BW114" s="224"/>
      <c r="BX114" s="224"/>
      <c r="BY114" s="224"/>
      <c r="BZ114" s="224"/>
      <c r="CA114" s="224"/>
      <c r="CB114" s="224"/>
      <c r="CC114" s="224"/>
      <c r="CD114" s="224"/>
      <c r="CE114" s="224"/>
      <c r="CF114" s="224"/>
      <c r="CG114" s="224"/>
      <c r="CH114" s="224"/>
      <c r="CI114" s="224"/>
      <c r="CJ114" s="224"/>
      <c r="CK114" s="224"/>
      <c r="CL114" s="224"/>
      <c r="CM114" s="224"/>
      <c r="CN114" s="224"/>
      <c r="CO114" s="224"/>
      <c r="CP114" s="224"/>
      <c r="CQ114" s="224"/>
      <c r="CR114" s="224"/>
      <c r="CS114" s="224"/>
      <c r="CT114" s="224"/>
      <c r="CU114" s="224"/>
      <c r="CV114" s="224"/>
      <c r="CW114" s="224"/>
      <c r="CX114" s="224"/>
      <c r="CY114" s="224"/>
      <c r="CZ114" s="224"/>
      <c r="DA114" s="224"/>
      <c r="DB114" s="224"/>
      <c r="DC114" s="224"/>
      <c r="DD114" s="224"/>
      <c r="DE114" s="224"/>
      <c r="DF114" s="224"/>
      <c r="DG114" s="224"/>
      <c r="DH114" s="224"/>
      <c r="DI114" s="224"/>
      <c r="DJ114" s="224"/>
      <c r="DK114" s="224"/>
      <c r="DL114" s="224"/>
      <c r="DM114" s="224"/>
      <c r="DN114" s="224"/>
      <c r="DO114" s="224"/>
      <c r="DP114" s="224"/>
      <c r="DQ114" s="224"/>
      <c r="DR114" s="224"/>
      <c r="DS114" s="224"/>
      <c r="DT114" s="224"/>
      <c r="DU114" s="224"/>
      <c r="DV114" s="224"/>
      <c r="DW114" s="224"/>
      <c r="DX114" s="224"/>
      <c r="DY114" s="224"/>
      <c r="DZ114" s="224"/>
      <c r="EA114" s="224"/>
      <c r="EB114" s="224"/>
      <c r="EC114" s="224"/>
      <c r="ED114" s="224"/>
      <c r="EE114" s="224"/>
      <c r="EF114" s="224"/>
      <c r="EG114" s="224"/>
      <c r="EH114" s="224"/>
      <c r="EI114" s="224"/>
      <c r="EJ114" s="224"/>
      <c r="EK114" s="224"/>
      <c r="EL114" s="224"/>
      <c r="EM114" s="224"/>
      <c r="EN114" s="224"/>
      <c r="EO114" s="224"/>
      <c r="EP114" s="224"/>
      <c r="EQ114" s="224"/>
      <c r="ER114" s="224"/>
      <c r="ES114" s="224"/>
      <c r="ET114" s="224"/>
      <c r="EU114" s="224"/>
      <c r="EV114" s="224"/>
      <c r="EW114" s="224"/>
      <c r="EX114" s="224"/>
      <c r="EY114" s="224"/>
      <c r="EZ114" s="224"/>
      <c r="FA114" s="224"/>
      <c r="FB114" s="224"/>
      <c r="FC114" s="224"/>
      <c r="FD114" s="224"/>
      <c r="FE114" s="224"/>
      <c r="FF114" s="224"/>
      <c r="FG114" s="224"/>
      <c r="FH114" s="224"/>
      <c r="FI114" s="224"/>
      <c r="FJ114" s="224"/>
      <c r="FK114" s="224"/>
      <c r="FL114" s="224"/>
      <c r="FM114" s="224"/>
      <c r="FN114" s="224"/>
      <c r="FO114" s="224"/>
      <c r="FP114" s="224"/>
      <c r="FQ114" s="224"/>
      <c r="FR114" s="224"/>
      <c r="FS114" s="224"/>
      <c r="FT114" s="224"/>
      <c r="FU114" s="224"/>
      <c r="FV114" s="224"/>
      <c r="FW114" s="224"/>
      <c r="FX114" s="224"/>
      <c r="FY114" s="224"/>
      <c r="FZ114" s="224"/>
      <c r="GA114" s="224"/>
      <c r="GB114" s="224"/>
      <c r="GC114" s="224"/>
      <c r="GD114" s="224"/>
      <c r="GE114" s="224"/>
      <c r="GF114" s="224"/>
      <c r="GG114" s="224"/>
      <c r="GH114" s="224"/>
      <c r="GI114" s="224"/>
      <c r="GJ114" s="224"/>
      <c r="GK114" s="224"/>
      <c r="GL114" s="224"/>
      <c r="GM114" s="224"/>
      <c r="GN114" s="224"/>
      <c r="GO114" s="224"/>
      <c r="GP114" s="224"/>
      <c r="GQ114" s="224"/>
      <c r="GR114" s="224"/>
      <c r="GS114" s="224"/>
      <c r="GT114" s="224"/>
      <c r="GU114" s="224"/>
      <c r="GV114" s="224"/>
      <c r="GW114" s="224"/>
      <c r="GX114" s="224"/>
      <c r="GY114" s="224"/>
      <c r="GZ114" s="224"/>
      <c r="HA114" s="224"/>
      <c r="HB114" s="224"/>
      <c r="HC114" s="224"/>
      <c r="HD114" s="224"/>
      <c r="HE114" s="224"/>
      <c r="HF114" s="224"/>
      <c r="HG114" s="224"/>
      <c r="HH114" s="224"/>
      <c r="HI114" s="224"/>
      <c r="HJ114" s="224"/>
      <c r="HK114" s="224"/>
      <c r="HL114" s="224"/>
      <c r="HM114" s="224"/>
      <c r="HN114" s="224"/>
      <c r="HO114" s="224"/>
      <c r="HP114" s="224"/>
      <c r="HQ114" s="224"/>
      <c r="HR114" s="224"/>
      <c r="HS114" s="224"/>
      <c r="HT114" s="224"/>
      <c r="HU114" s="224"/>
      <c r="HV114" s="224"/>
      <c r="HW114" s="224"/>
      <c r="HX114" s="224"/>
      <c r="HY114" s="224"/>
      <c r="HZ114" s="224"/>
      <c r="IA114" s="224"/>
      <c r="IB114" s="224"/>
      <c r="IC114" s="224"/>
      <c r="ID114" s="224"/>
      <c r="IE114" s="224"/>
      <c r="IF114" s="224"/>
      <c r="IG114" s="224"/>
      <c r="IH114" s="224"/>
      <c r="II114" s="224"/>
      <c r="IJ114" s="224"/>
      <c r="IK114" s="224"/>
      <c r="IL114" s="224"/>
      <c r="IM114" s="224"/>
      <c r="IN114" s="224"/>
      <c r="IO114" s="224"/>
      <c r="IP114" s="224"/>
      <c r="IQ114" s="224"/>
      <c r="IR114" s="224"/>
      <c r="IS114" s="224"/>
      <c r="IT114" s="224"/>
      <c r="IU114" s="224"/>
      <c r="IV114" s="224"/>
    </row>
    <row r="115" spans="1:256" s="168" customFormat="1" ht="12.75">
      <c r="A115" s="229"/>
      <c r="B115" s="227"/>
      <c r="C115" s="228"/>
      <c r="D115" s="228"/>
      <c r="E115" s="901"/>
      <c r="F115" s="194"/>
      <c r="G115" s="223"/>
      <c r="H115" s="223"/>
      <c r="I115" s="223"/>
      <c r="J115" s="223"/>
      <c r="K115" s="223"/>
      <c r="L115" s="223"/>
      <c r="M115" s="223"/>
      <c r="N115" s="223"/>
      <c r="O115" s="223"/>
      <c r="P115" s="224"/>
      <c r="Q115" s="224"/>
      <c r="R115" s="224"/>
      <c r="S115" s="224"/>
      <c r="T115" s="224"/>
      <c r="U115" s="224"/>
      <c r="V115" s="224"/>
      <c r="W115" s="224"/>
      <c r="X115" s="224"/>
      <c r="Y115" s="224"/>
      <c r="Z115" s="224"/>
      <c r="AA115" s="224"/>
      <c r="AB115" s="224"/>
      <c r="AC115" s="224"/>
      <c r="AD115" s="224"/>
      <c r="AE115" s="224"/>
      <c r="AF115" s="224"/>
      <c r="AG115" s="224"/>
      <c r="AH115" s="224"/>
      <c r="AI115" s="224"/>
      <c r="AJ115" s="224"/>
      <c r="AK115" s="224"/>
      <c r="AL115" s="224"/>
      <c r="AM115" s="224"/>
      <c r="AN115" s="224"/>
      <c r="AO115" s="224"/>
      <c r="AP115" s="224"/>
      <c r="AQ115" s="224"/>
      <c r="AR115" s="224"/>
      <c r="AS115" s="224"/>
      <c r="AT115" s="224"/>
      <c r="AU115" s="224"/>
      <c r="AV115" s="224"/>
      <c r="AW115" s="224"/>
      <c r="AX115" s="224"/>
      <c r="AY115" s="224"/>
      <c r="AZ115" s="224"/>
      <c r="BA115" s="224"/>
      <c r="BB115" s="224"/>
      <c r="BC115" s="224"/>
      <c r="BD115" s="224"/>
      <c r="BE115" s="224"/>
      <c r="BF115" s="224"/>
      <c r="BG115" s="224"/>
      <c r="BH115" s="224"/>
      <c r="BI115" s="224"/>
      <c r="BJ115" s="224"/>
      <c r="BK115" s="224"/>
      <c r="BL115" s="224"/>
      <c r="BM115" s="224"/>
      <c r="BN115" s="224"/>
      <c r="BO115" s="224"/>
      <c r="BP115" s="224"/>
      <c r="BQ115" s="224"/>
      <c r="BR115" s="224"/>
      <c r="BS115" s="224"/>
      <c r="BT115" s="224"/>
      <c r="BU115" s="224"/>
      <c r="BV115" s="224"/>
      <c r="BW115" s="224"/>
      <c r="BX115" s="224"/>
      <c r="BY115" s="224"/>
      <c r="BZ115" s="224"/>
      <c r="CA115" s="224"/>
      <c r="CB115" s="224"/>
      <c r="CC115" s="224"/>
      <c r="CD115" s="224"/>
      <c r="CE115" s="224"/>
      <c r="CF115" s="224"/>
      <c r="CG115" s="224"/>
      <c r="CH115" s="224"/>
      <c r="CI115" s="224"/>
      <c r="CJ115" s="224"/>
      <c r="CK115" s="224"/>
      <c r="CL115" s="224"/>
      <c r="CM115" s="224"/>
      <c r="CN115" s="224"/>
      <c r="CO115" s="224"/>
      <c r="CP115" s="224"/>
      <c r="CQ115" s="224"/>
      <c r="CR115" s="224"/>
      <c r="CS115" s="224"/>
      <c r="CT115" s="224"/>
      <c r="CU115" s="224"/>
      <c r="CV115" s="224"/>
      <c r="CW115" s="224"/>
      <c r="CX115" s="224"/>
      <c r="CY115" s="224"/>
      <c r="CZ115" s="224"/>
      <c r="DA115" s="224"/>
      <c r="DB115" s="224"/>
      <c r="DC115" s="224"/>
      <c r="DD115" s="224"/>
      <c r="DE115" s="224"/>
      <c r="DF115" s="224"/>
      <c r="DG115" s="224"/>
      <c r="DH115" s="224"/>
      <c r="DI115" s="224"/>
      <c r="DJ115" s="224"/>
      <c r="DK115" s="224"/>
      <c r="DL115" s="224"/>
      <c r="DM115" s="224"/>
      <c r="DN115" s="224"/>
      <c r="DO115" s="224"/>
      <c r="DP115" s="224"/>
      <c r="DQ115" s="224"/>
      <c r="DR115" s="224"/>
      <c r="DS115" s="224"/>
      <c r="DT115" s="224"/>
      <c r="DU115" s="224"/>
      <c r="DV115" s="224"/>
      <c r="DW115" s="224"/>
      <c r="DX115" s="224"/>
      <c r="DY115" s="224"/>
      <c r="DZ115" s="224"/>
      <c r="EA115" s="224"/>
      <c r="EB115" s="224"/>
      <c r="EC115" s="224"/>
      <c r="ED115" s="224"/>
      <c r="EE115" s="224"/>
      <c r="EF115" s="224"/>
      <c r="EG115" s="224"/>
      <c r="EH115" s="224"/>
      <c r="EI115" s="224"/>
      <c r="EJ115" s="224"/>
      <c r="EK115" s="224"/>
      <c r="EL115" s="224"/>
      <c r="EM115" s="224"/>
      <c r="EN115" s="224"/>
      <c r="EO115" s="224"/>
      <c r="EP115" s="224"/>
      <c r="EQ115" s="224"/>
      <c r="ER115" s="224"/>
      <c r="ES115" s="224"/>
      <c r="ET115" s="224"/>
      <c r="EU115" s="224"/>
      <c r="EV115" s="224"/>
      <c r="EW115" s="224"/>
      <c r="EX115" s="224"/>
      <c r="EY115" s="224"/>
      <c r="EZ115" s="224"/>
      <c r="FA115" s="224"/>
      <c r="FB115" s="224"/>
      <c r="FC115" s="224"/>
      <c r="FD115" s="224"/>
      <c r="FE115" s="224"/>
      <c r="FF115" s="224"/>
      <c r="FG115" s="224"/>
      <c r="FH115" s="224"/>
      <c r="FI115" s="224"/>
      <c r="FJ115" s="224"/>
      <c r="FK115" s="224"/>
      <c r="FL115" s="224"/>
      <c r="FM115" s="224"/>
      <c r="FN115" s="224"/>
      <c r="FO115" s="224"/>
      <c r="FP115" s="224"/>
      <c r="FQ115" s="224"/>
      <c r="FR115" s="224"/>
      <c r="FS115" s="224"/>
      <c r="FT115" s="224"/>
      <c r="FU115" s="224"/>
      <c r="FV115" s="224"/>
      <c r="FW115" s="224"/>
      <c r="FX115" s="224"/>
      <c r="FY115" s="224"/>
      <c r="FZ115" s="224"/>
      <c r="GA115" s="224"/>
      <c r="GB115" s="224"/>
      <c r="GC115" s="224"/>
      <c r="GD115" s="224"/>
      <c r="GE115" s="224"/>
      <c r="GF115" s="224"/>
      <c r="GG115" s="224"/>
      <c r="GH115" s="224"/>
      <c r="GI115" s="224"/>
      <c r="GJ115" s="224"/>
      <c r="GK115" s="224"/>
      <c r="GL115" s="224"/>
      <c r="GM115" s="224"/>
      <c r="GN115" s="224"/>
      <c r="GO115" s="224"/>
      <c r="GP115" s="224"/>
      <c r="GQ115" s="224"/>
      <c r="GR115" s="224"/>
      <c r="GS115" s="224"/>
      <c r="GT115" s="224"/>
      <c r="GU115" s="224"/>
      <c r="GV115" s="224"/>
      <c r="GW115" s="224"/>
      <c r="GX115" s="224"/>
      <c r="GY115" s="224"/>
      <c r="GZ115" s="224"/>
      <c r="HA115" s="224"/>
      <c r="HB115" s="224"/>
      <c r="HC115" s="224"/>
      <c r="HD115" s="224"/>
      <c r="HE115" s="224"/>
      <c r="HF115" s="224"/>
      <c r="HG115" s="224"/>
      <c r="HH115" s="224"/>
      <c r="HI115" s="224"/>
      <c r="HJ115" s="224"/>
      <c r="HK115" s="224"/>
      <c r="HL115" s="224"/>
      <c r="HM115" s="224"/>
      <c r="HN115" s="224"/>
      <c r="HO115" s="224"/>
      <c r="HP115" s="224"/>
      <c r="HQ115" s="224"/>
      <c r="HR115" s="224"/>
      <c r="HS115" s="224"/>
      <c r="HT115" s="224"/>
      <c r="HU115" s="224"/>
      <c r="HV115" s="224"/>
      <c r="HW115" s="224"/>
      <c r="HX115" s="224"/>
      <c r="HY115" s="224"/>
      <c r="HZ115" s="224"/>
      <c r="IA115" s="224"/>
      <c r="IB115" s="224"/>
      <c r="IC115" s="224"/>
      <c r="ID115" s="224"/>
      <c r="IE115" s="224"/>
      <c r="IF115" s="224"/>
      <c r="IG115" s="224"/>
      <c r="IH115" s="224"/>
      <c r="II115" s="224"/>
      <c r="IJ115" s="224"/>
      <c r="IK115" s="224"/>
      <c r="IL115" s="224"/>
      <c r="IM115" s="224"/>
      <c r="IN115" s="224"/>
      <c r="IO115" s="224"/>
      <c r="IP115" s="224"/>
      <c r="IQ115" s="224"/>
      <c r="IR115" s="224"/>
      <c r="IS115" s="224"/>
      <c r="IT115" s="224"/>
      <c r="IU115" s="224"/>
      <c r="IV115" s="224"/>
    </row>
    <row r="116" spans="1:256" s="168" customFormat="1" ht="12.75">
      <c r="B116" s="158" t="s">
        <v>976</v>
      </c>
      <c r="C116" s="230"/>
      <c r="D116" s="231"/>
      <c r="E116" s="894"/>
    </row>
    <row r="117" spans="1:256" s="168" customFormat="1" ht="12.75">
      <c r="B117" s="161"/>
      <c r="C117" s="230"/>
      <c r="D117" s="231"/>
      <c r="E117" s="894"/>
    </row>
    <row r="118" spans="1:256" s="168" customFormat="1" ht="51">
      <c r="A118" s="164">
        <f>MAX($A$3:$A117)+1</f>
        <v>18</v>
      </c>
      <c r="B118" s="232" t="s">
        <v>977</v>
      </c>
      <c r="C118" s="233"/>
      <c r="D118" s="170"/>
      <c r="E118" s="894"/>
    </row>
    <row r="119" spans="1:256" s="168" customFormat="1" ht="15">
      <c r="A119" s="234"/>
      <c r="B119" s="232" t="s">
        <v>978</v>
      </c>
      <c r="C119" s="233"/>
      <c r="D119" s="170"/>
      <c r="E119" s="894"/>
    </row>
    <row r="120" spans="1:256" s="168" customFormat="1" ht="12.75">
      <c r="A120" s="234"/>
      <c r="B120" s="232" t="s">
        <v>979</v>
      </c>
      <c r="C120" s="159" t="s">
        <v>500</v>
      </c>
      <c r="D120" s="159">
        <v>2</v>
      </c>
      <c r="E120" s="896"/>
      <c r="F120" s="194">
        <f>D120*E120</f>
        <v>0</v>
      </c>
    </row>
    <row r="121" spans="1:256" s="168" customFormat="1" ht="15">
      <c r="A121" s="234"/>
      <c r="B121" s="232"/>
      <c r="C121" s="233"/>
      <c r="D121" s="170"/>
      <c r="E121" s="894"/>
    </row>
    <row r="122" spans="1:256" s="168" customFormat="1" ht="38.25">
      <c r="A122" s="164">
        <f>MAX($A$95:A121)+1</f>
        <v>19</v>
      </c>
      <c r="B122" s="232" t="s">
        <v>980</v>
      </c>
      <c r="C122" s="233"/>
      <c r="D122" s="170"/>
      <c r="E122" s="894"/>
    </row>
    <row r="123" spans="1:256" s="168" customFormat="1" ht="15">
      <c r="A123" s="164"/>
      <c r="B123" s="232" t="s">
        <v>981</v>
      </c>
      <c r="C123" s="233"/>
      <c r="D123" s="170"/>
      <c r="E123" s="894"/>
    </row>
    <row r="124" spans="1:256" s="168" customFormat="1" ht="15">
      <c r="A124" s="164"/>
      <c r="B124" s="232" t="s">
        <v>982</v>
      </c>
      <c r="C124" s="233"/>
      <c r="D124" s="170"/>
      <c r="E124" s="894"/>
    </row>
    <row r="125" spans="1:256" s="168" customFormat="1" ht="25.5">
      <c r="A125" s="164"/>
      <c r="B125" s="232" t="s">
        <v>983</v>
      </c>
      <c r="C125" s="233"/>
      <c r="D125" s="170"/>
      <c r="E125" s="894"/>
    </row>
    <row r="126" spans="1:256" s="168" customFormat="1" ht="12.75">
      <c r="A126" s="234"/>
      <c r="B126" s="232" t="s">
        <v>984</v>
      </c>
      <c r="C126" s="159" t="s">
        <v>500</v>
      </c>
      <c r="D126" s="159">
        <v>2</v>
      </c>
      <c r="E126" s="896"/>
      <c r="F126" s="194">
        <f>D126*E126</f>
        <v>0</v>
      </c>
    </row>
    <row r="127" spans="1:256" s="168" customFormat="1" ht="15">
      <c r="A127" s="234"/>
      <c r="B127" s="232"/>
      <c r="C127" s="233"/>
      <c r="D127" s="170"/>
      <c r="E127" s="894"/>
    </row>
    <row r="128" spans="1:256" s="236" customFormat="1" ht="51">
      <c r="A128" s="164">
        <f>MAX($A$95:A127)+1</f>
        <v>20</v>
      </c>
      <c r="B128" s="232" t="s">
        <v>985</v>
      </c>
      <c r="C128" s="235"/>
      <c r="D128" s="235"/>
      <c r="E128" s="902"/>
      <c r="G128" s="237"/>
      <c r="H128" s="237"/>
      <c r="I128" s="237"/>
      <c r="J128" s="237"/>
      <c r="K128" s="237"/>
      <c r="L128" s="237"/>
      <c r="M128" s="237"/>
      <c r="N128" s="237"/>
      <c r="O128" s="237"/>
    </row>
    <row r="129" spans="1:15" s="236" customFormat="1" ht="12.75">
      <c r="A129" s="164"/>
      <c r="B129" s="232" t="s">
        <v>986</v>
      </c>
      <c r="C129" s="235"/>
      <c r="D129" s="235"/>
      <c r="E129" s="902"/>
      <c r="G129" s="237"/>
      <c r="H129" s="237"/>
      <c r="I129" s="237"/>
      <c r="J129" s="237"/>
      <c r="K129" s="237"/>
      <c r="L129" s="237"/>
      <c r="M129" s="237"/>
      <c r="N129" s="237"/>
      <c r="O129" s="237"/>
    </row>
    <row r="130" spans="1:15" s="236" customFormat="1" ht="12.75">
      <c r="A130" s="164"/>
      <c r="B130" s="232" t="s">
        <v>987</v>
      </c>
      <c r="C130" s="159" t="s">
        <v>500</v>
      </c>
      <c r="D130" s="159">
        <v>1</v>
      </c>
      <c r="E130" s="888"/>
      <c r="F130" s="194">
        <f>+E130*D130</f>
        <v>0</v>
      </c>
      <c r="G130" s="237"/>
      <c r="H130" s="237"/>
      <c r="I130" s="237"/>
      <c r="J130" s="237"/>
      <c r="K130" s="237"/>
      <c r="L130" s="237"/>
      <c r="M130" s="237"/>
      <c r="N130" s="237"/>
      <c r="O130" s="237"/>
    </row>
    <row r="131" spans="1:15" s="236" customFormat="1" ht="12.75">
      <c r="A131" s="164"/>
      <c r="B131" s="232"/>
      <c r="C131" s="235"/>
      <c r="D131" s="235"/>
      <c r="E131" s="902"/>
      <c r="G131" s="237"/>
      <c r="H131" s="237"/>
      <c r="I131" s="237"/>
      <c r="J131" s="237"/>
      <c r="K131" s="237"/>
      <c r="L131" s="237"/>
      <c r="M131" s="237"/>
      <c r="N131" s="237"/>
      <c r="O131" s="237"/>
    </row>
    <row r="132" spans="1:15" s="224" customFormat="1" ht="38.25">
      <c r="A132" s="164">
        <f>MAX($A$95:A131)+1</f>
        <v>21</v>
      </c>
      <c r="B132" s="238" t="s">
        <v>988</v>
      </c>
      <c r="C132" s="239"/>
      <c r="D132" s="239"/>
      <c r="E132" s="903"/>
    </row>
    <row r="133" spans="1:15" s="224" customFormat="1" ht="12.75">
      <c r="A133" s="164"/>
      <c r="B133" s="240" t="s">
        <v>989</v>
      </c>
      <c r="C133" s="241" t="s">
        <v>500</v>
      </c>
      <c r="D133" s="241">
        <v>6</v>
      </c>
      <c r="E133" s="888"/>
      <c r="F133" s="167">
        <f>D133*E133</f>
        <v>0</v>
      </c>
    </row>
    <row r="134" spans="1:15" s="242" customFormat="1" ht="12.75">
      <c r="A134" s="164"/>
      <c r="B134" s="240"/>
      <c r="C134" s="239"/>
      <c r="D134" s="239"/>
      <c r="E134" s="903"/>
      <c r="F134" s="224"/>
    </row>
    <row r="135" spans="1:15" s="168" customFormat="1" ht="38.25">
      <c r="A135" s="164">
        <f>MAX($A$4:A134)+1</f>
        <v>22</v>
      </c>
      <c r="B135" s="232" t="s">
        <v>990</v>
      </c>
      <c r="C135" s="233"/>
      <c r="D135" s="243"/>
      <c r="E135" s="902"/>
      <c r="F135" s="236"/>
    </row>
    <row r="136" spans="1:15" s="168" customFormat="1" ht="12.75">
      <c r="A136" s="234"/>
      <c r="B136" s="232" t="s">
        <v>991</v>
      </c>
      <c r="C136" s="159" t="s">
        <v>500</v>
      </c>
      <c r="D136" s="159">
        <v>2</v>
      </c>
      <c r="E136" s="896"/>
      <c r="F136" s="194">
        <f>D136*E136</f>
        <v>0</v>
      </c>
    </row>
    <row r="137" spans="1:15" s="168" customFormat="1" ht="15">
      <c r="A137" s="234"/>
      <c r="B137" s="232"/>
      <c r="C137" s="233"/>
      <c r="D137" s="243"/>
      <c r="E137" s="902"/>
      <c r="F137" s="236"/>
    </row>
    <row r="138" spans="1:15" s="236" customFormat="1" ht="25.5">
      <c r="A138" s="164">
        <f>MAX($A$3:A137)+1</f>
        <v>23</v>
      </c>
      <c r="B138" s="232" t="s">
        <v>992</v>
      </c>
      <c r="C138" s="243"/>
      <c r="D138" s="243"/>
      <c r="E138" s="902"/>
      <c r="G138" s="237"/>
      <c r="H138" s="237"/>
      <c r="I138" s="237"/>
    </row>
    <row r="139" spans="1:15" s="236" customFormat="1" ht="89.25">
      <c r="A139" s="164"/>
      <c r="B139" s="232" t="s">
        <v>993</v>
      </c>
      <c r="C139" s="243"/>
      <c r="D139" s="243"/>
      <c r="E139" s="902"/>
      <c r="G139" s="237"/>
      <c r="H139" s="237"/>
      <c r="I139" s="237"/>
    </row>
    <row r="140" spans="1:15" s="236" customFormat="1" ht="12.75">
      <c r="A140" s="164"/>
      <c r="B140" s="232" t="s">
        <v>994</v>
      </c>
      <c r="C140" s="159" t="s">
        <v>15</v>
      </c>
      <c r="D140" s="159">
        <v>12</v>
      </c>
      <c r="E140" s="888"/>
      <c r="F140" s="194">
        <f>+E140*D140</f>
        <v>0</v>
      </c>
      <c r="G140" s="237"/>
      <c r="H140" s="237"/>
      <c r="I140" s="237"/>
    </row>
    <row r="141" spans="1:15" s="236" customFormat="1" ht="12.75">
      <c r="A141" s="164"/>
      <c r="B141" s="232"/>
      <c r="C141" s="243"/>
      <c r="D141" s="243"/>
      <c r="E141" s="902"/>
      <c r="G141" s="237"/>
      <c r="H141" s="237"/>
      <c r="I141" s="237"/>
    </row>
    <row r="142" spans="1:15" s="168" customFormat="1" ht="140.25">
      <c r="A142" s="164">
        <f>MAX($A$3:A141)+1</f>
        <v>24</v>
      </c>
      <c r="B142" s="232" t="s">
        <v>995</v>
      </c>
      <c r="C142" s="230"/>
      <c r="D142" s="170"/>
      <c r="E142" s="889"/>
    </row>
    <row r="143" spans="1:15" s="168" customFormat="1" ht="12.75">
      <c r="A143" s="164"/>
      <c r="B143" s="244" t="s">
        <v>996</v>
      </c>
      <c r="C143" s="230"/>
      <c r="D143" s="170"/>
      <c r="E143" s="889"/>
    </row>
    <row r="144" spans="1:15" s="168" customFormat="1" ht="12.75">
      <c r="A144" s="164"/>
      <c r="B144" s="232" t="s">
        <v>997</v>
      </c>
      <c r="C144" s="230"/>
      <c r="D144" s="231"/>
      <c r="E144" s="894"/>
    </row>
    <row r="145" spans="1:15" s="168" customFormat="1" ht="12.75">
      <c r="A145" s="164"/>
      <c r="B145" s="232" t="s">
        <v>994</v>
      </c>
      <c r="C145" s="159" t="s">
        <v>15</v>
      </c>
      <c r="D145" s="159">
        <v>12</v>
      </c>
      <c r="E145" s="888"/>
      <c r="F145" s="194">
        <f>D145*E145</f>
        <v>0</v>
      </c>
    </row>
    <row r="146" spans="1:15" s="168" customFormat="1" ht="12.75">
      <c r="B146" s="245"/>
      <c r="C146" s="230"/>
      <c r="D146" s="230"/>
      <c r="E146" s="889"/>
      <c r="G146" s="199"/>
      <c r="H146" s="199"/>
      <c r="I146" s="199"/>
      <c r="J146" s="199"/>
      <c r="K146" s="199"/>
      <c r="L146" s="199"/>
    </row>
    <row r="147" spans="1:15" s="168" customFormat="1" ht="15">
      <c r="A147" s="164">
        <f>MAX($A$3:A146)+1</f>
        <v>25</v>
      </c>
      <c r="B147" s="244" t="s">
        <v>998</v>
      </c>
      <c r="C147" s="246"/>
      <c r="D147" s="247"/>
      <c r="E147" s="904"/>
      <c r="F147" s="248"/>
      <c r="G147" s="199"/>
      <c r="H147" s="199"/>
      <c r="I147" s="199"/>
      <c r="J147" s="199"/>
      <c r="K147" s="199"/>
    </row>
    <row r="148" spans="1:15" s="168" customFormat="1" ht="15">
      <c r="A148" s="249"/>
      <c r="B148" s="244" t="s">
        <v>999</v>
      </c>
      <c r="C148" s="159" t="s">
        <v>15</v>
      </c>
      <c r="D148" s="159">
        <v>18</v>
      </c>
      <c r="E148" s="888"/>
      <c r="F148" s="194">
        <f>D148*E148</f>
        <v>0</v>
      </c>
      <c r="G148" s="199"/>
      <c r="H148" s="199"/>
      <c r="I148" s="199"/>
      <c r="J148" s="199"/>
      <c r="K148" s="199"/>
    </row>
    <row r="149" spans="1:15" s="252" customFormat="1" ht="15">
      <c r="A149" s="249"/>
      <c r="B149" s="244"/>
      <c r="C149" s="233"/>
      <c r="D149" s="250"/>
      <c r="E149" s="905"/>
    </row>
    <row r="150" spans="1:15" s="168" customFormat="1" ht="25.5">
      <c r="A150" s="164">
        <f>MAX($A$4:A149)+1</f>
        <v>26</v>
      </c>
      <c r="B150" s="232" t="s">
        <v>1000</v>
      </c>
      <c r="C150" s="159" t="s">
        <v>39</v>
      </c>
      <c r="D150" s="159">
        <v>12</v>
      </c>
      <c r="E150" s="888"/>
      <c r="F150" s="194">
        <f>D150*E150</f>
        <v>0</v>
      </c>
    </row>
    <row r="151" spans="1:15" s="252" customFormat="1" ht="15">
      <c r="A151" s="249"/>
      <c r="B151" s="244"/>
      <c r="C151" s="233"/>
      <c r="D151" s="250"/>
      <c r="E151" s="905"/>
    </row>
    <row r="152" spans="1:15" s="149" customFormat="1" ht="12.75">
      <c r="A152" s="144"/>
      <c r="B152" s="253" t="s">
        <v>1001</v>
      </c>
      <c r="C152" s="146"/>
      <c r="D152" s="146"/>
      <c r="E152" s="906"/>
      <c r="F152" s="148"/>
    </row>
    <row r="153" spans="1:15" s="149" customFormat="1" ht="12.75">
      <c r="A153" s="144"/>
      <c r="B153" s="253"/>
      <c r="C153" s="146"/>
      <c r="D153" s="146"/>
      <c r="E153" s="906"/>
      <c r="F153" s="148"/>
    </row>
    <row r="154" spans="1:15" s="257" customFormat="1" ht="25.5">
      <c r="A154" s="164">
        <f>MAX($A$4:A153)+1</f>
        <v>27</v>
      </c>
      <c r="B154" s="188" t="s">
        <v>1002</v>
      </c>
      <c r="C154" s="254"/>
      <c r="D154" s="254"/>
      <c r="E154" s="907"/>
      <c r="F154" s="255"/>
      <c r="G154" s="256"/>
      <c r="H154" s="256"/>
      <c r="I154" s="256"/>
      <c r="J154" s="256"/>
      <c r="K154" s="256"/>
      <c r="L154" s="256"/>
      <c r="M154" s="256"/>
      <c r="N154" s="256"/>
      <c r="O154" s="256"/>
    </row>
    <row r="155" spans="1:15" s="257" customFormat="1" ht="51">
      <c r="A155" s="258"/>
      <c r="B155" s="188" t="s">
        <v>1003</v>
      </c>
      <c r="C155" s="254"/>
      <c r="D155" s="254"/>
      <c r="E155" s="907"/>
      <c r="F155" s="255"/>
      <c r="G155" s="256"/>
      <c r="H155" s="256"/>
      <c r="I155" s="256"/>
      <c r="J155" s="256"/>
      <c r="K155" s="256"/>
      <c r="L155" s="256"/>
      <c r="M155" s="256"/>
      <c r="N155" s="256"/>
      <c r="O155" s="256"/>
    </row>
    <row r="156" spans="1:15" s="257" customFormat="1" ht="12.75">
      <c r="A156" s="258"/>
      <c r="B156" s="188" t="s">
        <v>1004</v>
      </c>
      <c r="C156" s="254"/>
      <c r="D156" s="254"/>
      <c r="E156" s="907"/>
      <c r="F156" s="255"/>
      <c r="G156" s="256"/>
      <c r="H156" s="256"/>
      <c r="I156" s="256"/>
      <c r="J156" s="256"/>
      <c r="K156" s="256"/>
      <c r="L156" s="256"/>
      <c r="M156" s="256"/>
      <c r="N156" s="256"/>
      <c r="O156" s="256"/>
    </row>
    <row r="157" spans="1:15" s="257" customFormat="1" ht="12.75">
      <c r="A157" s="258"/>
      <c r="B157" s="188" t="s">
        <v>1005</v>
      </c>
      <c r="C157" s="254"/>
      <c r="D157" s="254"/>
      <c r="E157" s="907"/>
      <c r="F157" s="255"/>
      <c r="G157" s="256"/>
      <c r="H157" s="256"/>
      <c r="I157" s="256"/>
      <c r="J157" s="256"/>
      <c r="K157" s="256"/>
      <c r="L157" s="256"/>
      <c r="M157" s="256"/>
      <c r="N157" s="256"/>
      <c r="O157" s="256"/>
    </row>
    <row r="158" spans="1:15" s="257" customFormat="1" ht="30.75" customHeight="1">
      <c r="A158" s="258"/>
      <c r="B158" s="188" t="s">
        <v>1006</v>
      </c>
      <c r="C158" s="254"/>
      <c r="D158" s="254"/>
      <c r="E158" s="907"/>
      <c r="F158" s="255"/>
      <c r="G158" s="256"/>
      <c r="H158" s="256"/>
      <c r="I158" s="256"/>
      <c r="J158" s="256"/>
      <c r="K158" s="256"/>
      <c r="L158" s="256"/>
      <c r="M158" s="256"/>
      <c r="N158" s="256"/>
      <c r="O158" s="256"/>
    </row>
    <row r="159" spans="1:15" s="257" customFormat="1" ht="12.75">
      <c r="A159" s="258"/>
      <c r="B159" s="188" t="s">
        <v>1007</v>
      </c>
      <c r="C159" s="254"/>
      <c r="D159" s="254"/>
      <c r="E159" s="907"/>
      <c r="F159" s="255"/>
      <c r="G159" s="256"/>
      <c r="H159" s="256"/>
      <c r="I159" s="256"/>
      <c r="J159" s="256"/>
      <c r="K159" s="256"/>
      <c r="L159" s="256"/>
      <c r="M159" s="256"/>
      <c r="N159" s="256"/>
      <c r="O159" s="256"/>
    </row>
    <row r="160" spans="1:15" s="257" customFormat="1" ht="25.5">
      <c r="A160" s="258"/>
      <c r="B160" s="188" t="s">
        <v>1008</v>
      </c>
      <c r="C160" s="254"/>
      <c r="D160" s="254"/>
      <c r="E160" s="907"/>
      <c r="F160" s="255"/>
      <c r="G160" s="256"/>
      <c r="H160" s="256"/>
      <c r="I160" s="256"/>
      <c r="J160" s="256"/>
      <c r="K160" s="256"/>
      <c r="L160" s="256"/>
      <c r="M160" s="256"/>
      <c r="N160" s="256"/>
      <c r="O160" s="256"/>
    </row>
    <row r="161" spans="1:15" s="257" customFormat="1" ht="25.5">
      <c r="A161" s="258"/>
      <c r="B161" s="259" t="s">
        <v>1009</v>
      </c>
      <c r="C161" s="254"/>
      <c r="D161" s="254"/>
      <c r="E161" s="907"/>
      <c r="F161" s="255"/>
      <c r="G161" s="256"/>
      <c r="H161" s="256"/>
      <c r="I161" s="256"/>
      <c r="J161" s="256"/>
      <c r="K161" s="256"/>
      <c r="L161" s="256"/>
      <c r="M161" s="256"/>
      <c r="N161" s="256"/>
      <c r="O161" s="256"/>
    </row>
    <row r="162" spans="1:15" s="257" customFormat="1" ht="38.25">
      <c r="A162" s="258"/>
      <c r="B162" s="259" t="s">
        <v>1010</v>
      </c>
      <c r="C162" s="254"/>
      <c r="D162" s="254"/>
      <c r="E162" s="907"/>
      <c r="F162" s="255"/>
      <c r="G162" s="256"/>
      <c r="H162" s="256"/>
      <c r="I162" s="256"/>
      <c r="J162" s="256"/>
      <c r="K162" s="256"/>
      <c r="L162" s="256"/>
      <c r="M162" s="256"/>
      <c r="N162" s="256"/>
      <c r="O162" s="256"/>
    </row>
    <row r="163" spans="1:15" s="260" customFormat="1" ht="12.75">
      <c r="B163" s="261" t="s">
        <v>1011</v>
      </c>
      <c r="C163" s="262"/>
      <c r="D163" s="262"/>
      <c r="E163" s="908"/>
    </row>
    <row r="164" spans="1:15" s="257" customFormat="1">
      <c r="A164" s="258"/>
      <c r="B164" s="259" t="s">
        <v>1012</v>
      </c>
      <c r="C164" s="254"/>
      <c r="D164" s="254"/>
      <c r="E164" s="907"/>
      <c r="F164" s="255"/>
      <c r="G164" s="256"/>
      <c r="H164" s="256"/>
      <c r="I164" s="256"/>
      <c r="J164" s="256"/>
      <c r="K164" s="256"/>
      <c r="L164" s="256"/>
      <c r="M164" s="256"/>
      <c r="N164" s="256"/>
      <c r="O164" s="256"/>
    </row>
    <row r="165" spans="1:15" s="257" customFormat="1" ht="12.75">
      <c r="A165" s="258"/>
      <c r="B165" s="259" t="s">
        <v>1013</v>
      </c>
      <c r="C165" s="254"/>
      <c r="D165" s="254"/>
      <c r="E165" s="907"/>
      <c r="F165" s="255"/>
      <c r="G165" s="256"/>
      <c r="H165" s="256"/>
      <c r="I165" s="256"/>
      <c r="J165" s="256"/>
      <c r="K165" s="256"/>
      <c r="L165" s="256"/>
      <c r="M165" s="256"/>
      <c r="N165" s="256"/>
      <c r="O165" s="256"/>
    </row>
    <row r="166" spans="1:15" s="256" customFormat="1" ht="25.5">
      <c r="A166" s="258"/>
      <c r="B166" s="259" t="s">
        <v>1014</v>
      </c>
      <c r="C166" s="254"/>
      <c r="D166" s="254"/>
      <c r="E166" s="907"/>
      <c r="F166" s="255"/>
    </row>
    <row r="167" spans="1:15" s="256" customFormat="1" ht="40.5" customHeight="1">
      <c r="A167" s="258"/>
      <c r="B167" s="259" t="s">
        <v>1015</v>
      </c>
      <c r="C167" s="254"/>
      <c r="D167" s="254"/>
      <c r="E167" s="907"/>
      <c r="F167" s="255"/>
    </row>
    <row r="168" spans="1:15" s="256" customFormat="1" ht="12.75">
      <c r="A168" s="258"/>
      <c r="B168" s="259" t="s">
        <v>1016</v>
      </c>
      <c r="C168" s="254"/>
      <c r="D168" s="254"/>
      <c r="E168" s="907"/>
      <c r="F168" s="255"/>
    </row>
    <row r="169" spans="1:15" s="256" customFormat="1" ht="12.75">
      <c r="A169" s="258"/>
      <c r="B169" s="259" t="s">
        <v>1017</v>
      </c>
      <c r="C169" s="254"/>
      <c r="D169" s="254"/>
      <c r="E169" s="907"/>
      <c r="F169" s="255"/>
    </row>
    <row r="170" spans="1:15" s="256" customFormat="1" ht="38.25">
      <c r="A170" s="257"/>
      <c r="B170" s="259" t="s">
        <v>1018</v>
      </c>
      <c r="C170" s="254"/>
      <c r="D170" s="254"/>
      <c r="E170" s="907"/>
      <c r="F170" s="255"/>
    </row>
    <row r="171" spans="1:15" s="260" customFormat="1" ht="12.75">
      <c r="B171" s="261" t="s">
        <v>1019</v>
      </c>
      <c r="C171" s="263"/>
      <c r="D171" s="263"/>
      <c r="E171" s="909"/>
      <c r="F171" s="264"/>
    </row>
    <row r="172" spans="1:15" s="260" customFormat="1" ht="12.75">
      <c r="B172" s="261" t="s">
        <v>1020</v>
      </c>
      <c r="C172" s="263"/>
      <c r="D172" s="263"/>
      <c r="E172" s="909"/>
      <c r="F172" s="264"/>
    </row>
    <row r="173" spans="1:15" s="260" customFormat="1" ht="12.75">
      <c r="B173" s="261" t="s">
        <v>1021</v>
      </c>
      <c r="C173" s="263"/>
      <c r="D173" s="263"/>
      <c r="E173" s="909"/>
      <c r="F173" s="264"/>
    </row>
    <row r="174" spans="1:15" s="260" customFormat="1" ht="15.75">
      <c r="B174" s="261" t="s">
        <v>1022</v>
      </c>
      <c r="C174" s="263"/>
      <c r="D174" s="263"/>
      <c r="E174" s="909"/>
      <c r="F174" s="264"/>
    </row>
    <row r="175" spans="1:15" s="260" customFormat="1" ht="15.75">
      <c r="B175" s="261" t="s">
        <v>1023</v>
      </c>
      <c r="C175" s="263"/>
      <c r="D175" s="263"/>
      <c r="E175" s="909"/>
      <c r="F175" s="264"/>
    </row>
    <row r="176" spans="1:15" s="260" customFormat="1" ht="12.75">
      <c r="B176" s="261" t="s">
        <v>1024</v>
      </c>
      <c r="C176" s="263"/>
      <c r="D176" s="263"/>
      <c r="E176" s="909"/>
      <c r="F176" s="264"/>
    </row>
    <row r="177" spans="1:6" s="260" customFormat="1" ht="12.75">
      <c r="B177" s="261" t="s">
        <v>1025</v>
      </c>
      <c r="C177" s="263"/>
      <c r="D177" s="263"/>
      <c r="E177" s="909"/>
      <c r="F177" s="264"/>
    </row>
    <row r="178" spans="1:6" s="260" customFormat="1" ht="15.75">
      <c r="B178" s="261" t="s">
        <v>1026</v>
      </c>
      <c r="C178" s="263"/>
      <c r="D178" s="263"/>
      <c r="E178" s="909"/>
      <c r="F178" s="264"/>
    </row>
    <row r="179" spans="1:6" s="260" customFormat="1" ht="15.75">
      <c r="B179" s="265" t="s">
        <v>1027</v>
      </c>
      <c r="C179" s="263"/>
      <c r="D179" s="263"/>
      <c r="E179" s="909"/>
      <c r="F179" s="264"/>
    </row>
    <row r="180" spans="1:6" s="260" customFormat="1" ht="12.75">
      <c r="B180" s="265" t="s">
        <v>1028</v>
      </c>
      <c r="C180" s="263"/>
      <c r="D180" s="263"/>
      <c r="E180" s="909"/>
      <c r="F180" s="264"/>
    </row>
    <row r="181" spans="1:6" s="260" customFormat="1" ht="15.75">
      <c r="B181" s="265" t="s">
        <v>1029</v>
      </c>
      <c r="C181" s="263"/>
      <c r="D181" s="263"/>
      <c r="E181" s="909"/>
      <c r="F181" s="264"/>
    </row>
    <row r="182" spans="1:6" s="260" customFormat="1" ht="15.75">
      <c r="B182" s="265" t="s">
        <v>1030</v>
      </c>
      <c r="C182" s="263"/>
      <c r="D182" s="263"/>
      <c r="E182" s="909"/>
      <c r="F182" s="264"/>
    </row>
    <row r="183" spans="1:6" s="260" customFormat="1" ht="25.5">
      <c r="B183" s="265" t="s">
        <v>1031</v>
      </c>
      <c r="C183" s="262"/>
      <c r="D183" s="262"/>
      <c r="E183" s="908"/>
    </row>
    <row r="184" spans="1:6" s="260" customFormat="1" ht="12.75">
      <c r="B184" s="265" t="s">
        <v>1032</v>
      </c>
      <c r="C184" s="262"/>
      <c r="D184" s="262"/>
      <c r="E184" s="908"/>
    </row>
    <row r="185" spans="1:6" s="260" customFormat="1" ht="38.25">
      <c r="B185" s="265" t="s">
        <v>1033</v>
      </c>
      <c r="C185" s="263"/>
      <c r="D185" s="263"/>
      <c r="E185" s="909"/>
      <c r="F185" s="264"/>
    </row>
    <row r="186" spans="1:6" s="260" customFormat="1" ht="38.25">
      <c r="B186" s="266" t="s">
        <v>1034</v>
      </c>
      <c r="C186" s="263"/>
      <c r="D186" s="263"/>
      <c r="E186" s="909"/>
      <c r="F186" s="264"/>
    </row>
    <row r="187" spans="1:6" s="260" customFormat="1" ht="25.5">
      <c r="B187" s="266" t="s">
        <v>1035</v>
      </c>
      <c r="C187" s="263"/>
      <c r="D187" s="263"/>
      <c r="E187" s="909"/>
      <c r="F187" s="264"/>
    </row>
    <row r="188" spans="1:6" s="260" customFormat="1" ht="38.25">
      <c r="B188" s="266" t="s">
        <v>1036</v>
      </c>
      <c r="C188" s="263"/>
      <c r="D188" s="263"/>
      <c r="E188" s="909"/>
      <c r="F188" s="264"/>
    </row>
    <row r="189" spans="1:6" s="260" customFormat="1" ht="63.75">
      <c r="B189" s="265" t="s">
        <v>1037</v>
      </c>
      <c r="C189" s="262"/>
      <c r="D189" s="262"/>
      <c r="E189" s="908"/>
    </row>
    <row r="190" spans="1:6" s="256" customFormat="1" ht="12.75">
      <c r="A190" s="257"/>
      <c r="B190" s="267" t="s">
        <v>1038</v>
      </c>
      <c r="C190" s="268" t="s">
        <v>14</v>
      </c>
      <c r="D190" s="268">
        <v>1</v>
      </c>
      <c r="E190" s="910"/>
      <c r="F190" s="269">
        <f>D190*E190</f>
        <v>0</v>
      </c>
    </row>
    <row r="191" spans="1:6" s="256" customFormat="1" ht="12.75">
      <c r="A191" s="257"/>
      <c r="B191" s="267" t="s">
        <v>1039</v>
      </c>
      <c r="C191" s="254"/>
      <c r="D191" s="254"/>
      <c r="E191" s="907"/>
      <c r="F191" s="255"/>
    </row>
    <row r="192" spans="1:6" s="256" customFormat="1" ht="12.75">
      <c r="A192" s="257"/>
      <c r="B192" s="267"/>
      <c r="C192" s="254"/>
      <c r="D192" s="254"/>
      <c r="E192" s="907"/>
      <c r="F192" s="255"/>
    </row>
    <row r="193" spans="1:15" s="272" customFormat="1" ht="25.5">
      <c r="A193" s="270">
        <f>MAX($A$132:A192)+1</f>
        <v>28</v>
      </c>
      <c r="B193" s="188" t="s">
        <v>1040</v>
      </c>
      <c r="C193" s="271"/>
      <c r="D193" s="165"/>
      <c r="E193" s="911"/>
      <c r="F193" s="269"/>
    </row>
    <row r="194" spans="1:15" s="272" customFormat="1" ht="15">
      <c r="A194" s="273"/>
      <c r="B194" s="274" t="s">
        <v>1041</v>
      </c>
      <c r="C194" s="268" t="s">
        <v>14</v>
      </c>
      <c r="D194" s="268">
        <v>2</v>
      </c>
      <c r="E194" s="910"/>
      <c r="F194" s="269">
        <f>D194*E194</f>
        <v>0</v>
      </c>
    </row>
    <row r="195" spans="1:15" s="168" customFormat="1" ht="15">
      <c r="A195" s="275"/>
      <c r="B195" s="276"/>
      <c r="C195" s="277"/>
      <c r="D195" s="277"/>
      <c r="E195" s="912"/>
      <c r="F195" s="278"/>
    </row>
    <row r="196" spans="1:15" s="179" customFormat="1" ht="165.75">
      <c r="A196" s="279">
        <f>MAX($A$133:A195)+1</f>
        <v>29</v>
      </c>
      <c r="B196" s="280" t="s">
        <v>1042</v>
      </c>
      <c r="C196" s="281"/>
      <c r="D196" s="159"/>
      <c r="E196" s="913"/>
      <c r="F196" s="282"/>
    </row>
    <row r="197" spans="1:15" s="179" customFormat="1" ht="12.75">
      <c r="A197" s="283"/>
      <c r="B197" s="210" t="s">
        <v>1043</v>
      </c>
      <c r="C197" s="284" t="s">
        <v>80</v>
      </c>
      <c r="D197" s="285">
        <v>495</v>
      </c>
      <c r="E197" s="888"/>
      <c r="F197" s="282">
        <f>+E197*D197</f>
        <v>0</v>
      </c>
    </row>
    <row r="198" spans="1:15" s="168" customFormat="1" ht="12.75">
      <c r="B198" s="286"/>
      <c r="C198" s="159"/>
      <c r="D198" s="159"/>
      <c r="E198" s="889"/>
      <c r="F198" s="282"/>
    </row>
    <row r="199" spans="1:15" s="256" customFormat="1" ht="51">
      <c r="A199" s="200">
        <f>MAX($A$132:A198)+1</f>
        <v>30</v>
      </c>
      <c r="B199" s="287" t="s">
        <v>1044</v>
      </c>
      <c r="C199" s="281"/>
      <c r="D199" s="159"/>
      <c r="E199" s="913"/>
      <c r="F199" s="220"/>
    </row>
    <row r="200" spans="1:15" s="256" customFormat="1" ht="51">
      <c r="A200" s="200"/>
      <c r="B200" s="221" t="s">
        <v>1045</v>
      </c>
      <c r="C200" s="281"/>
      <c r="D200" s="159"/>
      <c r="E200" s="913"/>
      <c r="F200" s="220"/>
    </row>
    <row r="201" spans="1:15" s="288" customFormat="1" ht="12.75">
      <c r="A201" s="283"/>
      <c r="B201" s="221" t="s">
        <v>1046</v>
      </c>
      <c r="C201" s="284" t="s">
        <v>14</v>
      </c>
      <c r="D201" s="285">
        <v>2</v>
      </c>
      <c r="E201" s="888"/>
      <c r="F201" s="194">
        <f>+E201*D201</f>
        <v>0</v>
      </c>
    </row>
    <row r="202" spans="1:15" s="288" customFormat="1" ht="12.75">
      <c r="A202" s="283"/>
      <c r="B202" s="221" t="s">
        <v>1047</v>
      </c>
      <c r="C202" s="284"/>
      <c r="D202" s="285"/>
      <c r="E202" s="914"/>
      <c r="F202" s="194"/>
    </row>
    <row r="203" spans="1:15" s="288" customFormat="1" ht="12.75">
      <c r="A203" s="283"/>
      <c r="B203" s="289" t="s">
        <v>1039</v>
      </c>
      <c r="C203" s="284"/>
      <c r="D203" s="285"/>
      <c r="E203" s="914"/>
      <c r="F203" s="194"/>
    </row>
    <row r="204" spans="1:15" s="180" customFormat="1" ht="12.75">
      <c r="A204" s="283"/>
      <c r="B204" s="286"/>
      <c r="C204" s="281"/>
      <c r="D204" s="290"/>
      <c r="E204" s="915"/>
      <c r="F204" s="220"/>
      <c r="G204" s="291"/>
      <c r="H204" s="291"/>
      <c r="I204" s="291"/>
      <c r="J204" s="291"/>
      <c r="K204" s="291"/>
      <c r="L204" s="291"/>
      <c r="M204" s="291"/>
      <c r="N204" s="291"/>
      <c r="O204" s="291"/>
    </row>
    <row r="205" spans="1:15" s="168" customFormat="1" ht="76.5">
      <c r="A205" s="200">
        <f>MAX($A$132:A204)+1</f>
        <v>31</v>
      </c>
      <c r="B205" s="165" t="s">
        <v>1048</v>
      </c>
      <c r="C205" s="292"/>
      <c r="D205" s="292"/>
      <c r="E205" s="899"/>
      <c r="F205" s="282"/>
    </row>
    <row r="206" spans="1:15" s="168" customFormat="1" ht="12.75">
      <c r="A206" s="200"/>
      <c r="B206" s="293" t="s">
        <v>1049</v>
      </c>
      <c r="C206" s="292"/>
      <c r="D206" s="292"/>
      <c r="E206" s="899"/>
      <c r="F206" s="282"/>
    </row>
    <row r="207" spans="1:15" s="168" customFormat="1" ht="12.75">
      <c r="A207" s="294"/>
      <c r="B207" s="188" t="s">
        <v>1050</v>
      </c>
      <c r="C207" s="281" t="s">
        <v>1051</v>
      </c>
      <c r="D207" s="281">
        <v>29</v>
      </c>
      <c r="E207" s="896"/>
      <c r="F207" s="282">
        <f>D207*E207</f>
        <v>0</v>
      </c>
    </row>
    <row r="208" spans="1:15" s="168" customFormat="1" ht="12.75">
      <c r="A208" s="179"/>
      <c r="B208" s="188" t="s">
        <v>1039</v>
      </c>
      <c r="C208" s="292"/>
      <c r="D208" s="292"/>
      <c r="E208" s="899"/>
      <c r="F208" s="282"/>
    </row>
    <row r="209" spans="1:15" s="180" customFormat="1" ht="12.75">
      <c r="A209" s="283"/>
      <c r="B209" s="286"/>
      <c r="C209" s="281"/>
      <c r="D209" s="290"/>
      <c r="E209" s="915"/>
      <c r="F209" s="220"/>
      <c r="G209" s="291"/>
      <c r="H209" s="291"/>
      <c r="I209" s="291"/>
      <c r="J209" s="291"/>
      <c r="K209" s="291"/>
      <c r="L209" s="291"/>
      <c r="M209" s="291"/>
      <c r="N209" s="291"/>
      <c r="O209" s="291"/>
    </row>
    <row r="210" spans="1:15" s="168" customFormat="1" ht="89.25">
      <c r="A210" s="200">
        <f>MAX($A$132:A209)+1</f>
        <v>32</v>
      </c>
      <c r="B210" s="165" t="s">
        <v>1052</v>
      </c>
      <c r="C210" s="292"/>
      <c r="D210" s="292"/>
      <c r="E210" s="899"/>
      <c r="F210" s="282"/>
    </row>
    <row r="211" spans="1:15" s="168" customFormat="1" ht="12.75">
      <c r="A211" s="200"/>
      <c r="B211" s="293" t="s">
        <v>1053</v>
      </c>
      <c r="C211" s="292"/>
      <c r="D211" s="292"/>
      <c r="E211" s="899"/>
      <c r="F211" s="282"/>
    </row>
    <row r="212" spans="1:15" s="168" customFormat="1" ht="12.75">
      <c r="A212" s="294"/>
      <c r="B212" s="188" t="s">
        <v>1050</v>
      </c>
      <c r="C212" s="281" t="s">
        <v>1051</v>
      </c>
      <c r="D212" s="281">
        <v>3</v>
      </c>
      <c r="E212" s="896"/>
      <c r="F212" s="282">
        <f>D212*E212</f>
        <v>0</v>
      </c>
    </row>
    <row r="213" spans="1:15" s="168" customFormat="1" ht="12.75">
      <c r="A213" s="179"/>
      <c r="B213" s="188" t="s">
        <v>1039</v>
      </c>
      <c r="C213" s="292"/>
      <c r="D213" s="292"/>
      <c r="E213" s="899"/>
      <c r="F213" s="282"/>
    </row>
    <row r="214" spans="1:15" s="179" customFormat="1" ht="12.75">
      <c r="A214" s="294"/>
      <c r="B214" s="286"/>
      <c r="C214" s="281"/>
      <c r="D214" s="281"/>
      <c r="E214" s="913"/>
      <c r="F214" s="282"/>
    </row>
    <row r="215" spans="1:15" s="179" customFormat="1" ht="114.75">
      <c r="A215" s="200">
        <f>MAX($A$132:A214)+1</f>
        <v>33</v>
      </c>
      <c r="B215" s="184" t="s">
        <v>1054</v>
      </c>
      <c r="C215" s="170"/>
      <c r="D215" s="170"/>
      <c r="E215" s="916"/>
      <c r="F215" s="282"/>
    </row>
    <row r="216" spans="1:15" s="179" customFormat="1">
      <c r="A216" s="294"/>
      <c r="B216" s="188" t="s">
        <v>1055</v>
      </c>
      <c r="C216" s="281" t="s">
        <v>1056</v>
      </c>
      <c r="D216" s="281">
        <v>2</v>
      </c>
      <c r="E216" s="896"/>
      <c r="F216" s="282">
        <f>D216*E216</f>
        <v>0</v>
      </c>
    </row>
    <row r="217" spans="1:15" s="179" customFormat="1" ht="12.75">
      <c r="A217" s="294"/>
      <c r="B217" s="259" t="s">
        <v>1057</v>
      </c>
      <c r="C217" s="281"/>
      <c r="D217" s="281"/>
      <c r="E217" s="913"/>
      <c r="F217" s="282"/>
    </row>
    <row r="218" spans="1:15" s="168" customFormat="1" ht="12.75">
      <c r="A218" s="179"/>
      <c r="B218" s="188" t="s">
        <v>1039</v>
      </c>
      <c r="C218" s="292"/>
      <c r="D218" s="292"/>
      <c r="E218" s="899"/>
      <c r="F218" s="282"/>
    </row>
    <row r="219" spans="1:15" s="179" customFormat="1" ht="12.75">
      <c r="A219" s="157"/>
      <c r="B219" s="188"/>
      <c r="C219" s="185"/>
      <c r="D219" s="185"/>
      <c r="E219" s="917"/>
      <c r="F219" s="282"/>
    </row>
    <row r="220" spans="1:15" s="168" customFormat="1" ht="38.25">
      <c r="A220" s="200">
        <f>MAX($A$132:A219)+1</f>
        <v>34</v>
      </c>
      <c r="B220" s="295" t="s">
        <v>1058</v>
      </c>
      <c r="C220" s="296" t="s">
        <v>14</v>
      </c>
      <c r="D220" s="297">
        <v>1</v>
      </c>
      <c r="E220" s="910"/>
      <c r="F220" s="269">
        <f>D220*E220</f>
        <v>0</v>
      </c>
      <c r="G220" s="199"/>
    </row>
    <row r="221" spans="1:15" s="168" customFormat="1" ht="12.75">
      <c r="A221" s="200"/>
      <c r="B221" s="208"/>
      <c r="C221" s="170"/>
      <c r="D221" s="170"/>
      <c r="E221" s="889"/>
      <c r="F221" s="160"/>
      <c r="G221" s="199"/>
    </row>
    <row r="222" spans="1:15" s="168" customFormat="1" ht="51">
      <c r="A222" s="200">
        <f>MAX($A$132:A221)+1</f>
        <v>35</v>
      </c>
      <c r="B222" s="295" t="s">
        <v>1059</v>
      </c>
      <c r="C222" s="296" t="s">
        <v>14</v>
      </c>
      <c r="D222" s="297">
        <v>1</v>
      </c>
      <c r="E222" s="910"/>
      <c r="F222" s="269">
        <f>D222*E222</f>
        <v>0</v>
      </c>
      <c r="G222" s="199"/>
    </row>
    <row r="223" spans="1:15" s="168" customFormat="1" ht="12.75">
      <c r="A223" s="200"/>
      <c r="B223" s="295"/>
      <c r="C223" s="281"/>
      <c r="D223" s="290"/>
      <c r="E223" s="915"/>
      <c r="F223" s="220"/>
      <c r="G223" s="199"/>
    </row>
    <row r="224" spans="1:15" s="168" customFormat="1" ht="25.5">
      <c r="A224" s="200">
        <f>MAX($A$132:A223)+1</f>
        <v>36</v>
      </c>
      <c r="B224" s="295" t="s">
        <v>1060</v>
      </c>
      <c r="C224" s="296" t="s">
        <v>14</v>
      </c>
      <c r="D224" s="297">
        <v>1</v>
      </c>
      <c r="E224" s="910"/>
      <c r="F224" s="269">
        <f>D224*E224</f>
        <v>0</v>
      </c>
      <c r="G224" s="199"/>
    </row>
    <row r="225" spans="1:253" s="168" customFormat="1" ht="15">
      <c r="A225" s="200"/>
      <c r="B225" s="298"/>
      <c r="C225" s="299"/>
      <c r="D225" s="300"/>
      <c r="E225" s="918"/>
      <c r="F225" s="300"/>
      <c r="G225" s="199"/>
    </row>
    <row r="226" spans="1:253" s="179" customFormat="1" ht="25.5">
      <c r="A226" s="200">
        <f>MAX($A$132:A225)+1</f>
        <v>37</v>
      </c>
      <c r="B226" s="286" t="s">
        <v>1061</v>
      </c>
      <c r="C226" s="215" t="s">
        <v>39</v>
      </c>
      <c r="D226" s="215">
        <v>48</v>
      </c>
      <c r="E226" s="888"/>
      <c r="F226" s="282">
        <f>D226*E226</f>
        <v>0</v>
      </c>
    </row>
    <row r="227" spans="1:253" s="302" customFormat="1" ht="12.75">
      <c r="A227" s="257"/>
      <c r="B227" s="301"/>
      <c r="C227" s="254"/>
      <c r="D227" s="254"/>
      <c r="E227" s="907"/>
      <c r="F227" s="255"/>
    </row>
    <row r="228" spans="1:253" s="168" customFormat="1" ht="12.75">
      <c r="A228" s="303"/>
      <c r="B228" s="304" t="s">
        <v>1062</v>
      </c>
      <c r="C228" s="305"/>
      <c r="D228" s="305"/>
      <c r="E228" s="919"/>
      <c r="F228" s="303"/>
      <c r="G228" s="199"/>
      <c r="H228" s="199"/>
      <c r="I228" s="199"/>
      <c r="J228" s="199"/>
      <c r="K228" s="199"/>
      <c r="L228" s="199"/>
    </row>
    <row r="229" spans="1:253" s="308" customFormat="1" ht="12.75">
      <c r="A229" s="164"/>
      <c r="B229" s="232"/>
      <c r="C229" s="306"/>
      <c r="D229" s="306"/>
      <c r="E229" s="920"/>
      <c r="F229" s="178"/>
      <c r="G229" s="213"/>
      <c r="H229" s="213"/>
      <c r="I229" s="213"/>
      <c r="J229" s="213"/>
      <c r="K229" s="213"/>
      <c r="L229" s="213"/>
      <c r="M229" s="307"/>
      <c r="N229" s="307"/>
      <c r="O229" s="307"/>
      <c r="P229" s="307"/>
      <c r="Q229" s="307"/>
      <c r="R229" s="307"/>
      <c r="S229" s="307"/>
      <c r="T229" s="307"/>
      <c r="U229" s="307"/>
      <c r="V229" s="307"/>
      <c r="W229" s="307"/>
      <c r="X229" s="307"/>
      <c r="Y229" s="307"/>
      <c r="Z229" s="307"/>
      <c r="AA229" s="307"/>
      <c r="AB229" s="307"/>
      <c r="AC229" s="307"/>
      <c r="AD229" s="307"/>
      <c r="AE229" s="307"/>
      <c r="AF229" s="307"/>
      <c r="AG229" s="307"/>
      <c r="AH229" s="307"/>
      <c r="AI229" s="307"/>
      <c r="AJ229" s="307"/>
      <c r="AK229" s="307"/>
      <c r="AL229" s="307"/>
      <c r="AM229" s="307"/>
      <c r="AN229" s="307"/>
      <c r="AO229" s="307"/>
      <c r="AP229" s="307"/>
      <c r="AQ229" s="307"/>
      <c r="AR229" s="307"/>
      <c r="AS229" s="307"/>
      <c r="AT229" s="307"/>
      <c r="AU229" s="307"/>
      <c r="AV229" s="307"/>
      <c r="AW229" s="307"/>
      <c r="AX229" s="307"/>
      <c r="AY229" s="307"/>
      <c r="AZ229" s="307"/>
      <c r="BA229" s="307"/>
      <c r="BB229" s="307"/>
      <c r="BC229" s="307"/>
      <c r="BD229" s="307"/>
      <c r="BE229" s="307"/>
      <c r="BF229" s="307"/>
      <c r="BG229" s="307"/>
      <c r="BH229" s="307"/>
      <c r="BI229" s="307"/>
      <c r="BJ229" s="307"/>
      <c r="BK229" s="307"/>
      <c r="BL229" s="307"/>
      <c r="BM229" s="307"/>
      <c r="BN229" s="307"/>
      <c r="BO229" s="307"/>
      <c r="BP229" s="307"/>
      <c r="BQ229" s="307"/>
      <c r="BR229" s="307"/>
      <c r="BS229" s="307"/>
      <c r="BT229" s="307"/>
      <c r="BU229" s="307"/>
      <c r="BV229" s="307"/>
      <c r="BW229" s="307"/>
      <c r="BX229" s="307"/>
      <c r="BY229" s="307"/>
      <c r="BZ229" s="307"/>
      <c r="CA229" s="307"/>
      <c r="CB229" s="307"/>
      <c r="CC229" s="307"/>
      <c r="CD229" s="307"/>
      <c r="CE229" s="307"/>
      <c r="CF229" s="307"/>
      <c r="CG229" s="307"/>
      <c r="CH229" s="307"/>
      <c r="CI229" s="307"/>
      <c r="CJ229" s="307"/>
      <c r="CK229" s="307"/>
      <c r="CL229" s="307"/>
      <c r="CM229" s="307"/>
      <c r="CN229" s="307"/>
      <c r="CO229" s="307"/>
      <c r="CP229" s="307"/>
      <c r="CQ229" s="307"/>
      <c r="CR229" s="307"/>
      <c r="CS229" s="307"/>
      <c r="CT229" s="307"/>
      <c r="CU229" s="307"/>
      <c r="CV229" s="307"/>
      <c r="CW229" s="307"/>
      <c r="CX229" s="307"/>
      <c r="CY229" s="307"/>
      <c r="CZ229" s="307"/>
      <c r="DA229" s="307"/>
      <c r="DB229" s="307"/>
      <c r="DC229" s="307"/>
      <c r="DD229" s="307"/>
      <c r="DE229" s="307"/>
      <c r="DF229" s="307"/>
      <c r="DG229" s="307"/>
      <c r="DH229" s="307"/>
      <c r="DI229" s="307"/>
      <c r="DJ229" s="307"/>
      <c r="DK229" s="307"/>
      <c r="DL229" s="307"/>
      <c r="DM229" s="307"/>
      <c r="DN229" s="307"/>
      <c r="DO229" s="307"/>
      <c r="DP229" s="307"/>
      <c r="DQ229" s="307"/>
      <c r="DR229" s="307"/>
      <c r="DS229" s="307"/>
      <c r="DT229" s="307"/>
      <c r="DU229" s="307"/>
      <c r="DV229" s="307"/>
      <c r="DW229" s="307"/>
      <c r="DX229" s="307"/>
      <c r="DY229" s="307"/>
      <c r="DZ229" s="307"/>
      <c r="EA229" s="307"/>
      <c r="EB229" s="307"/>
      <c r="EC229" s="307"/>
      <c r="ED229" s="307"/>
      <c r="EE229" s="307"/>
      <c r="EF229" s="307"/>
      <c r="EG229" s="307"/>
      <c r="EH229" s="307"/>
      <c r="EI229" s="307"/>
      <c r="EJ229" s="307"/>
      <c r="EK229" s="307"/>
      <c r="EL229" s="307"/>
      <c r="EM229" s="307"/>
      <c r="EN229" s="307"/>
      <c r="EO229" s="307"/>
      <c r="EP229" s="307"/>
      <c r="EQ229" s="307"/>
      <c r="ER229" s="307"/>
      <c r="ES229" s="307"/>
      <c r="ET229" s="307"/>
      <c r="EU229" s="307"/>
      <c r="EV229" s="307"/>
      <c r="EW229" s="307"/>
      <c r="EX229" s="307"/>
      <c r="EY229" s="307"/>
      <c r="EZ229" s="307"/>
      <c r="FA229" s="307"/>
      <c r="FB229" s="307"/>
      <c r="FC229" s="307"/>
      <c r="FD229" s="307"/>
      <c r="FE229" s="307"/>
      <c r="FF229" s="307"/>
      <c r="FG229" s="307"/>
      <c r="FH229" s="307"/>
      <c r="FI229" s="307"/>
      <c r="FJ229" s="307"/>
      <c r="FK229" s="307"/>
      <c r="FL229" s="307"/>
      <c r="FM229" s="307"/>
      <c r="FN229" s="307"/>
      <c r="FO229" s="307"/>
      <c r="FP229" s="307"/>
      <c r="FQ229" s="307"/>
      <c r="FR229" s="307"/>
      <c r="FS229" s="307"/>
      <c r="FT229" s="307"/>
      <c r="FU229" s="307"/>
      <c r="FV229" s="307"/>
      <c r="FW229" s="307"/>
      <c r="FX229" s="307"/>
      <c r="FY229" s="307"/>
      <c r="FZ229" s="307"/>
      <c r="GA229" s="307"/>
      <c r="GB229" s="307"/>
      <c r="GC229" s="307"/>
      <c r="GD229" s="307"/>
      <c r="GE229" s="307"/>
      <c r="GF229" s="307"/>
      <c r="GG229" s="307"/>
      <c r="GH229" s="307"/>
      <c r="GI229" s="307"/>
      <c r="GJ229" s="307"/>
      <c r="GK229" s="307"/>
      <c r="GL229" s="307"/>
      <c r="GM229" s="307"/>
      <c r="GN229" s="307"/>
      <c r="GO229" s="307"/>
      <c r="GP229" s="307"/>
      <c r="GQ229" s="307"/>
      <c r="GR229" s="307"/>
      <c r="GS229" s="307"/>
      <c r="GT229" s="307"/>
      <c r="GU229" s="307"/>
      <c r="GV229" s="307"/>
      <c r="GW229" s="307"/>
      <c r="GX229" s="307"/>
      <c r="GY229" s="307"/>
      <c r="GZ229" s="307"/>
      <c r="HA229" s="307"/>
      <c r="HB229" s="307"/>
      <c r="HC229" s="307"/>
      <c r="HD229" s="307"/>
      <c r="HE229" s="307"/>
      <c r="HF229" s="307"/>
      <c r="HG229" s="307"/>
      <c r="HH229" s="307"/>
      <c r="HI229" s="307"/>
      <c r="HJ229" s="307"/>
      <c r="HK229" s="307"/>
      <c r="HL229" s="307"/>
      <c r="HM229" s="307"/>
      <c r="HN229" s="307"/>
      <c r="HO229" s="307"/>
      <c r="HP229" s="307"/>
      <c r="HQ229" s="307"/>
      <c r="HR229" s="307"/>
      <c r="HS229" s="307"/>
      <c r="HT229" s="307"/>
      <c r="HU229" s="307"/>
      <c r="HV229" s="307"/>
      <c r="HW229" s="307"/>
      <c r="HX229" s="307"/>
      <c r="HY229" s="307"/>
      <c r="HZ229" s="307"/>
      <c r="IA229" s="307"/>
      <c r="IB229" s="307"/>
      <c r="IC229" s="307"/>
      <c r="ID229" s="307"/>
      <c r="IE229" s="307"/>
      <c r="IF229" s="307"/>
      <c r="IG229" s="307"/>
      <c r="IH229" s="307"/>
      <c r="II229" s="307"/>
      <c r="IJ229" s="307"/>
      <c r="IK229" s="307"/>
      <c r="IL229" s="307"/>
      <c r="IM229" s="307"/>
      <c r="IN229" s="307"/>
      <c r="IO229" s="307"/>
      <c r="IP229" s="307"/>
      <c r="IQ229" s="307"/>
      <c r="IR229" s="307"/>
      <c r="IS229" s="307"/>
    </row>
    <row r="230" spans="1:253" customFormat="1" ht="26.25" customHeight="1">
      <c r="A230" s="164">
        <f>MAX($A$5:A227)+1</f>
        <v>38</v>
      </c>
      <c r="B230" s="309" t="s">
        <v>1063</v>
      </c>
      <c r="C230" s="310" t="s">
        <v>14</v>
      </c>
      <c r="D230" s="310">
        <v>1</v>
      </c>
      <c r="E230" s="896"/>
      <c r="F230" s="311">
        <f>+E230*D230</f>
        <v>0</v>
      </c>
    </row>
    <row r="231" spans="1:253" s="179" customFormat="1" ht="12.75">
      <c r="A231" s="312"/>
      <c r="B231" s="274"/>
      <c r="C231" s="313"/>
      <c r="D231" s="314"/>
      <c r="E231" s="893"/>
    </row>
    <row r="232" spans="1:253" customFormat="1" ht="26.25" customHeight="1">
      <c r="A232" s="164">
        <f>MAX($A$5:A231)+1</f>
        <v>39</v>
      </c>
      <c r="B232" s="309" t="s">
        <v>1064</v>
      </c>
      <c r="C232" s="310" t="s">
        <v>14</v>
      </c>
      <c r="D232" s="310">
        <v>1</v>
      </c>
      <c r="E232" s="896"/>
      <c r="F232" s="311">
        <f>+E232*D232</f>
        <v>0</v>
      </c>
    </row>
    <row r="233" spans="1:253" s="302" customFormat="1" ht="12.75">
      <c r="A233" s="257"/>
      <c r="B233" s="301"/>
      <c r="C233" s="254"/>
      <c r="D233" s="254"/>
      <c r="E233" s="255"/>
      <c r="F233" s="255"/>
    </row>
    <row r="234" spans="1:253" s="316" customFormat="1">
      <c r="A234" s="315"/>
      <c r="B234" s="161" t="s">
        <v>892</v>
      </c>
    </row>
    <row r="235" spans="1:253" s="316" customFormat="1">
      <c r="A235" s="317"/>
      <c r="B235" s="317"/>
    </row>
    <row r="236" spans="1:253" s="320" customFormat="1" ht="25.5">
      <c r="A236" s="318"/>
      <c r="B236" s="319" t="s">
        <v>414</v>
      </c>
    </row>
    <row r="237" spans="1:253" s="320" customFormat="1" ht="15">
      <c r="A237" s="318"/>
      <c r="B237" s="321"/>
    </row>
    <row r="238" spans="1:253" s="320" customFormat="1" ht="63.75">
      <c r="A238" s="322"/>
      <c r="B238" s="323" t="s">
        <v>893</v>
      </c>
    </row>
    <row r="239" spans="1:253" s="316" customFormat="1">
      <c r="A239" s="324"/>
      <c r="B239" s="323"/>
    </row>
    <row r="240" spans="1:253" s="324" customFormat="1" ht="38.25">
      <c r="B240" s="323" t="s">
        <v>894</v>
      </c>
    </row>
    <row r="241" spans="2:2" s="324" customFormat="1" ht="12.75">
      <c r="B241" s="323"/>
    </row>
    <row r="242" spans="2:2" s="324" customFormat="1" ht="63.75">
      <c r="B242" s="323" t="s">
        <v>895</v>
      </c>
    </row>
    <row r="243" spans="2:2" s="324" customFormat="1" ht="12.75">
      <c r="B243" s="323"/>
    </row>
    <row r="244" spans="2:2" s="324" customFormat="1" ht="25.5">
      <c r="B244" s="323" t="s">
        <v>422</v>
      </c>
    </row>
    <row r="245" spans="2:2" s="324" customFormat="1" ht="12.75">
      <c r="B245" s="323"/>
    </row>
    <row r="246" spans="2:2" s="324" customFormat="1" ht="51">
      <c r="B246" s="323" t="s">
        <v>424</v>
      </c>
    </row>
    <row r="247" spans="2:2" s="324" customFormat="1" ht="12.75">
      <c r="B247" s="323"/>
    </row>
    <row r="248" spans="2:2" s="324" customFormat="1" ht="51">
      <c r="B248" s="323" t="s">
        <v>426</v>
      </c>
    </row>
    <row r="249" spans="2:2" s="324" customFormat="1" ht="12.75">
      <c r="B249" s="323"/>
    </row>
    <row r="250" spans="2:2" s="324" customFormat="1" ht="12.75">
      <c r="B250" s="323" t="s">
        <v>896</v>
      </c>
    </row>
    <row r="251" spans="2:2" s="324" customFormat="1" ht="12.75">
      <c r="B251" s="323"/>
    </row>
    <row r="252" spans="2:2" s="324" customFormat="1" ht="76.5">
      <c r="B252" s="323" t="s">
        <v>897</v>
      </c>
    </row>
    <row r="253" spans="2:2" s="324" customFormat="1" ht="12.75">
      <c r="B253" s="323"/>
    </row>
    <row r="254" spans="2:2" s="324" customFormat="1" ht="38.25">
      <c r="B254" s="323" t="s">
        <v>898</v>
      </c>
    </row>
    <row r="255" spans="2:2" s="324" customFormat="1" ht="12.75">
      <c r="B255" s="323"/>
    </row>
    <row r="256" spans="2:2" s="324" customFormat="1" ht="51">
      <c r="B256" s="323" t="s">
        <v>899</v>
      </c>
    </row>
    <row r="257" spans="1:2" s="324" customFormat="1" ht="12.75">
      <c r="B257" s="323"/>
    </row>
    <row r="258" spans="1:2" s="324" customFormat="1" ht="38.25">
      <c r="B258" s="323" t="s">
        <v>900</v>
      </c>
    </row>
    <row r="259" spans="1:2" s="324" customFormat="1" ht="12.75">
      <c r="B259" s="323"/>
    </row>
    <row r="260" spans="1:2" s="324" customFormat="1" ht="25.5">
      <c r="A260" s="322"/>
      <c r="B260" s="323" t="s">
        <v>430</v>
      </c>
    </row>
    <row r="261" spans="1:2" s="324" customFormat="1" ht="12.75">
      <c r="B261" s="323"/>
    </row>
    <row r="262" spans="1:2" s="324" customFormat="1" ht="51">
      <c r="B262" s="323" t="s">
        <v>901</v>
      </c>
    </row>
    <row r="263" spans="1:2" s="324" customFormat="1" ht="12.75">
      <c r="B263" s="323"/>
    </row>
    <row r="264" spans="1:2" s="324" customFormat="1" ht="25.5">
      <c r="B264" s="323" t="s">
        <v>902</v>
      </c>
    </row>
    <row r="265" spans="1:2" s="324" customFormat="1" ht="12.75">
      <c r="B265" s="323"/>
    </row>
    <row r="266" spans="1:2" s="316" customFormat="1" ht="25.5">
      <c r="A266" s="324"/>
      <c r="B266" s="323" t="s">
        <v>903</v>
      </c>
    </row>
    <row r="267" spans="1:2" s="316" customFormat="1">
      <c r="A267" s="324"/>
      <c r="B267" s="323"/>
    </row>
    <row r="268" spans="1:2" s="325" customFormat="1">
      <c r="A268" s="324"/>
      <c r="B268" s="323" t="s">
        <v>904</v>
      </c>
    </row>
    <row r="269" spans="1:2" s="316" customFormat="1">
      <c r="A269" s="324"/>
      <c r="B269" s="323"/>
    </row>
    <row r="270" spans="1:2" s="316" customFormat="1" ht="25.5">
      <c r="A270" s="322"/>
      <c r="B270" s="323" t="s">
        <v>905</v>
      </c>
    </row>
    <row r="271" spans="1:2" s="316" customFormat="1">
      <c r="A271" s="324"/>
      <c r="B271" s="323"/>
    </row>
    <row r="272" spans="1:2" s="316" customFormat="1">
      <c r="A272" s="322"/>
      <c r="B272" s="323" t="s">
        <v>434</v>
      </c>
    </row>
    <row r="273" spans="1:6" s="316" customFormat="1">
      <c r="A273" s="322"/>
      <c r="B273" s="323"/>
    </row>
    <row r="274" spans="1:6" s="316" customFormat="1" ht="38.25">
      <c r="A274" s="326"/>
      <c r="B274" s="323" t="s">
        <v>436</v>
      </c>
    </row>
    <row r="275" spans="1:6" s="302" customFormat="1" ht="12.75">
      <c r="A275" s="257"/>
      <c r="B275" s="301"/>
      <c r="C275" s="254"/>
      <c r="D275" s="254"/>
      <c r="E275" s="255"/>
      <c r="F275" s="255"/>
    </row>
  </sheetData>
  <sheetProtection algorithmName="SHA-512" hashValue="PGS49s/+uO4Frb6jx3blWQaSgGSO+MPYSeuZkFPUjKvug+q+OoJYyHWBZdpf6+ZlpaymKtxYX1LAQm9C8CI0Tw==" saltValue="xgNYRuSLXxsa7H4EKbuAIw==" spinCount="100000" sheet="1" objects="1" scenarios="1"/>
  <pageMargins left="0.98425196850393704" right="0.39370078740157483" top="0.78740157480314965" bottom="0.78740157480314965" header="0.39370078740157483" footer="0.39370078740157483"/>
  <pageSetup paperSize="9" scale="76" fitToHeight="100" orientation="portrait" r:id="rId1"/>
  <headerFooter alignWithMargins="0">
    <oddHeader xml:space="preserve">&amp;R      </oddHeader>
  </headerFooter>
  <rowBreaks count="2" manualBreakCount="2">
    <brk id="88" max="5" man="1"/>
    <brk id="137" max="5"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22">
    <tabColor theme="7" tint="0.59999389629810485"/>
  </sheetPr>
  <dimension ref="A2:C71"/>
  <sheetViews>
    <sheetView showZeros="0" view="pageBreakPreview" topLeftCell="A25" zoomScaleNormal="80" zoomScaleSheetLayoutView="100" workbookViewId="0">
      <selection activeCell="N59" sqref="N59"/>
    </sheetView>
  </sheetViews>
  <sheetFormatPr defaultRowHeight="15"/>
  <cols>
    <col min="1" max="1" width="9.42578125" customWidth="1"/>
    <col min="2" max="2" width="69.5703125" customWidth="1"/>
    <col min="3" max="3" width="12" customWidth="1"/>
    <col min="4" max="4" width="9.140625" customWidth="1"/>
  </cols>
  <sheetData>
    <row r="2" spans="1:3">
      <c r="A2" s="948" t="s">
        <v>440</v>
      </c>
      <c r="B2" s="949"/>
      <c r="C2" s="94"/>
    </row>
    <row r="3" spans="1:3">
      <c r="A3" s="950" t="s">
        <v>1067</v>
      </c>
      <c r="B3" s="951"/>
      <c r="C3" s="95"/>
    </row>
    <row r="4" spans="1:3">
      <c r="A4" s="96"/>
      <c r="C4" s="97"/>
    </row>
    <row r="5" spans="1:3">
      <c r="A5" s="96"/>
      <c r="B5" s="952" t="s">
        <v>1068</v>
      </c>
      <c r="C5" s="952"/>
    </row>
    <row r="6" spans="1:3">
      <c r="A6" s="96"/>
      <c r="B6" s="98" t="s">
        <v>472</v>
      </c>
      <c r="C6" s="97"/>
    </row>
    <row r="7" spans="1:3">
      <c r="A7" s="96"/>
      <c r="B7" s="98"/>
      <c r="C7" s="97"/>
    </row>
    <row r="8" spans="1:3">
      <c r="A8" s="96"/>
      <c r="B8" s="98" t="s">
        <v>1069</v>
      </c>
      <c r="C8" s="97"/>
    </row>
    <row r="9" spans="1:3">
      <c r="A9" s="96"/>
      <c r="B9" s="98" t="s">
        <v>1070</v>
      </c>
      <c r="C9" s="97"/>
    </row>
    <row r="10" spans="1:3">
      <c r="A10" s="96"/>
      <c r="B10" s="98"/>
      <c r="C10" s="97"/>
    </row>
    <row r="11" spans="1:3">
      <c r="A11" s="96"/>
      <c r="B11" s="98" t="s">
        <v>1071</v>
      </c>
      <c r="C11" s="97"/>
    </row>
    <row r="12" spans="1:3">
      <c r="A12" s="96"/>
      <c r="B12" s="98" t="s">
        <v>1072</v>
      </c>
      <c r="C12" s="97"/>
    </row>
    <row r="13" spans="1:3">
      <c r="A13" s="96"/>
      <c r="B13" s="98" t="s">
        <v>1073</v>
      </c>
      <c r="C13" s="97"/>
    </row>
    <row r="14" spans="1:3">
      <c r="A14" s="96"/>
      <c r="B14" s="98" t="s">
        <v>1074</v>
      </c>
      <c r="C14" s="97"/>
    </row>
    <row r="15" spans="1:3">
      <c r="A15" s="96"/>
      <c r="B15" s="98" t="s">
        <v>1075</v>
      </c>
      <c r="C15" s="97"/>
    </row>
    <row r="16" spans="1:3">
      <c r="A16" s="96"/>
      <c r="B16" s="98" t="s">
        <v>1076</v>
      </c>
      <c r="C16" s="97"/>
    </row>
    <row r="17" spans="1:3">
      <c r="A17" s="96"/>
      <c r="B17" s="98" t="s">
        <v>1077</v>
      </c>
      <c r="C17" s="97"/>
    </row>
    <row r="18" spans="1:3">
      <c r="A18" s="96"/>
      <c r="B18" s="98" t="s">
        <v>1078</v>
      </c>
      <c r="C18" s="97"/>
    </row>
    <row r="19" spans="1:3">
      <c r="A19" s="96"/>
      <c r="B19" s="98" t="s">
        <v>1079</v>
      </c>
      <c r="C19" s="97"/>
    </row>
    <row r="20" spans="1:3">
      <c r="A20" s="96"/>
      <c r="B20" s="98" t="s">
        <v>1080</v>
      </c>
      <c r="C20" s="97"/>
    </row>
    <row r="21" spans="1:3">
      <c r="A21" s="96"/>
      <c r="B21" s="98" t="s">
        <v>1081</v>
      </c>
      <c r="C21" s="97"/>
    </row>
    <row r="22" spans="1:3">
      <c r="A22" s="96"/>
      <c r="B22" s="98" t="s">
        <v>1082</v>
      </c>
      <c r="C22" s="97"/>
    </row>
    <row r="23" spans="1:3">
      <c r="A23" s="96"/>
      <c r="B23" s="98"/>
      <c r="C23" s="97"/>
    </row>
    <row r="24" spans="1:3">
      <c r="A24" s="96"/>
      <c r="B24" s="98" t="s">
        <v>1083</v>
      </c>
      <c r="C24" s="97"/>
    </row>
    <row r="25" spans="1:3">
      <c r="A25" s="96"/>
      <c r="B25" s="98" t="s">
        <v>1084</v>
      </c>
      <c r="C25" s="97"/>
    </row>
    <row r="26" spans="1:3">
      <c r="A26" s="96"/>
      <c r="B26" s="98"/>
      <c r="C26" s="97"/>
    </row>
    <row r="27" spans="1:3" ht="50.25" customHeight="1">
      <c r="A27" s="96"/>
      <c r="B27" s="99" t="s">
        <v>1085</v>
      </c>
      <c r="C27" s="97"/>
    </row>
    <row r="28" spans="1:3">
      <c r="A28" s="96"/>
      <c r="B28" s="98"/>
      <c r="C28" s="97"/>
    </row>
    <row r="29" spans="1:3">
      <c r="A29" s="96"/>
      <c r="B29" s="98" t="s">
        <v>1086</v>
      </c>
      <c r="C29" s="97"/>
    </row>
    <row r="30" spans="1:3">
      <c r="A30" s="96"/>
      <c r="B30" s="98"/>
      <c r="C30" s="97"/>
    </row>
    <row r="31" spans="1:3">
      <c r="A31" s="96"/>
      <c r="B31" s="98" t="s">
        <v>1087</v>
      </c>
      <c r="C31" s="97"/>
    </row>
    <row r="32" spans="1:3">
      <c r="A32" s="96"/>
      <c r="B32" s="98" t="s">
        <v>1088</v>
      </c>
      <c r="C32" s="97"/>
    </row>
    <row r="33" spans="1:3">
      <c r="A33" s="96"/>
      <c r="B33" s="98" t="s">
        <v>1089</v>
      </c>
      <c r="C33" s="97"/>
    </row>
    <row r="34" spans="1:3">
      <c r="A34" s="96"/>
      <c r="B34" s="98" t="s">
        <v>1090</v>
      </c>
      <c r="C34" s="97"/>
    </row>
    <row r="35" spans="1:3">
      <c r="A35" s="96"/>
      <c r="B35" s="98" t="s">
        <v>1091</v>
      </c>
      <c r="C35" s="97"/>
    </row>
    <row r="36" spans="1:3">
      <c r="A36" s="96"/>
      <c r="B36" s="98" t="s">
        <v>1092</v>
      </c>
      <c r="C36" s="97"/>
    </row>
    <row r="37" spans="1:3">
      <c r="A37" s="96"/>
      <c r="B37" s="98" t="s">
        <v>1093</v>
      </c>
      <c r="C37" s="97"/>
    </row>
    <row r="38" spans="1:3">
      <c r="A38" s="96"/>
      <c r="B38" s="98" t="s">
        <v>1094</v>
      </c>
      <c r="C38" s="97"/>
    </row>
    <row r="39" spans="1:3">
      <c r="A39" s="96"/>
      <c r="B39" s="98" t="s">
        <v>1095</v>
      </c>
      <c r="C39" s="97"/>
    </row>
    <row r="40" spans="1:3">
      <c r="A40" s="96"/>
      <c r="B40" s="98" t="s">
        <v>1096</v>
      </c>
      <c r="C40" s="97"/>
    </row>
    <row r="41" spans="1:3">
      <c r="A41" s="96"/>
      <c r="B41" s="98" t="s">
        <v>1097</v>
      </c>
      <c r="C41" s="97"/>
    </row>
    <row r="42" spans="1:3">
      <c r="A42" s="96"/>
      <c r="B42" s="98" t="s">
        <v>1098</v>
      </c>
      <c r="C42" s="97"/>
    </row>
    <row r="43" spans="1:3">
      <c r="A43" s="96"/>
      <c r="B43" s="98" t="s">
        <v>1099</v>
      </c>
      <c r="C43" s="97"/>
    </row>
    <row r="44" spans="1:3">
      <c r="A44" s="96"/>
      <c r="B44" s="98" t="s">
        <v>1100</v>
      </c>
      <c r="C44" s="97"/>
    </row>
    <row r="45" spans="1:3">
      <c r="A45" s="96"/>
      <c r="B45" s="98" t="s">
        <v>1101</v>
      </c>
      <c r="C45" s="97"/>
    </row>
    <row r="46" spans="1:3">
      <c r="A46" s="96"/>
      <c r="B46" s="98" t="s">
        <v>1102</v>
      </c>
      <c r="C46" s="97"/>
    </row>
    <row r="47" spans="1:3">
      <c r="A47" s="96"/>
      <c r="B47" s="98" t="s">
        <v>1103</v>
      </c>
      <c r="C47" s="97"/>
    </row>
    <row r="48" spans="1:3">
      <c r="A48" s="96"/>
      <c r="B48" s="98" t="s">
        <v>1104</v>
      </c>
      <c r="C48" s="97"/>
    </row>
    <row r="49" spans="1:3">
      <c r="A49" s="96"/>
      <c r="B49" s="98" t="s">
        <v>1105</v>
      </c>
      <c r="C49" s="97"/>
    </row>
    <row r="50" spans="1:3">
      <c r="A50" s="96"/>
      <c r="B50" s="98"/>
      <c r="C50" s="97"/>
    </row>
    <row r="51" spans="1:3">
      <c r="A51" s="96"/>
      <c r="B51" s="98" t="s">
        <v>1106</v>
      </c>
      <c r="C51" s="97"/>
    </row>
    <row r="52" spans="1:3">
      <c r="A52" s="96"/>
      <c r="B52" s="98"/>
      <c r="C52" s="97"/>
    </row>
    <row r="53" spans="1:3">
      <c r="A53" s="96"/>
      <c r="B53" s="98" t="s">
        <v>1107</v>
      </c>
      <c r="C53" s="97"/>
    </row>
    <row r="54" spans="1:3">
      <c r="A54" s="96"/>
      <c r="C54" s="97"/>
    </row>
    <row r="55" spans="1:3">
      <c r="A55" s="96"/>
      <c r="B55" s="98" t="s">
        <v>1108</v>
      </c>
      <c r="C55" s="97"/>
    </row>
    <row r="56" spans="1:3">
      <c r="A56" s="96"/>
      <c r="B56" s="98" t="s">
        <v>1109</v>
      </c>
      <c r="C56" s="97"/>
    </row>
    <row r="57" spans="1:3">
      <c r="A57" s="96"/>
      <c r="B57" s="98" t="s">
        <v>1110</v>
      </c>
      <c r="C57" s="97"/>
    </row>
    <row r="58" spans="1:3">
      <c r="A58" s="96"/>
      <c r="C58" s="97"/>
    </row>
    <row r="59" spans="1:3">
      <c r="A59" s="96"/>
      <c r="C59" s="97"/>
    </row>
    <row r="60" spans="1:3">
      <c r="A60" s="100"/>
      <c r="B60" s="101"/>
      <c r="C60" s="102"/>
    </row>
    <row r="61" spans="1:3">
      <c r="A61" s="103"/>
      <c r="B61" s="104" t="s">
        <v>1111</v>
      </c>
      <c r="C61" s="921"/>
    </row>
    <row r="62" spans="1:3">
      <c r="B62" s="105"/>
      <c r="C62" s="106"/>
    </row>
    <row r="63" spans="1:3">
      <c r="B63" s="107" t="s">
        <v>1112</v>
      </c>
      <c r="C63" s="106"/>
    </row>
    <row r="64" spans="1:3">
      <c r="B64" s="107"/>
      <c r="C64" s="106"/>
    </row>
    <row r="65" spans="2:3">
      <c r="B65" s="108" t="s">
        <v>1113</v>
      </c>
      <c r="C65" s="106"/>
    </row>
    <row r="66" spans="2:3">
      <c r="B66" s="105"/>
      <c r="C66" s="106"/>
    </row>
    <row r="67" spans="2:3">
      <c r="B67" s="108" t="s">
        <v>1114</v>
      </c>
      <c r="C67" s="106"/>
    </row>
    <row r="68" spans="2:3">
      <c r="B68" s="108" t="s">
        <v>1115</v>
      </c>
      <c r="C68" s="106"/>
    </row>
    <row r="69" spans="2:3">
      <c r="B69" s="108"/>
      <c r="C69" s="106"/>
    </row>
    <row r="70" spans="2:3">
      <c r="B70" s="108"/>
    </row>
    <row r="71" spans="2:3">
      <c r="B71" t="s">
        <v>1116</v>
      </c>
    </row>
  </sheetData>
  <sheetProtection algorithmName="SHA-512" hashValue="dLKrnqPb99PR6xBv9P/58z2AKu6k1GPabQir6BdGbP5BBo9GcPoYFM2zybQvng9rDZvH+sjrZZjDwtdbntL8tw==" saltValue="nk+zjh7eSXltnlmbSNnj9Q==" spinCount="100000" sheet="1" objects="1" scenarios="1"/>
  <mergeCells count="3">
    <mergeCell ref="A2:B2"/>
    <mergeCell ref="A3:B3"/>
    <mergeCell ref="B5:C5"/>
  </mergeCells>
  <pageMargins left="0.98425196850393704" right="0.39370078740157483" top="0.78740157480314965" bottom="0.78740157480314965" header="0.39370078740157483" footer="0.39370078740157483"/>
  <pageSetup paperSize="9" scale="88" orientation="portrait" r:id="rId1"/>
  <headerFooter alignWithMargins="0">
    <oddHeader xml:space="preserve">&amp;R      </oddHeader>
  </headerFooter>
  <rowBreaks count="1" manualBreakCount="1">
    <brk id="54"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22</vt:i4>
      </vt:variant>
      <vt:variant>
        <vt:lpstr>Imenovani obsegi</vt:lpstr>
      </vt:variant>
      <vt:variant>
        <vt:i4>27</vt:i4>
      </vt:variant>
    </vt:vector>
  </HeadingPairs>
  <TitlesOfParts>
    <vt:vector size="49" baseType="lpstr">
      <vt:lpstr>NASLOVNICA</vt:lpstr>
      <vt:lpstr>SKUPNA REKAPITULACIJA</vt:lpstr>
      <vt:lpstr>REKAPITULACIJA GO+ZU</vt:lpstr>
      <vt:lpstr>SPLOŠNA DOLOČILA </vt:lpstr>
      <vt:lpstr>A I. SPLOŠNA DELA</vt:lpstr>
      <vt:lpstr>A II. RUŠITVENA DELA </vt:lpstr>
      <vt:lpstr>A III. ZEMELJSKA DELA</vt:lpstr>
      <vt:lpstr>A IV. ZIDARSKA DELA</vt:lpstr>
      <vt:lpstr>A V. BETONSKA DELA</vt:lpstr>
      <vt:lpstr>A VI. TESARSKO OPAŽARSKA DELA</vt:lpstr>
      <vt:lpstr>B I.  KROVSKO KLEPARSKA DELA</vt:lpstr>
      <vt:lpstr>B II.KLJUČAVNIČARSKA DELA </vt:lpstr>
      <vt:lpstr>B III. ALU DELA</vt:lpstr>
      <vt:lpstr>B IV. SUHOMONTAŽNA DELA</vt:lpstr>
      <vt:lpstr>B V. SLIKOPLESKARSKA DELA</vt:lpstr>
      <vt:lpstr>B VI. FASADERSKA DELA</vt:lpstr>
      <vt:lpstr>C.GRADBENE KONSTRUKCIJE</vt:lpstr>
      <vt:lpstr>D. ZUNANJA UREDITEV</vt:lpstr>
      <vt:lpstr>E.NOTRANJA OPREMA</vt:lpstr>
      <vt:lpstr>F.ELEKTROINSTALACIJE H2</vt:lpstr>
      <vt:lpstr>G.STROJNE INSTALACIJE H2</vt:lpstr>
      <vt:lpstr>H.TEHNOLOGIJA</vt:lpstr>
      <vt:lpstr>'A I. SPLOŠNA DELA'!Področje_tiskanja</vt:lpstr>
      <vt:lpstr>'A II. RUŠITVENA DELA '!Področje_tiskanja</vt:lpstr>
      <vt:lpstr>'A IV. ZIDARSKA DELA'!Področje_tiskanja</vt:lpstr>
      <vt:lpstr>'A V. BETONSKA DELA'!Področje_tiskanja</vt:lpstr>
      <vt:lpstr>'A VI. TESARSKO OPAŽARSKA DELA'!Področje_tiskanja</vt:lpstr>
      <vt:lpstr>'B I.  KROVSKO KLEPARSKA DELA'!Področje_tiskanja</vt:lpstr>
      <vt:lpstr>'B III. ALU DELA'!Področje_tiskanja</vt:lpstr>
      <vt:lpstr>'C.GRADBENE KONSTRUKCIJE'!Področje_tiskanja</vt:lpstr>
      <vt:lpstr>'E.NOTRANJA OPREMA'!Področje_tiskanja</vt:lpstr>
      <vt:lpstr>'F.ELEKTROINSTALACIJE H2'!Področje_tiskanja</vt:lpstr>
      <vt:lpstr>'G.STROJNE INSTALACIJE H2'!Področje_tiskanja</vt:lpstr>
      <vt:lpstr>NASLOVNICA!Področje_tiskanja</vt:lpstr>
      <vt:lpstr>'REKAPITULACIJA GO+ZU'!Področje_tiskanja</vt:lpstr>
      <vt:lpstr>'SKUPNA REKAPITULACIJA'!Področje_tiskanja</vt:lpstr>
      <vt:lpstr>'SPLOŠNA DOLOČILA '!Področje_tiskanja</vt:lpstr>
      <vt:lpstr>'A II. RUŠITVENA DELA '!Tiskanje_naslovov</vt:lpstr>
      <vt:lpstr>'A III. ZEMELJSKA DELA'!Tiskanje_naslovov</vt:lpstr>
      <vt:lpstr>'A IV. ZIDARSKA DELA'!Tiskanje_naslovov</vt:lpstr>
      <vt:lpstr>'A V. BETONSKA DELA'!Tiskanje_naslovov</vt:lpstr>
      <vt:lpstr>'A VI. TESARSKO OPAŽARSKA DELA'!Tiskanje_naslovov</vt:lpstr>
      <vt:lpstr>'B I.  KROVSKO KLEPARSKA DELA'!Tiskanje_naslovov</vt:lpstr>
      <vt:lpstr>'B II.KLJUČAVNIČARSKA DELA '!Tiskanje_naslovov</vt:lpstr>
      <vt:lpstr>'B III. ALU DELA'!Tiskanje_naslovov</vt:lpstr>
      <vt:lpstr>'B IV. SUHOMONTAŽNA DELA'!Tiskanje_naslovov</vt:lpstr>
      <vt:lpstr>'B VI. FASADERSKA DELA'!Tiskanje_naslovov</vt:lpstr>
      <vt:lpstr>'C.GRADBENE KONSTRUKCIJE'!Tiskanje_naslovov</vt:lpstr>
      <vt:lpstr>'D. ZUNANJA UREDITEV'!Tiskanje_naslovov</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fortic</dc:creator>
  <cp:lastModifiedBy>ALES</cp:lastModifiedBy>
  <cp:lastPrinted>2022-04-14T18:54:04Z</cp:lastPrinted>
  <dcterms:created xsi:type="dcterms:W3CDTF">2013-10-14T06:50:22Z</dcterms:created>
  <dcterms:modified xsi:type="dcterms:W3CDTF">2022-12-27T13:22:21Z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S9Connected">
    <vt:bool>true</vt:bool>
  </property>
</Properties>
</file>