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Z:\Področje nabave\Hrovat Katarina\rd\objave JN\190-2022\"/>
    </mc:Choice>
  </mc:AlternateContent>
  <xr:revisionPtr revIDLastSave="0" documentId="8_{C2C91EE1-FD34-41D9-B6DE-5461778BA662}" xr6:coauthVersionLast="47" xr6:coauthVersionMax="47" xr10:uidLastSave="{00000000-0000-0000-0000-000000000000}"/>
  <bookViews>
    <workbookView xWindow="28680" yWindow="-120" windowWidth="29040" windowHeight="15840" firstSheet="1" activeTab="1" xr2:uid="{FF7D78A4-A2CF-4592-85F5-81B8673A39A9}"/>
  </bookViews>
  <sheets>
    <sheet name="Sheet1" sheetId="1" r:id="rId1"/>
    <sheet name="popis" sheetId="2" r:id="rId2"/>
  </sheets>
  <definedNames>
    <definedName name="_xlnm.Print_Area" localSheetId="1">popis!$A$1:$F$178</definedName>
    <definedName name="_xlnm.Print_Titles" localSheetId="1">popis!$23:$24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3" i="2" l="1"/>
  <c r="F161" i="2"/>
  <c r="F159" i="2"/>
  <c r="F157" i="2"/>
  <c r="F155" i="2"/>
  <c r="F63" i="2"/>
  <c r="F61" i="2"/>
  <c r="F59" i="2"/>
  <c r="F52" i="2"/>
  <c r="F53" i="2"/>
  <c r="F51" i="2"/>
  <c r="F48" i="2"/>
  <c r="F46" i="2"/>
  <c r="F44" i="2"/>
  <c r="F42" i="2"/>
  <c r="F40" i="2"/>
  <c r="F165" i="2" l="1"/>
  <c r="F55" i="2"/>
  <c r="D42" i="2"/>
  <c r="D40" i="2"/>
  <c r="E136" i="2"/>
  <c r="F144" i="2"/>
  <c r="E131" i="2" l="1"/>
  <c r="D59" i="2" l="1"/>
  <c r="D46" i="2"/>
  <c r="D161" i="2"/>
  <c r="D159" i="2"/>
  <c r="D155" i="2"/>
  <c r="D141" i="2"/>
  <c r="D140" i="2"/>
  <c r="D139" i="2"/>
  <c r="D61" i="2"/>
  <c r="D48" i="2"/>
  <c r="F32" i="2"/>
  <c r="F135" i="2"/>
  <c r="F134" i="2"/>
  <c r="F130" i="2"/>
  <c r="F129" i="2"/>
  <c r="F122" i="2"/>
  <c r="F121" i="2"/>
  <c r="F118" i="2"/>
  <c r="F117" i="2"/>
  <c r="F114" i="2"/>
  <c r="F113" i="2"/>
  <c r="F109" i="2"/>
  <c r="F108" i="2"/>
  <c r="F104" i="2"/>
  <c r="F103" i="2"/>
  <c r="F93" i="2"/>
  <c r="F92" i="2"/>
  <c r="F89" i="2"/>
  <c r="F88" i="2"/>
  <c r="F85" i="2"/>
  <c r="F84" i="2"/>
  <c r="F80" i="2"/>
  <c r="F79" i="2"/>
  <c r="F75" i="2"/>
  <c r="F74" i="2"/>
  <c r="F19" i="2" l="1"/>
  <c r="F139" i="2"/>
  <c r="F141" i="2"/>
  <c r="F140" i="2"/>
  <c r="F149" i="2"/>
  <c r="F148" i="2"/>
  <c r="F147" i="2"/>
  <c r="F126" i="2"/>
  <c r="F125" i="2"/>
  <c r="F124" i="2"/>
  <c r="F111" i="2"/>
  <c r="F106" i="2"/>
  <c r="F101" i="2"/>
  <c r="F100" i="2"/>
  <c r="F97" i="2"/>
  <c r="F96" i="2"/>
  <c r="F95" i="2"/>
  <c r="F82" i="2"/>
  <c r="F77" i="2"/>
  <c r="F72" i="2"/>
  <c r="F71" i="2"/>
  <c r="F30" i="2"/>
  <c r="F28" i="2"/>
  <c r="F26" i="2"/>
  <c r="F138" i="1"/>
  <c r="F35" i="1"/>
  <c r="F27" i="1"/>
  <c r="F33" i="1"/>
  <c r="D43" i="1"/>
  <c r="F43" i="1" s="1"/>
  <c r="D41" i="1"/>
  <c r="F41" i="1" s="1"/>
  <c r="F59" i="1"/>
  <c r="F57" i="1"/>
  <c r="F55" i="1"/>
  <c r="F49" i="1"/>
  <c r="F47" i="1"/>
  <c r="F45" i="1"/>
  <c r="F151" i="2" l="1"/>
  <c r="F12" i="2" s="1"/>
  <c r="F14" i="2"/>
  <c r="F34" i="2"/>
  <c r="F6" i="2" s="1"/>
  <c r="F8" i="2"/>
  <c r="F65" i="2"/>
  <c r="F10" i="2" s="1"/>
  <c r="F51" i="1"/>
  <c r="F5" i="1" s="1"/>
  <c r="F61" i="1"/>
  <c r="F7" i="1" s="1"/>
  <c r="F136" i="1"/>
  <c r="F135" i="1"/>
  <c r="F134" i="1"/>
  <c r="F124" i="1"/>
  <c r="F122" i="1"/>
  <c r="F120" i="1"/>
  <c r="F126" i="1"/>
  <c r="F118" i="1"/>
  <c r="F117" i="1"/>
  <c r="F116" i="1"/>
  <c r="F115" i="1"/>
  <c r="F114" i="1"/>
  <c r="F113" i="1"/>
  <c r="F112" i="1"/>
  <c r="F111" i="1"/>
  <c r="F110" i="1"/>
  <c r="F109" i="1"/>
  <c r="F108" i="1"/>
  <c r="F104" i="1"/>
  <c r="F103" i="1"/>
  <c r="F102" i="1"/>
  <c r="F101" i="1"/>
  <c r="F100" i="1"/>
  <c r="F99" i="1"/>
  <c r="F98" i="1"/>
  <c r="F97" i="1"/>
  <c r="F96" i="1"/>
  <c r="F95" i="1"/>
  <c r="F94" i="1"/>
  <c r="F93" i="1"/>
  <c r="F31" i="1"/>
  <c r="F29" i="1"/>
  <c r="F16" i="2" l="1"/>
  <c r="F18" i="2" s="1"/>
  <c r="F20" i="2" s="1"/>
  <c r="F3" i="1"/>
  <c r="D131" i="1" l="1"/>
  <c r="D130" i="1"/>
  <c r="D129" i="1"/>
  <c r="F131" i="1"/>
  <c r="F129" i="1"/>
  <c r="F90" i="1"/>
  <c r="F89" i="1"/>
  <c r="F88" i="1"/>
  <c r="F87" i="1"/>
  <c r="F86" i="1"/>
  <c r="F85" i="1"/>
  <c r="F84" i="1"/>
  <c r="F83" i="1"/>
  <c r="F82" i="1"/>
  <c r="F81" i="1"/>
  <c r="F80" i="1"/>
  <c r="F79" i="1"/>
  <c r="F76" i="1"/>
  <c r="F75" i="1"/>
  <c r="F74" i="1"/>
  <c r="F73" i="1"/>
  <c r="F72" i="1"/>
  <c r="F71" i="1"/>
  <c r="F70" i="1"/>
  <c r="F69" i="1"/>
  <c r="F68" i="1"/>
  <c r="F67" i="1"/>
  <c r="F66" i="1"/>
  <c r="F65" i="1"/>
  <c r="F130" i="1" l="1"/>
  <c r="F107" i="1" l="1"/>
  <c r="F9" i="1" l="1"/>
  <c r="F11" i="1" s="1"/>
  <c r="F13" i="1" s="1"/>
</calcChain>
</file>

<file path=xl/sharedStrings.xml><?xml version="1.0" encoding="utf-8"?>
<sst xmlns="http://schemas.openxmlformats.org/spreadsheetml/2006/main" count="557" uniqueCount="280">
  <si>
    <t>1.6</t>
  </si>
  <si>
    <t>&gt;</t>
  </si>
  <si>
    <t>V CENI NA ENOTO POSTAVK JE POTREBNO ZAJETI:</t>
  </si>
  <si>
    <t>*</t>
  </si>
  <si>
    <t>navedene stroške navedene v sklopu opisa "SPLOŠNO O CENI ZA MERSKO ENOTO POSAMEZNE POSTAVKE" v razdelku "UVOD-SPLOŠNO - A.3";</t>
  </si>
  <si>
    <t>zahteve in stroške, ki so navedeni v razdelku "TEHNIČNA DOLOČILA ZA IZVAJANJE- B.1 in B.2";</t>
  </si>
  <si>
    <t>zahteve in stroške za izvedbo del po opisu v posameznih postavkah;</t>
  </si>
  <si>
    <t>m3</t>
  </si>
  <si>
    <t>m2</t>
  </si>
  <si>
    <t>kg</t>
  </si>
  <si>
    <t>kpl</t>
  </si>
  <si>
    <t>kos</t>
  </si>
  <si>
    <t>m1</t>
  </si>
  <si>
    <t>podložni beton C12/15, XC0 debeline 10 cm (6,30 m3/kpl)</t>
  </si>
  <si>
    <t>opaž za betoniranje temelja - stranski opaž (18,50m2/kpl)</t>
  </si>
  <si>
    <r>
      <t>beton C30/37, XC4, XS1, PV II, vgradnja v AB elemente, preseka 0,20&lt;A</t>
    </r>
    <r>
      <rPr>
        <sz val="10"/>
        <rFont val="Arial"/>
        <family val="2"/>
        <charset val="238"/>
      </rPr>
      <t>≤</t>
    </r>
    <r>
      <rPr>
        <sz val="10"/>
        <rFont val="Arial CE"/>
        <charset val="238"/>
      </rPr>
      <t>0,30 m3/m2,m1 (11,70 m3/kpl)</t>
    </r>
  </si>
  <si>
    <t>opaž za izdelavo sten korita oz. odprtin/lukenj za korito nad peto temelja (1x = skupaj 56,00 m2/kpl)</t>
  </si>
  <si>
    <t>beton C30/37, XC4, XS1, PV II, vgradnja v AB elemente, preseka 0,12&lt;A≤0,20m3/m2,m1 - beton sten korita nad peto temelja (5,30m3/kpl)</t>
  </si>
  <si>
    <t>doplačilo za zagladitev sveže betonske mešanice na zgornjih vidnih površinah korita, izvedbe padca proti odtoku (1x) v poglobitvi-koritu in za izvedbo prisekanih izpostavljenih zgornjih robov (160,0m1/kpl),
- skupna površina 40,30m2/kpl * 3 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</si>
  <si>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2132,54 kg/kpl * 3 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</si>
  <si>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1036,42 kg/kp* 3 kpl).</t>
    </r>
  </si>
  <si>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24 kos/kpl*3 kpl)</t>
  </si>
  <si>
    <t>vgradnja ločilnega sloja iz trdih penastih plošč d=1cm, za izdelavo vertikalne dilatacije po detajlu iz načrta (1,30 m2/kpl)</t>
  </si>
  <si>
    <t>tesnenje dilatacijskih reg 10/15 mm (po detajlu) na vidni strani sten - dolbenje penaste plošče ter tesnitev s trajnoelastičnim kitom za stike (6,0 m1/kpl)</t>
  </si>
  <si>
    <t>dobava vodovodne PE cevi DN63 ter vgradnja s fiksiranjem na armaturo in/ali opaž za izvedbo odtoka iz odprtine-korita skozi temelj. Cev se pred betoniranjem temelja obvije s filcem (pozicioniranje in izvedba po načrtu)
- v en komplet korita = temelj je predvidena vgradnja enega odtok: 1x (odtok) = 1x (cev PE100 DN63, L= 1x 2,0m)</t>
  </si>
  <si>
    <t>podložni beton C12/15, XC0 debeline 10 cm (10,40m3/kpl)</t>
  </si>
  <si>
    <t>opaž za betoniranje temelja - stranski opaž (19,00m2/kpl)</t>
  </si>
  <si>
    <r>
      <t>beton C35/45, XC4, XS3, PV-II, vgradnja v AB elemente, preseka 0,20&lt;A</t>
    </r>
    <r>
      <rPr>
        <sz val="10"/>
        <rFont val="Arial"/>
        <family val="2"/>
        <charset val="238"/>
      </rPr>
      <t>≤</t>
    </r>
    <r>
      <rPr>
        <sz val="10"/>
        <rFont val="Arial CE"/>
        <charset val="238"/>
      </rPr>
      <t>0,30m3/m2,m1 (21,00m3/kpl)</t>
    </r>
  </si>
  <si>
    <t>opaž za izdelavo sten korita oz. odprtin/lukenj za korito nad peto temelja (2x korito = skupaj 84,00m2/kpl)</t>
  </si>
  <si>
    <t>beton CC30/37, XC4, XS1, PV II, vgradnja v AB elemente, preseka 0,12&lt;A≤0,20m3/m2,m1 - beton sten korita nad peto temelja (18,50m3/kpl)</t>
  </si>
  <si>
    <t>doplačilo za zagladitev sveže betonske mešanice na zgornjih vidnih površinah korita, izvedbe padca proti odtoku (1x) v poglobitvi-koritu in za izvedbo prisekanih izpostavljenih zgornjih robov (240,0m1/kpl),
- skupna površina 62,00m2/kpl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</si>
  <si>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4114,73 kg/kpl).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</si>
  <si>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1823,43 kg/kpl).</t>
    </r>
  </si>
  <si>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33 kos/kpl)</t>
  </si>
  <si>
    <t>vgradnja ločilnega sloja iz trdih penastih plošč d=1cm, za izdelavo vertikalne dilatacije po detajlu iz načrta (3,00 m2/kpl)</t>
  </si>
  <si>
    <t>tesnenje dilatacijskih reg 10/15mm (po detajlu) na vidni strani sten - dolbenje penaste plošče ter tesnitev s trajnoelastičnim kitom za stike (11,2 m1/kpl)</t>
  </si>
  <si>
    <t>dobava vodovodne PE cevi DN63 ter vgradnja s fiksiranjem na armaturo in/ali opaž za izvedbo odtoka iz odprtine-korita skozi temelj. Cev se pred betoniranjem temelja obvije s filcem (pozicioniranje in izvedba po načrtu)
- v en komplet temelja je predvidena vgradnja v vsako korito po en odtok: 2x (odtok) = 2x (cev PE100 DN63, L= 1x 2,0m)</t>
  </si>
  <si>
    <t>Dobava kanalete TIP A (enojno) za kable na bloku 3000, 6000 in 7000 tip CAVOTEC SPECIMAS SPA ali enakovredna, svetle dolžine 38 m (19 kosov standardnih elekentov dolžine 2 m, 2 kosa element rampa vsak dolžine 1 m in 2 kosa zaključni element vsak dolžine 0,40 m), nerjaveče jeklo AISI 304, svetla širina kanala 65 mm, globina kanala 250 mm, ležišče za kable na dnu kanala za drniranje višine 25 mm, zaščitna ograja na obeh koncih kanala tip M višine 1000 mm (belo - rdeče barve visoke vidnosti, 4 kosi, dolžine 2 m) z vsemi pritrdilnim materialom</t>
  </si>
  <si>
    <t>Dobava kanalete TIP B (dvojno) za kable med blokoma 4000 in 5000 tip CAVOTEC SPECIMAS SPA ali enakovredna, svetle dolžine 76 m (38 kosov standardnih elekentov dolžine  2 m, 4 kosa element rampa vsak dolžine 1 m in 4 kosa zaključni element vsak dolžine 0,40 m), nerjaveče jeklo AISI 304, svetla širina kanala 65 mm, globina kanala 250 mm, ležišče za kable na dnu kanala za dreniranje višine 25 mm, zaščitna ograja na obeh koncih kanala tip M višine 1000 mm (belo - rdeče barve visoke vidnosti, 8 kosov, dolžine 2 m) z vsemi pritrdilnim materialom</t>
  </si>
  <si>
    <t>Dobava ozemljitvenega traku in pripadajočega spojnega materiala (vse INOX - 316L) ter vgradnja za ozemljitev AB temeljev za APS in korit za kable, vključno s povezavo oz. varjenjem na armaturo temelja, navezavo na ozemljitev EKK in izvodi za ozemljitve jeklenih elementov oz. opreme vgrajenih na AB temelje ter korita.
 - navedene količine so skupne za vse APS (tip 1 - 19 kpl), korita (tip 1 - 4 kpl, tip 2 - 1 kpl, tip 3 - 1 kpl)</t>
  </si>
  <si>
    <t>INOX valjanec 30/3,5mm:
- APS tip 1: 10,0m/kpl x 19kpl
- korito za kable tip 1: 50,0 m/kpl x 4kpl
- korito za kable tip 2: 54,0 m/kpl x 1kpl
- korito za kable tip 3: 38,0 m/kpl x 1kpl</t>
  </si>
  <si>
    <t>INOX križna sponka (valjanec-valjanec) z INOX spojnim materialom:
- APS tip 1: 6kos/kpl x 19kpl
- korito za kable tip 1: 4 kos/kpl x 4kpl
- korito za kable tip 2: 6 kos/kpl x 1kpl
- korito za kable tip 3: 4 kos/kpl x 1kpl</t>
  </si>
  <si>
    <t>izvedba varjenih spojev valjanca na armaturo temelja: 
- APS tip 1: 4kos/kpl x 19kpl
- korito za kable tip 1: 2 kos/kpl x 4kpl
- korito za kable tip 2: 4 kos/kpl x 1kpl
- korito za kable tip 3: 2 kos/kpl x 1kpl</t>
  </si>
  <si>
    <t>€</t>
  </si>
  <si>
    <t>Rušitvena dela</t>
  </si>
  <si>
    <t>AB KORITA za KABLE</t>
  </si>
  <si>
    <t>Vse postavke rušitvenih del zajemajo vsa potrebna dela, vključno s potrebno zaščito, podpiranjem konstrukcij, odvozov in predajo pooblaščenemu prevzemniku odpadkov ter čiščenjem po izvedenih delih.</t>
  </si>
  <si>
    <t>Ob izvajanju rušitvenih del je potrebno upoštevati                                                                                                                 navodila projektanta.</t>
  </si>
  <si>
    <t>količina</t>
  </si>
  <si>
    <t>1.</t>
  </si>
  <si>
    <t>Izvedba zavarovanja in varnostne ureditve bodočega gradbišča (postavitev ograj, gradbiščnega wc-ja, ureditev deponije, postavitev gradbiščne table…)</t>
  </si>
  <si>
    <t>2.</t>
  </si>
  <si>
    <t>Rezanje asfalta  do debeline 12 cm</t>
  </si>
  <si>
    <t>3.</t>
  </si>
  <si>
    <t>Rezanje asfalta  do debeline 16 cm</t>
  </si>
  <si>
    <t xml:space="preserve">Rušenje jaška - ohranjati armaturo v stenah jaška zaradi povezave z novo amaturo modificiranega jaška. S pazljivo odstranitvijo pokrova . </t>
  </si>
  <si>
    <t>5.</t>
  </si>
  <si>
    <t>Odstranitev asfalta debeline 16 cm z nakladanjem  materiala na tovornjak. Komplet z odvozom in predajo pooblaščenemu prevzemniku odpadkov in vsemi stroški trajne predaje.</t>
  </si>
  <si>
    <t xml:space="preserve"> Rušitvena dela SKUPAJ</t>
  </si>
  <si>
    <t>Zemeljska dela:</t>
  </si>
  <si>
    <t>Ročni in strojni izkop jarka za  vgradnjo kanalete , cementna stabilizacija debeline 30 cm, z nakladanjem izkopanega materiala na tovornjak. Komplet z odvozom in predajo pooblaščenemu prevzemniku odpadkov in vsemi stroški trajne predaje. Raščeno stanje.</t>
  </si>
  <si>
    <t>Ročni in strojni izkop jarkov za  meteorno kanalizacijo , vključno z izkopi jaškov, v tamponskem nasutju, z nakladanjem izkopanega materiala na tovornjak. Raščeno stanje. Komplet z odvozom in predajo pooblaščenemu prevzemniku odpadkov in vsemi stroški trajne predaje.</t>
  </si>
  <si>
    <t>Zemeljska dela SKUPAJ</t>
  </si>
  <si>
    <t>2.1</t>
  </si>
  <si>
    <t>PRIPRAVLJALNA in ZAKLJUČNA DELA</t>
  </si>
  <si>
    <t>PRIPRAVLJALNA in ZAKLJUČNA DELA skupaj:</t>
  </si>
  <si>
    <t>1.1</t>
  </si>
  <si>
    <t>1.2</t>
  </si>
  <si>
    <t>1.3</t>
  </si>
  <si>
    <t>ZEMELJSKA DELA</t>
  </si>
  <si>
    <t>1.4</t>
  </si>
  <si>
    <t>2</t>
  </si>
  <si>
    <t>RUŠUTVENA DELA</t>
  </si>
  <si>
    <t>PRIPRAVLJALNA DELA IN ZAKLJUČNA DELA</t>
  </si>
  <si>
    <t>1</t>
  </si>
  <si>
    <t>2.2</t>
  </si>
  <si>
    <t>2.3</t>
  </si>
  <si>
    <t>2.4</t>
  </si>
  <si>
    <t>z.š.</t>
  </si>
  <si>
    <t>opis del</t>
  </si>
  <si>
    <t>EM</t>
  </si>
  <si>
    <t>cena/EM</t>
  </si>
  <si>
    <t>vrednost del</t>
  </si>
  <si>
    <t>analiza cene</t>
  </si>
  <si>
    <t>Dobava kanalete TIP C (enojno) za kable na bloku 3000,  tip CAVOTEC SPECIMAS SPA ali enakovredna, svetle dolžine 26 m (13 kosov standardnih elekentov dolžine 2 m, 2 kosa element rampa vsak dolžine 1 m in 2 kosa zaključni element vsak dolžine 0,40 m), nerjaveče jeklo AISI 304, svetla širina kanala 65 mm, globina kanala 250 mm, ležišče za kable na dnu kanala za drniranje višine 25 mm, zaščitna ograja na obeh koncih kanala tip M višine 1000 mm (belo - rdeče barve visoke vidnosti, 4 kosi, dolžine 2 m) z vsemi pritrdilnim materialom</t>
  </si>
  <si>
    <t>Dobava kanalete TIP D (dvojno) za kable med blokoma 4000 in 5000 tip CAVOTEC SPECIMAS SPA ali enakovredna, svetle dolžine 26 m (26 kosov standardnih elekentov dolžine  2 m, 4 kosa element rampa vsak dolžine 1 m in 4 kosa zaključni element vsak dolžine 0,40 m), nerjaveče jeklo AISI 304, svetla širina kanala 65 mm, globina kanala 250 mm, ležišče za kable na dnu kanala za dreniranje višine 25 mm, zaščitna ograja na obeh koncih kanala tip M višine 1000 mm (belo - rdeče barve visoke vidnosti, 8 kosov, dolžine 2 m) z vsemi pritrdilnim materialom</t>
  </si>
  <si>
    <r>
      <t>Kompletna dobava materiala in izvedba dvojnega (</t>
    </r>
    <r>
      <rPr>
        <b/>
        <sz val="10"/>
        <rFont val="Arial CE"/>
        <charset val="238"/>
      </rPr>
      <t>tip B</t>
    </r>
    <r>
      <rPr>
        <sz val="10"/>
        <rFont val="Arial CE"/>
        <charset val="238"/>
      </rPr>
      <t xml:space="preserve">) AB korita za kable (po detajlih GK) - navedene količine so skupne za </t>
    </r>
    <r>
      <rPr>
        <b/>
        <sz val="10"/>
        <rFont val="Arial CE"/>
        <charset val="238"/>
      </rPr>
      <t>tip B (1 kpl)</t>
    </r>
  </si>
  <si>
    <r>
      <t>Kompletna dobava materiala in izvedba enojnih (</t>
    </r>
    <r>
      <rPr>
        <b/>
        <sz val="10"/>
        <rFont val="Arial CE"/>
        <charset val="238"/>
      </rPr>
      <t>tip A</t>
    </r>
    <r>
      <rPr>
        <sz val="10"/>
        <rFont val="Arial CE"/>
        <charset val="238"/>
      </rPr>
      <t xml:space="preserve">) AB korit za kable (po detajlih GK) - navedene količine so skupne za vse </t>
    </r>
    <r>
      <rPr>
        <b/>
        <sz val="10"/>
        <rFont val="Arial CE"/>
        <charset val="238"/>
      </rPr>
      <t>tip A (3 kpl)</t>
    </r>
  </si>
  <si>
    <t>podložni beton C12/15, XC0 debeline 10 cm (4,30 m3/kpl)</t>
  </si>
  <si>
    <t>opaž za betoniranje temelja - stranski opaž (13,00 m2/kpl)</t>
  </si>
  <si>
    <r>
      <t>beton C35/45, XC4, XS3, PV-II, vgradnja v AB elemente, preseka 0,20&lt;A</t>
    </r>
    <r>
      <rPr>
        <sz val="10"/>
        <rFont val="Arial"/>
        <family val="2"/>
        <charset val="238"/>
      </rPr>
      <t>≤</t>
    </r>
    <r>
      <rPr>
        <sz val="10"/>
        <rFont val="Arial CE"/>
        <charset val="238"/>
      </rPr>
      <t>0,30 m3/m2,m1 (8,20 m3/kpl)</t>
    </r>
  </si>
  <si>
    <t>opaž za izdelavo sten korita oz. odprtin/lukenj za korito nad peto temelja (1x = skupaj 39,20 m2/kpl)</t>
  </si>
  <si>
    <t>beton C30/37, XC4, XS1, PV II, vgradnja v AB elemente, preseka 0,12&lt;A≤0,20 m3/m2,m1 - beton sten korita nad peto temelja (3,80 m3/kpl)</t>
  </si>
  <si>
    <t>doplačilo za zagladitev sveže betonske mešanice na zgornjih vidnih površinah korita, izvedbe padca proti odtoku (1x) v poglobitvi-koritu in za izvedbo prisekanih izpostavljenih zgornjih robov (160,0m1/kpl),
- skupna površina 28,2 m2/kpl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</si>
  <si>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1539,16 kg/kpl).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</si>
  <si>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716,19 kg/kpl).</t>
    </r>
  </si>
  <si>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16 kos/kpl)</t>
  </si>
  <si>
    <t>vgradnja ločilnega sloja iz trdih penastih plošč d=1cm, za izdelavo vertikalne dilatacije po detajlu iz načrta (1,30m2/kpl)</t>
  </si>
  <si>
    <t>tesnenje dilatacijskih reg 10/15mm (po detajlu) na vidni strani sten - dolbenje penaste plošče ter tesnitev s trajnoelastičnim kitom za stike (4,0m1/kpl)</t>
  </si>
  <si>
    <r>
      <t>Kompletna dobava materiala in izvedba enojnih (</t>
    </r>
    <r>
      <rPr>
        <b/>
        <sz val="10"/>
        <rFont val="Arial CE"/>
        <charset val="238"/>
      </rPr>
      <t>tip C</t>
    </r>
    <r>
      <rPr>
        <sz val="10"/>
        <rFont val="Arial CE"/>
        <charset val="238"/>
      </rPr>
      <t xml:space="preserve">) AB korit za kable (po detajlih GK) - navedene količine so skupne za vse </t>
    </r>
    <r>
      <rPr>
        <b/>
        <sz val="10"/>
        <rFont val="Arial CE"/>
        <charset val="238"/>
      </rPr>
      <t>tip C (1 kpl)</t>
    </r>
  </si>
  <si>
    <r>
      <t>Kompletna dobava materiala in izvedba dvojnega (</t>
    </r>
    <r>
      <rPr>
        <b/>
        <sz val="10"/>
        <rFont val="Arial CE"/>
        <charset val="238"/>
      </rPr>
      <t>tip D</t>
    </r>
    <r>
      <rPr>
        <sz val="10"/>
        <rFont val="Arial CE"/>
        <charset val="238"/>
      </rPr>
      <t>) AB korita za kable (po detajlih GK) - navedene količine so skupne za tip</t>
    </r>
    <r>
      <rPr>
        <b/>
        <sz val="10"/>
        <rFont val="Arial CE"/>
        <charset val="238"/>
      </rPr>
      <t xml:space="preserve"> D(1 kpl)</t>
    </r>
  </si>
  <si>
    <t>podložni beton C12/15, XC0 debeline 10 cm (7,18 m3/kpl)</t>
  </si>
  <si>
    <t>opaž za betoniranje temelja - stranski opaž (13,11 m2/kpl)</t>
  </si>
  <si>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23 kos/kpl)</t>
  </si>
  <si>
    <r>
      <t>beton C35/45, XC4, XS3, PV-II, vgradnja v AB elemente, preseka 0,20&lt;A</t>
    </r>
    <r>
      <rPr>
        <sz val="10"/>
        <rFont val="Arial"/>
        <family val="2"/>
        <charset val="238"/>
      </rPr>
      <t>≤</t>
    </r>
    <r>
      <rPr>
        <sz val="10"/>
        <rFont val="Arial CE"/>
        <charset val="238"/>
      </rPr>
      <t>0,30m3/m2,m1 (14,50 m3/kpl)</t>
    </r>
  </si>
  <si>
    <t>opaž za izdelavo sten korita oz. odprtin/lukenj za korito nad peto temelja (2x korito = skupaj 58,00m2/kpl)</t>
  </si>
  <si>
    <t>beton CC30/37, XC4, XS1, PV II, vgradnja v AB elemente, preseka 0,12&lt;A≤0,20m3/m2,m1 - beton sten korita nad peto temelja (12,77 m3/kpl)</t>
  </si>
  <si>
    <t>doplačilo za zagladitev sveže betonske mešanice na zgornjih vidnih površinah korita, izvedbe padca proti odtoku (1x) v poglobitvi-koritu in za izvedbo prisekanih izpostavljenih zgornjih robov (240,0m1/kpl),
- skupna površina 43,00 m2/kpl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</si>
  <si>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2840,00 kg/kpl).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</si>
  <si>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1259,00 kg/kpl).</t>
    </r>
  </si>
  <si>
    <t>Razna nepredvidena dela in manjša rušitvena dela, ki se pojavijo v času gradnje in niso zajeta v predhodnih postavkah. Le-ta se obračunajo po dejanskih porabljenem času delavcev, z vpisom v gradbeni dnevnik in po predhodni potrditvi  naročnika in nadzora.</t>
  </si>
  <si>
    <t xml:space="preserve">VK </t>
  </si>
  <si>
    <t>ur</t>
  </si>
  <si>
    <t>PK</t>
  </si>
  <si>
    <t>NK</t>
  </si>
  <si>
    <t>3</t>
  </si>
  <si>
    <t>SKUPAJ</t>
  </si>
  <si>
    <t>NEPREDVIDENA DELA 10 %</t>
  </si>
  <si>
    <t>REKAPITULACIJA AB KORITA za KABLE ZA PREHOD e-RTG preko prečnih cestišč</t>
  </si>
  <si>
    <t xml:space="preserve">Odstranitev asfalta debeline 10 cm z nakladanjem  materiala na transportno sredstvo. Komplet z odvozom in predajo pooblaščenemu prevzemniku odpadkov in vsemi stroški trajne predaje. </t>
  </si>
  <si>
    <t>Ročni in strojni izkop jarka za vgradnjo kanalete,  v tamponskem nasutju debeline 25 cm, z nakladanjem izkopanega materiala na tovornjak. Raščeno stanje. Komplet z odvozom in predajo pooblaščenemu prevzemniku odpadkov in vsemi stroški trajne predaje.</t>
  </si>
  <si>
    <t>3.1.1</t>
  </si>
  <si>
    <t>3.1</t>
  </si>
  <si>
    <t>3.1.2</t>
  </si>
  <si>
    <t>3.1.3</t>
  </si>
  <si>
    <t>3.1.4</t>
  </si>
  <si>
    <t>3.1.5</t>
  </si>
  <si>
    <t>3.1.6</t>
  </si>
  <si>
    <t>3.1.7</t>
  </si>
  <si>
    <t>3.1.8</t>
  </si>
  <si>
    <t>3.1.9</t>
  </si>
  <si>
    <t>3.1.10</t>
  </si>
  <si>
    <t>3.1.11</t>
  </si>
  <si>
    <t>3.1.12</t>
  </si>
  <si>
    <t>3.2</t>
  </si>
  <si>
    <t>3.2.1</t>
  </si>
  <si>
    <t>3.2.2</t>
  </si>
  <si>
    <t>3.2.3</t>
  </si>
  <si>
    <t>3.2.4</t>
  </si>
  <si>
    <t>3.2.5</t>
  </si>
  <si>
    <t>3.2.6</t>
  </si>
  <si>
    <t>3.2.7</t>
  </si>
  <si>
    <t>3.2.8</t>
  </si>
  <si>
    <t>3.2.9</t>
  </si>
  <si>
    <t>3.2.10</t>
  </si>
  <si>
    <t>3.2.11</t>
  </si>
  <si>
    <t>3.2.12</t>
  </si>
  <si>
    <t>3.3</t>
  </si>
  <si>
    <t>3.3.1</t>
  </si>
  <si>
    <t>3.3.2</t>
  </si>
  <si>
    <t>3.3.3</t>
  </si>
  <si>
    <t>3.3.4</t>
  </si>
  <si>
    <t>3.3.5</t>
  </si>
  <si>
    <t>3.3.6</t>
  </si>
  <si>
    <t>3.3.7</t>
  </si>
  <si>
    <t>3.3.8</t>
  </si>
  <si>
    <t>3.3.9</t>
  </si>
  <si>
    <t>3.3.10</t>
  </si>
  <si>
    <t>3.3.11</t>
  </si>
  <si>
    <t>3.3.12</t>
  </si>
  <si>
    <t>3.4</t>
  </si>
  <si>
    <t>3.4.1</t>
  </si>
  <si>
    <t>3.4.2</t>
  </si>
  <si>
    <t>3.4.3</t>
  </si>
  <si>
    <t>3.4.4</t>
  </si>
  <si>
    <t>3.4.5</t>
  </si>
  <si>
    <t>3.4.6</t>
  </si>
  <si>
    <t>3.4.7</t>
  </si>
  <si>
    <t>3.4.8</t>
  </si>
  <si>
    <t>3.4.9</t>
  </si>
  <si>
    <t>3.4.10</t>
  </si>
  <si>
    <t>3.4.11</t>
  </si>
  <si>
    <t>3.4.12</t>
  </si>
  <si>
    <t>3.5</t>
  </si>
  <si>
    <t>3.6</t>
  </si>
  <si>
    <t>3.7</t>
  </si>
  <si>
    <t>3.8</t>
  </si>
  <si>
    <t>3.9</t>
  </si>
  <si>
    <t>3.9.1</t>
  </si>
  <si>
    <t>3.9.2</t>
  </si>
  <si>
    <t>3.9.3</t>
  </si>
  <si>
    <t>3.10</t>
  </si>
  <si>
    <t>3.10.2</t>
  </si>
  <si>
    <t>3.10.1</t>
  </si>
  <si>
    <t>3.10.3</t>
  </si>
  <si>
    <t>zakoličba ZU z višinskimi točkami</t>
  </si>
  <si>
    <t xml:space="preserve">Zavarovanje zakoličbenih točk, postavitev gradbenih profilov in prenos zakoličbe na profile, vključno z višinskimi točkami </t>
  </si>
  <si>
    <t>2.5</t>
  </si>
  <si>
    <t>geodetski načrt po izvedenem stanuu</t>
  </si>
  <si>
    <t>dobava vodovodne PE cevi DN63 ter vgradnja s fiksiranjem na armaturo in/ali opaž za izvedbo odtoka iz odprtine-korita skozi temelj. Cev se pred betoniranjem temelja obvije s filcem (pozicioniranje in izvedba po načrtu)
- v en komplet korita = temelj je predvidena vgradnja enega odtok: 1x (odtok) = 1x (cev PE100 DN63, L= 1x 2,0 m)</t>
  </si>
  <si>
    <t>4.3</t>
  </si>
  <si>
    <t>4.3.1</t>
  </si>
  <si>
    <t>4.3.2</t>
  </si>
  <si>
    <t>4.3.3</t>
  </si>
  <si>
    <t>4.3.4</t>
  </si>
  <si>
    <t>4.3.5</t>
  </si>
  <si>
    <t>4.3.6</t>
  </si>
  <si>
    <t>4.3.7</t>
  </si>
  <si>
    <t>4.3.8</t>
  </si>
  <si>
    <t>4.3.9</t>
  </si>
  <si>
    <t>4.3.10</t>
  </si>
  <si>
    <t>4.3.11</t>
  </si>
  <si>
    <t>4.3.12</t>
  </si>
  <si>
    <t>4.4</t>
  </si>
  <si>
    <t>4.4.1</t>
  </si>
  <si>
    <t>4.4.2</t>
  </si>
  <si>
    <t>4.4.3</t>
  </si>
  <si>
    <t>4.4.4</t>
  </si>
  <si>
    <t>4.4.5</t>
  </si>
  <si>
    <t>4.4.6</t>
  </si>
  <si>
    <t>4.4.7</t>
  </si>
  <si>
    <t>4.4.8</t>
  </si>
  <si>
    <t>4.4.9</t>
  </si>
  <si>
    <t>4.4.10</t>
  </si>
  <si>
    <t>4.4.11</t>
  </si>
  <si>
    <t>4.4.12</t>
  </si>
  <si>
    <t>4.7</t>
  </si>
  <si>
    <t>4.8</t>
  </si>
  <si>
    <t>4.9</t>
  </si>
  <si>
    <t>4.9.1</t>
  </si>
  <si>
    <t>4.9.2</t>
  </si>
  <si>
    <t>4.9.3</t>
  </si>
  <si>
    <t>4.10</t>
  </si>
  <si>
    <t>4.10.1</t>
  </si>
  <si>
    <t>Razna nepredvidena dela, ki se pojavijo v času gradnje in niso zajeta v predhodnih postavkah. Le-ta se obračunajo po dejanskih porabljenem času delavcev, z vpisom v gradbeni dnevnik in po predhodni potrditvi  naročnika in nadzora.</t>
  </si>
  <si>
    <t>4</t>
  </si>
  <si>
    <t>AB KORITA za KABLE, dobava in vgradnja KANALET</t>
  </si>
  <si>
    <t>Asfalterska dela:</t>
  </si>
  <si>
    <t>Dobava in vgradnja obrabne in zaporne  plasti iz bituminizirane zmesi AC 11  surf SmB 35 A2 Z3 v debelini 4 cm</t>
  </si>
  <si>
    <t>Vgradnja bitumenskega traku na stiku med temeljem in obrabno - zapornim slojem asfalta</t>
  </si>
  <si>
    <t>Pobrizg s polimerno  bitumensko emulzijo nad 0,50 kg/m2 (med nosilnim in obrabnim asfaltom)</t>
  </si>
  <si>
    <t>AB KORITA za KABLE, dobava in vgradnja kanalet</t>
  </si>
  <si>
    <t>Asfalterska dela</t>
  </si>
  <si>
    <t>5</t>
  </si>
  <si>
    <t>6</t>
  </si>
  <si>
    <t>ASFALTERSKA DELA</t>
  </si>
  <si>
    <t>5.1</t>
  </si>
  <si>
    <t>5.2</t>
  </si>
  <si>
    <t>5.3</t>
  </si>
  <si>
    <t>5.4</t>
  </si>
  <si>
    <t>2.6</t>
  </si>
  <si>
    <t>2.6.1</t>
  </si>
  <si>
    <t>2.6.2</t>
  </si>
  <si>
    <t>2.6.3</t>
  </si>
  <si>
    <t>Dobava in vgradnja nosilne plasti iz bituminizirane zmesi AC 32  base SmB 35 A2 v debelini 12 cm</t>
  </si>
  <si>
    <t>REKAPITULACIJA AB KORITA in KANALETE za KABLE ZA PREHOD e-RTG preko prečnih cestišč</t>
  </si>
  <si>
    <t>Dobava ozemljitvenega traku in pripadajočega spojnega materiala (vse INOX - 316L) ter vgradnja za ozemljitev AB temeljev korit za kable, vključno s povezavo oz. varjenjem na armaturo temelja, navezavo na ozemljitev EKK in izvodi za ozemljitve jeklenih elementov oz. opreme vgrajenih na AB temelje ter korita.
 - navedene količine so skupne za vsa korita (tip A - 3 kpl, tip B - 1 kpl, tip C - 1 kpl, tip D 1 kpl)</t>
  </si>
  <si>
    <t>A</t>
  </si>
  <si>
    <t>izdelava in dobava  (avans)</t>
  </si>
  <si>
    <t>dobava, rezanje, krivljenje (avans)</t>
  </si>
  <si>
    <t>polaganje</t>
  </si>
  <si>
    <t>delo</t>
  </si>
  <si>
    <t>dobava, rezanje (avans)</t>
  </si>
  <si>
    <t>material (avans)</t>
  </si>
  <si>
    <t xml:space="preserve">SKUPAJ od tega: </t>
  </si>
  <si>
    <t>polaganje, ostalo</t>
  </si>
  <si>
    <t>delo, ostalo</t>
  </si>
  <si>
    <t>vgradnja, ostalo</t>
  </si>
  <si>
    <t xml:space="preserve">Skupaj AVANSNA PLAČILA </t>
  </si>
  <si>
    <t>AV</t>
  </si>
  <si>
    <t>Skupaj OSTALA DELA</t>
  </si>
  <si>
    <t>INOX valjanec 30/3,5mm:
- korito za kable tip C: 38,0 m/kpl x 1kpl
- korito za kable tip D: 42,0 m/kpl x 1kpl</t>
  </si>
  <si>
    <t>INOX križna sponka (valjanec-valjanec) z INOX spojnim materialom:
- korito za kable tip C: 4 kos/kpl x 1kpl
- korito za kable tip D: 6 kos/kpl x 1kpl</t>
  </si>
  <si>
    <t>izvedba varjenih spojev valjanca na armaturo temelja: 
- korito za kable tip C: 2 kos/kpl x 1kpl
- korito za kable tip D: 4 kos/kpl x 1kpl</t>
  </si>
  <si>
    <t xml:space="preserve">Odstranitev asfalta debeline 12 cm z nakladanjem  materiala na transportno sredstvo. Komplet z odvozom in predajo pooblaščenemu prevzemniku odpadkov in vsemi stroški trajne predaje. </t>
  </si>
  <si>
    <t>Ročni in strojni izkop jarkov za  meteorno kanalizacijo, vključno z izkopi jaškov, v tamponskem nasutju, z nakladanjem izkopanega materiala na tovornjak. Raščeno stanje. Komplet z odvozom in predajo pooblaščenemu prevzemniku odpadkov in vsemi stroški trajne predaje.</t>
  </si>
  <si>
    <t>Dobava in vgradnja nosilne plasti iz bituminizirane zmesi AC 22 base SmB 35 A2 v debelini 6 cm</t>
  </si>
  <si>
    <t>Izdelava revizijskega jaška iz cementnega betona, s premerom 40 cm, globokega do 1,0 m</t>
  </si>
  <si>
    <t>Dobava in vgradnja kanalete TIP D (dvojno) za kable med blokoma 4000 in 5000 tip CAVOTEC SPECIMAS SPA ali enakovredna, svetle dolžine 26 m (26 kosov standardnih elekentov dolžine  2 m, 4 kosa element rampa vsak dolžine 1 m in 4 kosa zaključni element vsak dolžine 0,40 m), nerjaveče jeklo AISI 316, svetla širina kanala 65 mm, globina kanala 250 mm, ležišče za kable na dnu kanala za dreniranje višine 25 mm, zaščitna ograja na obeh koncih kanala tip M višine 1000 mm (belo - rdeče barve visoke vidnosti, 8 kosov, dolžine 2 m) z vsemi pritrdilnim materialom</t>
  </si>
  <si>
    <t>Dobava in vgradnja kanalete TIP C (enojno) za kable na bloku 3000,  tip CAVOTEC SPECIMAS SPA ali enakovredna, svetle dolžine 26 m (13 kosov standardnih elekentov dolžine 2 m, 2 kosa element rampa vsak dolžine 1 m in 2 kosa zaključni element vsak dolžine 0,40 m), nerjaveče jeklo AISI 316 svetla širina kanala 65 mm, globina kanala 250 mm, ležišče za kable na dnu kanala za drniranje višine 25 mm, zaščitna ograja na obeh koncih kanala tip M višine 1000 mm (belo - rdeče barve visoke vidnosti, 4 kosi, dolžine 2 m) z vsemi pritrdilnim materialom</t>
  </si>
  <si>
    <t>4.11</t>
  </si>
  <si>
    <t>4.11.1</t>
  </si>
  <si>
    <t>4.11.2</t>
  </si>
  <si>
    <t>4.11.3</t>
  </si>
  <si>
    <r>
      <t>Kompletna dobava materiala in izvedba</t>
    </r>
    <r>
      <rPr>
        <b/>
        <sz val="10"/>
        <rFont val="Arial CE"/>
        <charset val="238"/>
      </rPr>
      <t xml:space="preserve">  revizijskih jaškov krožnega prereza iz AB cevi:</t>
    </r>
    <r>
      <rPr>
        <sz val="10"/>
        <rFont val="Arial CE"/>
        <family val="2"/>
        <charset val="238"/>
      </rPr>
      <t xml:space="preserve">
- podložni beton C16/20 pod jaškom in ob njem z opaženjem
- prefabricirane betonske cevi C35/45
- preboji za priključke cevovodov
- pokrov za težke obremenitve E600; LTŽ DN 60 cm
- AB venec in razbremenilna AB plošča
- obdelava mulde
- izdelava po načrtih</t>
    </r>
  </si>
  <si>
    <t>Izvedba zavarovanja in varnostne ureditve bodočega gradbišča (postavitev ograj, postavitev deloviščne table…)</t>
  </si>
  <si>
    <t>Opomba:</t>
  </si>
  <si>
    <t xml:space="preserve"> Zakoličba ZU z višinskimi točkami</t>
  </si>
  <si>
    <t>Naročnik razpolaga s tipskim načrtom kanalete v DWG. Naročnik poda zakoličbene koordinate (XY). Izvajalec predhodno preveri višine.</t>
  </si>
  <si>
    <t xml:space="preserve">Izdelava geodetskega načrta s komunalnimi vodi  po izvedenem stanju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</si>
</sst>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font>
      <sz val="11"/>
      <color theme="1"/>
      <name val="Tahoma"/>
      <family val="2"/>
      <charset val="238"/>
    </font>
    <font>
      <sz val="10"/>
      <name val="Arial"/>
      <family val="2"/>
      <charset val="238"/>
    </font>
    <font>
      <b/>
      <sz val="10"/>
      <name val="Arial CE"/>
      <charset val="238"/>
    </font>
    <font>
      <b/>
      <sz val="10"/>
      <name val="Arial CE"/>
      <family val="2"/>
      <charset val="238"/>
    </font>
    <font>
      <b/>
      <sz val="10"/>
      <name val="SLO Arial"/>
    </font>
    <font>
      <sz val="10"/>
      <name val="SLO Arial"/>
      <charset val="238"/>
    </font>
    <font>
      <sz val="10"/>
      <name val="Arial CE"/>
      <charset val="238"/>
    </font>
    <font>
      <sz val="10"/>
      <name val="Arial CE"/>
      <family val="2"/>
      <charset val="238"/>
    </font>
    <font>
      <sz val="8"/>
      <name val="Arial CE"/>
      <family val="2"/>
      <charset val="238"/>
    </font>
    <font>
      <sz val="10"/>
      <color rgb="FFFF0000"/>
      <name val="Arial CE"/>
      <charset val="238"/>
    </font>
    <font>
      <sz val="10"/>
      <name val="Arial"/>
      <family val="2"/>
    </font>
    <font>
      <b/>
      <sz val="10"/>
      <name val="Arial"/>
      <family val="2"/>
      <charset val="238"/>
    </font>
    <font>
      <i/>
      <sz val="10"/>
      <name val="Arial CE"/>
      <charset val="238"/>
    </font>
    <font>
      <sz val="10"/>
      <name val="SLO Arial"/>
      <family val="2"/>
      <charset val="238"/>
    </font>
    <font>
      <b/>
      <sz val="12"/>
      <name val="Arial CE"/>
      <charset val="238"/>
    </font>
    <font>
      <sz val="10"/>
      <name val="SLO Arial"/>
      <family val="2"/>
    </font>
    <font>
      <i/>
      <sz val="9"/>
      <name val="Arial CE"/>
      <charset val="238"/>
    </font>
    <font>
      <i/>
      <sz val="10"/>
      <name val="Arial"/>
      <family val="2"/>
      <charset val="238"/>
    </font>
    <font>
      <b/>
      <sz val="10"/>
      <name val="Arial"/>
      <family val="2"/>
    </font>
    <font>
      <sz val="11"/>
      <name val="Arial"/>
      <family val="2"/>
      <charset val="238"/>
    </font>
    <font>
      <sz val="8"/>
      <name val="Tahoma"/>
      <family val="2"/>
      <charset val="238"/>
    </font>
    <font>
      <sz val="8"/>
      <name val="Arial CE"/>
      <charset val="238"/>
    </font>
    <font>
      <sz val="11"/>
      <color rgb="FFFF0000"/>
      <name val="Tahoma"/>
      <family val="2"/>
      <charset val="238"/>
    </font>
    <font>
      <sz val="11"/>
      <name val="Tahoma"/>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5">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auto="1"/>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bottom style="hair">
        <color indexed="64"/>
      </bottom>
      <diagonal/>
    </border>
  </borders>
  <cellStyleXfs count="8">
    <xf numFmtId="0" fontId="0" fillId="0" borderId="0"/>
    <xf numFmtId="0" fontId="1" fillId="0" borderId="0"/>
    <xf numFmtId="0" fontId="6" fillId="0" borderId="0"/>
    <xf numFmtId="0" fontId="6" fillId="0" borderId="0"/>
    <xf numFmtId="0" fontId="1" fillId="0" borderId="0"/>
    <xf numFmtId="0" fontId="1" fillId="0" borderId="0"/>
    <xf numFmtId="0" fontId="1" fillId="0" borderId="0"/>
    <xf numFmtId="0" fontId="6" fillId="0" borderId="0"/>
  </cellStyleXfs>
  <cellXfs count="178">
    <xf numFmtId="0" fontId="0" fillId="0" borderId="0" xfId="0"/>
    <xf numFmtId="49" fontId="2" fillId="0" borderId="0" xfId="1" applyNumberFormat="1" applyFont="1" applyAlignment="1">
      <alignment horizontal="left" vertical="center"/>
    </xf>
    <xf numFmtId="0" fontId="3" fillId="0" borderId="0" xfId="1" applyFont="1" applyAlignment="1">
      <alignment horizontal="left" vertical="center" wrapText="1"/>
    </xf>
    <xf numFmtId="0" fontId="2" fillId="0" borderId="0" xfId="1" applyFont="1" applyAlignment="1">
      <alignment horizontal="right" vertical="center"/>
    </xf>
    <xf numFmtId="4" fontId="2" fillId="0" borderId="0" xfId="1" applyNumberFormat="1" applyFont="1" applyAlignment="1">
      <alignment horizontal="right"/>
    </xf>
    <xf numFmtId="4" fontId="2" fillId="0" borderId="0" xfId="1" applyNumberFormat="1" applyFont="1" applyAlignment="1" applyProtection="1">
      <alignment horizontal="right"/>
      <protection locked="0"/>
    </xf>
    <xf numFmtId="0" fontId="4" fillId="0" borderId="0" xfId="1" applyFont="1" applyAlignment="1">
      <alignment vertical="center"/>
    </xf>
    <xf numFmtId="0" fontId="5" fillId="0" borderId="0" xfId="1" applyFont="1" applyAlignment="1">
      <alignment vertical="center"/>
    </xf>
    <xf numFmtId="49" fontId="6" fillId="0" borderId="1" xfId="1" applyNumberFormat="1" applyFont="1" applyBorder="1" applyAlignment="1">
      <alignment horizontal="right"/>
    </xf>
    <xf numFmtId="49" fontId="6" fillId="0" borderId="4" xfId="1" applyNumberFormat="1" applyFont="1" applyBorder="1" applyAlignment="1">
      <alignment horizontal="right"/>
    </xf>
    <xf numFmtId="49" fontId="6" fillId="0" borderId="7" xfId="1" applyNumberFormat="1" applyFont="1" applyBorder="1" applyAlignment="1">
      <alignment horizontal="right"/>
    </xf>
    <xf numFmtId="49" fontId="6" fillId="0" borderId="9" xfId="1" applyNumberFormat="1" applyFont="1" applyBorder="1" applyAlignment="1">
      <alignment horizontal="right"/>
    </xf>
    <xf numFmtId="49" fontId="6" fillId="0" borderId="12" xfId="1" applyNumberFormat="1" applyFont="1" applyBorder="1" applyAlignment="1">
      <alignment horizontal="right"/>
    </xf>
    <xf numFmtId="0" fontId="1" fillId="0" borderId="0" xfId="3" applyFont="1"/>
    <xf numFmtId="49" fontId="7" fillId="0" borderId="16" xfId="1" applyNumberFormat="1" applyFont="1" applyBorder="1" applyAlignment="1">
      <alignment horizontal="left" vertical="top"/>
    </xf>
    <xf numFmtId="0" fontId="6" fillId="0" borderId="16" xfId="0" applyFont="1" applyBorder="1" applyAlignment="1">
      <alignment horizontal="left" vertical="top" wrapText="1"/>
    </xf>
    <xf numFmtId="0" fontId="6" fillId="0" borderId="16" xfId="0" applyFont="1" applyBorder="1" applyAlignment="1">
      <alignment horizontal="center" wrapText="1"/>
    </xf>
    <xf numFmtId="4" fontId="6" fillId="0" borderId="16" xfId="0" applyNumberFormat="1" applyFont="1" applyBorder="1" applyAlignment="1">
      <alignment horizontal="right" wrapText="1"/>
    </xf>
    <xf numFmtId="4" fontId="6" fillId="0" borderId="16" xfId="0" applyNumberFormat="1" applyFont="1" applyBorder="1" applyAlignment="1" applyProtection="1">
      <alignment horizontal="right" wrapText="1"/>
      <protection locked="0"/>
    </xf>
    <xf numFmtId="49" fontId="8" fillId="0" borderId="16" xfId="1" applyNumberFormat="1" applyFont="1" applyBorder="1" applyAlignment="1">
      <alignment horizontal="right" vertical="top"/>
    </xf>
    <xf numFmtId="4" fontId="6" fillId="2" borderId="16" xfId="3" applyNumberFormat="1" applyFill="1" applyBorder="1" applyProtection="1">
      <protection locked="0"/>
    </xf>
    <xf numFmtId="4" fontId="6" fillId="0" borderId="16" xfId="3" applyNumberFormat="1" applyBorder="1"/>
    <xf numFmtId="49" fontId="6" fillId="0" borderId="16" xfId="1" applyNumberFormat="1" applyFont="1" applyBorder="1" applyAlignment="1">
      <alignment horizontal="left" vertical="top"/>
    </xf>
    <xf numFmtId="0" fontId="1" fillId="0" borderId="16" xfId="0" applyFont="1" applyBorder="1" applyAlignment="1">
      <alignment vertical="top" wrapText="1"/>
    </xf>
    <xf numFmtId="4" fontId="6" fillId="0" borderId="15" xfId="0" applyNumberFormat="1" applyFont="1" applyBorder="1" applyAlignment="1">
      <alignment horizontal="right" wrapText="1"/>
    </xf>
    <xf numFmtId="4" fontId="9" fillId="2" borderId="16" xfId="3" applyNumberFormat="1" applyFont="1" applyFill="1" applyBorder="1" applyProtection="1">
      <protection locked="0"/>
    </xf>
    <xf numFmtId="49" fontId="2" fillId="0" borderId="16" xfId="1" applyNumberFormat="1" applyFont="1" applyBorder="1" applyAlignment="1">
      <alignment horizontal="left" vertical="center"/>
    </xf>
    <xf numFmtId="0" fontId="0" fillId="0" borderId="16" xfId="0" applyBorder="1"/>
    <xf numFmtId="49" fontId="8" fillId="0" borderId="0" xfId="1" applyNumberFormat="1" applyFont="1" applyBorder="1" applyAlignment="1">
      <alignment horizontal="right" vertical="top"/>
    </xf>
    <xf numFmtId="0" fontId="6" fillId="0" borderId="0" xfId="0" applyFont="1" applyBorder="1" applyAlignment="1">
      <alignment horizontal="left" vertical="top" wrapText="1"/>
    </xf>
    <xf numFmtId="0" fontId="9" fillId="0" borderId="16" xfId="0" applyFont="1" applyBorder="1" applyAlignment="1">
      <alignment horizontal="center" wrapText="1"/>
    </xf>
    <xf numFmtId="0" fontId="3" fillId="0" borderId="0" xfId="0" applyFont="1" applyAlignment="1">
      <alignment horizontal="center" vertical="top"/>
    </xf>
    <xf numFmtId="49" fontId="3" fillId="0" borderId="0" xfId="0" applyNumberFormat="1" applyFont="1" applyAlignment="1">
      <alignment horizontal="justify" vertical="top"/>
    </xf>
    <xf numFmtId="4" fontId="11" fillId="0" borderId="0" xfId="0" applyNumberFormat="1" applyFont="1"/>
    <xf numFmtId="0" fontId="11" fillId="0" borderId="0" xfId="0" applyFont="1"/>
    <xf numFmtId="4" fontId="1" fillId="0" borderId="0" xfId="0" applyNumberFormat="1" applyFont="1" applyAlignment="1">
      <alignment vertical="top" wrapText="1"/>
    </xf>
    <xf numFmtId="49" fontId="7" fillId="0" borderId="0" xfId="0" applyNumberFormat="1" applyFont="1" applyAlignment="1">
      <alignment horizontal="justify" vertical="top"/>
    </xf>
    <xf numFmtId="0" fontId="7" fillId="0" borderId="0" xfId="0" applyFont="1" applyAlignment="1">
      <alignment horizontal="center"/>
    </xf>
    <xf numFmtId="4" fontId="7" fillId="0" borderId="0" xfId="0" applyNumberFormat="1" applyFont="1"/>
    <xf numFmtId="0" fontId="1" fillId="0" borderId="0" xfId="0" applyFont="1"/>
    <xf numFmtId="49" fontId="6" fillId="0" borderId="0" xfId="0" applyNumberFormat="1" applyFont="1" applyAlignment="1">
      <alignment horizontal="justify" vertical="top"/>
    </xf>
    <xf numFmtId="0" fontId="6" fillId="0" borderId="0" xfId="0" applyFont="1" applyAlignment="1">
      <alignment horizontal="center"/>
    </xf>
    <xf numFmtId="4" fontId="6" fillId="0" borderId="0" xfId="0" applyNumberFormat="1" applyFont="1"/>
    <xf numFmtId="0" fontId="3" fillId="0" borderId="0" xfId="0" applyFont="1" applyAlignment="1">
      <alignment horizontal="center"/>
    </xf>
    <xf numFmtId="4" fontId="3" fillId="0" borderId="0" xfId="0" applyNumberFormat="1" applyFont="1"/>
    <xf numFmtId="49" fontId="3" fillId="0" borderId="0" xfId="1" applyNumberFormat="1" applyFont="1" applyAlignment="1">
      <alignment horizontal="left" vertical="top"/>
    </xf>
    <xf numFmtId="49" fontId="3" fillId="3" borderId="0" xfId="1" applyNumberFormat="1" applyFont="1" applyFill="1" applyAlignment="1">
      <alignment horizontal="justify" vertical="top" wrapText="1"/>
    </xf>
    <xf numFmtId="0" fontId="1" fillId="0" borderId="0" xfId="1" applyAlignment="1">
      <alignment horizontal="center"/>
    </xf>
    <xf numFmtId="4" fontId="1" fillId="3" borderId="0" xfId="1" applyNumberFormat="1" applyFill="1"/>
    <xf numFmtId="4" fontId="1" fillId="0" borderId="0" xfId="1" applyNumberFormat="1" applyProtection="1">
      <protection locked="0"/>
    </xf>
    <xf numFmtId="4" fontId="1" fillId="0" borderId="0" xfId="1" applyNumberFormat="1"/>
    <xf numFmtId="0" fontId="13" fillId="0" borderId="0" xfId="4" applyFont="1"/>
    <xf numFmtId="49" fontId="1" fillId="0" borderId="0" xfId="1" applyNumberFormat="1" applyAlignment="1">
      <alignment horizontal="left" vertical="top"/>
    </xf>
    <xf numFmtId="49" fontId="1" fillId="3" borderId="0" xfId="1" applyNumberFormat="1" applyFill="1" applyAlignment="1">
      <alignment horizontal="justify" vertical="top" wrapText="1"/>
    </xf>
    <xf numFmtId="0" fontId="3" fillId="3" borderId="18" xfId="1" applyFont="1" applyFill="1" applyBorder="1" applyAlignment="1">
      <alignment horizontal="left" vertical="center" wrapText="1"/>
    </xf>
    <xf numFmtId="4" fontId="3" fillId="3" borderId="18" xfId="1" applyNumberFormat="1" applyFont="1" applyFill="1" applyBorder="1" applyAlignment="1">
      <alignment horizontal="right" wrapText="1"/>
    </xf>
    <xf numFmtId="4" fontId="3" fillId="0" borderId="18" xfId="1" applyNumberFormat="1" applyFont="1" applyBorder="1" applyAlignment="1" applyProtection="1">
      <alignment horizontal="right" wrapText="1"/>
      <protection locked="0"/>
    </xf>
    <xf numFmtId="4" fontId="3" fillId="0" borderId="19" xfId="1" applyNumberFormat="1" applyFont="1" applyBorder="1" applyAlignment="1">
      <alignment horizontal="right" wrapText="1"/>
    </xf>
    <xf numFmtId="49" fontId="14" fillId="0" borderId="0" xfId="1" applyNumberFormat="1" applyFont="1" applyAlignment="1">
      <alignment vertical="top" wrapText="1"/>
    </xf>
    <xf numFmtId="0" fontId="1" fillId="0" borderId="0" xfId="1"/>
    <xf numFmtId="0" fontId="15" fillId="0" borderId="0" xfId="4" applyFont="1"/>
    <xf numFmtId="0" fontId="5" fillId="0" borderId="0" xfId="4" applyFont="1"/>
    <xf numFmtId="0" fontId="1" fillId="0" borderId="0" xfId="1" applyAlignment="1">
      <alignment horizontal="justify" vertical="top" wrapText="1"/>
    </xf>
    <xf numFmtId="0" fontId="1" fillId="0" borderId="0" xfId="1" applyAlignment="1">
      <alignment horizontal="right"/>
    </xf>
    <xf numFmtId="49" fontId="1" fillId="0" borderId="13" xfId="1" applyNumberFormat="1" applyBorder="1" applyAlignment="1">
      <alignment horizontal="center" vertical="top"/>
    </xf>
    <xf numFmtId="0" fontId="1" fillId="0" borderId="13" xfId="1" applyBorder="1" applyAlignment="1">
      <alignment horizontal="justify" vertical="top" wrapText="1"/>
    </xf>
    <xf numFmtId="0" fontId="1" fillId="0" borderId="13" xfId="1" applyBorder="1" applyAlignment="1">
      <alignment horizontal="right"/>
    </xf>
    <xf numFmtId="4" fontId="1" fillId="0" borderId="13" xfId="1" applyNumberFormat="1" applyBorder="1"/>
    <xf numFmtId="4" fontId="1" fillId="0" borderId="13" xfId="1" applyNumberFormat="1" applyBorder="1" applyProtection="1">
      <protection locked="0"/>
    </xf>
    <xf numFmtId="0" fontId="1" fillId="0" borderId="13" xfId="1" applyBorder="1" applyAlignment="1">
      <alignment horizontal="left" vertical="top" wrapText="1"/>
    </xf>
    <xf numFmtId="49" fontId="1" fillId="0" borderId="0" xfId="1" applyNumberFormat="1" applyAlignment="1">
      <alignment horizontal="center" vertical="top"/>
    </xf>
    <xf numFmtId="49" fontId="0" fillId="0" borderId="13" xfId="1" applyNumberFormat="1" applyFont="1" applyBorder="1" applyAlignment="1">
      <alignment horizontal="center" vertical="top"/>
    </xf>
    <xf numFmtId="0" fontId="11" fillId="0" borderId="21" xfId="1" applyFont="1" applyBorder="1" applyAlignment="1">
      <alignment horizontal="left" vertical="top" wrapText="1"/>
    </xf>
    <xf numFmtId="49" fontId="3" fillId="0" borderId="22" xfId="1" applyNumberFormat="1" applyFont="1" applyBorder="1" applyAlignment="1">
      <alignment horizontal="justify" vertical="top" wrapText="1"/>
    </xf>
    <xf numFmtId="0" fontId="3" fillId="0" borderId="22" xfId="1" applyFont="1" applyBorder="1" applyAlignment="1">
      <alignment horizontal="right" wrapText="1"/>
    </xf>
    <xf numFmtId="4" fontId="3" fillId="0" borderId="22" xfId="1" applyNumberFormat="1" applyFont="1" applyBorder="1" applyAlignment="1">
      <alignment horizontal="right" wrapText="1"/>
    </xf>
    <xf numFmtId="4" fontId="3" fillId="0" borderId="22" xfId="1" applyNumberFormat="1" applyFont="1" applyBorder="1" applyAlignment="1" applyProtection="1">
      <alignment horizontal="right"/>
      <protection locked="0"/>
    </xf>
    <xf numFmtId="4" fontId="3" fillId="0" borderId="23" xfId="1" applyNumberFormat="1" applyFont="1" applyBorder="1" applyAlignment="1">
      <alignment horizontal="right"/>
    </xf>
    <xf numFmtId="49" fontId="7" fillId="0" borderId="0" xfId="1" applyNumberFormat="1" applyFont="1" applyBorder="1" applyAlignment="1">
      <alignment horizontal="left" vertical="top"/>
    </xf>
    <xf numFmtId="49" fontId="16" fillId="0" borderId="20" xfId="1" applyNumberFormat="1" applyFont="1" applyBorder="1" applyAlignment="1">
      <alignment horizontal="center" vertical="top"/>
    </xf>
    <xf numFmtId="0" fontId="16" fillId="0" borderId="20" xfId="1" applyFont="1" applyBorder="1" applyAlignment="1">
      <alignment horizontal="center" vertical="top" wrapText="1"/>
    </xf>
    <xf numFmtId="0" fontId="16" fillId="0" borderId="20" xfId="1" applyFont="1" applyBorder="1" applyAlignment="1">
      <alignment horizontal="right"/>
    </xf>
    <xf numFmtId="4" fontId="16" fillId="0" borderId="20" xfId="1" applyNumberFormat="1" applyFont="1" applyBorder="1" applyAlignment="1">
      <alignment horizontal="center"/>
    </xf>
    <xf numFmtId="4" fontId="16" fillId="0" borderId="20" xfId="1" applyNumberFormat="1" applyFont="1" applyBorder="1" applyAlignment="1" applyProtection="1">
      <alignment horizontal="center"/>
      <protection locked="0"/>
    </xf>
    <xf numFmtId="4" fontId="17" fillId="0" borderId="20" xfId="1" applyNumberFormat="1" applyFont="1" applyBorder="1" applyAlignment="1">
      <alignment horizontal="center"/>
    </xf>
    <xf numFmtId="49" fontId="16" fillId="0" borderId="0" xfId="1" applyNumberFormat="1" applyFont="1" applyBorder="1" applyAlignment="1">
      <alignment horizontal="center" vertical="top"/>
    </xf>
    <xf numFmtId="0" fontId="16" fillId="0" borderId="0" xfId="1" applyFont="1" applyBorder="1" applyAlignment="1">
      <alignment horizontal="center" vertical="top" wrapText="1"/>
    </xf>
    <xf numFmtId="0" fontId="16" fillId="0" borderId="0" xfId="1" applyFont="1" applyBorder="1" applyAlignment="1">
      <alignment horizontal="right"/>
    </xf>
    <xf numFmtId="4" fontId="16" fillId="0" borderId="0" xfId="1" applyNumberFormat="1" applyFont="1" applyBorder="1" applyAlignment="1">
      <alignment horizontal="center"/>
    </xf>
    <xf numFmtId="4" fontId="16" fillId="0" borderId="0" xfId="1" applyNumberFormat="1" applyFont="1" applyBorder="1" applyAlignment="1" applyProtection="1">
      <alignment horizontal="center"/>
      <protection locked="0"/>
    </xf>
    <xf numFmtId="4" fontId="17" fillId="0" borderId="0" xfId="1" applyNumberFormat="1" applyFont="1" applyBorder="1" applyAlignment="1">
      <alignment horizontal="center"/>
    </xf>
    <xf numFmtId="0" fontId="10" fillId="0" borderId="16" xfId="6" applyFont="1" applyBorder="1" applyAlignment="1">
      <alignment horizontal="left" vertical="top" wrapText="1" shrinkToFit="1"/>
    </xf>
    <xf numFmtId="4" fontId="6" fillId="3" borderId="16" xfId="0" applyNumberFormat="1" applyFont="1" applyFill="1" applyBorder="1" applyAlignment="1">
      <alignment horizontal="right" wrapText="1"/>
    </xf>
    <xf numFmtId="49" fontId="18" fillId="0" borderId="17" xfId="1" applyNumberFormat="1" applyFont="1" applyBorder="1" applyAlignment="1">
      <alignment horizontal="left" vertical="center" wrapText="1"/>
    </xf>
    <xf numFmtId="0" fontId="3" fillId="3" borderId="18" xfId="1" applyFont="1" applyFill="1" applyBorder="1" applyAlignment="1">
      <alignment horizontal="center" vertical="center" wrapText="1"/>
    </xf>
    <xf numFmtId="0" fontId="19" fillId="0" borderId="0" xfId="4" applyFont="1"/>
    <xf numFmtId="0" fontId="11" fillId="0" borderId="0" xfId="1" applyFont="1" applyBorder="1" applyAlignment="1">
      <alignment horizontal="left" vertical="top" wrapText="1"/>
    </xf>
    <xf numFmtId="49" fontId="3" fillId="0" borderId="0" xfId="1" applyNumberFormat="1" applyFont="1" applyBorder="1" applyAlignment="1">
      <alignment horizontal="justify" vertical="top" wrapText="1"/>
    </xf>
    <xf numFmtId="0" fontId="3" fillId="0" borderId="0" xfId="1" applyFont="1" applyBorder="1" applyAlignment="1">
      <alignment horizontal="right" wrapText="1"/>
    </xf>
    <xf numFmtId="4" fontId="3" fillId="0" borderId="0" xfId="1" applyNumberFormat="1" applyFont="1" applyBorder="1" applyAlignment="1">
      <alignment horizontal="right" wrapText="1"/>
    </xf>
    <xf numFmtId="4" fontId="3" fillId="0" borderId="0" xfId="1" applyNumberFormat="1" applyFont="1" applyBorder="1" applyAlignment="1" applyProtection="1">
      <alignment horizontal="right"/>
      <protection locked="0"/>
    </xf>
    <xf numFmtId="4" fontId="3" fillId="0" borderId="0" xfId="1" applyNumberFormat="1" applyFont="1" applyBorder="1" applyAlignment="1">
      <alignment horizontal="right"/>
    </xf>
    <xf numFmtId="49" fontId="2" fillId="0" borderId="0" xfId="1" applyNumberFormat="1" applyFont="1" applyBorder="1" applyAlignment="1">
      <alignment horizontal="left" vertical="top"/>
    </xf>
    <xf numFmtId="49" fontId="3" fillId="0" borderId="0" xfId="0" applyNumberFormat="1" applyFont="1" applyBorder="1" applyAlignment="1">
      <alignment horizontal="justify" vertical="top"/>
    </xf>
    <xf numFmtId="0" fontId="10" fillId="0" borderId="0" xfId="0" applyFont="1" applyBorder="1" applyAlignment="1">
      <alignment horizontal="center"/>
    </xf>
    <xf numFmtId="4" fontId="11" fillId="0" borderId="0" xfId="0" applyNumberFormat="1" applyFont="1" applyBorder="1"/>
    <xf numFmtId="0" fontId="11" fillId="0" borderId="0" xfId="0" applyFont="1" applyBorder="1"/>
    <xf numFmtId="49" fontId="12" fillId="0" borderId="0" xfId="0" applyNumberFormat="1" applyFont="1" applyBorder="1" applyAlignment="1">
      <alignment horizontal="justify" vertical="top"/>
    </xf>
    <xf numFmtId="4" fontId="10" fillId="0" borderId="0" xfId="0" applyNumberFormat="1" applyFont="1" applyBorder="1" applyAlignment="1">
      <alignment horizontal="center" vertical="top" wrapText="1"/>
    </xf>
    <xf numFmtId="4" fontId="1" fillId="0" borderId="0" xfId="0" applyNumberFormat="1" applyFont="1" applyBorder="1" applyAlignment="1">
      <alignment vertical="top" wrapText="1"/>
    </xf>
    <xf numFmtId="4" fontId="9" fillId="0" borderId="16" xfId="0" applyNumberFormat="1" applyFont="1" applyBorder="1" applyAlignment="1">
      <alignment horizontal="right" wrapText="1"/>
    </xf>
    <xf numFmtId="0" fontId="9" fillId="0" borderId="16" xfId="0" applyFont="1" applyBorder="1" applyAlignment="1">
      <alignment horizontal="left" vertical="top" wrapText="1"/>
    </xf>
    <xf numFmtId="49" fontId="8" fillId="0" borderId="16" xfId="1" applyNumberFormat="1" applyFont="1" applyBorder="1" applyAlignment="1">
      <alignment horizontal="left" vertical="top"/>
    </xf>
    <xf numFmtId="49" fontId="18" fillId="0" borderId="0" xfId="1" applyNumberFormat="1" applyFont="1" applyBorder="1" applyAlignment="1">
      <alignment horizontal="left" vertical="center" wrapText="1"/>
    </xf>
    <xf numFmtId="0" fontId="3" fillId="3" borderId="0" xfId="1" applyFont="1" applyFill="1" applyBorder="1" applyAlignment="1">
      <alignment horizontal="left" vertical="center" wrapText="1"/>
    </xf>
    <xf numFmtId="0" fontId="3" fillId="3" borderId="0" xfId="1" applyFont="1" applyFill="1" applyBorder="1" applyAlignment="1">
      <alignment horizontal="center" vertical="center" wrapText="1"/>
    </xf>
    <xf numFmtId="0" fontId="3" fillId="0" borderId="0" xfId="0" applyFont="1" applyAlignment="1">
      <alignment horizontal="left" vertical="top"/>
    </xf>
    <xf numFmtId="4" fontId="3" fillId="3" borderId="0" xfId="1" applyNumberFormat="1" applyFont="1" applyFill="1" applyBorder="1" applyAlignment="1">
      <alignment horizontal="right" wrapText="1"/>
    </xf>
    <xf numFmtId="49" fontId="21" fillId="0" borderId="16" xfId="1" applyNumberFormat="1" applyFont="1" applyBorder="1" applyAlignment="1">
      <alignment horizontal="left" vertical="top"/>
    </xf>
    <xf numFmtId="4" fontId="1" fillId="4" borderId="0" xfId="0" applyNumberFormat="1" applyFont="1" applyFill="1" applyAlignment="1">
      <alignment horizontal="center" vertical="center" wrapText="1"/>
    </xf>
    <xf numFmtId="4" fontId="6" fillId="5" borderId="16" xfId="3" applyNumberFormat="1" applyFill="1" applyBorder="1"/>
    <xf numFmtId="0" fontId="11" fillId="0" borderId="18" xfId="1" applyFont="1" applyBorder="1" applyAlignment="1">
      <alignment horizontal="left" vertical="top" wrapText="1"/>
    </xf>
    <xf numFmtId="49" fontId="3" fillId="0" borderId="18" xfId="1" applyNumberFormat="1" applyFont="1" applyBorder="1" applyAlignment="1">
      <alignment horizontal="justify" vertical="top" wrapText="1"/>
    </xf>
    <xf numFmtId="4" fontId="3" fillId="0" borderId="18" xfId="1" applyNumberFormat="1" applyFont="1" applyBorder="1" applyAlignment="1">
      <alignment horizontal="right" wrapText="1"/>
    </xf>
    <xf numFmtId="4" fontId="3" fillId="0" borderId="18" xfId="1" applyNumberFormat="1" applyFont="1" applyBorder="1" applyAlignment="1" applyProtection="1">
      <alignment horizontal="right"/>
      <protection locked="0"/>
    </xf>
    <xf numFmtId="4" fontId="3" fillId="5" borderId="18" xfId="1" applyNumberFormat="1" applyFont="1" applyFill="1" applyBorder="1" applyAlignment="1">
      <alignment horizontal="right"/>
    </xf>
    <xf numFmtId="4" fontId="3" fillId="0" borderId="18" xfId="1" applyNumberFormat="1" applyFont="1" applyBorder="1" applyAlignment="1">
      <alignment horizontal="right"/>
    </xf>
    <xf numFmtId="49" fontId="21" fillId="5" borderId="16" xfId="1" applyNumberFormat="1" applyFont="1" applyFill="1" applyBorder="1" applyAlignment="1">
      <alignment horizontal="right" vertical="top"/>
    </xf>
    <xf numFmtId="0" fontId="11" fillId="5" borderId="18" xfId="1" applyFont="1" applyFill="1" applyBorder="1" applyAlignment="1">
      <alignment horizontal="left" vertical="top" wrapText="1"/>
    </xf>
    <xf numFmtId="0" fontId="6" fillId="0" borderId="16" xfId="0" applyFont="1" applyBorder="1" applyAlignment="1" applyProtection="1">
      <alignment horizontal="center" wrapText="1"/>
      <protection locked="0"/>
    </xf>
    <xf numFmtId="4" fontId="3" fillId="3" borderId="18" xfId="1" applyNumberFormat="1" applyFont="1" applyFill="1" applyBorder="1" applyAlignment="1" applyProtection="1">
      <alignment horizontal="right" wrapText="1"/>
      <protection locked="0"/>
    </xf>
    <xf numFmtId="0" fontId="6" fillId="0" borderId="16" xfId="0" applyFont="1" applyBorder="1" applyAlignment="1" applyProtection="1">
      <alignment horizontal="left" vertical="top" wrapText="1"/>
      <protection locked="0"/>
    </xf>
    <xf numFmtId="4" fontId="6" fillId="0" borderId="0" xfId="0" applyNumberFormat="1" applyFont="1" applyProtection="1">
      <protection locked="0"/>
    </xf>
    <xf numFmtId="4" fontId="7" fillId="0" borderId="0" xfId="0" applyNumberFormat="1" applyFont="1" applyProtection="1">
      <protection locked="0"/>
    </xf>
    <xf numFmtId="4" fontId="3" fillId="0" borderId="0" xfId="0" applyNumberFormat="1" applyFont="1" applyProtection="1">
      <protection locked="0"/>
    </xf>
    <xf numFmtId="49" fontId="7" fillId="0" borderId="0" xfId="0" applyNumberFormat="1" applyFont="1" applyAlignment="1" applyProtection="1">
      <alignment horizontal="justify" vertical="top"/>
      <protection locked="0"/>
    </xf>
    <xf numFmtId="49" fontId="6" fillId="0" borderId="16" xfId="1" applyNumberFormat="1" applyFont="1" applyBorder="1" applyAlignment="1" applyProtection="1">
      <alignment horizontal="left" vertical="top"/>
      <protection locked="0"/>
    </xf>
    <xf numFmtId="0" fontId="3" fillId="0" borderId="0" xfId="0" applyFont="1" applyAlignment="1" applyProtection="1">
      <alignment horizontal="center" vertical="top"/>
      <protection locked="0"/>
    </xf>
    <xf numFmtId="0" fontId="0" fillId="0" borderId="0" xfId="0" applyProtection="1">
      <protection locked="0"/>
    </xf>
    <xf numFmtId="4" fontId="16" fillId="0" borderId="0" xfId="1" applyNumberFormat="1" applyFont="1" applyAlignment="1" applyProtection="1">
      <alignment horizontal="center"/>
      <protection locked="0"/>
    </xf>
    <xf numFmtId="0" fontId="11" fillId="0" borderId="0" xfId="0" applyFont="1" applyProtection="1">
      <protection locked="0"/>
    </xf>
    <xf numFmtId="4" fontId="1" fillId="0" borderId="0" xfId="0" applyNumberFormat="1" applyFont="1" applyAlignment="1" applyProtection="1">
      <alignment vertical="top" wrapText="1"/>
      <protection locked="0"/>
    </xf>
    <xf numFmtId="4" fontId="3" fillId="0" borderId="0" xfId="1" applyNumberFormat="1" applyFont="1" applyAlignment="1" applyProtection="1">
      <alignment horizontal="right" wrapText="1"/>
      <protection locked="0"/>
    </xf>
    <xf numFmtId="0" fontId="6" fillId="0" borderId="0" xfId="0" applyFont="1" applyAlignment="1" applyProtection="1">
      <alignment horizontal="left" vertical="top" wrapText="1"/>
      <protection locked="0"/>
    </xf>
    <xf numFmtId="0" fontId="22" fillId="0" borderId="0" xfId="0" applyFont="1"/>
    <xf numFmtId="4" fontId="6" fillId="2" borderId="16" xfId="3" applyNumberFormat="1" applyFont="1" applyFill="1" applyBorder="1" applyProtection="1">
      <protection locked="0"/>
    </xf>
    <xf numFmtId="4" fontId="6" fillId="0" borderId="16" xfId="3" applyNumberFormat="1" applyFont="1" applyBorder="1"/>
    <xf numFmtId="0" fontId="6" fillId="0" borderId="24" xfId="0" applyFont="1" applyBorder="1" applyAlignment="1">
      <alignment horizontal="center" wrapText="1"/>
    </xf>
    <xf numFmtId="4" fontId="6" fillId="3" borderId="10" xfId="0" applyNumberFormat="1" applyFont="1" applyFill="1" applyBorder="1" applyAlignment="1">
      <alignment horizontal="right" wrapText="1"/>
    </xf>
    <xf numFmtId="0" fontId="7" fillId="0" borderId="16" xfId="5" applyFont="1" applyBorder="1" applyAlignment="1">
      <alignment vertical="top" wrapText="1"/>
    </xf>
    <xf numFmtId="0" fontId="19" fillId="0" borderId="24" xfId="7" applyFont="1" applyBorder="1" applyAlignment="1">
      <alignment horizontal="center"/>
    </xf>
    <xf numFmtId="0" fontId="6" fillId="0" borderId="10" xfId="7" applyFont="1" applyBorder="1"/>
    <xf numFmtId="0" fontId="6" fillId="0" borderId="10" xfId="7" applyFont="1" applyBorder="1" applyProtection="1">
      <protection locked="0"/>
    </xf>
    <xf numFmtId="164" fontId="6" fillId="0" borderId="10" xfId="7" applyNumberFormat="1" applyFont="1" applyBorder="1"/>
    <xf numFmtId="0" fontId="23" fillId="0" borderId="0" xfId="0" applyFont="1"/>
    <xf numFmtId="49" fontId="8" fillId="3" borderId="16" xfId="1" applyNumberFormat="1" applyFont="1" applyFill="1" applyBorder="1" applyAlignment="1">
      <alignment horizontal="right" vertical="top"/>
    </xf>
    <xf numFmtId="0" fontId="7" fillId="3" borderId="16" xfId="5" applyFont="1" applyFill="1" applyBorder="1" applyAlignment="1">
      <alignment horizontal="left" vertical="top" wrapText="1"/>
    </xf>
    <xf numFmtId="0" fontId="6" fillId="3" borderId="16" xfId="3" applyFont="1" applyFill="1" applyBorder="1" applyAlignment="1">
      <alignment horizontal="center"/>
    </xf>
    <xf numFmtId="4" fontId="6" fillId="3" borderId="16" xfId="3" applyNumberFormat="1" applyFont="1" applyFill="1" applyBorder="1"/>
    <xf numFmtId="4" fontId="6" fillId="3" borderId="10" xfId="0" applyNumberFormat="1" applyFont="1" applyFill="1" applyBorder="1" applyAlignment="1" applyProtection="1">
      <alignment horizontal="right" wrapText="1"/>
      <protection locked="0"/>
    </xf>
    <xf numFmtId="4" fontId="6" fillId="0" borderId="16" xfId="0" applyNumberFormat="1" applyFont="1" applyFill="1" applyBorder="1" applyAlignment="1" applyProtection="1">
      <alignment horizontal="left" vertical="top" wrapText="1"/>
      <protection locked="0"/>
    </xf>
    <xf numFmtId="4" fontId="1" fillId="0" borderId="16" xfId="0" applyNumberFormat="1" applyFont="1" applyFill="1" applyBorder="1" applyAlignment="1" applyProtection="1">
      <alignment vertical="top" wrapText="1"/>
      <protection locked="0"/>
    </xf>
    <xf numFmtId="49" fontId="6" fillId="0" borderId="2" xfId="1" applyNumberFormat="1" applyFont="1" applyBorder="1" applyAlignment="1">
      <alignment horizontal="left" vertical="top" wrapText="1"/>
    </xf>
    <xf numFmtId="0" fontId="1" fillId="0" borderId="2" xfId="1" applyBorder="1" applyAlignment="1">
      <alignment horizontal="left" wrapText="1"/>
    </xf>
    <xf numFmtId="0" fontId="1" fillId="0" borderId="3" xfId="1" applyBorder="1" applyAlignment="1">
      <alignment horizontal="left" wrapText="1"/>
    </xf>
    <xf numFmtId="0" fontId="1" fillId="0" borderId="5" xfId="1" applyBorder="1" applyAlignment="1">
      <alignment horizontal="left" wrapText="1"/>
    </xf>
    <xf numFmtId="0" fontId="1" fillId="0" borderId="6" xfId="1" applyBorder="1" applyAlignment="1">
      <alignment horizontal="left" wrapText="1"/>
    </xf>
    <xf numFmtId="0" fontId="1" fillId="0" borderId="0" xfId="1" applyBorder="1" applyAlignment="1">
      <alignment horizontal="left" wrapText="1"/>
    </xf>
    <xf numFmtId="0" fontId="1" fillId="0" borderId="8" xfId="1" applyBorder="1" applyAlignment="1">
      <alignment horizontal="left" wrapText="1"/>
    </xf>
    <xf numFmtId="0" fontId="1" fillId="0" borderId="10" xfId="1" applyBorder="1" applyAlignment="1">
      <alignment horizontal="left" wrapText="1"/>
    </xf>
    <xf numFmtId="0" fontId="1" fillId="0" borderId="11" xfId="1" applyBorder="1" applyAlignment="1">
      <alignment horizontal="left" wrapText="1"/>
    </xf>
    <xf numFmtId="0" fontId="1" fillId="0" borderId="5" xfId="1" applyBorder="1" applyAlignment="1">
      <alignment horizontal="left" vertical="top" wrapText="1"/>
    </xf>
    <xf numFmtId="0" fontId="1" fillId="0" borderId="6" xfId="1" applyBorder="1" applyAlignment="1">
      <alignment horizontal="left" vertical="top" wrapText="1"/>
    </xf>
    <xf numFmtId="0" fontId="1" fillId="0" borderId="10" xfId="1" applyBorder="1" applyAlignment="1">
      <alignment horizontal="left" vertical="top" wrapText="1"/>
    </xf>
    <xf numFmtId="0" fontId="1" fillId="0" borderId="11" xfId="1" applyBorder="1" applyAlignment="1">
      <alignment horizontal="left" vertical="top" wrapText="1"/>
    </xf>
    <xf numFmtId="4" fontId="1" fillId="0" borderId="13" xfId="2" applyNumberFormat="1" applyFont="1" applyBorder="1" applyAlignment="1">
      <alignment vertical="top" wrapText="1"/>
    </xf>
    <xf numFmtId="0" fontId="1" fillId="0" borderId="13" xfId="1" applyBorder="1"/>
    <xf numFmtId="0" fontId="1" fillId="0" borderId="14" xfId="1" applyBorder="1"/>
  </cellXfs>
  <cellStyles count="8">
    <cellStyle name="Navadno 11 2" xfId="5" xr:uid="{37448A0E-6C36-4867-8395-21FE41EB9F7A}"/>
    <cellStyle name="Navadno 2 5" xfId="7" xr:uid="{A25912B0-C3FC-4A00-B30B-1757940488CF}"/>
    <cellStyle name="Navadno_Kino Siska_pop_GD" xfId="3" xr:uid="{620143DE-BC2C-431E-B3E8-87606F60EBE7}"/>
    <cellStyle name="Normal" xfId="0" builtinId="0"/>
    <cellStyle name="Normal_gradbeni del" xfId="2" xr:uid="{37AEBCCD-E1FC-418A-99B5-8C0B3E421F7E}"/>
    <cellStyle name="Normal_I-BREZOV 2" xfId="4" xr:uid="{A4FA2167-D212-406A-A640-A8551A60E4C8}"/>
    <cellStyle name="Normal_Kino Siska_predr_ZU" xfId="1" xr:uid="{F8F75579-B76C-4E60-88BB-60A10B0D193C}"/>
    <cellStyle name="Normal_PREDRAČUN" xfId="6" xr:uid="{A943CE67-EA36-42C2-8B7A-2A19B4AFCF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19</xdr:col>
      <xdr:colOff>292344</xdr:colOff>
      <xdr:row>37</xdr:row>
      <xdr:rowOff>197828</xdr:rowOff>
    </xdr:from>
    <xdr:to>
      <xdr:col>30</xdr:col>
      <xdr:colOff>173858</xdr:colOff>
      <xdr:row>48</xdr:row>
      <xdr:rowOff>373958</xdr:rowOff>
    </xdr:to>
    <xdr:pic>
      <xdr:nvPicPr>
        <xdr:cNvPr id="3" name="Picture 2">
          <a:extLst>
            <a:ext uri="{FF2B5EF4-FFF2-40B4-BE49-F238E27FC236}">
              <a16:creationId xmlns:a16="http://schemas.microsoft.com/office/drawing/2014/main" id="{5129D1E3-980D-433A-9E07-BDF27F375A16}"/>
            </a:ext>
          </a:extLst>
        </xdr:cNvPr>
        <xdr:cNvPicPr>
          <a:picLocks noChangeAspect="1"/>
        </xdr:cNvPicPr>
      </xdr:nvPicPr>
      <xdr:blipFill>
        <a:blip xmlns:r="http://schemas.openxmlformats.org/officeDocument/2006/relationships" r:embed="rId1"/>
        <a:stretch>
          <a:fillRect/>
        </a:stretch>
      </xdr:blipFill>
      <xdr:spPr>
        <a:xfrm>
          <a:off x="15488382" y="2842847"/>
          <a:ext cx="7457552" cy="34512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0C1A2-C970-48E6-ACB0-E25FF1B464C2}">
  <dimension ref="A1:XFC138"/>
  <sheetViews>
    <sheetView zoomScale="130" zoomScaleNormal="130" workbookViewId="0">
      <selection sqref="A1:G138"/>
    </sheetView>
  </sheetViews>
  <sheetFormatPr defaultRowHeight="14.25"/>
  <cols>
    <col min="1" max="1" width="4.625" bestFit="1" customWidth="1"/>
    <col min="2" max="2" width="43.375" customWidth="1"/>
    <col min="4" max="4" width="7.625" bestFit="1" customWidth="1"/>
    <col min="5" max="5" width="8" bestFit="1" customWidth="1"/>
    <col min="6" max="6" width="9.875" bestFit="1" customWidth="1"/>
    <col min="8" max="8" width="10.5" bestFit="1" customWidth="1"/>
  </cols>
  <sheetData>
    <row r="1" spans="1:8" s="60" customFormat="1" ht="31.5">
      <c r="A1" s="52"/>
      <c r="B1" s="58" t="s">
        <v>118</v>
      </c>
      <c r="C1" s="59"/>
      <c r="D1" s="59"/>
      <c r="E1" s="49"/>
      <c r="F1" s="50"/>
      <c r="H1" s="61"/>
    </row>
    <row r="2" spans="1:8" s="60" customFormat="1" ht="12.75">
      <c r="A2" s="52"/>
      <c r="B2" s="62"/>
      <c r="C2" s="63"/>
      <c r="D2" s="50"/>
      <c r="E2" s="49"/>
      <c r="F2" s="50"/>
      <c r="H2" s="61"/>
    </row>
    <row r="3" spans="1:8" s="60" customFormat="1" ht="12.75">
      <c r="A3" s="64" t="s">
        <v>49</v>
      </c>
      <c r="B3" s="65" t="s">
        <v>73</v>
      </c>
      <c r="C3" s="66" t="s">
        <v>43</v>
      </c>
      <c r="D3" s="67"/>
      <c r="E3" s="68"/>
      <c r="F3" s="67">
        <f>F35</f>
        <v>2700</v>
      </c>
      <c r="H3" s="61"/>
    </row>
    <row r="4" spans="1:8" s="60" customFormat="1" ht="12.75">
      <c r="A4" s="52"/>
      <c r="B4" s="62"/>
      <c r="C4" s="63"/>
      <c r="D4" s="50"/>
      <c r="E4" s="49"/>
      <c r="F4" s="50"/>
      <c r="H4" s="61"/>
    </row>
    <row r="5" spans="1:8" s="60" customFormat="1" ht="12.75">
      <c r="A5" s="64" t="s">
        <v>71</v>
      </c>
      <c r="B5" s="69" t="s">
        <v>72</v>
      </c>
      <c r="C5" s="66" t="s">
        <v>43</v>
      </c>
      <c r="D5" s="67"/>
      <c r="E5" s="68"/>
      <c r="F5" s="67">
        <f>F51</f>
        <v>4008.8</v>
      </c>
      <c r="H5" s="61"/>
    </row>
    <row r="6" spans="1:8" s="60" customFormat="1" ht="12.75">
      <c r="A6" s="70"/>
      <c r="B6" s="62"/>
      <c r="C6" s="63"/>
      <c r="D6" s="50"/>
      <c r="E6" s="49"/>
      <c r="F6" s="50"/>
      <c r="H6" s="61"/>
    </row>
    <row r="7" spans="1:8" s="60" customFormat="1">
      <c r="A7" s="71" t="s">
        <v>115</v>
      </c>
      <c r="B7" s="65" t="s">
        <v>69</v>
      </c>
      <c r="C7" s="66" t="s">
        <v>43</v>
      </c>
      <c r="D7" s="67"/>
      <c r="E7" s="68"/>
      <c r="F7" s="67">
        <f>F61</f>
        <v>1377.9</v>
      </c>
      <c r="H7" s="61"/>
    </row>
    <row r="8" spans="1:8" s="60" customFormat="1" ht="12.75">
      <c r="A8" s="70"/>
      <c r="B8" s="62"/>
      <c r="C8" s="63"/>
      <c r="D8" s="50"/>
      <c r="E8" s="49"/>
      <c r="F8" s="50"/>
      <c r="H8" s="61"/>
    </row>
    <row r="9" spans="1:8" s="60" customFormat="1" ht="12.75">
      <c r="A9" s="64" t="s">
        <v>0</v>
      </c>
      <c r="B9" s="65" t="s">
        <v>45</v>
      </c>
      <c r="C9" s="66" t="s">
        <v>43</v>
      </c>
      <c r="D9" s="67"/>
      <c r="E9" s="68"/>
      <c r="F9" s="67">
        <f>F138</f>
        <v>170961.60750000004</v>
      </c>
      <c r="H9" s="61"/>
    </row>
    <row r="10" spans="1:8" s="60" customFormat="1" ht="12.75">
      <c r="A10" s="70"/>
      <c r="B10" s="62"/>
      <c r="C10" s="63"/>
      <c r="D10" s="50"/>
      <c r="E10" s="49"/>
      <c r="F10" s="50"/>
      <c r="H10" s="61"/>
    </row>
    <row r="11" spans="1:8" s="95" customFormat="1">
      <c r="A11" s="64" t="s">
        <v>56</v>
      </c>
      <c r="B11" s="65" t="s">
        <v>117</v>
      </c>
      <c r="C11" s="66" t="s">
        <v>43</v>
      </c>
      <c r="D11" s="67"/>
      <c r="E11" s="68"/>
      <c r="F11" s="67">
        <f>(F3+F5+F7+F9)*0.1</f>
        <v>17904.830750000005</v>
      </c>
    </row>
    <row r="12" spans="1:8" s="60" customFormat="1" ht="13.5" thickBot="1">
      <c r="A12" s="52"/>
      <c r="B12" s="62"/>
      <c r="C12" s="63"/>
      <c r="D12" s="50"/>
      <c r="E12" s="49"/>
      <c r="F12" s="50"/>
      <c r="H12" s="61"/>
    </row>
    <row r="13" spans="1:8" s="60" customFormat="1" ht="12.75">
      <c r="A13" s="72"/>
      <c r="B13" s="73" t="s">
        <v>116</v>
      </c>
      <c r="C13" s="74" t="s">
        <v>43</v>
      </c>
      <c r="D13" s="75"/>
      <c r="E13" s="76"/>
      <c r="F13" s="77">
        <f>SUM(F3:F11)</f>
        <v>196953.13825000005</v>
      </c>
      <c r="H13" s="61"/>
    </row>
    <row r="14" spans="1:8" s="60" customFormat="1" ht="12.75">
      <c r="A14" s="96"/>
      <c r="B14" s="97"/>
      <c r="C14" s="98"/>
      <c r="D14" s="99"/>
      <c r="E14" s="100"/>
      <c r="F14" s="101"/>
      <c r="H14" s="61"/>
    </row>
    <row r="15" spans="1:8" s="6" customFormat="1" ht="12.75">
      <c r="A15" s="1"/>
      <c r="B15" s="2"/>
      <c r="C15" s="3"/>
      <c r="D15" s="4"/>
      <c r="E15" s="5"/>
      <c r="F15" s="4"/>
      <c r="H15" s="7"/>
    </row>
    <row r="16" spans="1:8" s="6" customFormat="1" ht="12.75">
      <c r="A16" s="8" t="s">
        <v>1</v>
      </c>
      <c r="B16" s="162" t="s">
        <v>2</v>
      </c>
      <c r="C16" s="163"/>
      <c r="D16" s="164"/>
      <c r="E16" s="5"/>
      <c r="F16" s="4"/>
      <c r="H16" s="7"/>
    </row>
    <row r="17" spans="1:12" s="6" customFormat="1" ht="12.75" customHeight="1">
      <c r="A17" s="9" t="s">
        <v>3</v>
      </c>
      <c r="B17" s="165" t="s">
        <v>4</v>
      </c>
      <c r="C17" s="165"/>
      <c r="D17" s="166"/>
      <c r="E17" s="5"/>
      <c r="F17" s="4"/>
      <c r="H17" s="7"/>
    </row>
    <row r="18" spans="1:12" s="6" customFormat="1" ht="12.75">
      <c r="A18" s="10"/>
      <c r="B18" s="167"/>
      <c r="C18" s="167"/>
      <c r="D18" s="168"/>
      <c r="E18" s="5"/>
      <c r="F18" s="4"/>
      <c r="H18" s="7"/>
    </row>
    <row r="19" spans="1:12" s="6" customFormat="1" ht="12.75">
      <c r="A19" s="11"/>
      <c r="B19" s="169"/>
      <c r="C19" s="169"/>
      <c r="D19" s="170"/>
      <c r="E19" s="5"/>
      <c r="F19" s="4"/>
      <c r="H19" s="7"/>
    </row>
    <row r="20" spans="1:12" s="6" customFormat="1" ht="12.75">
      <c r="A20" s="9" t="s">
        <v>3</v>
      </c>
      <c r="B20" s="171" t="s">
        <v>5</v>
      </c>
      <c r="C20" s="171"/>
      <c r="D20" s="172"/>
      <c r="E20" s="5"/>
      <c r="F20" s="4"/>
      <c r="H20" s="7"/>
    </row>
    <row r="21" spans="1:12" s="6" customFormat="1" ht="12.75">
      <c r="A21" s="11"/>
      <c r="B21" s="173"/>
      <c r="C21" s="173"/>
      <c r="D21" s="174"/>
      <c r="E21" s="5"/>
      <c r="F21" s="4"/>
      <c r="H21" s="7"/>
    </row>
    <row r="22" spans="1:12" s="6" customFormat="1" ht="12.75">
      <c r="A22" s="12" t="s">
        <v>3</v>
      </c>
      <c r="B22" s="175" t="s">
        <v>6</v>
      </c>
      <c r="C22" s="176"/>
      <c r="D22" s="177"/>
      <c r="E22" s="5"/>
      <c r="F22" s="4"/>
      <c r="H22" s="7"/>
    </row>
    <row r="23" spans="1:12" s="6" customFormat="1" ht="12.75">
      <c r="A23" s="1"/>
      <c r="B23" s="13"/>
      <c r="C23" s="3"/>
      <c r="D23" s="4"/>
      <c r="E23" s="5"/>
      <c r="F23" s="4"/>
      <c r="H23" s="7"/>
    </row>
    <row r="24" spans="1:12" s="60" customFormat="1" ht="12.75">
      <c r="A24" s="79" t="s">
        <v>78</v>
      </c>
      <c r="B24" s="80" t="s">
        <v>79</v>
      </c>
      <c r="C24" s="81" t="s">
        <v>80</v>
      </c>
      <c r="D24" s="82" t="s">
        <v>48</v>
      </c>
      <c r="E24" s="83" t="s">
        <v>81</v>
      </c>
      <c r="F24" s="82" t="s">
        <v>82</v>
      </c>
      <c r="G24" s="84" t="s">
        <v>83</v>
      </c>
      <c r="H24" s="61"/>
    </row>
    <row r="25" spans="1:12" s="60" customFormat="1" ht="12.75">
      <c r="A25" s="85"/>
      <c r="B25" s="86"/>
      <c r="C25" s="87"/>
      <c r="D25" s="88"/>
      <c r="E25" s="89"/>
      <c r="F25" s="88"/>
      <c r="G25" s="90"/>
      <c r="H25" s="61"/>
    </row>
    <row r="26" spans="1:12" s="51" customFormat="1" ht="12.75">
      <c r="A26" s="45" t="s">
        <v>74</v>
      </c>
      <c r="B26" s="46" t="s">
        <v>64</v>
      </c>
      <c r="C26" s="47"/>
      <c r="D26" s="48"/>
      <c r="E26" s="49"/>
      <c r="F26" s="50"/>
    </row>
    <row r="27" spans="1:12" s="39" customFormat="1" ht="38.25">
      <c r="A27" s="19" t="s">
        <v>66</v>
      </c>
      <c r="B27" s="15" t="s">
        <v>50</v>
      </c>
      <c r="C27" s="16" t="s">
        <v>10</v>
      </c>
      <c r="D27" s="17">
        <v>1</v>
      </c>
      <c r="E27" s="20">
        <v>600</v>
      </c>
      <c r="F27" s="21">
        <f>ROUND(E27,2)*D27</f>
        <v>600</v>
      </c>
      <c r="G27" s="35"/>
      <c r="H27" s="35"/>
      <c r="I27" s="35"/>
      <c r="J27" s="35"/>
      <c r="K27" s="35"/>
      <c r="L27" s="35"/>
    </row>
    <row r="28" spans="1:12" s="39" customFormat="1" ht="12.75">
      <c r="A28" s="19"/>
      <c r="B28" s="15"/>
      <c r="C28" s="16"/>
      <c r="D28" s="16"/>
      <c r="E28" s="16"/>
      <c r="F28" s="16"/>
      <c r="G28" s="35"/>
      <c r="H28" s="35"/>
      <c r="I28" s="35"/>
      <c r="J28" s="35"/>
      <c r="K28" s="35"/>
      <c r="L28" s="35"/>
    </row>
    <row r="29" spans="1:12" s="51" customFormat="1" ht="12.75">
      <c r="A29" s="19" t="s">
        <v>67</v>
      </c>
      <c r="B29" s="111" t="s">
        <v>185</v>
      </c>
      <c r="C29" s="16" t="s">
        <v>10</v>
      </c>
      <c r="D29" s="17">
        <v>1</v>
      </c>
      <c r="E29" s="20">
        <v>800</v>
      </c>
      <c r="F29" s="21">
        <f>ROUND(E29,2)*D29</f>
        <v>800</v>
      </c>
    </row>
    <row r="30" spans="1:12" s="51" customFormat="1" ht="12.75">
      <c r="A30" s="19"/>
      <c r="B30" s="15"/>
      <c r="C30" s="16"/>
      <c r="D30" s="17"/>
      <c r="E30" s="17"/>
      <c r="F30" s="17"/>
    </row>
    <row r="31" spans="1:12" s="51" customFormat="1" ht="38.25">
      <c r="A31" s="19" t="s">
        <v>68</v>
      </c>
      <c r="B31" s="111" t="s">
        <v>186</v>
      </c>
      <c r="C31" s="16" t="s">
        <v>10</v>
      </c>
      <c r="D31" s="17">
        <v>1</v>
      </c>
      <c r="E31" s="20">
        <v>800</v>
      </c>
      <c r="F31" s="21">
        <f>ROUND(E31,2)*D31</f>
        <v>800</v>
      </c>
    </row>
    <row r="32" spans="1:12" s="51" customFormat="1" ht="12.75">
      <c r="A32" s="19"/>
      <c r="B32" s="15"/>
      <c r="C32" s="16"/>
      <c r="D32" s="17"/>
      <c r="E32" s="17"/>
      <c r="F32" s="17"/>
    </row>
    <row r="33" spans="1:12" s="6" customFormat="1" ht="12.75">
      <c r="A33" s="19" t="s">
        <v>70</v>
      </c>
      <c r="B33" s="15" t="s">
        <v>188</v>
      </c>
      <c r="C33" s="16" t="s">
        <v>10</v>
      </c>
      <c r="D33" s="17">
        <v>1</v>
      </c>
      <c r="E33" s="20">
        <v>500</v>
      </c>
      <c r="F33" s="21">
        <f>ROUND(E33,2)*D33</f>
        <v>500</v>
      </c>
      <c r="H33" s="7"/>
    </row>
    <row r="34" spans="1:12" s="51" customFormat="1" ht="12.75">
      <c r="A34" s="52"/>
      <c r="B34" s="53"/>
      <c r="C34" s="47"/>
      <c r="D34" s="48"/>
      <c r="E34" s="49"/>
      <c r="F34" s="50"/>
    </row>
    <row r="35" spans="1:12" s="51" customFormat="1" ht="12.75">
      <c r="A35" s="93" t="s">
        <v>74</v>
      </c>
      <c r="B35" s="54" t="s">
        <v>65</v>
      </c>
      <c r="C35" s="94" t="s">
        <v>43</v>
      </c>
      <c r="D35" s="55"/>
      <c r="E35" s="56">
        <v>0</v>
      </c>
      <c r="F35" s="57">
        <f>SUM(F27:F33)</f>
        <v>2700</v>
      </c>
    </row>
    <row r="36" spans="1:12" s="51" customFormat="1" ht="12.75">
      <c r="A36" s="52"/>
      <c r="B36" s="53"/>
      <c r="C36" s="47"/>
      <c r="D36" s="48"/>
      <c r="E36" s="49"/>
      <c r="F36" s="50"/>
    </row>
    <row r="37" spans="1:12" s="34" customFormat="1" ht="12.75">
      <c r="A37" s="102">
        <v>2</v>
      </c>
      <c r="B37" s="103" t="s">
        <v>44</v>
      </c>
      <c r="C37" s="104"/>
      <c r="D37" s="105"/>
      <c r="E37" s="106"/>
      <c r="F37" s="105"/>
      <c r="G37" s="33"/>
      <c r="I37" s="33"/>
      <c r="J37" s="33"/>
      <c r="L37" s="33"/>
    </row>
    <row r="38" spans="1:12" s="34" customFormat="1" ht="53.25" customHeight="1">
      <c r="A38" s="78"/>
      <c r="B38" s="107" t="s">
        <v>46</v>
      </c>
      <c r="C38" s="104"/>
      <c r="D38" s="106"/>
      <c r="E38" s="106"/>
      <c r="F38" s="106"/>
    </row>
    <row r="39" spans="1:12" s="34" customFormat="1" ht="27.6" customHeight="1">
      <c r="A39" s="78"/>
      <c r="B39" s="107" t="s">
        <v>47</v>
      </c>
      <c r="C39" s="108"/>
      <c r="D39" s="109"/>
      <c r="E39" s="109"/>
      <c r="F39" s="109"/>
      <c r="G39" s="35"/>
      <c r="H39" s="35"/>
      <c r="I39" s="35"/>
      <c r="J39" s="35"/>
      <c r="K39" s="35"/>
      <c r="L39" s="35"/>
    </row>
    <row r="40" spans="1:12" s="34" customFormat="1" ht="12.75" customHeight="1">
      <c r="A40" s="78"/>
      <c r="B40" s="107"/>
      <c r="C40" s="108"/>
      <c r="D40" s="109"/>
      <c r="E40" s="109"/>
      <c r="F40" s="109"/>
      <c r="G40" s="35"/>
      <c r="H40" s="35"/>
      <c r="I40" s="35"/>
      <c r="J40" s="35"/>
      <c r="K40" s="35"/>
      <c r="L40" s="35"/>
    </row>
    <row r="41" spans="1:12" s="39" customFormat="1" ht="12.75">
      <c r="A41" s="112" t="s">
        <v>63</v>
      </c>
      <c r="B41" s="15" t="s">
        <v>52</v>
      </c>
      <c r="C41" s="16" t="s">
        <v>12</v>
      </c>
      <c r="D41" s="110">
        <f>26*4+1.5*2+2.5*2</f>
        <v>112</v>
      </c>
      <c r="E41" s="20">
        <v>6.4</v>
      </c>
      <c r="F41" s="21">
        <f>D41*E41</f>
        <v>716.80000000000007</v>
      </c>
      <c r="G41" s="35"/>
      <c r="H41" s="35"/>
      <c r="I41" s="35"/>
      <c r="J41" s="35"/>
      <c r="K41" s="35"/>
      <c r="L41" s="35"/>
    </row>
    <row r="42" spans="1:12" s="39" customFormat="1" ht="12.75">
      <c r="A42" s="112"/>
      <c r="B42" s="15"/>
      <c r="C42" s="16"/>
      <c r="D42" s="110"/>
      <c r="E42" s="17"/>
      <c r="F42" s="17"/>
      <c r="G42" s="35"/>
      <c r="H42" s="35"/>
      <c r="I42" s="35"/>
      <c r="J42" s="35"/>
      <c r="K42" s="35"/>
      <c r="L42" s="35"/>
    </row>
    <row r="43" spans="1:12" s="39" customFormat="1" ht="12.75">
      <c r="A43" s="112" t="s">
        <v>67</v>
      </c>
      <c r="B43" s="15" t="s">
        <v>54</v>
      </c>
      <c r="C43" s="16" t="s">
        <v>12</v>
      </c>
      <c r="D43" s="110">
        <f>38*8+1.5*6+2.5*2</f>
        <v>318</v>
      </c>
      <c r="E43" s="20">
        <v>7</v>
      </c>
      <c r="F43" s="21">
        <f>D43*E43</f>
        <v>2226</v>
      </c>
      <c r="G43" s="35"/>
      <c r="H43" s="35"/>
      <c r="I43" s="35"/>
      <c r="J43" s="35"/>
      <c r="K43" s="35"/>
      <c r="L43" s="35"/>
    </row>
    <row r="44" spans="1:12" s="39" customFormat="1" ht="12.75">
      <c r="A44" s="112"/>
      <c r="B44" s="15"/>
      <c r="C44" s="16"/>
      <c r="D44" s="110"/>
      <c r="E44" s="17"/>
      <c r="F44" s="17"/>
      <c r="G44" s="35"/>
      <c r="H44" s="35"/>
      <c r="I44" s="35"/>
      <c r="J44" s="35"/>
      <c r="K44" s="35"/>
      <c r="L44" s="35"/>
    </row>
    <row r="45" spans="1:12" s="39" customFormat="1" ht="38.25">
      <c r="A45" s="112" t="s">
        <v>76</v>
      </c>
      <c r="B45" s="111" t="s">
        <v>55</v>
      </c>
      <c r="C45" s="16" t="s">
        <v>11</v>
      </c>
      <c r="D45" s="110">
        <v>1</v>
      </c>
      <c r="E45" s="20">
        <v>310</v>
      </c>
      <c r="F45" s="21">
        <f>D45*E45</f>
        <v>310</v>
      </c>
      <c r="G45" s="35"/>
      <c r="H45" s="35"/>
      <c r="I45" s="35"/>
      <c r="J45" s="35"/>
      <c r="K45" s="35"/>
      <c r="L45" s="35"/>
    </row>
    <row r="46" spans="1:12" s="39" customFormat="1" ht="12.75">
      <c r="A46" s="112"/>
      <c r="B46" s="15"/>
      <c r="C46" s="16"/>
      <c r="D46" s="110"/>
      <c r="E46" s="17"/>
      <c r="F46" s="17"/>
      <c r="G46" s="35"/>
      <c r="H46" s="35"/>
      <c r="I46" s="35"/>
      <c r="J46" s="35"/>
      <c r="K46" s="35"/>
      <c r="L46" s="35"/>
    </row>
    <row r="47" spans="1:12" s="39" customFormat="1" ht="51">
      <c r="A47" s="112" t="s">
        <v>77</v>
      </c>
      <c r="B47" s="15" t="s">
        <v>119</v>
      </c>
      <c r="C47" s="16" t="s">
        <v>8</v>
      </c>
      <c r="D47" s="110">
        <v>33</v>
      </c>
      <c r="E47" s="20">
        <v>6.5</v>
      </c>
      <c r="F47" s="21">
        <f>D47*E47</f>
        <v>214.5</v>
      </c>
      <c r="G47" s="35"/>
      <c r="H47" s="35"/>
      <c r="I47" s="35"/>
      <c r="J47" s="35"/>
      <c r="K47" s="35"/>
      <c r="L47" s="35"/>
    </row>
    <row r="48" spans="1:12" s="39" customFormat="1" ht="12.75">
      <c r="A48" s="112"/>
      <c r="B48" s="15"/>
      <c r="C48" s="16"/>
      <c r="D48" s="110"/>
      <c r="E48" s="17"/>
      <c r="F48" s="17"/>
      <c r="G48" s="35"/>
      <c r="H48" s="35"/>
      <c r="I48" s="35"/>
      <c r="J48" s="35"/>
      <c r="K48" s="35"/>
      <c r="L48" s="35"/>
    </row>
    <row r="49" spans="1:1023 1027:3069 3073:4095 4099:6141 6145:7167 7171:9213 9217:10239 10243:12285 12289:13311 13315:15357 15361:16383" s="39" customFormat="1" ht="51">
      <c r="A49" s="112" t="s">
        <v>187</v>
      </c>
      <c r="B49" s="15" t="s">
        <v>57</v>
      </c>
      <c r="C49" s="16" t="s">
        <v>8</v>
      </c>
      <c r="D49" s="110">
        <v>57</v>
      </c>
      <c r="E49" s="20">
        <v>9.5</v>
      </c>
      <c r="F49" s="21">
        <f>D49*E49</f>
        <v>541.5</v>
      </c>
      <c r="G49" s="35"/>
      <c r="H49" s="35"/>
      <c r="I49" s="35"/>
      <c r="J49" s="35"/>
      <c r="K49" s="35"/>
      <c r="L49" s="35"/>
    </row>
    <row r="50" spans="1:1023 1027:3069 3073:4095 4099:6141 6145:7167 7171:9213 9217:10239 10243:12285 12289:13311 13315:15357 15361:16383" s="39" customFormat="1" ht="12.75">
      <c r="A50" s="38"/>
      <c r="B50" s="40"/>
      <c r="C50" s="41"/>
      <c r="D50" s="42"/>
      <c r="E50" s="42"/>
      <c r="F50" s="42"/>
      <c r="G50" s="35"/>
      <c r="H50" s="35"/>
      <c r="I50" s="35"/>
      <c r="J50" s="35"/>
      <c r="K50" s="35"/>
      <c r="L50" s="35"/>
    </row>
    <row r="51" spans="1:1023 1027:3069 3073:4095 4099:6141 6145:7167 7171:9213 9217:10239 10243:12285 12289:13311 13315:15357 15361:16383" s="34" customFormat="1" ht="12.75">
      <c r="A51" s="93"/>
      <c r="B51" s="54" t="s">
        <v>58</v>
      </c>
      <c r="C51" s="94" t="s">
        <v>43</v>
      </c>
      <c r="D51" s="55"/>
      <c r="E51" s="56"/>
      <c r="F51" s="57">
        <f>SUM(F41:F49)</f>
        <v>4008.8</v>
      </c>
      <c r="G51" s="35"/>
      <c r="H51" s="35"/>
      <c r="I51" s="35"/>
      <c r="J51" s="35"/>
      <c r="K51" s="35"/>
      <c r="L51" s="35"/>
    </row>
    <row r="52" spans="1:1023 1027:3069 3073:4095 4099:6141 6145:7167 7171:9213 9217:10239 10243:12285 12289:13311 13315:15357 15361:16383" s="39" customFormat="1" ht="12.75">
      <c r="A52" s="38"/>
      <c r="B52" s="36"/>
      <c r="C52" s="37"/>
      <c r="D52" s="38"/>
      <c r="E52" s="38"/>
      <c r="F52" s="38"/>
      <c r="G52" s="35"/>
      <c r="H52" s="35"/>
      <c r="I52" s="35"/>
      <c r="J52" s="35"/>
      <c r="K52" s="35"/>
      <c r="L52" s="35"/>
    </row>
    <row r="53" spans="1:1023 1027:3069 3073:4095 4099:6141 6145:7167 7171:9213 9217:10239 10243:12285 12289:13311 13315:15357 15361:16383" s="39" customFormat="1" ht="12.75">
      <c r="A53" s="38"/>
      <c r="B53" s="36"/>
      <c r="C53" s="37"/>
      <c r="D53" s="38"/>
      <c r="E53" s="38"/>
      <c r="F53" s="38"/>
      <c r="G53" s="35"/>
      <c r="H53" s="35"/>
      <c r="I53" s="35"/>
      <c r="J53" s="35"/>
      <c r="K53" s="35"/>
      <c r="L53" s="35"/>
    </row>
    <row r="54" spans="1:1023 1027:3069 3073:4095 4099:6141 6145:7167 7171:9213 9217:10239 10243:12285 12289:13311 13315:15357 15361:16383" s="34" customFormat="1" ht="12.75">
      <c r="A54" s="31" t="s">
        <v>51</v>
      </c>
      <c r="B54" s="32" t="s">
        <v>59</v>
      </c>
      <c r="C54" s="43"/>
      <c r="D54" s="44"/>
      <c r="E54" s="44"/>
      <c r="F54" s="44"/>
      <c r="G54" s="35"/>
      <c r="H54" s="35"/>
      <c r="I54" s="35"/>
      <c r="J54" s="35"/>
      <c r="K54" s="35"/>
      <c r="L54" s="35"/>
    </row>
    <row r="55" spans="1:1023 1027:3069 3073:4095 4099:6141 6145:7167 7171:9213 9217:10239 10243:12285 12289:13311 13315:15357 15361:16383" s="39" customFormat="1" ht="63.75">
      <c r="A55" s="112" t="s">
        <v>63</v>
      </c>
      <c r="B55" s="15" t="s">
        <v>120</v>
      </c>
      <c r="C55" s="16" t="s">
        <v>7</v>
      </c>
      <c r="D55" s="92">
        <v>44</v>
      </c>
      <c r="E55" s="20">
        <v>16.8</v>
      </c>
      <c r="F55" s="21">
        <f>D55*E55</f>
        <v>739.2</v>
      </c>
      <c r="G55" s="35"/>
      <c r="H55" s="35"/>
      <c r="I55" s="35"/>
      <c r="J55" s="35"/>
      <c r="K55" s="35"/>
      <c r="L55" s="35"/>
    </row>
    <row r="56" spans="1:1023 1027:3069 3073:4095 4099:6141 6145:7167 7171:9213 9217:10239 10243:12285 12289:13311 13315:15357 15361:16383" s="39" customFormat="1" ht="12.75">
      <c r="A56" s="112"/>
      <c r="B56" s="15"/>
      <c r="C56" s="16"/>
      <c r="D56" s="16"/>
      <c r="E56" s="16"/>
      <c r="F56" s="16"/>
      <c r="G56" s="35"/>
      <c r="H56" s="35"/>
      <c r="I56" s="35"/>
      <c r="J56" s="35"/>
      <c r="K56" s="35"/>
      <c r="L56" s="35"/>
    </row>
    <row r="57" spans="1:1023 1027:3069 3073:4095 4099:6141 6145:7167 7171:9213 9217:10239 10243:12285 12289:13311 13315:15357 15361:16383" s="39" customFormat="1" ht="63.75">
      <c r="A57" s="112" t="s">
        <v>75</v>
      </c>
      <c r="B57" s="15" t="s">
        <v>60</v>
      </c>
      <c r="C57" s="16" t="s">
        <v>7</v>
      </c>
      <c r="D57" s="92">
        <v>19</v>
      </c>
      <c r="E57" s="20">
        <v>19.3</v>
      </c>
      <c r="F57" s="21">
        <f>D57*E57</f>
        <v>366.7</v>
      </c>
      <c r="G57" s="35"/>
      <c r="H57" s="35"/>
      <c r="I57" s="35"/>
      <c r="J57" s="35"/>
      <c r="K57" s="35"/>
      <c r="L57" s="35"/>
    </row>
    <row r="58" spans="1:1023 1027:3069 3073:4095 4099:6141 6145:7167 7171:9213 9217:10239 10243:12285 12289:13311 13315:15357 15361:16383" s="39" customFormat="1" ht="12.75">
      <c r="A58" s="112"/>
      <c r="B58" s="15"/>
      <c r="C58" s="15"/>
      <c r="D58" s="15"/>
      <c r="E58" s="15"/>
      <c r="F58" s="15"/>
      <c r="G58" s="35"/>
      <c r="H58" s="35"/>
      <c r="I58" s="35"/>
      <c r="J58" s="35"/>
      <c r="K58" s="35"/>
      <c r="L58" s="35"/>
    </row>
    <row r="59" spans="1:1023 1027:3069 3073:4095 4099:6141 6145:7167 7171:9213 9217:10239 10243:12285 12289:13311 13315:15357 15361:16383" s="39" customFormat="1" ht="65.25" customHeight="1">
      <c r="A59" s="112" t="s">
        <v>76</v>
      </c>
      <c r="B59" s="15" t="s">
        <v>61</v>
      </c>
      <c r="C59" s="16" t="s">
        <v>7</v>
      </c>
      <c r="D59" s="92">
        <v>16</v>
      </c>
      <c r="E59" s="20">
        <v>17</v>
      </c>
      <c r="F59" s="21">
        <f>D59*E59</f>
        <v>272</v>
      </c>
      <c r="G59" s="35"/>
      <c r="H59" s="35"/>
      <c r="I59" s="35"/>
      <c r="J59" s="35"/>
      <c r="K59" s="35"/>
      <c r="L59" s="35"/>
    </row>
    <row r="60" spans="1:1023 1027:3069 3073:4095 4099:6141 6145:7167 7171:9213 9217:10239 10243:12285 12289:13311 13315:15357 15361:16383" s="39" customFormat="1" ht="12.75">
      <c r="A60" s="31"/>
      <c r="B60" s="36"/>
      <c r="C60" s="36"/>
      <c r="D60" s="36"/>
      <c r="E60" s="36"/>
      <c r="F60" s="36"/>
      <c r="G60" s="35"/>
      <c r="H60" s="35"/>
      <c r="I60" s="35"/>
      <c r="J60" s="35"/>
      <c r="K60" s="35"/>
      <c r="L60" s="35"/>
    </row>
    <row r="61" spans="1:1023 1027:3069 3073:4095 4099:6141 6145:7167 7171:9213 9217:10239 10243:12285 12289:13311 13315:15357 15361:16383" s="34" customFormat="1" ht="12.75">
      <c r="A61" s="93"/>
      <c r="B61" s="54" t="s">
        <v>62</v>
      </c>
      <c r="C61" s="94" t="s">
        <v>43</v>
      </c>
      <c r="D61" s="94"/>
      <c r="E61" s="56"/>
      <c r="F61" s="57">
        <f>SUM(F55:F60)</f>
        <v>1377.9</v>
      </c>
      <c r="G61" s="35"/>
      <c r="H61" s="35"/>
      <c r="I61" s="35"/>
      <c r="J61" s="35"/>
      <c r="K61" s="35"/>
      <c r="L61" s="35"/>
    </row>
    <row r="62" spans="1:1023 1027:3069 3073:4095 4099:6141 6145:7167 7171:9213 9217:10239 10243:12285 12289:13311 13315:15357 15361:16383" s="39" customFormat="1" ht="12.75">
      <c r="A62" s="31"/>
      <c r="B62" s="36"/>
      <c r="C62" s="37"/>
      <c r="D62" s="38"/>
      <c r="E62" s="38"/>
      <c r="F62" s="38"/>
      <c r="G62" s="38"/>
      <c r="H62" s="35"/>
      <c r="I62" s="38"/>
      <c r="J62" s="38"/>
      <c r="K62" s="38"/>
      <c r="L62" s="38"/>
    </row>
    <row r="63" spans="1:1023 1027:3069 3073:4095 4099:6141 6145:7167 7171:9213 9217:10239 10243:12285 12289:13311 13315:15357 15361:16383" s="44" customFormat="1" ht="12.75">
      <c r="A63" s="31" t="s">
        <v>53</v>
      </c>
      <c r="B63" s="32" t="s">
        <v>45</v>
      </c>
      <c r="C63" s="43"/>
      <c r="H63" s="32"/>
      <c r="I63" s="43"/>
      <c r="M63" s="14"/>
      <c r="N63" s="32"/>
      <c r="O63" s="43"/>
      <c r="S63" s="14"/>
      <c r="T63" s="32"/>
      <c r="U63" s="43"/>
      <c r="Y63" s="14"/>
      <c r="Z63" s="32"/>
      <c r="AA63" s="43"/>
      <c r="AE63" s="14"/>
      <c r="AF63" s="32"/>
      <c r="AG63" s="43"/>
      <c r="AK63" s="14"/>
      <c r="AL63" s="32"/>
      <c r="AM63" s="43"/>
      <c r="AQ63" s="14"/>
      <c r="AR63" s="32"/>
      <c r="AS63" s="43"/>
      <c r="AW63" s="14"/>
      <c r="AX63" s="32"/>
      <c r="AY63" s="43"/>
      <c r="BC63" s="14"/>
      <c r="BD63" s="32"/>
      <c r="BE63" s="43"/>
      <c r="BI63" s="14"/>
      <c r="BJ63" s="32"/>
      <c r="BK63" s="43"/>
      <c r="BO63" s="14"/>
      <c r="BP63" s="32"/>
      <c r="BQ63" s="43"/>
      <c r="BU63" s="14"/>
      <c r="BV63" s="32"/>
      <c r="BW63" s="43"/>
      <c r="CA63" s="14"/>
      <c r="CB63" s="32"/>
      <c r="CC63" s="43"/>
      <c r="CG63" s="14"/>
      <c r="CH63" s="32"/>
      <c r="CI63" s="43"/>
      <c r="CM63" s="14"/>
      <c r="CN63" s="32"/>
      <c r="CO63" s="43"/>
      <c r="CS63" s="14"/>
      <c r="CT63" s="32"/>
      <c r="CU63" s="43"/>
      <c r="CY63" s="14"/>
      <c r="CZ63" s="32"/>
      <c r="DA63" s="43"/>
      <c r="DE63" s="14"/>
      <c r="DF63" s="32"/>
      <c r="DG63" s="43"/>
      <c r="DK63" s="14"/>
      <c r="DL63" s="32"/>
      <c r="DM63" s="43"/>
      <c r="DQ63" s="14"/>
      <c r="DR63" s="32"/>
      <c r="DS63" s="43"/>
      <c r="DW63" s="14"/>
      <c r="DX63" s="32"/>
      <c r="DY63" s="43"/>
      <c r="EC63" s="14"/>
      <c r="ED63" s="32"/>
      <c r="EE63" s="43"/>
      <c r="EI63" s="14"/>
      <c r="EJ63" s="32"/>
      <c r="EK63" s="43"/>
      <c r="EO63" s="14"/>
      <c r="EP63" s="32"/>
      <c r="EQ63" s="43"/>
      <c r="EU63" s="14"/>
      <c r="EV63" s="32"/>
      <c r="EW63" s="43"/>
      <c r="FA63" s="14"/>
      <c r="FB63" s="32"/>
      <c r="FC63" s="43"/>
      <c r="FG63" s="14"/>
      <c r="FH63" s="32"/>
      <c r="FI63" s="43"/>
      <c r="FM63" s="14"/>
      <c r="FN63" s="32"/>
      <c r="FO63" s="43"/>
      <c r="FS63" s="14"/>
      <c r="FT63" s="32"/>
      <c r="FU63" s="43"/>
      <c r="FY63" s="14"/>
      <c r="FZ63" s="32"/>
      <c r="GA63" s="43"/>
      <c r="GE63" s="14"/>
      <c r="GF63" s="32"/>
      <c r="GG63" s="43"/>
      <c r="GK63" s="14"/>
      <c r="GL63" s="32"/>
      <c r="GM63" s="43"/>
      <c r="GQ63" s="14"/>
      <c r="GR63" s="32"/>
      <c r="GS63" s="43"/>
      <c r="GW63" s="14"/>
      <c r="GX63" s="32"/>
      <c r="GY63" s="43"/>
      <c r="HC63" s="14"/>
      <c r="HD63" s="32"/>
      <c r="HE63" s="43"/>
      <c r="HI63" s="14"/>
      <c r="HJ63" s="32"/>
      <c r="HK63" s="43"/>
      <c r="HO63" s="14"/>
      <c r="HP63" s="32"/>
      <c r="HQ63" s="43"/>
      <c r="HU63" s="14"/>
      <c r="HV63" s="32"/>
      <c r="HW63" s="43"/>
      <c r="IA63" s="14"/>
      <c r="IB63" s="32"/>
      <c r="IC63" s="43"/>
      <c r="IG63" s="14"/>
      <c r="IH63" s="32"/>
      <c r="II63" s="43"/>
      <c r="IM63" s="14"/>
      <c r="IN63" s="32"/>
      <c r="IO63" s="43"/>
      <c r="IS63" s="14"/>
      <c r="IT63" s="32"/>
      <c r="IU63" s="43"/>
      <c r="IY63" s="14"/>
      <c r="IZ63" s="32"/>
      <c r="JA63" s="43"/>
      <c r="JE63" s="14"/>
      <c r="JF63" s="32"/>
      <c r="JG63" s="43"/>
      <c r="JK63" s="14"/>
      <c r="JL63" s="32"/>
      <c r="JM63" s="43"/>
      <c r="JQ63" s="14"/>
      <c r="JR63" s="32"/>
      <c r="JS63" s="43"/>
      <c r="JW63" s="14"/>
      <c r="JX63" s="32"/>
      <c r="JY63" s="43"/>
      <c r="KC63" s="14"/>
      <c r="KD63" s="32"/>
      <c r="KE63" s="43"/>
      <c r="KI63" s="14"/>
      <c r="KJ63" s="32"/>
      <c r="KK63" s="43"/>
      <c r="KO63" s="14"/>
      <c r="KP63" s="32"/>
      <c r="KQ63" s="43"/>
      <c r="KU63" s="14"/>
      <c r="KV63" s="32"/>
      <c r="KW63" s="43"/>
      <c r="LA63" s="14"/>
      <c r="LB63" s="32"/>
      <c r="LC63" s="43"/>
      <c r="LG63" s="14"/>
      <c r="LH63" s="32"/>
      <c r="LI63" s="43"/>
      <c r="LM63" s="14"/>
      <c r="LN63" s="32"/>
      <c r="LO63" s="43"/>
      <c r="LS63" s="14"/>
      <c r="LT63" s="32"/>
      <c r="LU63" s="43"/>
      <c r="LY63" s="14"/>
      <c r="LZ63" s="32"/>
      <c r="MA63" s="43"/>
      <c r="ME63" s="14"/>
      <c r="MF63" s="32"/>
      <c r="MG63" s="43"/>
      <c r="MK63" s="14"/>
      <c r="ML63" s="32"/>
      <c r="MM63" s="43"/>
      <c r="MQ63" s="14"/>
      <c r="MR63" s="32"/>
      <c r="MS63" s="43"/>
      <c r="MW63" s="14"/>
      <c r="MX63" s="32"/>
      <c r="MY63" s="43"/>
      <c r="NC63" s="14"/>
      <c r="ND63" s="32"/>
      <c r="NE63" s="43"/>
      <c r="NI63" s="14"/>
      <c r="NJ63" s="32"/>
      <c r="NK63" s="43"/>
      <c r="NO63" s="14"/>
      <c r="NP63" s="32"/>
      <c r="NQ63" s="43"/>
      <c r="NU63" s="14"/>
      <c r="NV63" s="32"/>
      <c r="NW63" s="43"/>
      <c r="OA63" s="14"/>
      <c r="OB63" s="32"/>
      <c r="OC63" s="43"/>
      <c r="OG63" s="14"/>
      <c r="OH63" s="32"/>
      <c r="OI63" s="43"/>
      <c r="OM63" s="14"/>
      <c r="ON63" s="32"/>
      <c r="OO63" s="43"/>
      <c r="OS63" s="14"/>
      <c r="OT63" s="32"/>
      <c r="OU63" s="43"/>
      <c r="OY63" s="14"/>
      <c r="OZ63" s="32"/>
      <c r="PA63" s="43"/>
      <c r="PE63" s="14"/>
      <c r="PF63" s="32"/>
      <c r="PG63" s="43"/>
      <c r="PK63" s="14"/>
      <c r="PL63" s="32"/>
      <c r="PM63" s="43"/>
      <c r="PQ63" s="14"/>
      <c r="PR63" s="32"/>
      <c r="PS63" s="43"/>
      <c r="PW63" s="14"/>
      <c r="PX63" s="32"/>
      <c r="PY63" s="43"/>
      <c r="QC63" s="14"/>
      <c r="QD63" s="32"/>
      <c r="QE63" s="43"/>
      <c r="QI63" s="14"/>
      <c r="QJ63" s="32"/>
      <c r="QK63" s="43"/>
      <c r="QO63" s="14"/>
      <c r="QP63" s="32"/>
      <c r="QQ63" s="43"/>
      <c r="QU63" s="14"/>
      <c r="QV63" s="32"/>
      <c r="QW63" s="43"/>
      <c r="RA63" s="14"/>
      <c r="RB63" s="32"/>
      <c r="RC63" s="43"/>
      <c r="RG63" s="14"/>
      <c r="RH63" s="32"/>
      <c r="RI63" s="43"/>
      <c r="RM63" s="14"/>
      <c r="RN63" s="32"/>
      <c r="RO63" s="43"/>
      <c r="RS63" s="14"/>
      <c r="RT63" s="32"/>
      <c r="RU63" s="43"/>
      <c r="RY63" s="14"/>
      <c r="RZ63" s="32"/>
      <c r="SA63" s="43"/>
      <c r="SE63" s="14"/>
      <c r="SF63" s="32"/>
      <c r="SG63" s="43"/>
      <c r="SK63" s="14"/>
      <c r="SL63" s="32"/>
      <c r="SM63" s="43"/>
      <c r="SQ63" s="14"/>
      <c r="SR63" s="32"/>
      <c r="SS63" s="43"/>
      <c r="SW63" s="14"/>
      <c r="SX63" s="32"/>
      <c r="SY63" s="43"/>
      <c r="TC63" s="14"/>
      <c r="TD63" s="32"/>
      <c r="TE63" s="43"/>
      <c r="TI63" s="14"/>
      <c r="TJ63" s="32"/>
      <c r="TK63" s="43"/>
      <c r="TO63" s="14"/>
      <c r="TP63" s="32"/>
      <c r="TQ63" s="43"/>
      <c r="TU63" s="14"/>
      <c r="TV63" s="32"/>
      <c r="TW63" s="43"/>
      <c r="UA63" s="14"/>
      <c r="UB63" s="32"/>
      <c r="UC63" s="43"/>
      <c r="UG63" s="14"/>
      <c r="UH63" s="32"/>
      <c r="UI63" s="43"/>
      <c r="UM63" s="14"/>
      <c r="UN63" s="32"/>
      <c r="UO63" s="43"/>
      <c r="US63" s="14"/>
      <c r="UT63" s="32"/>
      <c r="UU63" s="43"/>
      <c r="UY63" s="14"/>
      <c r="UZ63" s="32"/>
      <c r="VA63" s="43"/>
      <c r="VE63" s="14"/>
      <c r="VF63" s="32"/>
      <c r="VG63" s="43"/>
      <c r="VK63" s="14"/>
      <c r="VL63" s="32"/>
      <c r="VM63" s="43"/>
      <c r="VQ63" s="14"/>
      <c r="VR63" s="32"/>
      <c r="VS63" s="43"/>
      <c r="VW63" s="14"/>
      <c r="VX63" s="32"/>
      <c r="VY63" s="43"/>
      <c r="WC63" s="14"/>
      <c r="WD63" s="32"/>
      <c r="WE63" s="43"/>
      <c r="WI63" s="14"/>
      <c r="WJ63" s="32"/>
      <c r="WK63" s="43"/>
      <c r="WO63" s="14"/>
      <c r="WP63" s="32"/>
      <c r="WQ63" s="43"/>
      <c r="WU63" s="14"/>
      <c r="WV63" s="32"/>
      <c r="WW63" s="43"/>
      <c r="XA63" s="14"/>
      <c r="XB63" s="32"/>
      <c r="XC63" s="43"/>
      <c r="XG63" s="14"/>
      <c r="XH63" s="32"/>
      <c r="XI63" s="43"/>
      <c r="XM63" s="14"/>
      <c r="XN63" s="32"/>
      <c r="XO63" s="43"/>
      <c r="XS63" s="14"/>
      <c r="XT63" s="32"/>
      <c r="XU63" s="43"/>
      <c r="XY63" s="14"/>
      <c r="XZ63" s="32"/>
      <c r="YA63" s="43"/>
      <c r="YE63" s="14"/>
      <c r="YF63" s="32"/>
      <c r="YG63" s="43"/>
      <c r="YK63" s="14"/>
      <c r="YL63" s="32"/>
      <c r="YM63" s="43"/>
      <c r="YQ63" s="14"/>
      <c r="YR63" s="32"/>
      <c r="YS63" s="43"/>
      <c r="YW63" s="14"/>
      <c r="YX63" s="32"/>
      <c r="YY63" s="43"/>
      <c r="ZC63" s="14"/>
      <c r="ZD63" s="32"/>
      <c r="ZE63" s="43"/>
      <c r="ZI63" s="14"/>
      <c r="ZJ63" s="32"/>
      <c r="ZK63" s="43"/>
      <c r="ZO63" s="14"/>
      <c r="ZP63" s="32"/>
      <c r="ZQ63" s="43"/>
      <c r="ZU63" s="14"/>
      <c r="ZV63" s="32"/>
      <c r="ZW63" s="43"/>
      <c r="AAA63" s="14"/>
      <c r="AAB63" s="32"/>
      <c r="AAC63" s="43"/>
      <c r="AAG63" s="14"/>
      <c r="AAH63" s="32"/>
      <c r="AAI63" s="43"/>
      <c r="AAM63" s="14"/>
      <c r="AAN63" s="32"/>
      <c r="AAO63" s="43"/>
      <c r="AAS63" s="14"/>
      <c r="AAT63" s="32"/>
      <c r="AAU63" s="43"/>
      <c r="AAY63" s="14"/>
      <c r="AAZ63" s="32"/>
      <c r="ABA63" s="43"/>
      <c r="ABE63" s="14"/>
      <c r="ABF63" s="32"/>
      <c r="ABG63" s="43"/>
      <c r="ABK63" s="14"/>
      <c r="ABL63" s="32"/>
      <c r="ABM63" s="43"/>
      <c r="ABQ63" s="14"/>
      <c r="ABR63" s="32"/>
      <c r="ABS63" s="43"/>
      <c r="ABW63" s="14"/>
      <c r="ABX63" s="32"/>
      <c r="ABY63" s="43"/>
      <c r="ACC63" s="14"/>
      <c r="ACD63" s="32"/>
      <c r="ACE63" s="43"/>
      <c r="ACI63" s="14"/>
      <c r="ACJ63" s="32"/>
      <c r="ACK63" s="43"/>
      <c r="ACO63" s="14"/>
      <c r="ACP63" s="32"/>
      <c r="ACQ63" s="43"/>
      <c r="ACU63" s="14"/>
      <c r="ACV63" s="32"/>
      <c r="ACW63" s="43"/>
      <c r="ADA63" s="14"/>
      <c r="ADB63" s="32"/>
      <c r="ADC63" s="43"/>
      <c r="ADG63" s="14"/>
      <c r="ADH63" s="32"/>
      <c r="ADI63" s="43"/>
      <c r="ADM63" s="14"/>
      <c r="ADN63" s="32"/>
      <c r="ADO63" s="43"/>
      <c r="ADS63" s="14"/>
      <c r="ADT63" s="32"/>
      <c r="ADU63" s="43"/>
      <c r="ADY63" s="14"/>
      <c r="ADZ63" s="32"/>
      <c r="AEA63" s="43"/>
      <c r="AEE63" s="14"/>
      <c r="AEF63" s="32"/>
      <c r="AEG63" s="43"/>
      <c r="AEK63" s="14"/>
      <c r="AEL63" s="32"/>
      <c r="AEM63" s="43"/>
      <c r="AEQ63" s="14"/>
      <c r="AER63" s="32"/>
      <c r="AES63" s="43"/>
      <c r="AEW63" s="14"/>
      <c r="AEX63" s="32"/>
      <c r="AEY63" s="43"/>
      <c r="AFC63" s="14"/>
      <c r="AFD63" s="32"/>
      <c r="AFE63" s="43"/>
      <c r="AFI63" s="14"/>
      <c r="AFJ63" s="32"/>
      <c r="AFK63" s="43"/>
      <c r="AFO63" s="14"/>
      <c r="AFP63" s="32"/>
      <c r="AFQ63" s="43"/>
      <c r="AFU63" s="14"/>
      <c r="AFV63" s="32"/>
      <c r="AFW63" s="43"/>
      <c r="AGA63" s="14"/>
      <c r="AGB63" s="32"/>
      <c r="AGC63" s="43"/>
      <c r="AGG63" s="14"/>
      <c r="AGH63" s="32"/>
      <c r="AGI63" s="43"/>
      <c r="AGM63" s="14"/>
      <c r="AGN63" s="32"/>
      <c r="AGO63" s="43"/>
      <c r="AGS63" s="14"/>
      <c r="AGT63" s="32"/>
      <c r="AGU63" s="43"/>
      <c r="AGY63" s="14"/>
      <c r="AGZ63" s="32"/>
      <c r="AHA63" s="43"/>
      <c r="AHE63" s="14"/>
      <c r="AHF63" s="32"/>
      <c r="AHG63" s="43"/>
      <c r="AHK63" s="14"/>
      <c r="AHL63" s="32"/>
      <c r="AHM63" s="43"/>
      <c r="AHQ63" s="14"/>
      <c r="AHR63" s="32"/>
      <c r="AHS63" s="43"/>
      <c r="AHW63" s="14"/>
      <c r="AHX63" s="32"/>
      <c r="AHY63" s="43"/>
      <c r="AIC63" s="14"/>
      <c r="AID63" s="32"/>
      <c r="AIE63" s="43"/>
      <c r="AII63" s="14"/>
      <c r="AIJ63" s="32"/>
      <c r="AIK63" s="43"/>
      <c r="AIO63" s="14"/>
      <c r="AIP63" s="32"/>
      <c r="AIQ63" s="43"/>
      <c r="AIU63" s="14"/>
      <c r="AIV63" s="32"/>
      <c r="AIW63" s="43"/>
      <c r="AJA63" s="14"/>
      <c r="AJB63" s="32"/>
      <c r="AJC63" s="43"/>
      <c r="AJG63" s="14"/>
      <c r="AJH63" s="32"/>
      <c r="AJI63" s="43"/>
      <c r="AJM63" s="14"/>
      <c r="AJN63" s="32"/>
      <c r="AJO63" s="43"/>
      <c r="AJS63" s="14"/>
      <c r="AJT63" s="32"/>
      <c r="AJU63" s="43"/>
      <c r="AJY63" s="14"/>
      <c r="AJZ63" s="32"/>
      <c r="AKA63" s="43"/>
      <c r="AKE63" s="14"/>
      <c r="AKF63" s="32"/>
      <c r="AKG63" s="43"/>
      <c r="AKK63" s="14"/>
      <c r="AKL63" s="32"/>
      <c r="AKM63" s="43"/>
      <c r="AKQ63" s="14"/>
      <c r="AKR63" s="32"/>
      <c r="AKS63" s="43"/>
      <c r="AKW63" s="14"/>
      <c r="AKX63" s="32"/>
      <c r="AKY63" s="43"/>
      <c r="ALC63" s="14"/>
      <c r="ALD63" s="32"/>
      <c r="ALE63" s="43"/>
      <c r="ALI63" s="14"/>
      <c r="ALJ63" s="32"/>
      <c r="ALK63" s="43"/>
      <c r="ALO63" s="14"/>
      <c r="ALP63" s="32"/>
      <c r="ALQ63" s="43"/>
      <c r="ALU63" s="14"/>
      <c r="ALV63" s="32"/>
      <c r="ALW63" s="43"/>
      <c r="AMA63" s="14"/>
      <c r="AMB63" s="32"/>
      <c r="AMC63" s="43"/>
      <c r="AMG63" s="14"/>
      <c r="AMH63" s="32"/>
      <c r="AMI63" s="43"/>
      <c r="AMM63" s="14"/>
      <c r="AMN63" s="32"/>
      <c r="AMO63" s="43"/>
      <c r="AMS63" s="14"/>
      <c r="AMT63" s="32"/>
      <c r="AMU63" s="43"/>
      <c r="AMY63" s="14"/>
      <c r="AMZ63" s="32"/>
      <c r="ANA63" s="43"/>
      <c r="ANE63" s="14"/>
      <c r="ANF63" s="32"/>
      <c r="ANG63" s="43"/>
      <c r="ANK63" s="14"/>
      <c r="ANL63" s="32"/>
      <c r="ANM63" s="43"/>
      <c r="ANQ63" s="14"/>
      <c r="ANR63" s="32"/>
      <c r="ANS63" s="43"/>
      <c r="ANW63" s="14"/>
      <c r="ANX63" s="32"/>
      <c r="ANY63" s="43"/>
      <c r="AOC63" s="14"/>
      <c r="AOD63" s="32"/>
      <c r="AOE63" s="43"/>
      <c r="AOI63" s="14"/>
      <c r="AOJ63" s="32"/>
      <c r="AOK63" s="43"/>
      <c r="AOO63" s="14"/>
      <c r="AOP63" s="32"/>
      <c r="AOQ63" s="43"/>
      <c r="AOU63" s="14"/>
      <c r="AOV63" s="32"/>
      <c r="AOW63" s="43"/>
      <c r="APA63" s="14"/>
      <c r="APB63" s="32"/>
      <c r="APC63" s="43"/>
      <c r="APG63" s="14"/>
      <c r="APH63" s="32"/>
      <c r="API63" s="43"/>
      <c r="APM63" s="14"/>
      <c r="APN63" s="32"/>
      <c r="APO63" s="43"/>
      <c r="APS63" s="14"/>
      <c r="APT63" s="32"/>
      <c r="APU63" s="43"/>
      <c r="APY63" s="14"/>
      <c r="APZ63" s="32"/>
      <c r="AQA63" s="43"/>
      <c r="AQE63" s="14"/>
      <c r="AQF63" s="32"/>
      <c r="AQG63" s="43"/>
      <c r="AQK63" s="14"/>
      <c r="AQL63" s="32"/>
      <c r="AQM63" s="43"/>
      <c r="AQQ63" s="14"/>
      <c r="AQR63" s="32"/>
      <c r="AQS63" s="43"/>
      <c r="AQW63" s="14"/>
      <c r="AQX63" s="32"/>
      <c r="AQY63" s="43"/>
      <c r="ARC63" s="14"/>
      <c r="ARD63" s="32"/>
      <c r="ARE63" s="43"/>
      <c r="ARI63" s="14"/>
      <c r="ARJ63" s="32"/>
      <c r="ARK63" s="43"/>
      <c r="ARO63" s="14"/>
      <c r="ARP63" s="32"/>
      <c r="ARQ63" s="43"/>
      <c r="ARU63" s="14"/>
      <c r="ARV63" s="32"/>
      <c r="ARW63" s="43"/>
      <c r="ASA63" s="14"/>
      <c r="ASB63" s="32"/>
      <c r="ASC63" s="43"/>
      <c r="ASG63" s="14"/>
      <c r="ASH63" s="32"/>
      <c r="ASI63" s="43"/>
      <c r="ASM63" s="14"/>
      <c r="ASN63" s="32"/>
      <c r="ASO63" s="43"/>
      <c r="ASS63" s="14"/>
      <c r="AST63" s="32"/>
      <c r="ASU63" s="43"/>
      <c r="ASY63" s="14"/>
      <c r="ASZ63" s="32"/>
      <c r="ATA63" s="43"/>
      <c r="ATE63" s="14"/>
      <c r="ATF63" s="32"/>
      <c r="ATG63" s="43"/>
      <c r="ATK63" s="14"/>
      <c r="ATL63" s="32"/>
      <c r="ATM63" s="43"/>
      <c r="ATQ63" s="14"/>
      <c r="ATR63" s="32"/>
      <c r="ATS63" s="43"/>
      <c r="ATW63" s="14"/>
      <c r="ATX63" s="32"/>
      <c r="ATY63" s="43"/>
      <c r="AUC63" s="14"/>
      <c r="AUD63" s="32"/>
      <c r="AUE63" s="43"/>
      <c r="AUI63" s="14"/>
      <c r="AUJ63" s="32"/>
      <c r="AUK63" s="43"/>
      <c r="AUO63" s="14"/>
      <c r="AUP63" s="32"/>
      <c r="AUQ63" s="43"/>
      <c r="AUU63" s="14"/>
      <c r="AUV63" s="32"/>
      <c r="AUW63" s="43"/>
      <c r="AVA63" s="14"/>
      <c r="AVB63" s="32"/>
      <c r="AVC63" s="43"/>
      <c r="AVG63" s="14"/>
      <c r="AVH63" s="32"/>
      <c r="AVI63" s="43"/>
      <c r="AVM63" s="14"/>
      <c r="AVN63" s="32"/>
      <c r="AVO63" s="43"/>
      <c r="AVS63" s="14"/>
      <c r="AVT63" s="32"/>
      <c r="AVU63" s="43"/>
      <c r="AVY63" s="14"/>
      <c r="AVZ63" s="32"/>
      <c r="AWA63" s="43"/>
      <c r="AWE63" s="14"/>
      <c r="AWF63" s="32"/>
      <c r="AWG63" s="43"/>
      <c r="AWK63" s="14"/>
      <c r="AWL63" s="32"/>
      <c r="AWM63" s="43"/>
      <c r="AWQ63" s="14"/>
      <c r="AWR63" s="32"/>
      <c r="AWS63" s="43"/>
      <c r="AWW63" s="14"/>
      <c r="AWX63" s="32"/>
      <c r="AWY63" s="43"/>
      <c r="AXC63" s="14"/>
      <c r="AXD63" s="32"/>
      <c r="AXE63" s="43"/>
      <c r="AXI63" s="14"/>
      <c r="AXJ63" s="32"/>
      <c r="AXK63" s="43"/>
      <c r="AXO63" s="14"/>
      <c r="AXP63" s="32"/>
      <c r="AXQ63" s="43"/>
      <c r="AXU63" s="14"/>
      <c r="AXV63" s="32"/>
      <c r="AXW63" s="43"/>
      <c r="AYA63" s="14"/>
      <c r="AYB63" s="32"/>
      <c r="AYC63" s="43"/>
      <c r="AYG63" s="14"/>
      <c r="AYH63" s="32"/>
      <c r="AYI63" s="43"/>
      <c r="AYM63" s="14"/>
      <c r="AYN63" s="32"/>
      <c r="AYO63" s="43"/>
      <c r="AYS63" s="14"/>
      <c r="AYT63" s="32"/>
      <c r="AYU63" s="43"/>
      <c r="AYY63" s="14"/>
      <c r="AYZ63" s="32"/>
      <c r="AZA63" s="43"/>
      <c r="AZE63" s="14"/>
      <c r="AZF63" s="32"/>
      <c r="AZG63" s="43"/>
      <c r="AZK63" s="14"/>
      <c r="AZL63" s="32"/>
      <c r="AZM63" s="43"/>
      <c r="AZQ63" s="14"/>
      <c r="AZR63" s="32"/>
      <c r="AZS63" s="43"/>
      <c r="AZW63" s="14"/>
      <c r="AZX63" s="32"/>
      <c r="AZY63" s="43"/>
      <c r="BAC63" s="14"/>
      <c r="BAD63" s="32"/>
      <c r="BAE63" s="43"/>
      <c r="BAI63" s="14"/>
      <c r="BAJ63" s="32"/>
      <c r="BAK63" s="43"/>
      <c r="BAO63" s="14"/>
      <c r="BAP63" s="32"/>
      <c r="BAQ63" s="43"/>
      <c r="BAU63" s="14"/>
      <c r="BAV63" s="32"/>
      <c r="BAW63" s="43"/>
      <c r="BBA63" s="14"/>
      <c r="BBB63" s="32"/>
      <c r="BBC63" s="43"/>
      <c r="BBG63" s="14"/>
      <c r="BBH63" s="32"/>
      <c r="BBI63" s="43"/>
      <c r="BBM63" s="14"/>
      <c r="BBN63" s="32"/>
      <c r="BBO63" s="43"/>
      <c r="BBS63" s="14"/>
      <c r="BBT63" s="32"/>
      <c r="BBU63" s="43"/>
      <c r="BBY63" s="14"/>
      <c r="BBZ63" s="32"/>
      <c r="BCA63" s="43"/>
      <c r="BCE63" s="14"/>
      <c r="BCF63" s="32"/>
      <c r="BCG63" s="43"/>
      <c r="BCK63" s="14"/>
      <c r="BCL63" s="32"/>
      <c r="BCM63" s="43"/>
      <c r="BCQ63" s="14"/>
      <c r="BCR63" s="32"/>
      <c r="BCS63" s="43"/>
      <c r="BCW63" s="14"/>
      <c r="BCX63" s="32"/>
      <c r="BCY63" s="43"/>
      <c r="BDC63" s="14"/>
      <c r="BDD63" s="32"/>
      <c r="BDE63" s="43"/>
      <c r="BDI63" s="14"/>
      <c r="BDJ63" s="32"/>
      <c r="BDK63" s="43"/>
      <c r="BDO63" s="14"/>
      <c r="BDP63" s="32"/>
      <c r="BDQ63" s="43"/>
      <c r="BDU63" s="14"/>
      <c r="BDV63" s="32"/>
      <c r="BDW63" s="43"/>
      <c r="BEA63" s="14"/>
      <c r="BEB63" s="32"/>
      <c r="BEC63" s="43"/>
      <c r="BEG63" s="14"/>
      <c r="BEH63" s="32"/>
      <c r="BEI63" s="43"/>
      <c r="BEM63" s="14"/>
      <c r="BEN63" s="32"/>
      <c r="BEO63" s="43"/>
      <c r="BES63" s="14"/>
      <c r="BET63" s="32"/>
      <c r="BEU63" s="43"/>
      <c r="BEY63" s="14"/>
      <c r="BEZ63" s="32"/>
      <c r="BFA63" s="43"/>
      <c r="BFE63" s="14"/>
      <c r="BFF63" s="32"/>
      <c r="BFG63" s="43"/>
      <c r="BFK63" s="14"/>
      <c r="BFL63" s="32"/>
      <c r="BFM63" s="43"/>
      <c r="BFQ63" s="14"/>
      <c r="BFR63" s="32"/>
      <c r="BFS63" s="43"/>
      <c r="BFW63" s="14"/>
      <c r="BFX63" s="32"/>
      <c r="BFY63" s="43"/>
      <c r="BGC63" s="14"/>
      <c r="BGD63" s="32"/>
      <c r="BGE63" s="43"/>
      <c r="BGI63" s="14"/>
      <c r="BGJ63" s="32"/>
      <c r="BGK63" s="43"/>
      <c r="BGO63" s="14"/>
      <c r="BGP63" s="32"/>
      <c r="BGQ63" s="43"/>
      <c r="BGU63" s="14"/>
      <c r="BGV63" s="32"/>
      <c r="BGW63" s="43"/>
      <c r="BHA63" s="14"/>
      <c r="BHB63" s="32"/>
      <c r="BHC63" s="43"/>
      <c r="BHG63" s="14"/>
      <c r="BHH63" s="32"/>
      <c r="BHI63" s="43"/>
      <c r="BHM63" s="14"/>
      <c r="BHN63" s="32"/>
      <c r="BHO63" s="43"/>
      <c r="BHS63" s="14"/>
      <c r="BHT63" s="32"/>
      <c r="BHU63" s="43"/>
      <c r="BHY63" s="14"/>
      <c r="BHZ63" s="32"/>
      <c r="BIA63" s="43"/>
      <c r="BIE63" s="14"/>
      <c r="BIF63" s="32"/>
      <c r="BIG63" s="43"/>
      <c r="BIK63" s="14"/>
      <c r="BIL63" s="32"/>
      <c r="BIM63" s="43"/>
      <c r="BIQ63" s="14"/>
      <c r="BIR63" s="32"/>
      <c r="BIS63" s="43"/>
      <c r="BIW63" s="14"/>
      <c r="BIX63" s="32"/>
      <c r="BIY63" s="43"/>
      <c r="BJC63" s="14"/>
      <c r="BJD63" s="32"/>
      <c r="BJE63" s="43"/>
      <c r="BJI63" s="14"/>
      <c r="BJJ63" s="32"/>
      <c r="BJK63" s="43"/>
      <c r="BJO63" s="14"/>
      <c r="BJP63" s="32"/>
      <c r="BJQ63" s="43"/>
      <c r="BJU63" s="14"/>
      <c r="BJV63" s="32"/>
      <c r="BJW63" s="43"/>
      <c r="BKA63" s="14"/>
      <c r="BKB63" s="32"/>
      <c r="BKC63" s="43"/>
      <c r="BKG63" s="14"/>
      <c r="BKH63" s="32"/>
      <c r="BKI63" s="43"/>
      <c r="BKM63" s="14"/>
      <c r="BKN63" s="32"/>
      <c r="BKO63" s="43"/>
      <c r="BKS63" s="14"/>
      <c r="BKT63" s="32"/>
      <c r="BKU63" s="43"/>
      <c r="BKY63" s="14"/>
      <c r="BKZ63" s="32"/>
      <c r="BLA63" s="43"/>
      <c r="BLE63" s="14"/>
      <c r="BLF63" s="32"/>
      <c r="BLG63" s="43"/>
      <c r="BLK63" s="14"/>
      <c r="BLL63" s="32"/>
      <c r="BLM63" s="43"/>
      <c r="BLQ63" s="14"/>
      <c r="BLR63" s="32"/>
      <c r="BLS63" s="43"/>
      <c r="BLW63" s="14"/>
      <c r="BLX63" s="32"/>
      <c r="BLY63" s="43"/>
      <c r="BMC63" s="14"/>
      <c r="BMD63" s="32"/>
      <c r="BME63" s="43"/>
      <c r="BMI63" s="14"/>
      <c r="BMJ63" s="32"/>
      <c r="BMK63" s="43"/>
      <c r="BMO63" s="14"/>
      <c r="BMP63" s="32"/>
      <c r="BMQ63" s="43"/>
      <c r="BMU63" s="14"/>
      <c r="BMV63" s="32"/>
      <c r="BMW63" s="43"/>
      <c r="BNA63" s="14"/>
      <c r="BNB63" s="32"/>
      <c r="BNC63" s="43"/>
      <c r="BNG63" s="14"/>
      <c r="BNH63" s="32"/>
      <c r="BNI63" s="43"/>
      <c r="BNM63" s="14"/>
      <c r="BNN63" s="32"/>
      <c r="BNO63" s="43"/>
      <c r="BNS63" s="14"/>
      <c r="BNT63" s="32"/>
      <c r="BNU63" s="43"/>
      <c r="BNY63" s="14"/>
      <c r="BNZ63" s="32"/>
      <c r="BOA63" s="43"/>
      <c r="BOE63" s="14"/>
      <c r="BOF63" s="32"/>
      <c r="BOG63" s="43"/>
      <c r="BOK63" s="14"/>
      <c r="BOL63" s="32"/>
      <c r="BOM63" s="43"/>
      <c r="BOQ63" s="14"/>
      <c r="BOR63" s="32"/>
      <c r="BOS63" s="43"/>
      <c r="BOW63" s="14"/>
      <c r="BOX63" s="32"/>
      <c r="BOY63" s="43"/>
      <c r="BPC63" s="14"/>
      <c r="BPD63" s="32"/>
      <c r="BPE63" s="43"/>
      <c r="BPI63" s="14"/>
      <c r="BPJ63" s="32"/>
      <c r="BPK63" s="43"/>
      <c r="BPO63" s="14"/>
      <c r="BPP63" s="32"/>
      <c r="BPQ63" s="43"/>
      <c r="BPU63" s="14"/>
      <c r="BPV63" s="32"/>
      <c r="BPW63" s="43"/>
      <c r="BQA63" s="14"/>
      <c r="BQB63" s="32"/>
      <c r="BQC63" s="43"/>
      <c r="BQG63" s="14"/>
      <c r="BQH63" s="32"/>
      <c r="BQI63" s="43"/>
      <c r="BQM63" s="14"/>
      <c r="BQN63" s="32"/>
      <c r="BQO63" s="43"/>
      <c r="BQS63" s="14"/>
      <c r="BQT63" s="32"/>
      <c r="BQU63" s="43"/>
      <c r="BQY63" s="14"/>
      <c r="BQZ63" s="32"/>
      <c r="BRA63" s="43"/>
      <c r="BRE63" s="14"/>
      <c r="BRF63" s="32"/>
      <c r="BRG63" s="43"/>
      <c r="BRK63" s="14"/>
      <c r="BRL63" s="32"/>
      <c r="BRM63" s="43"/>
      <c r="BRQ63" s="14"/>
      <c r="BRR63" s="32"/>
      <c r="BRS63" s="43"/>
      <c r="BRW63" s="14"/>
      <c r="BRX63" s="32"/>
      <c r="BRY63" s="43"/>
      <c r="BSC63" s="14"/>
      <c r="BSD63" s="32"/>
      <c r="BSE63" s="43"/>
      <c r="BSI63" s="14"/>
      <c r="BSJ63" s="32"/>
      <c r="BSK63" s="43"/>
      <c r="BSO63" s="14"/>
      <c r="BSP63" s="32"/>
      <c r="BSQ63" s="43"/>
      <c r="BSU63" s="14"/>
      <c r="BSV63" s="32"/>
      <c r="BSW63" s="43"/>
      <c r="BTA63" s="14"/>
      <c r="BTB63" s="32"/>
      <c r="BTC63" s="43"/>
      <c r="BTG63" s="14"/>
      <c r="BTH63" s="32"/>
      <c r="BTI63" s="43"/>
      <c r="BTM63" s="14"/>
      <c r="BTN63" s="32"/>
      <c r="BTO63" s="43"/>
      <c r="BTS63" s="14"/>
      <c r="BTT63" s="32"/>
      <c r="BTU63" s="43"/>
      <c r="BTY63" s="14"/>
      <c r="BTZ63" s="32"/>
      <c r="BUA63" s="43"/>
      <c r="BUE63" s="14"/>
      <c r="BUF63" s="32"/>
      <c r="BUG63" s="43"/>
      <c r="BUK63" s="14"/>
      <c r="BUL63" s="32"/>
      <c r="BUM63" s="43"/>
      <c r="BUQ63" s="14"/>
      <c r="BUR63" s="32"/>
      <c r="BUS63" s="43"/>
      <c r="BUW63" s="14"/>
      <c r="BUX63" s="32"/>
      <c r="BUY63" s="43"/>
      <c r="BVC63" s="14"/>
      <c r="BVD63" s="32"/>
      <c r="BVE63" s="43"/>
      <c r="BVI63" s="14"/>
      <c r="BVJ63" s="32"/>
      <c r="BVK63" s="43"/>
      <c r="BVO63" s="14"/>
      <c r="BVP63" s="32"/>
      <c r="BVQ63" s="43"/>
      <c r="BVU63" s="14"/>
      <c r="BVV63" s="32"/>
      <c r="BVW63" s="43"/>
      <c r="BWA63" s="14"/>
      <c r="BWB63" s="32"/>
      <c r="BWC63" s="43"/>
      <c r="BWG63" s="14"/>
      <c r="BWH63" s="32"/>
      <c r="BWI63" s="43"/>
      <c r="BWM63" s="14"/>
      <c r="BWN63" s="32"/>
      <c r="BWO63" s="43"/>
      <c r="BWS63" s="14"/>
      <c r="BWT63" s="32"/>
      <c r="BWU63" s="43"/>
      <c r="BWY63" s="14"/>
      <c r="BWZ63" s="32"/>
      <c r="BXA63" s="43"/>
      <c r="BXE63" s="14"/>
      <c r="BXF63" s="32"/>
      <c r="BXG63" s="43"/>
      <c r="BXK63" s="14"/>
      <c r="BXL63" s="32"/>
      <c r="BXM63" s="43"/>
      <c r="BXQ63" s="14"/>
      <c r="BXR63" s="32"/>
      <c r="BXS63" s="43"/>
      <c r="BXW63" s="14"/>
      <c r="BXX63" s="32"/>
      <c r="BXY63" s="43"/>
      <c r="BYC63" s="14"/>
      <c r="BYD63" s="32"/>
      <c r="BYE63" s="43"/>
      <c r="BYI63" s="14"/>
      <c r="BYJ63" s="32"/>
      <c r="BYK63" s="43"/>
      <c r="BYO63" s="14"/>
      <c r="BYP63" s="32"/>
      <c r="BYQ63" s="43"/>
      <c r="BYU63" s="14"/>
      <c r="BYV63" s="32"/>
      <c r="BYW63" s="43"/>
      <c r="BZA63" s="14"/>
      <c r="BZB63" s="32"/>
      <c r="BZC63" s="43"/>
      <c r="BZG63" s="14"/>
      <c r="BZH63" s="32"/>
      <c r="BZI63" s="43"/>
      <c r="BZM63" s="14"/>
      <c r="BZN63" s="32"/>
      <c r="BZO63" s="43"/>
      <c r="BZS63" s="14"/>
      <c r="BZT63" s="32"/>
      <c r="BZU63" s="43"/>
      <c r="BZY63" s="14"/>
      <c r="BZZ63" s="32"/>
      <c r="CAA63" s="43"/>
      <c r="CAE63" s="14"/>
      <c r="CAF63" s="32"/>
      <c r="CAG63" s="43"/>
      <c r="CAK63" s="14"/>
      <c r="CAL63" s="32"/>
      <c r="CAM63" s="43"/>
      <c r="CAQ63" s="14"/>
      <c r="CAR63" s="32"/>
      <c r="CAS63" s="43"/>
      <c r="CAW63" s="14"/>
      <c r="CAX63" s="32"/>
      <c r="CAY63" s="43"/>
      <c r="CBC63" s="14"/>
      <c r="CBD63" s="32"/>
      <c r="CBE63" s="43"/>
      <c r="CBI63" s="14"/>
      <c r="CBJ63" s="32"/>
      <c r="CBK63" s="43"/>
      <c r="CBO63" s="14"/>
      <c r="CBP63" s="32"/>
      <c r="CBQ63" s="43"/>
      <c r="CBU63" s="14"/>
      <c r="CBV63" s="32"/>
      <c r="CBW63" s="43"/>
      <c r="CCA63" s="14"/>
      <c r="CCB63" s="32"/>
      <c r="CCC63" s="43"/>
      <c r="CCG63" s="14"/>
      <c r="CCH63" s="32"/>
      <c r="CCI63" s="43"/>
      <c r="CCM63" s="14"/>
      <c r="CCN63" s="32"/>
      <c r="CCO63" s="43"/>
      <c r="CCS63" s="14"/>
      <c r="CCT63" s="32"/>
      <c r="CCU63" s="43"/>
      <c r="CCY63" s="14"/>
      <c r="CCZ63" s="32"/>
      <c r="CDA63" s="43"/>
      <c r="CDE63" s="14"/>
      <c r="CDF63" s="32"/>
      <c r="CDG63" s="43"/>
      <c r="CDK63" s="14"/>
      <c r="CDL63" s="32"/>
      <c r="CDM63" s="43"/>
      <c r="CDQ63" s="14"/>
      <c r="CDR63" s="32"/>
      <c r="CDS63" s="43"/>
      <c r="CDW63" s="14"/>
      <c r="CDX63" s="32"/>
      <c r="CDY63" s="43"/>
      <c r="CEC63" s="14"/>
      <c r="CED63" s="32"/>
      <c r="CEE63" s="43"/>
      <c r="CEI63" s="14"/>
      <c r="CEJ63" s="32"/>
      <c r="CEK63" s="43"/>
      <c r="CEO63" s="14"/>
      <c r="CEP63" s="32"/>
      <c r="CEQ63" s="43"/>
      <c r="CEU63" s="14"/>
      <c r="CEV63" s="32"/>
      <c r="CEW63" s="43"/>
      <c r="CFA63" s="14"/>
      <c r="CFB63" s="32"/>
      <c r="CFC63" s="43"/>
      <c r="CFG63" s="14"/>
      <c r="CFH63" s="32"/>
      <c r="CFI63" s="43"/>
      <c r="CFM63" s="14"/>
      <c r="CFN63" s="32"/>
      <c r="CFO63" s="43"/>
      <c r="CFS63" s="14"/>
      <c r="CFT63" s="32"/>
      <c r="CFU63" s="43"/>
      <c r="CFY63" s="14"/>
      <c r="CFZ63" s="32"/>
      <c r="CGA63" s="43"/>
      <c r="CGE63" s="14"/>
      <c r="CGF63" s="32"/>
      <c r="CGG63" s="43"/>
      <c r="CGK63" s="14"/>
      <c r="CGL63" s="32"/>
      <c r="CGM63" s="43"/>
      <c r="CGQ63" s="14"/>
      <c r="CGR63" s="32"/>
      <c r="CGS63" s="43"/>
      <c r="CGW63" s="14"/>
      <c r="CGX63" s="32"/>
      <c r="CGY63" s="43"/>
      <c r="CHC63" s="14"/>
      <c r="CHD63" s="32"/>
      <c r="CHE63" s="43"/>
      <c r="CHI63" s="14"/>
      <c r="CHJ63" s="32"/>
      <c r="CHK63" s="43"/>
      <c r="CHO63" s="14"/>
      <c r="CHP63" s="32"/>
      <c r="CHQ63" s="43"/>
      <c r="CHU63" s="14"/>
      <c r="CHV63" s="32"/>
      <c r="CHW63" s="43"/>
      <c r="CIA63" s="14"/>
      <c r="CIB63" s="32"/>
      <c r="CIC63" s="43"/>
      <c r="CIG63" s="14"/>
      <c r="CIH63" s="32"/>
      <c r="CII63" s="43"/>
      <c r="CIM63" s="14"/>
      <c r="CIN63" s="32"/>
      <c r="CIO63" s="43"/>
      <c r="CIS63" s="14"/>
      <c r="CIT63" s="32"/>
      <c r="CIU63" s="43"/>
      <c r="CIY63" s="14"/>
      <c r="CIZ63" s="32"/>
      <c r="CJA63" s="43"/>
      <c r="CJE63" s="14"/>
      <c r="CJF63" s="32"/>
      <c r="CJG63" s="43"/>
      <c r="CJK63" s="14"/>
      <c r="CJL63" s="32"/>
      <c r="CJM63" s="43"/>
      <c r="CJQ63" s="14"/>
      <c r="CJR63" s="32"/>
      <c r="CJS63" s="43"/>
      <c r="CJW63" s="14"/>
      <c r="CJX63" s="32"/>
      <c r="CJY63" s="43"/>
      <c r="CKC63" s="14"/>
      <c r="CKD63" s="32"/>
      <c r="CKE63" s="43"/>
      <c r="CKI63" s="14"/>
      <c r="CKJ63" s="32"/>
      <c r="CKK63" s="43"/>
      <c r="CKO63" s="14"/>
      <c r="CKP63" s="32"/>
      <c r="CKQ63" s="43"/>
      <c r="CKU63" s="14"/>
      <c r="CKV63" s="32"/>
      <c r="CKW63" s="43"/>
      <c r="CLA63" s="14"/>
      <c r="CLB63" s="32"/>
      <c r="CLC63" s="43"/>
      <c r="CLG63" s="14"/>
      <c r="CLH63" s="32"/>
      <c r="CLI63" s="43"/>
      <c r="CLM63" s="14"/>
      <c r="CLN63" s="32"/>
      <c r="CLO63" s="43"/>
      <c r="CLS63" s="14"/>
      <c r="CLT63" s="32"/>
      <c r="CLU63" s="43"/>
      <c r="CLY63" s="14"/>
      <c r="CLZ63" s="32"/>
      <c r="CMA63" s="43"/>
      <c r="CME63" s="14"/>
      <c r="CMF63" s="32"/>
      <c r="CMG63" s="43"/>
      <c r="CMK63" s="14"/>
      <c r="CML63" s="32"/>
      <c r="CMM63" s="43"/>
      <c r="CMQ63" s="14"/>
      <c r="CMR63" s="32"/>
      <c r="CMS63" s="43"/>
      <c r="CMW63" s="14"/>
      <c r="CMX63" s="32"/>
      <c r="CMY63" s="43"/>
      <c r="CNC63" s="14"/>
      <c r="CND63" s="32"/>
      <c r="CNE63" s="43"/>
      <c r="CNI63" s="14"/>
      <c r="CNJ63" s="32"/>
      <c r="CNK63" s="43"/>
      <c r="CNO63" s="14"/>
      <c r="CNP63" s="32"/>
      <c r="CNQ63" s="43"/>
      <c r="CNU63" s="14"/>
      <c r="CNV63" s="32"/>
      <c r="CNW63" s="43"/>
      <c r="COA63" s="14"/>
      <c r="COB63" s="32"/>
      <c r="COC63" s="43"/>
      <c r="COG63" s="14"/>
      <c r="COH63" s="32"/>
      <c r="COI63" s="43"/>
      <c r="COM63" s="14"/>
      <c r="CON63" s="32"/>
      <c r="COO63" s="43"/>
      <c r="COS63" s="14"/>
      <c r="COT63" s="32"/>
      <c r="COU63" s="43"/>
      <c r="COY63" s="14"/>
      <c r="COZ63" s="32"/>
      <c r="CPA63" s="43"/>
      <c r="CPE63" s="14"/>
      <c r="CPF63" s="32"/>
      <c r="CPG63" s="43"/>
      <c r="CPK63" s="14"/>
      <c r="CPL63" s="32"/>
      <c r="CPM63" s="43"/>
      <c r="CPQ63" s="14"/>
      <c r="CPR63" s="32"/>
      <c r="CPS63" s="43"/>
      <c r="CPW63" s="14"/>
      <c r="CPX63" s="32"/>
      <c r="CPY63" s="43"/>
      <c r="CQC63" s="14"/>
      <c r="CQD63" s="32"/>
      <c r="CQE63" s="43"/>
      <c r="CQI63" s="14"/>
      <c r="CQJ63" s="32"/>
      <c r="CQK63" s="43"/>
      <c r="CQO63" s="14"/>
      <c r="CQP63" s="32"/>
      <c r="CQQ63" s="43"/>
      <c r="CQU63" s="14"/>
      <c r="CQV63" s="32"/>
      <c r="CQW63" s="43"/>
      <c r="CRA63" s="14"/>
      <c r="CRB63" s="32"/>
      <c r="CRC63" s="43"/>
      <c r="CRG63" s="14"/>
      <c r="CRH63" s="32"/>
      <c r="CRI63" s="43"/>
      <c r="CRM63" s="14"/>
      <c r="CRN63" s="32"/>
      <c r="CRO63" s="43"/>
      <c r="CRS63" s="14"/>
      <c r="CRT63" s="32"/>
      <c r="CRU63" s="43"/>
      <c r="CRY63" s="14"/>
      <c r="CRZ63" s="32"/>
      <c r="CSA63" s="43"/>
      <c r="CSE63" s="14"/>
      <c r="CSF63" s="32"/>
      <c r="CSG63" s="43"/>
      <c r="CSK63" s="14"/>
      <c r="CSL63" s="32"/>
      <c r="CSM63" s="43"/>
      <c r="CSQ63" s="14"/>
      <c r="CSR63" s="32"/>
      <c r="CSS63" s="43"/>
      <c r="CSW63" s="14"/>
      <c r="CSX63" s="32"/>
      <c r="CSY63" s="43"/>
      <c r="CTC63" s="14"/>
      <c r="CTD63" s="32"/>
      <c r="CTE63" s="43"/>
      <c r="CTI63" s="14"/>
      <c r="CTJ63" s="32"/>
      <c r="CTK63" s="43"/>
      <c r="CTO63" s="14"/>
      <c r="CTP63" s="32"/>
      <c r="CTQ63" s="43"/>
      <c r="CTU63" s="14"/>
      <c r="CTV63" s="32"/>
      <c r="CTW63" s="43"/>
      <c r="CUA63" s="14"/>
      <c r="CUB63" s="32"/>
      <c r="CUC63" s="43"/>
      <c r="CUG63" s="14"/>
      <c r="CUH63" s="32"/>
      <c r="CUI63" s="43"/>
      <c r="CUM63" s="14"/>
      <c r="CUN63" s="32"/>
      <c r="CUO63" s="43"/>
      <c r="CUS63" s="14"/>
      <c r="CUT63" s="32"/>
      <c r="CUU63" s="43"/>
      <c r="CUY63" s="14"/>
      <c r="CUZ63" s="32"/>
      <c r="CVA63" s="43"/>
      <c r="CVE63" s="14"/>
      <c r="CVF63" s="32"/>
      <c r="CVG63" s="43"/>
      <c r="CVK63" s="14"/>
      <c r="CVL63" s="32"/>
      <c r="CVM63" s="43"/>
      <c r="CVQ63" s="14"/>
      <c r="CVR63" s="32"/>
      <c r="CVS63" s="43"/>
      <c r="CVW63" s="14"/>
      <c r="CVX63" s="32"/>
      <c r="CVY63" s="43"/>
      <c r="CWC63" s="14"/>
      <c r="CWD63" s="32"/>
      <c r="CWE63" s="43"/>
      <c r="CWI63" s="14"/>
      <c r="CWJ63" s="32"/>
      <c r="CWK63" s="43"/>
      <c r="CWO63" s="14"/>
      <c r="CWP63" s="32"/>
      <c r="CWQ63" s="43"/>
      <c r="CWU63" s="14"/>
      <c r="CWV63" s="32"/>
      <c r="CWW63" s="43"/>
      <c r="CXA63" s="14"/>
      <c r="CXB63" s="32"/>
      <c r="CXC63" s="43"/>
      <c r="CXG63" s="14"/>
      <c r="CXH63" s="32"/>
      <c r="CXI63" s="43"/>
      <c r="CXM63" s="14"/>
      <c r="CXN63" s="32"/>
      <c r="CXO63" s="43"/>
      <c r="CXS63" s="14"/>
      <c r="CXT63" s="32"/>
      <c r="CXU63" s="43"/>
      <c r="CXY63" s="14"/>
      <c r="CXZ63" s="32"/>
      <c r="CYA63" s="43"/>
      <c r="CYE63" s="14"/>
      <c r="CYF63" s="32"/>
      <c r="CYG63" s="43"/>
      <c r="CYK63" s="14"/>
      <c r="CYL63" s="32"/>
      <c r="CYM63" s="43"/>
      <c r="CYQ63" s="14"/>
      <c r="CYR63" s="32"/>
      <c r="CYS63" s="43"/>
      <c r="CYW63" s="14"/>
      <c r="CYX63" s="32"/>
      <c r="CYY63" s="43"/>
      <c r="CZC63" s="14"/>
      <c r="CZD63" s="32"/>
      <c r="CZE63" s="43"/>
      <c r="CZI63" s="14"/>
      <c r="CZJ63" s="32"/>
      <c r="CZK63" s="43"/>
      <c r="CZO63" s="14"/>
      <c r="CZP63" s="32"/>
      <c r="CZQ63" s="43"/>
      <c r="CZU63" s="14"/>
      <c r="CZV63" s="32"/>
      <c r="CZW63" s="43"/>
      <c r="DAA63" s="14"/>
      <c r="DAB63" s="32"/>
      <c r="DAC63" s="43"/>
      <c r="DAG63" s="14"/>
      <c r="DAH63" s="32"/>
      <c r="DAI63" s="43"/>
      <c r="DAM63" s="14"/>
      <c r="DAN63" s="32"/>
      <c r="DAO63" s="43"/>
      <c r="DAS63" s="14"/>
      <c r="DAT63" s="32"/>
      <c r="DAU63" s="43"/>
      <c r="DAY63" s="14"/>
      <c r="DAZ63" s="32"/>
      <c r="DBA63" s="43"/>
      <c r="DBE63" s="14"/>
      <c r="DBF63" s="32"/>
      <c r="DBG63" s="43"/>
      <c r="DBK63" s="14"/>
      <c r="DBL63" s="32"/>
      <c r="DBM63" s="43"/>
      <c r="DBQ63" s="14"/>
      <c r="DBR63" s="32"/>
      <c r="DBS63" s="43"/>
      <c r="DBW63" s="14"/>
      <c r="DBX63" s="32"/>
      <c r="DBY63" s="43"/>
      <c r="DCC63" s="14"/>
      <c r="DCD63" s="32"/>
      <c r="DCE63" s="43"/>
      <c r="DCI63" s="14"/>
      <c r="DCJ63" s="32"/>
      <c r="DCK63" s="43"/>
      <c r="DCO63" s="14"/>
      <c r="DCP63" s="32"/>
      <c r="DCQ63" s="43"/>
      <c r="DCU63" s="14"/>
      <c r="DCV63" s="32"/>
      <c r="DCW63" s="43"/>
      <c r="DDA63" s="14"/>
      <c r="DDB63" s="32"/>
      <c r="DDC63" s="43"/>
      <c r="DDG63" s="14"/>
      <c r="DDH63" s="32"/>
      <c r="DDI63" s="43"/>
      <c r="DDM63" s="14"/>
      <c r="DDN63" s="32"/>
      <c r="DDO63" s="43"/>
      <c r="DDS63" s="14"/>
      <c r="DDT63" s="32"/>
      <c r="DDU63" s="43"/>
      <c r="DDY63" s="14"/>
      <c r="DDZ63" s="32"/>
      <c r="DEA63" s="43"/>
      <c r="DEE63" s="14"/>
      <c r="DEF63" s="32"/>
      <c r="DEG63" s="43"/>
      <c r="DEK63" s="14"/>
      <c r="DEL63" s="32"/>
      <c r="DEM63" s="43"/>
      <c r="DEQ63" s="14"/>
      <c r="DER63" s="32"/>
      <c r="DES63" s="43"/>
      <c r="DEW63" s="14"/>
      <c r="DEX63" s="32"/>
      <c r="DEY63" s="43"/>
      <c r="DFC63" s="14"/>
      <c r="DFD63" s="32"/>
      <c r="DFE63" s="43"/>
      <c r="DFI63" s="14"/>
      <c r="DFJ63" s="32"/>
      <c r="DFK63" s="43"/>
      <c r="DFO63" s="14"/>
      <c r="DFP63" s="32"/>
      <c r="DFQ63" s="43"/>
      <c r="DFU63" s="14"/>
      <c r="DFV63" s="32"/>
      <c r="DFW63" s="43"/>
      <c r="DGA63" s="14"/>
      <c r="DGB63" s="32"/>
      <c r="DGC63" s="43"/>
      <c r="DGG63" s="14"/>
      <c r="DGH63" s="32"/>
      <c r="DGI63" s="43"/>
      <c r="DGM63" s="14"/>
      <c r="DGN63" s="32"/>
      <c r="DGO63" s="43"/>
      <c r="DGS63" s="14"/>
      <c r="DGT63" s="32"/>
      <c r="DGU63" s="43"/>
      <c r="DGY63" s="14"/>
      <c r="DGZ63" s="32"/>
      <c r="DHA63" s="43"/>
      <c r="DHE63" s="14"/>
      <c r="DHF63" s="32"/>
      <c r="DHG63" s="43"/>
      <c r="DHK63" s="14"/>
      <c r="DHL63" s="32"/>
      <c r="DHM63" s="43"/>
      <c r="DHQ63" s="14"/>
      <c r="DHR63" s="32"/>
      <c r="DHS63" s="43"/>
      <c r="DHW63" s="14"/>
      <c r="DHX63" s="32"/>
      <c r="DHY63" s="43"/>
      <c r="DIC63" s="14"/>
      <c r="DID63" s="32"/>
      <c r="DIE63" s="43"/>
      <c r="DII63" s="14"/>
      <c r="DIJ63" s="32"/>
      <c r="DIK63" s="43"/>
      <c r="DIO63" s="14"/>
      <c r="DIP63" s="32"/>
      <c r="DIQ63" s="43"/>
      <c r="DIU63" s="14"/>
      <c r="DIV63" s="32"/>
      <c r="DIW63" s="43"/>
      <c r="DJA63" s="14"/>
      <c r="DJB63" s="32"/>
      <c r="DJC63" s="43"/>
      <c r="DJG63" s="14"/>
      <c r="DJH63" s="32"/>
      <c r="DJI63" s="43"/>
      <c r="DJM63" s="14"/>
      <c r="DJN63" s="32"/>
      <c r="DJO63" s="43"/>
      <c r="DJS63" s="14"/>
      <c r="DJT63" s="32"/>
      <c r="DJU63" s="43"/>
      <c r="DJY63" s="14"/>
      <c r="DJZ63" s="32"/>
      <c r="DKA63" s="43"/>
      <c r="DKE63" s="14"/>
      <c r="DKF63" s="32"/>
      <c r="DKG63" s="43"/>
      <c r="DKK63" s="14"/>
      <c r="DKL63" s="32"/>
      <c r="DKM63" s="43"/>
      <c r="DKQ63" s="14"/>
      <c r="DKR63" s="32"/>
      <c r="DKS63" s="43"/>
      <c r="DKW63" s="14"/>
      <c r="DKX63" s="32"/>
      <c r="DKY63" s="43"/>
      <c r="DLC63" s="14"/>
      <c r="DLD63" s="32"/>
      <c r="DLE63" s="43"/>
      <c r="DLI63" s="14"/>
      <c r="DLJ63" s="32"/>
      <c r="DLK63" s="43"/>
      <c r="DLO63" s="14"/>
      <c r="DLP63" s="32"/>
      <c r="DLQ63" s="43"/>
      <c r="DLU63" s="14"/>
      <c r="DLV63" s="32"/>
      <c r="DLW63" s="43"/>
      <c r="DMA63" s="14"/>
      <c r="DMB63" s="32"/>
      <c r="DMC63" s="43"/>
      <c r="DMG63" s="14"/>
      <c r="DMH63" s="32"/>
      <c r="DMI63" s="43"/>
      <c r="DMM63" s="14"/>
      <c r="DMN63" s="32"/>
      <c r="DMO63" s="43"/>
      <c r="DMS63" s="14"/>
      <c r="DMT63" s="32"/>
      <c r="DMU63" s="43"/>
      <c r="DMY63" s="14"/>
      <c r="DMZ63" s="32"/>
      <c r="DNA63" s="43"/>
      <c r="DNE63" s="14"/>
      <c r="DNF63" s="32"/>
      <c r="DNG63" s="43"/>
      <c r="DNK63" s="14"/>
      <c r="DNL63" s="32"/>
      <c r="DNM63" s="43"/>
      <c r="DNQ63" s="14"/>
      <c r="DNR63" s="32"/>
      <c r="DNS63" s="43"/>
      <c r="DNW63" s="14"/>
      <c r="DNX63" s="32"/>
      <c r="DNY63" s="43"/>
      <c r="DOC63" s="14"/>
      <c r="DOD63" s="32"/>
      <c r="DOE63" s="43"/>
      <c r="DOI63" s="14"/>
      <c r="DOJ63" s="32"/>
      <c r="DOK63" s="43"/>
      <c r="DOO63" s="14"/>
      <c r="DOP63" s="32"/>
      <c r="DOQ63" s="43"/>
      <c r="DOU63" s="14"/>
      <c r="DOV63" s="32"/>
      <c r="DOW63" s="43"/>
      <c r="DPA63" s="14"/>
      <c r="DPB63" s="32"/>
      <c r="DPC63" s="43"/>
      <c r="DPG63" s="14"/>
      <c r="DPH63" s="32"/>
      <c r="DPI63" s="43"/>
      <c r="DPM63" s="14"/>
      <c r="DPN63" s="32"/>
      <c r="DPO63" s="43"/>
      <c r="DPS63" s="14"/>
      <c r="DPT63" s="32"/>
      <c r="DPU63" s="43"/>
      <c r="DPY63" s="14"/>
      <c r="DPZ63" s="32"/>
      <c r="DQA63" s="43"/>
      <c r="DQE63" s="14"/>
      <c r="DQF63" s="32"/>
      <c r="DQG63" s="43"/>
      <c r="DQK63" s="14"/>
      <c r="DQL63" s="32"/>
      <c r="DQM63" s="43"/>
      <c r="DQQ63" s="14"/>
      <c r="DQR63" s="32"/>
      <c r="DQS63" s="43"/>
      <c r="DQW63" s="14"/>
      <c r="DQX63" s="32"/>
      <c r="DQY63" s="43"/>
      <c r="DRC63" s="14"/>
      <c r="DRD63" s="32"/>
      <c r="DRE63" s="43"/>
      <c r="DRI63" s="14"/>
      <c r="DRJ63" s="32"/>
      <c r="DRK63" s="43"/>
      <c r="DRO63" s="14"/>
      <c r="DRP63" s="32"/>
      <c r="DRQ63" s="43"/>
      <c r="DRU63" s="14"/>
      <c r="DRV63" s="32"/>
      <c r="DRW63" s="43"/>
      <c r="DSA63" s="14"/>
      <c r="DSB63" s="32"/>
      <c r="DSC63" s="43"/>
      <c r="DSG63" s="14"/>
      <c r="DSH63" s="32"/>
      <c r="DSI63" s="43"/>
      <c r="DSM63" s="14"/>
      <c r="DSN63" s="32"/>
      <c r="DSO63" s="43"/>
      <c r="DSS63" s="14"/>
      <c r="DST63" s="32"/>
      <c r="DSU63" s="43"/>
      <c r="DSY63" s="14"/>
      <c r="DSZ63" s="32"/>
      <c r="DTA63" s="43"/>
      <c r="DTE63" s="14"/>
      <c r="DTF63" s="32"/>
      <c r="DTG63" s="43"/>
      <c r="DTK63" s="14"/>
      <c r="DTL63" s="32"/>
      <c r="DTM63" s="43"/>
      <c r="DTQ63" s="14"/>
      <c r="DTR63" s="32"/>
      <c r="DTS63" s="43"/>
      <c r="DTW63" s="14"/>
      <c r="DTX63" s="32"/>
      <c r="DTY63" s="43"/>
      <c r="DUC63" s="14"/>
      <c r="DUD63" s="32"/>
      <c r="DUE63" s="43"/>
      <c r="DUI63" s="14"/>
      <c r="DUJ63" s="32"/>
      <c r="DUK63" s="43"/>
      <c r="DUO63" s="14"/>
      <c r="DUP63" s="32"/>
      <c r="DUQ63" s="43"/>
      <c r="DUU63" s="14"/>
      <c r="DUV63" s="32"/>
      <c r="DUW63" s="43"/>
      <c r="DVA63" s="14"/>
      <c r="DVB63" s="32"/>
      <c r="DVC63" s="43"/>
      <c r="DVG63" s="14"/>
      <c r="DVH63" s="32"/>
      <c r="DVI63" s="43"/>
      <c r="DVM63" s="14"/>
      <c r="DVN63" s="32"/>
      <c r="DVO63" s="43"/>
      <c r="DVS63" s="14"/>
      <c r="DVT63" s="32"/>
      <c r="DVU63" s="43"/>
      <c r="DVY63" s="14"/>
      <c r="DVZ63" s="32"/>
      <c r="DWA63" s="43"/>
      <c r="DWE63" s="14"/>
      <c r="DWF63" s="32"/>
      <c r="DWG63" s="43"/>
      <c r="DWK63" s="14"/>
      <c r="DWL63" s="32"/>
      <c r="DWM63" s="43"/>
      <c r="DWQ63" s="14"/>
      <c r="DWR63" s="32"/>
      <c r="DWS63" s="43"/>
      <c r="DWW63" s="14"/>
      <c r="DWX63" s="32"/>
      <c r="DWY63" s="43"/>
      <c r="DXC63" s="14"/>
      <c r="DXD63" s="32"/>
      <c r="DXE63" s="43"/>
      <c r="DXI63" s="14"/>
      <c r="DXJ63" s="32"/>
      <c r="DXK63" s="43"/>
      <c r="DXO63" s="14"/>
      <c r="DXP63" s="32"/>
      <c r="DXQ63" s="43"/>
      <c r="DXU63" s="14"/>
      <c r="DXV63" s="32"/>
      <c r="DXW63" s="43"/>
      <c r="DYA63" s="14"/>
      <c r="DYB63" s="32"/>
      <c r="DYC63" s="43"/>
      <c r="DYG63" s="14"/>
      <c r="DYH63" s="32"/>
      <c r="DYI63" s="43"/>
      <c r="DYM63" s="14"/>
      <c r="DYN63" s="32"/>
      <c r="DYO63" s="43"/>
      <c r="DYS63" s="14"/>
      <c r="DYT63" s="32"/>
      <c r="DYU63" s="43"/>
      <c r="DYY63" s="14"/>
      <c r="DYZ63" s="32"/>
      <c r="DZA63" s="43"/>
      <c r="DZE63" s="14"/>
      <c r="DZF63" s="32"/>
      <c r="DZG63" s="43"/>
      <c r="DZK63" s="14"/>
      <c r="DZL63" s="32"/>
      <c r="DZM63" s="43"/>
      <c r="DZQ63" s="14"/>
      <c r="DZR63" s="32"/>
      <c r="DZS63" s="43"/>
      <c r="DZW63" s="14"/>
      <c r="DZX63" s="32"/>
      <c r="DZY63" s="43"/>
      <c r="EAC63" s="14"/>
      <c r="EAD63" s="32"/>
      <c r="EAE63" s="43"/>
      <c r="EAI63" s="14"/>
      <c r="EAJ63" s="32"/>
      <c r="EAK63" s="43"/>
      <c r="EAO63" s="14"/>
      <c r="EAP63" s="32"/>
      <c r="EAQ63" s="43"/>
      <c r="EAU63" s="14"/>
      <c r="EAV63" s="32"/>
      <c r="EAW63" s="43"/>
      <c r="EBA63" s="14"/>
      <c r="EBB63" s="32"/>
      <c r="EBC63" s="43"/>
      <c r="EBG63" s="14"/>
      <c r="EBH63" s="32"/>
      <c r="EBI63" s="43"/>
      <c r="EBM63" s="14"/>
      <c r="EBN63" s="32"/>
      <c r="EBO63" s="43"/>
      <c r="EBS63" s="14"/>
      <c r="EBT63" s="32"/>
      <c r="EBU63" s="43"/>
      <c r="EBY63" s="14"/>
      <c r="EBZ63" s="32"/>
      <c r="ECA63" s="43"/>
      <c r="ECE63" s="14"/>
      <c r="ECF63" s="32"/>
      <c r="ECG63" s="43"/>
      <c r="ECK63" s="14"/>
      <c r="ECL63" s="32"/>
      <c r="ECM63" s="43"/>
      <c r="ECQ63" s="14"/>
      <c r="ECR63" s="32"/>
      <c r="ECS63" s="43"/>
      <c r="ECW63" s="14"/>
      <c r="ECX63" s="32"/>
      <c r="ECY63" s="43"/>
      <c r="EDC63" s="14"/>
      <c r="EDD63" s="32"/>
      <c r="EDE63" s="43"/>
      <c r="EDI63" s="14"/>
      <c r="EDJ63" s="32"/>
      <c r="EDK63" s="43"/>
      <c r="EDO63" s="14"/>
      <c r="EDP63" s="32"/>
      <c r="EDQ63" s="43"/>
      <c r="EDU63" s="14"/>
      <c r="EDV63" s="32"/>
      <c r="EDW63" s="43"/>
      <c r="EEA63" s="14"/>
      <c r="EEB63" s="32"/>
      <c r="EEC63" s="43"/>
      <c r="EEG63" s="14"/>
      <c r="EEH63" s="32"/>
      <c r="EEI63" s="43"/>
      <c r="EEM63" s="14"/>
      <c r="EEN63" s="32"/>
      <c r="EEO63" s="43"/>
      <c r="EES63" s="14"/>
      <c r="EET63" s="32"/>
      <c r="EEU63" s="43"/>
      <c r="EEY63" s="14"/>
      <c r="EEZ63" s="32"/>
      <c r="EFA63" s="43"/>
      <c r="EFE63" s="14"/>
      <c r="EFF63" s="32"/>
      <c r="EFG63" s="43"/>
      <c r="EFK63" s="14"/>
      <c r="EFL63" s="32"/>
      <c r="EFM63" s="43"/>
      <c r="EFQ63" s="14"/>
      <c r="EFR63" s="32"/>
      <c r="EFS63" s="43"/>
      <c r="EFW63" s="14"/>
      <c r="EFX63" s="32"/>
      <c r="EFY63" s="43"/>
      <c r="EGC63" s="14"/>
      <c r="EGD63" s="32"/>
      <c r="EGE63" s="43"/>
      <c r="EGI63" s="14"/>
      <c r="EGJ63" s="32"/>
      <c r="EGK63" s="43"/>
      <c r="EGO63" s="14"/>
      <c r="EGP63" s="32"/>
      <c r="EGQ63" s="43"/>
      <c r="EGU63" s="14"/>
      <c r="EGV63" s="32"/>
      <c r="EGW63" s="43"/>
      <c r="EHA63" s="14"/>
      <c r="EHB63" s="32"/>
      <c r="EHC63" s="43"/>
      <c r="EHG63" s="14"/>
      <c r="EHH63" s="32"/>
      <c r="EHI63" s="43"/>
      <c r="EHM63" s="14"/>
      <c r="EHN63" s="32"/>
      <c r="EHO63" s="43"/>
      <c r="EHS63" s="14"/>
      <c r="EHT63" s="32"/>
      <c r="EHU63" s="43"/>
      <c r="EHY63" s="14"/>
      <c r="EHZ63" s="32"/>
      <c r="EIA63" s="43"/>
      <c r="EIE63" s="14"/>
      <c r="EIF63" s="32"/>
      <c r="EIG63" s="43"/>
      <c r="EIK63" s="14"/>
      <c r="EIL63" s="32"/>
      <c r="EIM63" s="43"/>
      <c r="EIQ63" s="14"/>
      <c r="EIR63" s="32"/>
      <c r="EIS63" s="43"/>
      <c r="EIW63" s="14"/>
      <c r="EIX63" s="32"/>
      <c r="EIY63" s="43"/>
      <c r="EJC63" s="14"/>
      <c r="EJD63" s="32"/>
      <c r="EJE63" s="43"/>
      <c r="EJI63" s="14"/>
      <c r="EJJ63" s="32"/>
      <c r="EJK63" s="43"/>
      <c r="EJO63" s="14"/>
      <c r="EJP63" s="32"/>
      <c r="EJQ63" s="43"/>
      <c r="EJU63" s="14"/>
      <c r="EJV63" s="32"/>
      <c r="EJW63" s="43"/>
      <c r="EKA63" s="14"/>
      <c r="EKB63" s="32"/>
      <c r="EKC63" s="43"/>
      <c r="EKG63" s="14"/>
      <c r="EKH63" s="32"/>
      <c r="EKI63" s="43"/>
      <c r="EKM63" s="14"/>
      <c r="EKN63" s="32"/>
      <c r="EKO63" s="43"/>
      <c r="EKS63" s="14"/>
      <c r="EKT63" s="32"/>
      <c r="EKU63" s="43"/>
      <c r="EKY63" s="14"/>
      <c r="EKZ63" s="32"/>
      <c r="ELA63" s="43"/>
      <c r="ELE63" s="14"/>
      <c r="ELF63" s="32"/>
      <c r="ELG63" s="43"/>
      <c r="ELK63" s="14"/>
      <c r="ELL63" s="32"/>
      <c r="ELM63" s="43"/>
      <c r="ELQ63" s="14"/>
      <c r="ELR63" s="32"/>
      <c r="ELS63" s="43"/>
      <c r="ELW63" s="14"/>
      <c r="ELX63" s="32"/>
      <c r="ELY63" s="43"/>
      <c r="EMC63" s="14"/>
      <c r="EMD63" s="32"/>
      <c r="EME63" s="43"/>
      <c r="EMI63" s="14"/>
      <c r="EMJ63" s="32"/>
      <c r="EMK63" s="43"/>
      <c r="EMO63" s="14"/>
      <c r="EMP63" s="32"/>
      <c r="EMQ63" s="43"/>
      <c r="EMU63" s="14"/>
      <c r="EMV63" s="32"/>
      <c r="EMW63" s="43"/>
      <c r="ENA63" s="14"/>
      <c r="ENB63" s="32"/>
      <c r="ENC63" s="43"/>
      <c r="ENG63" s="14"/>
      <c r="ENH63" s="32"/>
      <c r="ENI63" s="43"/>
      <c r="ENM63" s="14"/>
      <c r="ENN63" s="32"/>
      <c r="ENO63" s="43"/>
      <c r="ENS63" s="14"/>
      <c r="ENT63" s="32"/>
      <c r="ENU63" s="43"/>
      <c r="ENY63" s="14"/>
      <c r="ENZ63" s="32"/>
      <c r="EOA63" s="43"/>
      <c r="EOE63" s="14"/>
      <c r="EOF63" s="32"/>
      <c r="EOG63" s="43"/>
      <c r="EOK63" s="14"/>
      <c r="EOL63" s="32"/>
      <c r="EOM63" s="43"/>
      <c r="EOQ63" s="14"/>
      <c r="EOR63" s="32"/>
      <c r="EOS63" s="43"/>
      <c r="EOW63" s="14"/>
      <c r="EOX63" s="32"/>
      <c r="EOY63" s="43"/>
      <c r="EPC63" s="14"/>
      <c r="EPD63" s="32"/>
      <c r="EPE63" s="43"/>
      <c r="EPI63" s="14"/>
      <c r="EPJ63" s="32"/>
      <c r="EPK63" s="43"/>
      <c r="EPO63" s="14"/>
      <c r="EPP63" s="32"/>
      <c r="EPQ63" s="43"/>
      <c r="EPU63" s="14"/>
      <c r="EPV63" s="32"/>
      <c r="EPW63" s="43"/>
      <c r="EQA63" s="14"/>
      <c r="EQB63" s="32"/>
      <c r="EQC63" s="43"/>
      <c r="EQG63" s="14"/>
      <c r="EQH63" s="32"/>
      <c r="EQI63" s="43"/>
      <c r="EQM63" s="14"/>
      <c r="EQN63" s="32"/>
      <c r="EQO63" s="43"/>
      <c r="EQS63" s="14"/>
      <c r="EQT63" s="32"/>
      <c r="EQU63" s="43"/>
      <c r="EQY63" s="14"/>
      <c r="EQZ63" s="32"/>
      <c r="ERA63" s="43"/>
      <c r="ERE63" s="14"/>
      <c r="ERF63" s="32"/>
      <c r="ERG63" s="43"/>
      <c r="ERK63" s="14"/>
      <c r="ERL63" s="32"/>
      <c r="ERM63" s="43"/>
      <c r="ERQ63" s="14"/>
      <c r="ERR63" s="32"/>
      <c r="ERS63" s="43"/>
      <c r="ERW63" s="14"/>
      <c r="ERX63" s="32"/>
      <c r="ERY63" s="43"/>
      <c r="ESC63" s="14"/>
      <c r="ESD63" s="32"/>
      <c r="ESE63" s="43"/>
      <c r="ESI63" s="14"/>
      <c r="ESJ63" s="32"/>
      <c r="ESK63" s="43"/>
      <c r="ESO63" s="14"/>
      <c r="ESP63" s="32"/>
      <c r="ESQ63" s="43"/>
      <c r="ESU63" s="14"/>
      <c r="ESV63" s="32"/>
      <c r="ESW63" s="43"/>
      <c r="ETA63" s="14"/>
      <c r="ETB63" s="32"/>
      <c r="ETC63" s="43"/>
      <c r="ETG63" s="14"/>
      <c r="ETH63" s="32"/>
      <c r="ETI63" s="43"/>
      <c r="ETM63" s="14"/>
      <c r="ETN63" s="32"/>
      <c r="ETO63" s="43"/>
      <c r="ETS63" s="14"/>
      <c r="ETT63" s="32"/>
      <c r="ETU63" s="43"/>
      <c r="ETY63" s="14"/>
      <c r="ETZ63" s="32"/>
      <c r="EUA63" s="43"/>
      <c r="EUE63" s="14"/>
      <c r="EUF63" s="32"/>
      <c r="EUG63" s="43"/>
      <c r="EUK63" s="14"/>
      <c r="EUL63" s="32"/>
      <c r="EUM63" s="43"/>
      <c r="EUQ63" s="14"/>
      <c r="EUR63" s="32"/>
      <c r="EUS63" s="43"/>
      <c r="EUW63" s="14"/>
      <c r="EUX63" s="32"/>
      <c r="EUY63" s="43"/>
      <c r="EVC63" s="14"/>
      <c r="EVD63" s="32"/>
      <c r="EVE63" s="43"/>
      <c r="EVI63" s="14"/>
      <c r="EVJ63" s="32"/>
      <c r="EVK63" s="43"/>
      <c r="EVO63" s="14"/>
      <c r="EVP63" s="32"/>
      <c r="EVQ63" s="43"/>
      <c r="EVU63" s="14"/>
      <c r="EVV63" s="32"/>
      <c r="EVW63" s="43"/>
      <c r="EWA63" s="14"/>
      <c r="EWB63" s="32"/>
      <c r="EWC63" s="43"/>
      <c r="EWG63" s="14"/>
      <c r="EWH63" s="32"/>
      <c r="EWI63" s="43"/>
      <c r="EWM63" s="14"/>
      <c r="EWN63" s="32"/>
      <c r="EWO63" s="43"/>
      <c r="EWS63" s="14"/>
      <c r="EWT63" s="32"/>
      <c r="EWU63" s="43"/>
      <c r="EWY63" s="14"/>
      <c r="EWZ63" s="32"/>
      <c r="EXA63" s="43"/>
      <c r="EXE63" s="14"/>
      <c r="EXF63" s="32"/>
      <c r="EXG63" s="43"/>
      <c r="EXK63" s="14"/>
      <c r="EXL63" s="32"/>
      <c r="EXM63" s="43"/>
      <c r="EXQ63" s="14"/>
      <c r="EXR63" s="32"/>
      <c r="EXS63" s="43"/>
      <c r="EXW63" s="14"/>
      <c r="EXX63" s="32"/>
      <c r="EXY63" s="43"/>
      <c r="EYC63" s="14"/>
      <c r="EYD63" s="32"/>
      <c r="EYE63" s="43"/>
      <c r="EYI63" s="14"/>
      <c r="EYJ63" s="32"/>
      <c r="EYK63" s="43"/>
      <c r="EYO63" s="14"/>
      <c r="EYP63" s="32"/>
      <c r="EYQ63" s="43"/>
      <c r="EYU63" s="14"/>
      <c r="EYV63" s="32"/>
      <c r="EYW63" s="43"/>
      <c r="EZA63" s="14"/>
      <c r="EZB63" s="32"/>
      <c r="EZC63" s="43"/>
      <c r="EZG63" s="14"/>
      <c r="EZH63" s="32"/>
      <c r="EZI63" s="43"/>
      <c r="EZM63" s="14"/>
      <c r="EZN63" s="32"/>
      <c r="EZO63" s="43"/>
      <c r="EZS63" s="14"/>
      <c r="EZT63" s="32"/>
      <c r="EZU63" s="43"/>
      <c r="EZY63" s="14"/>
      <c r="EZZ63" s="32"/>
      <c r="FAA63" s="43"/>
      <c r="FAE63" s="14"/>
      <c r="FAF63" s="32"/>
      <c r="FAG63" s="43"/>
      <c r="FAK63" s="14"/>
      <c r="FAL63" s="32"/>
      <c r="FAM63" s="43"/>
      <c r="FAQ63" s="14"/>
      <c r="FAR63" s="32"/>
      <c r="FAS63" s="43"/>
      <c r="FAW63" s="14"/>
      <c r="FAX63" s="32"/>
      <c r="FAY63" s="43"/>
      <c r="FBC63" s="14"/>
      <c r="FBD63" s="32"/>
      <c r="FBE63" s="43"/>
      <c r="FBI63" s="14"/>
      <c r="FBJ63" s="32"/>
      <c r="FBK63" s="43"/>
      <c r="FBO63" s="14"/>
      <c r="FBP63" s="32"/>
      <c r="FBQ63" s="43"/>
      <c r="FBU63" s="14"/>
      <c r="FBV63" s="32"/>
      <c r="FBW63" s="43"/>
      <c r="FCA63" s="14"/>
      <c r="FCB63" s="32"/>
      <c r="FCC63" s="43"/>
      <c r="FCG63" s="14"/>
      <c r="FCH63" s="32"/>
      <c r="FCI63" s="43"/>
      <c r="FCM63" s="14"/>
      <c r="FCN63" s="32"/>
      <c r="FCO63" s="43"/>
      <c r="FCS63" s="14"/>
      <c r="FCT63" s="32"/>
      <c r="FCU63" s="43"/>
      <c r="FCY63" s="14"/>
      <c r="FCZ63" s="32"/>
      <c r="FDA63" s="43"/>
      <c r="FDE63" s="14"/>
      <c r="FDF63" s="32"/>
      <c r="FDG63" s="43"/>
      <c r="FDK63" s="14"/>
      <c r="FDL63" s="32"/>
      <c r="FDM63" s="43"/>
      <c r="FDQ63" s="14"/>
      <c r="FDR63" s="32"/>
      <c r="FDS63" s="43"/>
      <c r="FDW63" s="14"/>
      <c r="FDX63" s="32"/>
      <c r="FDY63" s="43"/>
      <c r="FEC63" s="14"/>
      <c r="FED63" s="32"/>
      <c r="FEE63" s="43"/>
      <c r="FEI63" s="14"/>
      <c r="FEJ63" s="32"/>
      <c r="FEK63" s="43"/>
      <c r="FEO63" s="14"/>
      <c r="FEP63" s="32"/>
      <c r="FEQ63" s="43"/>
      <c r="FEU63" s="14"/>
      <c r="FEV63" s="32"/>
      <c r="FEW63" s="43"/>
      <c r="FFA63" s="14"/>
      <c r="FFB63" s="32"/>
      <c r="FFC63" s="43"/>
      <c r="FFG63" s="14"/>
      <c r="FFH63" s="32"/>
      <c r="FFI63" s="43"/>
      <c r="FFM63" s="14"/>
      <c r="FFN63" s="32"/>
      <c r="FFO63" s="43"/>
      <c r="FFS63" s="14"/>
      <c r="FFT63" s="32"/>
      <c r="FFU63" s="43"/>
      <c r="FFY63" s="14"/>
      <c r="FFZ63" s="32"/>
      <c r="FGA63" s="43"/>
      <c r="FGE63" s="14"/>
      <c r="FGF63" s="32"/>
      <c r="FGG63" s="43"/>
      <c r="FGK63" s="14"/>
      <c r="FGL63" s="32"/>
      <c r="FGM63" s="43"/>
      <c r="FGQ63" s="14"/>
      <c r="FGR63" s="32"/>
      <c r="FGS63" s="43"/>
      <c r="FGW63" s="14"/>
      <c r="FGX63" s="32"/>
      <c r="FGY63" s="43"/>
      <c r="FHC63" s="14"/>
      <c r="FHD63" s="32"/>
      <c r="FHE63" s="43"/>
      <c r="FHI63" s="14"/>
      <c r="FHJ63" s="32"/>
      <c r="FHK63" s="43"/>
      <c r="FHO63" s="14"/>
      <c r="FHP63" s="32"/>
      <c r="FHQ63" s="43"/>
      <c r="FHU63" s="14"/>
      <c r="FHV63" s="32"/>
      <c r="FHW63" s="43"/>
      <c r="FIA63" s="14"/>
      <c r="FIB63" s="32"/>
      <c r="FIC63" s="43"/>
      <c r="FIG63" s="14"/>
      <c r="FIH63" s="32"/>
      <c r="FII63" s="43"/>
      <c r="FIM63" s="14"/>
      <c r="FIN63" s="32"/>
      <c r="FIO63" s="43"/>
      <c r="FIS63" s="14"/>
      <c r="FIT63" s="32"/>
      <c r="FIU63" s="43"/>
      <c r="FIY63" s="14"/>
      <c r="FIZ63" s="32"/>
      <c r="FJA63" s="43"/>
      <c r="FJE63" s="14"/>
      <c r="FJF63" s="32"/>
      <c r="FJG63" s="43"/>
      <c r="FJK63" s="14"/>
      <c r="FJL63" s="32"/>
      <c r="FJM63" s="43"/>
      <c r="FJQ63" s="14"/>
      <c r="FJR63" s="32"/>
      <c r="FJS63" s="43"/>
      <c r="FJW63" s="14"/>
      <c r="FJX63" s="32"/>
      <c r="FJY63" s="43"/>
      <c r="FKC63" s="14"/>
      <c r="FKD63" s="32"/>
      <c r="FKE63" s="43"/>
      <c r="FKI63" s="14"/>
      <c r="FKJ63" s="32"/>
      <c r="FKK63" s="43"/>
      <c r="FKO63" s="14"/>
      <c r="FKP63" s="32"/>
      <c r="FKQ63" s="43"/>
      <c r="FKU63" s="14"/>
      <c r="FKV63" s="32"/>
      <c r="FKW63" s="43"/>
      <c r="FLA63" s="14"/>
      <c r="FLB63" s="32"/>
      <c r="FLC63" s="43"/>
      <c r="FLG63" s="14"/>
      <c r="FLH63" s="32"/>
      <c r="FLI63" s="43"/>
      <c r="FLM63" s="14"/>
      <c r="FLN63" s="32"/>
      <c r="FLO63" s="43"/>
      <c r="FLS63" s="14"/>
      <c r="FLT63" s="32"/>
      <c r="FLU63" s="43"/>
      <c r="FLY63" s="14"/>
      <c r="FLZ63" s="32"/>
      <c r="FMA63" s="43"/>
      <c r="FME63" s="14"/>
      <c r="FMF63" s="32"/>
      <c r="FMG63" s="43"/>
      <c r="FMK63" s="14"/>
      <c r="FML63" s="32"/>
      <c r="FMM63" s="43"/>
      <c r="FMQ63" s="14"/>
      <c r="FMR63" s="32"/>
      <c r="FMS63" s="43"/>
      <c r="FMW63" s="14"/>
      <c r="FMX63" s="32"/>
      <c r="FMY63" s="43"/>
      <c r="FNC63" s="14"/>
      <c r="FND63" s="32"/>
      <c r="FNE63" s="43"/>
      <c r="FNI63" s="14"/>
      <c r="FNJ63" s="32"/>
      <c r="FNK63" s="43"/>
      <c r="FNO63" s="14"/>
      <c r="FNP63" s="32"/>
      <c r="FNQ63" s="43"/>
      <c r="FNU63" s="14"/>
      <c r="FNV63" s="32"/>
      <c r="FNW63" s="43"/>
      <c r="FOA63" s="14"/>
      <c r="FOB63" s="32"/>
      <c r="FOC63" s="43"/>
      <c r="FOG63" s="14"/>
      <c r="FOH63" s="32"/>
      <c r="FOI63" s="43"/>
      <c r="FOM63" s="14"/>
      <c r="FON63" s="32"/>
      <c r="FOO63" s="43"/>
      <c r="FOS63" s="14"/>
      <c r="FOT63" s="32"/>
      <c r="FOU63" s="43"/>
      <c r="FOY63" s="14"/>
      <c r="FOZ63" s="32"/>
      <c r="FPA63" s="43"/>
      <c r="FPE63" s="14"/>
      <c r="FPF63" s="32"/>
      <c r="FPG63" s="43"/>
      <c r="FPK63" s="14"/>
      <c r="FPL63" s="32"/>
      <c r="FPM63" s="43"/>
      <c r="FPQ63" s="14"/>
      <c r="FPR63" s="32"/>
      <c r="FPS63" s="43"/>
      <c r="FPW63" s="14"/>
      <c r="FPX63" s="32"/>
      <c r="FPY63" s="43"/>
      <c r="FQC63" s="14"/>
      <c r="FQD63" s="32"/>
      <c r="FQE63" s="43"/>
      <c r="FQI63" s="14"/>
      <c r="FQJ63" s="32"/>
      <c r="FQK63" s="43"/>
      <c r="FQO63" s="14"/>
      <c r="FQP63" s="32"/>
      <c r="FQQ63" s="43"/>
      <c r="FQU63" s="14"/>
      <c r="FQV63" s="32"/>
      <c r="FQW63" s="43"/>
      <c r="FRA63" s="14"/>
      <c r="FRB63" s="32"/>
      <c r="FRC63" s="43"/>
      <c r="FRG63" s="14"/>
      <c r="FRH63" s="32"/>
      <c r="FRI63" s="43"/>
      <c r="FRM63" s="14"/>
      <c r="FRN63" s="32"/>
      <c r="FRO63" s="43"/>
      <c r="FRS63" s="14"/>
      <c r="FRT63" s="32"/>
      <c r="FRU63" s="43"/>
      <c r="FRY63" s="14"/>
      <c r="FRZ63" s="32"/>
      <c r="FSA63" s="43"/>
      <c r="FSE63" s="14"/>
      <c r="FSF63" s="32"/>
      <c r="FSG63" s="43"/>
      <c r="FSK63" s="14"/>
      <c r="FSL63" s="32"/>
      <c r="FSM63" s="43"/>
      <c r="FSQ63" s="14"/>
      <c r="FSR63" s="32"/>
      <c r="FSS63" s="43"/>
      <c r="FSW63" s="14"/>
      <c r="FSX63" s="32"/>
      <c r="FSY63" s="43"/>
      <c r="FTC63" s="14"/>
      <c r="FTD63" s="32"/>
      <c r="FTE63" s="43"/>
      <c r="FTI63" s="14"/>
      <c r="FTJ63" s="32"/>
      <c r="FTK63" s="43"/>
      <c r="FTO63" s="14"/>
      <c r="FTP63" s="32"/>
      <c r="FTQ63" s="43"/>
      <c r="FTU63" s="14"/>
      <c r="FTV63" s="32"/>
      <c r="FTW63" s="43"/>
      <c r="FUA63" s="14"/>
      <c r="FUB63" s="32"/>
      <c r="FUC63" s="43"/>
      <c r="FUG63" s="14"/>
      <c r="FUH63" s="32"/>
      <c r="FUI63" s="43"/>
      <c r="FUM63" s="14"/>
      <c r="FUN63" s="32"/>
      <c r="FUO63" s="43"/>
      <c r="FUS63" s="14"/>
      <c r="FUT63" s="32"/>
      <c r="FUU63" s="43"/>
      <c r="FUY63" s="14"/>
      <c r="FUZ63" s="32"/>
      <c r="FVA63" s="43"/>
      <c r="FVE63" s="14"/>
      <c r="FVF63" s="32"/>
      <c r="FVG63" s="43"/>
      <c r="FVK63" s="14"/>
      <c r="FVL63" s="32"/>
      <c r="FVM63" s="43"/>
      <c r="FVQ63" s="14"/>
      <c r="FVR63" s="32"/>
      <c r="FVS63" s="43"/>
      <c r="FVW63" s="14"/>
      <c r="FVX63" s="32"/>
      <c r="FVY63" s="43"/>
      <c r="FWC63" s="14"/>
      <c r="FWD63" s="32"/>
      <c r="FWE63" s="43"/>
      <c r="FWI63" s="14"/>
      <c r="FWJ63" s="32"/>
      <c r="FWK63" s="43"/>
      <c r="FWO63" s="14"/>
      <c r="FWP63" s="32"/>
      <c r="FWQ63" s="43"/>
      <c r="FWU63" s="14"/>
      <c r="FWV63" s="32"/>
      <c r="FWW63" s="43"/>
      <c r="FXA63" s="14"/>
      <c r="FXB63" s="32"/>
      <c r="FXC63" s="43"/>
      <c r="FXG63" s="14"/>
      <c r="FXH63" s="32"/>
      <c r="FXI63" s="43"/>
      <c r="FXM63" s="14"/>
      <c r="FXN63" s="32"/>
      <c r="FXO63" s="43"/>
      <c r="FXS63" s="14"/>
      <c r="FXT63" s="32"/>
      <c r="FXU63" s="43"/>
      <c r="FXY63" s="14"/>
      <c r="FXZ63" s="32"/>
      <c r="FYA63" s="43"/>
      <c r="FYE63" s="14"/>
      <c r="FYF63" s="32"/>
      <c r="FYG63" s="43"/>
      <c r="FYK63" s="14"/>
      <c r="FYL63" s="32"/>
      <c r="FYM63" s="43"/>
      <c r="FYQ63" s="14"/>
      <c r="FYR63" s="32"/>
      <c r="FYS63" s="43"/>
      <c r="FYW63" s="14"/>
      <c r="FYX63" s="32"/>
      <c r="FYY63" s="43"/>
      <c r="FZC63" s="14"/>
      <c r="FZD63" s="32"/>
      <c r="FZE63" s="43"/>
      <c r="FZI63" s="14"/>
      <c r="FZJ63" s="32"/>
      <c r="FZK63" s="43"/>
      <c r="FZO63" s="14"/>
      <c r="FZP63" s="32"/>
      <c r="FZQ63" s="43"/>
      <c r="FZU63" s="14"/>
      <c r="FZV63" s="32"/>
      <c r="FZW63" s="43"/>
      <c r="GAA63" s="14"/>
      <c r="GAB63" s="32"/>
      <c r="GAC63" s="43"/>
      <c r="GAG63" s="14"/>
      <c r="GAH63" s="32"/>
      <c r="GAI63" s="43"/>
      <c r="GAM63" s="14"/>
      <c r="GAN63" s="32"/>
      <c r="GAO63" s="43"/>
      <c r="GAS63" s="14"/>
      <c r="GAT63" s="32"/>
      <c r="GAU63" s="43"/>
      <c r="GAY63" s="14"/>
      <c r="GAZ63" s="32"/>
      <c r="GBA63" s="43"/>
      <c r="GBE63" s="14"/>
      <c r="GBF63" s="32"/>
      <c r="GBG63" s="43"/>
      <c r="GBK63" s="14"/>
      <c r="GBL63" s="32"/>
      <c r="GBM63" s="43"/>
      <c r="GBQ63" s="14"/>
      <c r="GBR63" s="32"/>
      <c r="GBS63" s="43"/>
      <c r="GBW63" s="14"/>
      <c r="GBX63" s="32"/>
      <c r="GBY63" s="43"/>
      <c r="GCC63" s="14"/>
      <c r="GCD63" s="32"/>
      <c r="GCE63" s="43"/>
      <c r="GCI63" s="14"/>
      <c r="GCJ63" s="32"/>
      <c r="GCK63" s="43"/>
      <c r="GCO63" s="14"/>
      <c r="GCP63" s="32"/>
      <c r="GCQ63" s="43"/>
      <c r="GCU63" s="14"/>
      <c r="GCV63" s="32"/>
      <c r="GCW63" s="43"/>
      <c r="GDA63" s="14"/>
      <c r="GDB63" s="32"/>
      <c r="GDC63" s="43"/>
      <c r="GDG63" s="14"/>
      <c r="GDH63" s="32"/>
      <c r="GDI63" s="43"/>
      <c r="GDM63" s="14"/>
      <c r="GDN63" s="32"/>
      <c r="GDO63" s="43"/>
      <c r="GDS63" s="14"/>
      <c r="GDT63" s="32"/>
      <c r="GDU63" s="43"/>
      <c r="GDY63" s="14"/>
      <c r="GDZ63" s="32"/>
      <c r="GEA63" s="43"/>
      <c r="GEE63" s="14"/>
      <c r="GEF63" s="32"/>
      <c r="GEG63" s="43"/>
      <c r="GEK63" s="14"/>
      <c r="GEL63" s="32"/>
      <c r="GEM63" s="43"/>
      <c r="GEQ63" s="14"/>
      <c r="GER63" s="32"/>
      <c r="GES63" s="43"/>
      <c r="GEW63" s="14"/>
      <c r="GEX63" s="32"/>
      <c r="GEY63" s="43"/>
      <c r="GFC63" s="14"/>
      <c r="GFD63" s="32"/>
      <c r="GFE63" s="43"/>
      <c r="GFI63" s="14"/>
      <c r="GFJ63" s="32"/>
      <c r="GFK63" s="43"/>
      <c r="GFO63" s="14"/>
      <c r="GFP63" s="32"/>
      <c r="GFQ63" s="43"/>
      <c r="GFU63" s="14"/>
      <c r="GFV63" s="32"/>
      <c r="GFW63" s="43"/>
      <c r="GGA63" s="14"/>
      <c r="GGB63" s="32"/>
      <c r="GGC63" s="43"/>
      <c r="GGG63" s="14"/>
      <c r="GGH63" s="32"/>
      <c r="GGI63" s="43"/>
      <c r="GGM63" s="14"/>
      <c r="GGN63" s="32"/>
      <c r="GGO63" s="43"/>
      <c r="GGS63" s="14"/>
      <c r="GGT63" s="32"/>
      <c r="GGU63" s="43"/>
      <c r="GGY63" s="14"/>
      <c r="GGZ63" s="32"/>
      <c r="GHA63" s="43"/>
      <c r="GHE63" s="14"/>
      <c r="GHF63" s="32"/>
      <c r="GHG63" s="43"/>
      <c r="GHK63" s="14"/>
      <c r="GHL63" s="32"/>
      <c r="GHM63" s="43"/>
      <c r="GHQ63" s="14"/>
      <c r="GHR63" s="32"/>
      <c r="GHS63" s="43"/>
      <c r="GHW63" s="14"/>
      <c r="GHX63" s="32"/>
      <c r="GHY63" s="43"/>
      <c r="GIC63" s="14"/>
      <c r="GID63" s="32"/>
      <c r="GIE63" s="43"/>
      <c r="GII63" s="14"/>
      <c r="GIJ63" s="32"/>
      <c r="GIK63" s="43"/>
      <c r="GIO63" s="14"/>
      <c r="GIP63" s="32"/>
      <c r="GIQ63" s="43"/>
      <c r="GIU63" s="14"/>
      <c r="GIV63" s="32"/>
      <c r="GIW63" s="43"/>
      <c r="GJA63" s="14"/>
      <c r="GJB63" s="32"/>
      <c r="GJC63" s="43"/>
      <c r="GJG63" s="14"/>
      <c r="GJH63" s="32"/>
      <c r="GJI63" s="43"/>
      <c r="GJM63" s="14"/>
      <c r="GJN63" s="32"/>
      <c r="GJO63" s="43"/>
      <c r="GJS63" s="14"/>
      <c r="GJT63" s="32"/>
      <c r="GJU63" s="43"/>
      <c r="GJY63" s="14"/>
      <c r="GJZ63" s="32"/>
      <c r="GKA63" s="43"/>
      <c r="GKE63" s="14"/>
      <c r="GKF63" s="32"/>
      <c r="GKG63" s="43"/>
      <c r="GKK63" s="14"/>
      <c r="GKL63" s="32"/>
      <c r="GKM63" s="43"/>
      <c r="GKQ63" s="14"/>
      <c r="GKR63" s="32"/>
      <c r="GKS63" s="43"/>
      <c r="GKW63" s="14"/>
      <c r="GKX63" s="32"/>
      <c r="GKY63" s="43"/>
      <c r="GLC63" s="14"/>
      <c r="GLD63" s="32"/>
      <c r="GLE63" s="43"/>
      <c r="GLI63" s="14"/>
      <c r="GLJ63" s="32"/>
      <c r="GLK63" s="43"/>
      <c r="GLO63" s="14"/>
      <c r="GLP63" s="32"/>
      <c r="GLQ63" s="43"/>
      <c r="GLU63" s="14"/>
      <c r="GLV63" s="32"/>
      <c r="GLW63" s="43"/>
      <c r="GMA63" s="14"/>
      <c r="GMB63" s="32"/>
      <c r="GMC63" s="43"/>
      <c r="GMG63" s="14"/>
      <c r="GMH63" s="32"/>
      <c r="GMI63" s="43"/>
      <c r="GMM63" s="14"/>
      <c r="GMN63" s="32"/>
      <c r="GMO63" s="43"/>
      <c r="GMS63" s="14"/>
      <c r="GMT63" s="32"/>
      <c r="GMU63" s="43"/>
      <c r="GMY63" s="14"/>
      <c r="GMZ63" s="32"/>
      <c r="GNA63" s="43"/>
      <c r="GNE63" s="14"/>
      <c r="GNF63" s="32"/>
      <c r="GNG63" s="43"/>
      <c r="GNK63" s="14"/>
      <c r="GNL63" s="32"/>
      <c r="GNM63" s="43"/>
      <c r="GNQ63" s="14"/>
      <c r="GNR63" s="32"/>
      <c r="GNS63" s="43"/>
      <c r="GNW63" s="14"/>
      <c r="GNX63" s="32"/>
      <c r="GNY63" s="43"/>
      <c r="GOC63" s="14"/>
      <c r="GOD63" s="32"/>
      <c r="GOE63" s="43"/>
      <c r="GOI63" s="14"/>
      <c r="GOJ63" s="32"/>
      <c r="GOK63" s="43"/>
      <c r="GOO63" s="14"/>
      <c r="GOP63" s="32"/>
      <c r="GOQ63" s="43"/>
      <c r="GOU63" s="14"/>
      <c r="GOV63" s="32"/>
      <c r="GOW63" s="43"/>
      <c r="GPA63" s="14"/>
      <c r="GPB63" s="32"/>
      <c r="GPC63" s="43"/>
      <c r="GPG63" s="14"/>
      <c r="GPH63" s="32"/>
      <c r="GPI63" s="43"/>
      <c r="GPM63" s="14"/>
      <c r="GPN63" s="32"/>
      <c r="GPO63" s="43"/>
      <c r="GPS63" s="14"/>
      <c r="GPT63" s="32"/>
      <c r="GPU63" s="43"/>
      <c r="GPY63" s="14"/>
      <c r="GPZ63" s="32"/>
      <c r="GQA63" s="43"/>
      <c r="GQE63" s="14"/>
      <c r="GQF63" s="32"/>
      <c r="GQG63" s="43"/>
      <c r="GQK63" s="14"/>
      <c r="GQL63" s="32"/>
      <c r="GQM63" s="43"/>
      <c r="GQQ63" s="14"/>
      <c r="GQR63" s="32"/>
      <c r="GQS63" s="43"/>
      <c r="GQW63" s="14"/>
      <c r="GQX63" s="32"/>
      <c r="GQY63" s="43"/>
      <c r="GRC63" s="14"/>
      <c r="GRD63" s="32"/>
      <c r="GRE63" s="43"/>
      <c r="GRI63" s="14"/>
      <c r="GRJ63" s="32"/>
      <c r="GRK63" s="43"/>
      <c r="GRO63" s="14"/>
      <c r="GRP63" s="32"/>
      <c r="GRQ63" s="43"/>
      <c r="GRU63" s="14"/>
      <c r="GRV63" s="32"/>
      <c r="GRW63" s="43"/>
      <c r="GSA63" s="14"/>
      <c r="GSB63" s="32"/>
      <c r="GSC63" s="43"/>
      <c r="GSG63" s="14"/>
      <c r="GSH63" s="32"/>
      <c r="GSI63" s="43"/>
      <c r="GSM63" s="14"/>
      <c r="GSN63" s="32"/>
      <c r="GSO63" s="43"/>
      <c r="GSS63" s="14"/>
      <c r="GST63" s="32"/>
      <c r="GSU63" s="43"/>
      <c r="GSY63" s="14"/>
      <c r="GSZ63" s="32"/>
      <c r="GTA63" s="43"/>
      <c r="GTE63" s="14"/>
      <c r="GTF63" s="32"/>
      <c r="GTG63" s="43"/>
      <c r="GTK63" s="14"/>
      <c r="GTL63" s="32"/>
      <c r="GTM63" s="43"/>
      <c r="GTQ63" s="14"/>
      <c r="GTR63" s="32"/>
      <c r="GTS63" s="43"/>
      <c r="GTW63" s="14"/>
      <c r="GTX63" s="32"/>
      <c r="GTY63" s="43"/>
      <c r="GUC63" s="14"/>
      <c r="GUD63" s="32"/>
      <c r="GUE63" s="43"/>
      <c r="GUI63" s="14"/>
      <c r="GUJ63" s="32"/>
      <c r="GUK63" s="43"/>
      <c r="GUO63" s="14"/>
      <c r="GUP63" s="32"/>
      <c r="GUQ63" s="43"/>
      <c r="GUU63" s="14"/>
      <c r="GUV63" s="32"/>
      <c r="GUW63" s="43"/>
      <c r="GVA63" s="14"/>
      <c r="GVB63" s="32"/>
      <c r="GVC63" s="43"/>
      <c r="GVG63" s="14"/>
      <c r="GVH63" s="32"/>
      <c r="GVI63" s="43"/>
      <c r="GVM63" s="14"/>
      <c r="GVN63" s="32"/>
      <c r="GVO63" s="43"/>
      <c r="GVS63" s="14"/>
      <c r="GVT63" s="32"/>
      <c r="GVU63" s="43"/>
      <c r="GVY63" s="14"/>
      <c r="GVZ63" s="32"/>
      <c r="GWA63" s="43"/>
      <c r="GWE63" s="14"/>
      <c r="GWF63" s="32"/>
      <c r="GWG63" s="43"/>
      <c r="GWK63" s="14"/>
      <c r="GWL63" s="32"/>
      <c r="GWM63" s="43"/>
      <c r="GWQ63" s="14"/>
      <c r="GWR63" s="32"/>
      <c r="GWS63" s="43"/>
      <c r="GWW63" s="14"/>
      <c r="GWX63" s="32"/>
      <c r="GWY63" s="43"/>
      <c r="GXC63" s="14"/>
      <c r="GXD63" s="32"/>
      <c r="GXE63" s="43"/>
      <c r="GXI63" s="14"/>
      <c r="GXJ63" s="32"/>
      <c r="GXK63" s="43"/>
      <c r="GXO63" s="14"/>
      <c r="GXP63" s="32"/>
      <c r="GXQ63" s="43"/>
      <c r="GXU63" s="14"/>
      <c r="GXV63" s="32"/>
      <c r="GXW63" s="43"/>
      <c r="GYA63" s="14"/>
      <c r="GYB63" s="32"/>
      <c r="GYC63" s="43"/>
      <c r="GYG63" s="14"/>
      <c r="GYH63" s="32"/>
      <c r="GYI63" s="43"/>
      <c r="GYM63" s="14"/>
      <c r="GYN63" s="32"/>
      <c r="GYO63" s="43"/>
      <c r="GYS63" s="14"/>
      <c r="GYT63" s="32"/>
      <c r="GYU63" s="43"/>
      <c r="GYY63" s="14"/>
      <c r="GYZ63" s="32"/>
      <c r="GZA63" s="43"/>
      <c r="GZE63" s="14"/>
      <c r="GZF63" s="32"/>
      <c r="GZG63" s="43"/>
      <c r="GZK63" s="14"/>
      <c r="GZL63" s="32"/>
      <c r="GZM63" s="43"/>
      <c r="GZQ63" s="14"/>
      <c r="GZR63" s="32"/>
      <c r="GZS63" s="43"/>
      <c r="GZW63" s="14"/>
      <c r="GZX63" s="32"/>
      <c r="GZY63" s="43"/>
      <c r="HAC63" s="14"/>
      <c r="HAD63" s="32"/>
      <c r="HAE63" s="43"/>
      <c r="HAI63" s="14"/>
      <c r="HAJ63" s="32"/>
      <c r="HAK63" s="43"/>
      <c r="HAO63" s="14"/>
      <c r="HAP63" s="32"/>
      <c r="HAQ63" s="43"/>
      <c r="HAU63" s="14"/>
      <c r="HAV63" s="32"/>
      <c r="HAW63" s="43"/>
      <c r="HBA63" s="14"/>
      <c r="HBB63" s="32"/>
      <c r="HBC63" s="43"/>
      <c r="HBG63" s="14"/>
      <c r="HBH63" s="32"/>
      <c r="HBI63" s="43"/>
      <c r="HBM63" s="14"/>
      <c r="HBN63" s="32"/>
      <c r="HBO63" s="43"/>
      <c r="HBS63" s="14"/>
      <c r="HBT63" s="32"/>
      <c r="HBU63" s="43"/>
      <c r="HBY63" s="14"/>
      <c r="HBZ63" s="32"/>
      <c r="HCA63" s="43"/>
      <c r="HCE63" s="14"/>
      <c r="HCF63" s="32"/>
      <c r="HCG63" s="43"/>
      <c r="HCK63" s="14"/>
      <c r="HCL63" s="32"/>
      <c r="HCM63" s="43"/>
      <c r="HCQ63" s="14"/>
      <c r="HCR63" s="32"/>
      <c r="HCS63" s="43"/>
      <c r="HCW63" s="14"/>
      <c r="HCX63" s="32"/>
      <c r="HCY63" s="43"/>
      <c r="HDC63" s="14"/>
      <c r="HDD63" s="32"/>
      <c r="HDE63" s="43"/>
      <c r="HDI63" s="14"/>
      <c r="HDJ63" s="32"/>
      <c r="HDK63" s="43"/>
      <c r="HDO63" s="14"/>
      <c r="HDP63" s="32"/>
      <c r="HDQ63" s="43"/>
      <c r="HDU63" s="14"/>
      <c r="HDV63" s="32"/>
      <c r="HDW63" s="43"/>
      <c r="HEA63" s="14"/>
      <c r="HEB63" s="32"/>
      <c r="HEC63" s="43"/>
      <c r="HEG63" s="14"/>
      <c r="HEH63" s="32"/>
      <c r="HEI63" s="43"/>
      <c r="HEM63" s="14"/>
      <c r="HEN63" s="32"/>
      <c r="HEO63" s="43"/>
      <c r="HES63" s="14"/>
      <c r="HET63" s="32"/>
      <c r="HEU63" s="43"/>
      <c r="HEY63" s="14"/>
      <c r="HEZ63" s="32"/>
      <c r="HFA63" s="43"/>
      <c r="HFE63" s="14"/>
      <c r="HFF63" s="32"/>
      <c r="HFG63" s="43"/>
      <c r="HFK63" s="14"/>
      <c r="HFL63" s="32"/>
      <c r="HFM63" s="43"/>
      <c r="HFQ63" s="14"/>
      <c r="HFR63" s="32"/>
      <c r="HFS63" s="43"/>
      <c r="HFW63" s="14"/>
      <c r="HFX63" s="32"/>
      <c r="HFY63" s="43"/>
      <c r="HGC63" s="14"/>
      <c r="HGD63" s="32"/>
      <c r="HGE63" s="43"/>
      <c r="HGI63" s="14"/>
      <c r="HGJ63" s="32"/>
      <c r="HGK63" s="43"/>
      <c r="HGO63" s="14"/>
      <c r="HGP63" s="32"/>
      <c r="HGQ63" s="43"/>
      <c r="HGU63" s="14"/>
      <c r="HGV63" s="32"/>
      <c r="HGW63" s="43"/>
      <c r="HHA63" s="14"/>
      <c r="HHB63" s="32"/>
      <c r="HHC63" s="43"/>
      <c r="HHG63" s="14"/>
      <c r="HHH63" s="32"/>
      <c r="HHI63" s="43"/>
      <c r="HHM63" s="14"/>
      <c r="HHN63" s="32"/>
      <c r="HHO63" s="43"/>
      <c r="HHS63" s="14"/>
      <c r="HHT63" s="32"/>
      <c r="HHU63" s="43"/>
      <c r="HHY63" s="14"/>
      <c r="HHZ63" s="32"/>
      <c r="HIA63" s="43"/>
      <c r="HIE63" s="14"/>
      <c r="HIF63" s="32"/>
      <c r="HIG63" s="43"/>
      <c r="HIK63" s="14"/>
      <c r="HIL63" s="32"/>
      <c r="HIM63" s="43"/>
      <c r="HIQ63" s="14"/>
      <c r="HIR63" s="32"/>
      <c r="HIS63" s="43"/>
      <c r="HIW63" s="14"/>
      <c r="HIX63" s="32"/>
      <c r="HIY63" s="43"/>
      <c r="HJC63" s="14"/>
      <c r="HJD63" s="32"/>
      <c r="HJE63" s="43"/>
      <c r="HJI63" s="14"/>
      <c r="HJJ63" s="32"/>
      <c r="HJK63" s="43"/>
      <c r="HJO63" s="14"/>
      <c r="HJP63" s="32"/>
      <c r="HJQ63" s="43"/>
      <c r="HJU63" s="14"/>
      <c r="HJV63" s="32"/>
      <c r="HJW63" s="43"/>
      <c r="HKA63" s="14"/>
      <c r="HKB63" s="32"/>
      <c r="HKC63" s="43"/>
      <c r="HKG63" s="14"/>
      <c r="HKH63" s="32"/>
      <c r="HKI63" s="43"/>
      <c r="HKM63" s="14"/>
      <c r="HKN63" s="32"/>
      <c r="HKO63" s="43"/>
      <c r="HKS63" s="14"/>
      <c r="HKT63" s="32"/>
      <c r="HKU63" s="43"/>
      <c r="HKY63" s="14"/>
      <c r="HKZ63" s="32"/>
      <c r="HLA63" s="43"/>
      <c r="HLE63" s="14"/>
      <c r="HLF63" s="32"/>
      <c r="HLG63" s="43"/>
      <c r="HLK63" s="14"/>
      <c r="HLL63" s="32"/>
      <c r="HLM63" s="43"/>
      <c r="HLQ63" s="14"/>
      <c r="HLR63" s="32"/>
      <c r="HLS63" s="43"/>
      <c r="HLW63" s="14"/>
      <c r="HLX63" s="32"/>
      <c r="HLY63" s="43"/>
      <c r="HMC63" s="14"/>
      <c r="HMD63" s="32"/>
      <c r="HME63" s="43"/>
      <c r="HMI63" s="14"/>
      <c r="HMJ63" s="32"/>
      <c r="HMK63" s="43"/>
      <c r="HMO63" s="14"/>
      <c r="HMP63" s="32"/>
      <c r="HMQ63" s="43"/>
      <c r="HMU63" s="14"/>
      <c r="HMV63" s="32"/>
      <c r="HMW63" s="43"/>
      <c r="HNA63" s="14"/>
      <c r="HNB63" s="32"/>
      <c r="HNC63" s="43"/>
      <c r="HNG63" s="14"/>
      <c r="HNH63" s="32"/>
      <c r="HNI63" s="43"/>
      <c r="HNM63" s="14"/>
      <c r="HNN63" s="32"/>
      <c r="HNO63" s="43"/>
      <c r="HNS63" s="14"/>
      <c r="HNT63" s="32"/>
      <c r="HNU63" s="43"/>
      <c r="HNY63" s="14"/>
      <c r="HNZ63" s="32"/>
      <c r="HOA63" s="43"/>
      <c r="HOE63" s="14"/>
      <c r="HOF63" s="32"/>
      <c r="HOG63" s="43"/>
      <c r="HOK63" s="14"/>
      <c r="HOL63" s="32"/>
      <c r="HOM63" s="43"/>
      <c r="HOQ63" s="14"/>
      <c r="HOR63" s="32"/>
      <c r="HOS63" s="43"/>
      <c r="HOW63" s="14"/>
      <c r="HOX63" s="32"/>
      <c r="HOY63" s="43"/>
      <c r="HPC63" s="14"/>
      <c r="HPD63" s="32"/>
      <c r="HPE63" s="43"/>
      <c r="HPI63" s="14"/>
      <c r="HPJ63" s="32"/>
      <c r="HPK63" s="43"/>
      <c r="HPO63" s="14"/>
      <c r="HPP63" s="32"/>
      <c r="HPQ63" s="43"/>
      <c r="HPU63" s="14"/>
      <c r="HPV63" s="32"/>
      <c r="HPW63" s="43"/>
      <c r="HQA63" s="14"/>
      <c r="HQB63" s="32"/>
      <c r="HQC63" s="43"/>
      <c r="HQG63" s="14"/>
      <c r="HQH63" s="32"/>
      <c r="HQI63" s="43"/>
      <c r="HQM63" s="14"/>
      <c r="HQN63" s="32"/>
      <c r="HQO63" s="43"/>
      <c r="HQS63" s="14"/>
      <c r="HQT63" s="32"/>
      <c r="HQU63" s="43"/>
      <c r="HQY63" s="14"/>
      <c r="HQZ63" s="32"/>
      <c r="HRA63" s="43"/>
      <c r="HRE63" s="14"/>
      <c r="HRF63" s="32"/>
      <c r="HRG63" s="43"/>
      <c r="HRK63" s="14"/>
      <c r="HRL63" s="32"/>
      <c r="HRM63" s="43"/>
      <c r="HRQ63" s="14"/>
      <c r="HRR63" s="32"/>
      <c r="HRS63" s="43"/>
      <c r="HRW63" s="14"/>
      <c r="HRX63" s="32"/>
      <c r="HRY63" s="43"/>
      <c r="HSC63" s="14"/>
      <c r="HSD63" s="32"/>
      <c r="HSE63" s="43"/>
      <c r="HSI63" s="14"/>
      <c r="HSJ63" s="32"/>
      <c r="HSK63" s="43"/>
      <c r="HSO63" s="14"/>
      <c r="HSP63" s="32"/>
      <c r="HSQ63" s="43"/>
      <c r="HSU63" s="14"/>
      <c r="HSV63" s="32"/>
      <c r="HSW63" s="43"/>
      <c r="HTA63" s="14"/>
      <c r="HTB63" s="32"/>
      <c r="HTC63" s="43"/>
      <c r="HTG63" s="14"/>
      <c r="HTH63" s="32"/>
      <c r="HTI63" s="43"/>
      <c r="HTM63" s="14"/>
      <c r="HTN63" s="32"/>
      <c r="HTO63" s="43"/>
      <c r="HTS63" s="14"/>
      <c r="HTT63" s="32"/>
      <c r="HTU63" s="43"/>
      <c r="HTY63" s="14"/>
      <c r="HTZ63" s="32"/>
      <c r="HUA63" s="43"/>
      <c r="HUE63" s="14"/>
      <c r="HUF63" s="32"/>
      <c r="HUG63" s="43"/>
      <c r="HUK63" s="14"/>
      <c r="HUL63" s="32"/>
      <c r="HUM63" s="43"/>
      <c r="HUQ63" s="14"/>
      <c r="HUR63" s="32"/>
      <c r="HUS63" s="43"/>
      <c r="HUW63" s="14"/>
      <c r="HUX63" s="32"/>
      <c r="HUY63" s="43"/>
      <c r="HVC63" s="14"/>
      <c r="HVD63" s="32"/>
      <c r="HVE63" s="43"/>
      <c r="HVI63" s="14"/>
      <c r="HVJ63" s="32"/>
      <c r="HVK63" s="43"/>
      <c r="HVO63" s="14"/>
      <c r="HVP63" s="32"/>
      <c r="HVQ63" s="43"/>
      <c r="HVU63" s="14"/>
      <c r="HVV63" s="32"/>
      <c r="HVW63" s="43"/>
      <c r="HWA63" s="14"/>
      <c r="HWB63" s="32"/>
      <c r="HWC63" s="43"/>
      <c r="HWG63" s="14"/>
      <c r="HWH63" s="32"/>
      <c r="HWI63" s="43"/>
      <c r="HWM63" s="14"/>
      <c r="HWN63" s="32"/>
      <c r="HWO63" s="43"/>
      <c r="HWS63" s="14"/>
      <c r="HWT63" s="32"/>
      <c r="HWU63" s="43"/>
      <c r="HWY63" s="14"/>
      <c r="HWZ63" s="32"/>
      <c r="HXA63" s="43"/>
      <c r="HXE63" s="14"/>
      <c r="HXF63" s="32"/>
      <c r="HXG63" s="43"/>
      <c r="HXK63" s="14"/>
      <c r="HXL63" s="32"/>
      <c r="HXM63" s="43"/>
      <c r="HXQ63" s="14"/>
      <c r="HXR63" s="32"/>
      <c r="HXS63" s="43"/>
      <c r="HXW63" s="14"/>
      <c r="HXX63" s="32"/>
      <c r="HXY63" s="43"/>
      <c r="HYC63" s="14"/>
      <c r="HYD63" s="32"/>
      <c r="HYE63" s="43"/>
      <c r="HYI63" s="14"/>
      <c r="HYJ63" s="32"/>
      <c r="HYK63" s="43"/>
      <c r="HYO63" s="14"/>
      <c r="HYP63" s="32"/>
      <c r="HYQ63" s="43"/>
      <c r="HYU63" s="14"/>
      <c r="HYV63" s="32"/>
      <c r="HYW63" s="43"/>
      <c r="HZA63" s="14"/>
      <c r="HZB63" s="32"/>
      <c r="HZC63" s="43"/>
      <c r="HZG63" s="14"/>
      <c r="HZH63" s="32"/>
      <c r="HZI63" s="43"/>
      <c r="HZM63" s="14"/>
      <c r="HZN63" s="32"/>
      <c r="HZO63" s="43"/>
      <c r="HZS63" s="14"/>
      <c r="HZT63" s="32"/>
      <c r="HZU63" s="43"/>
      <c r="HZY63" s="14"/>
      <c r="HZZ63" s="32"/>
      <c r="IAA63" s="43"/>
      <c r="IAE63" s="14"/>
      <c r="IAF63" s="32"/>
      <c r="IAG63" s="43"/>
      <c r="IAK63" s="14"/>
      <c r="IAL63" s="32"/>
      <c r="IAM63" s="43"/>
      <c r="IAQ63" s="14"/>
      <c r="IAR63" s="32"/>
      <c r="IAS63" s="43"/>
      <c r="IAW63" s="14"/>
      <c r="IAX63" s="32"/>
      <c r="IAY63" s="43"/>
      <c r="IBC63" s="14"/>
      <c r="IBD63" s="32"/>
      <c r="IBE63" s="43"/>
      <c r="IBI63" s="14"/>
      <c r="IBJ63" s="32"/>
      <c r="IBK63" s="43"/>
      <c r="IBO63" s="14"/>
      <c r="IBP63" s="32"/>
      <c r="IBQ63" s="43"/>
      <c r="IBU63" s="14"/>
      <c r="IBV63" s="32"/>
      <c r="IBW63" s="43"/>
      <c r="ICA63" s="14"/>
      <c r="ICB63" s="32"/>
      <c r="ICC63" s="43"/>
      <c r="ICG63" s="14"/>
      <c r="ICH63" s="32"/>
      <c r="ICI63" s="43"/>
      <c r="ICM63" s="14"/>
      <c r="ICN63" s="32"/>
      <c r="ICO63" s="43"/>
      <c r="ICS63" s="14"/>
      <c r="ICT63" s="32"/>
      <c r="ICU63" s="43"/>
      <c r="ICY63" s="14"/>
      <c r="ICZ63" s="32"/>
      <c r="IDA63" s="43"/>
      <c r="IDE63" s="14"/>
      <c r="IDF63" s="32"/>
      <c r="IDG63" s="43"/>
      <c r="IDK63" s="14"/>
      <c r="IDL63" s="32"/>
      <c r="IDM63" s="43"/>
      <c r="IDQ63" s="14"/>
      <c r="IDR63" s="32"/>
      <c r="IDS63" s="43"/>
      <c r="IDW63" s="14"/>
      <c r="IDX63" s="32"/>
      <c r="IDY63" s="43"/>
      <c r="IEC63" s="14"/>
      <c r="IED63" s="32"/>
      <c r="IEE63" s="43"/>
      <c r="IEI63" s="14"/>
      <c r="IEJ63" s="32"/>
      <c r="IEK63" s="43"/>
      <c r="IEO63" s="14"/>
      <c r="IEP63" s="32"/>
      <c r="IEQ63" s="43"/>
      <c r="IEU63" s="14"/>
      <c r="IEV63" s="32"/>
      <c r="IEW63" s="43"/>
      <c r="IFA63" s="14"/>
      <c r="IFB63" s="32"/>
      <c r="IFC63" s="43"/>
      <c r="IFG63" s="14"/>
      <c r="IFH63" s="32"/>
      <c r="IFI63" s="43"/>
      <c r="IFM63" s="14"/>
      <c r="IFN63" s="32"/>
      <c r="IFO63" s="43"/>
      <c r="IFS63" s="14"/>
      <c r="IFT63" s="32"/>
      <c r="IFU63" s="43"/>
      <c r="IFY63" s="14"/>
      <c r="IFZ63" s="32"/>
      <c r="IGA63" s="43"/>
      <c r="IGE63" s="14"/>
      <c r="IGF63" s="32"/>
      <c r="IGG63" s="43"/>
      <c r="IGK63" s="14"/>
      <c r="IGL63" s="32"/>
      <c r="IGM63" s="43"/>
      <c r="IGQ63" s="14"/>
      <c r="IGR63" s="32"/>
      <c r="IGS63" s="43"/>
      <c r="IGW63" s="14"/>
      <c r="IGX63" s="32"/>
      <c r="IGY63" s="43"/>
      <c r="IHC63" s="14"/>
      <c r="IHD63" s="32"/>
      <c r="IHE63" s="43"/>
      <c r="IHI63" s="14"/>
      <c r="IHJ63" s="32"/>
      <c r="IHK63" s="43"/>
      <c r="IHO63" s="14"/>
      <c r="IHP63" s="32"/>
      <c r="IHQ63" s="43"/>
      <c r="IHU63" s="14"/>
      <c r="IHV63" s="32"/>
      <c r="IHW63" s="43"/>
      <c r="IIA63" s="14"/>
      <c r="IIB63" s="32"/>
      <c r="IIC63" s="43"/>
      <c r="IIG63" s="14"/>
      <c r="IIH63" s="32"/>
      <c r="III63" s="43"/>
      <c r="IIM63" s="14"/>
      <c r="IIN63" s="32"/>
      <c r="IIO63" s="43"/>
      <c r="IIS63" s="14"/>
      <c r="IIT63" s="32"/>
      <c r="IIU63" s="43"/>
      <c r="IIY63" s="14"/>
      <c r="IIZ63" s="32"/>
      <c r="IJA63" s="43"/>
      <c r="IJE63" s="14"/>
      <c r="IJF63" s="32"/>
      <c r="IJG63" s="43"/>
      <c r="IJK63" s="14"/>
      <c r="IJL63" s="32"/>
      <c r="IJM63" s="43"/>
      <c r="IJQ63" s="14"/>
      <c r="IJR63" s="32"/>
      <c r="IJS63" s="43"/>
      <c r="IJW63" s="14"/>
      <c r="IJX63" s="32"/>
      <c r="IJY63" s="43"/>
      <c r="IKC63" s="14"/>
      <c r="IKD63" s="32"/>
      <c r="IKE63" s="43"/>
      <c r="IKI63" s="14"/>
      <c r="IKJ63" s="32"/>
      <c r="IKK63" s="43"/>
      <c r="IKO63" s="14"/>
      <c r="IKP63" s="32"/>
      <c r="IKQ63" s="43"/>
      <c r="IKU63" s="14"/>
      <c r="IKV63" s="32"/>
      <c r="IKW63" s="43"/>
      <c r="ILA63" s="14"/>
      <c r="ILB63" s="32"/>
      <c r="ILC63" s="43"/>
      <c r="ILG63" s="14"/>
      <c r="ILH63" s="32"/>
      <c r="ILI63" s="43"/>
      <c r="ILM63" s="14"/>
      <c r="ILN63" s="32"/>
      <c r="ILO63" s="43"/>
      <c r="ILS63" s="14"/>
      <c r="ILT63" s="32"/>
      <c r="ILU63" s="43"/>
      <c r="ILY63" s="14"/>
      <c r="ILZ63" s="32"/>
      <c r="IMA63" s="43"/>
      <c r="IME63" s="14"/>
      <c r="IMF63" s="32"/>
      <c r="IMG63" s="43"/>
      <c r="IMK63" s="14"/>
      <c r="IML63" s="32"/>
      <c r="IMM63" s="43"/>
      <c r="IMQ63" s="14"/>
      <c r="IMR63" s="32"/>
      <c r="IMS63" s="43"/>
      <c r="IMW63" s="14"/>
      <c r="IMX63" s="32"/>
      <c r="IMY63" s="43"/>
      <c r="INC63" s="14"/>
      <c r="IND63" s="32"/>
      <c r="INE63" s="43"/>
      <c r="INI63" s="14"/>
      <c r="INJ63" s="32"/>
      <c r="INK63" s="43"/>
      <c r="INO63" s="14"/>
      <c r="INP63" s="32"/>
      <c r="INQ63" s="43"/>
      <c r="INU63" s="14"/>
      <c r="INV63" s="32"/>
      <c r="INW63" s="43"/>
      <c r="IOA63" s="14"/>
      <c r="IOB63" s="32"/>
      <c r="IOC63" s="43"/>
      <c r="IOG63" s="14"/>
      <c r="IOH63" s="32"/>
      <c r="IOI63" s="43"/>
      <c r="IOM63" s="14"/>
      <c r="ION63" s="32"/>
      <c r="IOO63" s="43"/>
      <c r="IOS63" s="14"/>
      <c r="IOT63" s="32"/>
      <c r="IOU63" s="43"/>
      <c r="IOY63" s="14"/>
      <c r="IOZ63" s="32"/>
      <c r="IPA63" s="43"/>
      <c r="IPE63" s="14"/>
      <c r="IPF63" s="32"/>
      <c r="IPG63" s="43"/>
      <c r="IPK63" s="14"/>
      <c r="IPL63" s="32"/>
      <c r="IPM63" s="43"/>
      <c r="IPQ63" s="14"/>
      <c r="IPR63" s="32"/>
      <c r="IPS63" s="43"/>
      <c r="IPW63" s="14"/>
      <c r="IPX63" s="32"/>
      <c r="IPY63" s="43"/>
      <c r="IQC63" s="14"/>
      <c r="IQD63" s="32"/>
      <c r="IQE63" s="43"/>
      <c r="IQI63" s="14"/>
      <c r="IQJ63" s="32"/>
      <c r="IQK63" s="43"/>
      <c r="IQO63" s="14"/>
      <c r="IQP63" s="32"/>
      <c r="IQQ63" s="43"/>
      <c r="IQU63" s="14"/>
      <c r="IQV63" s="32"/>
      <c r="IQW63" s="43"/>
      <c r="IRA63" s="14"/>
      <c r="IRB63" s="32"/>
      <c r="IRC63" s="43"/>
      <c r="IRG63" s="14"/>
      <c r="IRH63" s="32"/>
      <c r="IRI63" s="43"/>
      <c r="IRM63" s="14"/>
      <c r="IRN63" s="32"/>
      <c r="IRO63" s="43"/>
      <c r="IRS63" s="14"/>
      <c r="IRT63" s="32"/>
      <c r="IRU63" s="43"/>
      <c r="IRY63" s="14"/>
      <c r="IRZ63" s="32"/>
      <c r="ISA63" s="43"/>
      <c r="ISE63" s="14"/>
      <c r="ISF63" s="32"/>
      <c r="ISG63" s="43"/>
      <c r="ISK63" s="14"/>
      <c r="ISL63" s="32"/>
      <c r="ISM63" s="43"/>
      <c r="ISQ63" s="14"/>
      <c r="ISR63" s="32"/>
      <c r="ISS63" s="43"/>
      <c r="ISW63" s="14"/>
      <c r="ISX63" s="32"/>
      <c r="ISY63" s="43"/>
      <c r="ITC63" s="14"/>
      <c r="ITD63" s="32"/>
      <c r="ITE63" s="43"/>
      <c r="ITI63" s="14"/>
      <c r="ITJ63" s="32"/>
      <c r="ITK63" s="43"/>
      <c r="ITO63" s="14"/>
      <c r="ITP63" s="32"/>
      <c r="ITQ63" s="43"/>
      <c r="ITU63" s="14"/>
      <c r="ITV63" s="32"/>
      <c r="ITW63" s="43"/>
      <c r="IUA63" s="14"/>
      <c r="IUB63" s="32"/>
      <c r="IUC63" s="43"/>
      <c r="IUG63" s="14"/>
      <c r="IUH63" s="32"/>
      <c r="IUI63" s="43"/>
      <c r="IUM63" s="14"/>
      <c r="IUN63" s="32"/>
      <c r="IUO63" s="43"/>
      <c r="IUS63" s="14"/>
      <c r="IUT63" s="32"/>
      <c r="IUU63" s="43"/>
      <c r="IUY63" s="14"/>
      <c r="IUZ63" s="32"/>
      <c r="IVA63" s="43"/>
      <c r="IVE63" s="14"/>
      <c r="IVF63" s="32"/>
      <c r="IVG63" s="43"/>
      <c r="IVK63" s="14"/>
      <c r="IVL63" s="32"/>
      <c r="IVM63" s="43"/>
      <c r="IVQ63" s="14"/>
      <c r="IVR63" s="32"/>
      <c r="IVS63" s="43"/>
      <c r="IVW63" s="14"/>
      <c r="IVX63" s="32"/>
      <c r="IVY63" s="43"/>
      <c r="IWC63" s="14"/>
      <c r="IWD63" s="32"/>
      <c r="IWE63" s="43"/>
      <c r="IWI63" s="14"/>
      <c r="IWJ63" s="32"/>
      <c r="IWK63" s="43"/>
      <c r="IWO63" s="14"/>
      <c r="IWP63" s="32"/>
      <c r="IWQ63" s="43"/>
      <c r="IWU63" s="14"/>
      <c r="IWV63" s="32"/>
      <c r="IWW63" s="43"/>
      <c r="IXA63" s="14"/>
      <c r="IXB63" s="32"/>
      <c r="IXC63" s="43"/>
      <c r="IXG63" s="14"/>
      <c r="IXH63" s="32"/>
      <c r="IXI63" s="43"/>
      <c r="IXM63" s="14"/>
      <c r="IXN63" s="32"/>
      <c r="IXO63" s="43"/>
      <c r="IXS63" s="14"/>
      <c r="IXT63" s="32"/>
      <c r="IXU63" s="43"/>
      <c r="IXY63" s="14"/>
      <c r="IXZ63" s="32"/>
      <c r="IYA63" s="43"/>
      <c r="IYE63" s="14"/>
      <c r="IYF63" s="32"/>
      <c r="IYG63" s="43"/>
      <c r="IYK63" s="14"/>
      <c r="IYL63" s="32"/>
      <c r="IYM63" s="43"/>
      <c r="IYQ63" s="14"/>
      <c r="IYR63" s="32"/>
      <c r="IYS63" s="43"/>
      <c r="IYW63" s="14"/>
      <c r="IYX63" s="32"/>
      <c r="IYY63" s="43"/>
      <c r="IZC63" s="14"/>
      <c r="IZD63" s="32"/>
      <c r="IZE63" s="43"/>
      <c r="IZI63" s="14"/>
      <c r="IZJ63" s="32"/>
      <c r="IZK63" s="43"/>
      <c r="IZO63" s="14"/>
      <c r="IZP63" s="32"/>
      <c r="IZQ63" s="43"/>
      <c r="IZU63" s="14"/>
      <c r="IZV63" s="32"/>
      <c r="IZW63" s="43"/>
      <c r="JAA63" s="14"/>
      <c r="JAB63" s="32"/>
      <c r="JAC63" s="43"/>
      <c r="JAG63" s="14"/>
      <c r="JAH63" s="32"/>
      <c r="JAI63" s="43"/>
      <c r="JAM63" s="14"/>
      <c r="JAN63" s="32"/>
      <c r="JAO63" s="43"/>
      <c r="JAS63" s="14"/>
      <c r="JAT63" s="32"/>
      <c r="JAU63" s="43"/>
      <c r="JAY63" s="14"/>
      <c r="JAZ63" s="32"/>
      <c r="JBA63" s="43"/>
      <c r="JBE63" s="14"/>
      <c r="JBF63" s="32"/>
      <c r="JBG63" s="43"/>
      <c r="JBK63" s="14"/>
      <c r="JBL63" s="32"/>
      <c r="JBM63" s="43"/>
      <c r="JBQ63" s="14"/>
      <c r="JBR63" s="32"/>
      <c r="JBS63" s="43"/>
      <c r="JBW63" s="14"/>
      <c r="JBX63" s="32"/>
      <c r="JBY63" s="43"/>
      <c r="JCC63" s="14"/>
      <c r="JCD63" s="32"/>
      <c r="JCE63" s="43"/>
      <c r="JCI63" s="14"/>
      <c r="JCJ63" s="32"/>
      <c r="JCK63" s="43"/>
      <c r="JCO63" s="14"/>
      <c r="JCP63" s="32"/>
      <c r="JCQ63" s="43"/>
      <c r="JCU63" s="14"/>
      <c r="JCV63" s="32"/>
      <c r="JCW63" s="43"/>
      <c r="JDA63" s="14"/>
      <c r="JDB63" s="32"/>
      <c r="JDC63" s="43"/>
      <c r="JDG63" s="14"/>
      <c r="JDH63" s="32"/>
      <c r="JDI63" s="43"/>
      <c r="JDM63" s="14"/>
      <c r="JDN63" s="32"/>
      <c r="JDO63" s="43"/>
      <c r="JDS63" s="14"/>
      <c r="JDT63" s="32"/>
      <c r="JDU63" s="43"/>
      <c r="JDY63" s="14"/>
      <c r="JDZ63" s="32"/>
      <c r="JEA63" s="43"/>
      <c r="JEE63" s="14"/>
      <c r="JEF63" s="32"/>
      <c r="JEG63" s="43"/>
      <c r="JEK63" s="14"/>
      <c r="JEL63" s="32"/>
      <c r="JEM63" s="43"/>
      <c r="JEQ63" s="14"/>
      <c r="JER63" s="32"/>
      <c r="JES63" s="43"/>
      <c r="JEW63" s="14"/>
      <c r="JEX63" s="32"/>
      <c r="JEY63" s="43"/>
      <c r="JFC63" s="14"/>
      <c r="JFD63" s="32"/>
      <c r="JFE63" s="43"/>
      <c r="JFI63" s="14"/>
      <c r="JFJ63" s="32"/>
      <c r="JFK63" s="43"/>
      <c r="JFO63" s="14"/>
      <c r="JFP63" s="32"/>
      <c r="JFQ63" s="43"/>
      <c r="JFU63" s="14"/>
      <c r="JFV63" s="32"/>
      <c r="JFW63" s="43"/>
      <c r="JGA63" s="14"/>
      <c r="JGB63" s="32"/>
      <c r="JGC63" s="43"/>
      <c r="JGG63" s="14"/>
      <c r="JGH63" s="32"/>
      <c r="JGI63" s="43"/>
      <c r="JGM63" s="14"/>
      <c r="JGN63" s="32"/>
      <c r="JGO63" s="43"/>
      <c r="JGS63" s="14"/>
      <c r="JGT63" s="32"/>
      <c r="JGU63" s="43"/>
      <c r="JGY63" s="14"/>
      <c r="JGZ63" s="32"/>
      <c r="JHA63" s="43"/>
      <c r="JHE63" s="14"/>
      <c r="JHF63" s="32"/>
      <c r="JHG63" s="43"/>
      <c r="JHK63" s="14"/>
      <c r="JHL63" s="32"/>
      <c r="JHM63" s="43"/>
      <c r="JHQ63" s="14"/>
      <c r="JHR63" s="32"/>
      <c r="JHS63" s="43"/>
      <c r="JHW63" s="14"/>
      <c r="JHX63" s="32"/>
      <c r="JHY63" s="43"/>
      <c r="JIC63" s="14"/>
      <c r="JID63" s="32"/>
      <c r="JIE63" s="43"/>
      <c r="JII63" s="14"/>
      <c r="JIJ63" s="32"/>
      <c r="JIK63" s="43"/>
      <c r="JIO63" s="14"/>
      <c r="JIP63" s="32"/>
      <c r="JIQ63" s="43"/>
      <c r="JIU63" s="14"/>
      <c r="JIV63" s="32"/>
      <c r="JIW63" s="43"/>
      <c r="JJA63" s="14"/>
      <c r="JJB63" s="32"/>
      <c r="JJC63" s="43"/>
      <c r="JJG63" s="14"/>
      <c r="JJH63" s="32"/>
      <c r="JJI63" s="43"/>
      <c r="JJM63" s="14"/>
      <c r="JJN63" s="32"/>
      <c r="JJO63" s="43"/>
      <c r="JJS63" s="14"/>
      <c r="JJT63" s="32"/>
      <c r="JJU63" s="43"/>
      <c r="JJY63" s="14"/>
      <c r="JJZ63" s="32"/>
      <c r="JKA63" s="43"/>
      <c r="JKE63" s="14"/>
      <c r="JKF63" s="32"/>
      <c r="JKG63" s="43"/>
      <c r="JKK63" s="14"/>
      <c r="JKL63" s="32"/>
      <c r="JKM63" s="43"/>
      <c r="JKQ63" s="14"/>
      <c r="JKR63" s="32"/>
      <c r="JKS63" s="43"/>
      <c r="JKW63" s="14"/>
      <c r="JKX63" s="32"/>
      <c r="JKY63" s="43"/>
      <c r="JLC63" s="14"/>
      <c r="JLD63" s="32"/>
      <c r="JLE63" s="43"/>
      <c r="JLI63" s="14"/>
      <c r="JLJ63" s="32"/>
      <c r="JLK63" s="43"/>
      <c r="JLO63" s="14"/>
      <c r="JLP63" s="32"/>
      <c r="JLQ63" s="43"/>
      <c r="JLU63" s="14"/>
      <c r="JLV63" s="32"/>
      <c r="JLW63" s="43"/>
      <c r="JMA63" s="14"/>
      <c r="JMB63" s="32"/>
      <c r="JMC63" s="43"/>
      <c r="JMG63" s="14"/>
      <c r="JMH63" s="32"/>
      <c r="JMI63" s="43"/>
      <c r="JMM63" s="14"/>
      <c r="JMN63" s="32"/>
      <c r="JMO63" s="43"/>
      <c r="JMS63" s="14"/>
      <c r="JMT63" s="32"/>
      <c r="JMU63" s="43"/>
      <c r="JMY63" s="14"/>
      <c r="JMZ63" s="32"/>
      <c r="JNA63" s="43"/>
      <c r="JNE63" s="14"/>
      <c r="JNF63" s="32"/>
      <c r="JNG63" s="43"/>
      <c r="JNK63" s="14"/>
      <c r="JNL63" s="32"/>
      <c r="JNM63" s="43"/>
      <c r="JNQ63" s="14"/>
      <c r="JNR63" s="32"/>
      <c r="JNS63" s="43"/>
      <c r="JNW63" s="14"/>
      <c r="JNX63" s="32"/>
      <c r="JNY63" s="43"/>
      <c r="JOC63" s="14"/>
      <c r="JOD63" s="32"/>
      <c r="JOE63" s="43"/>
      <c r="JOI63" s="14"/>
      <c r="JOJ63" s="32"/>
      <c r="JOK63" s="43"/>
      <c r="JOO63" s="14"/>
      <c r="JOP63" s="32"/>
      <c r="JOQ63" s="43"/>
      <c r="JOU63" s="14"/>
      <c r="JOV63" s="32"/>
      <c r="JOW63" s="43"/>
      <c r="JPA63" s="14"/>
      <c r="JPB63" s="32"/>
      <c r="JPC63" s="43"/>
      <c r="JPG63" s="14"/>
      <c r="JPH63" s="32"/>
      <c r="JPI63" s="43"/>
      <c r="JPM63" s="14"/>
      <c r="JPN63" s="32"/>
      <c r="JPO63" s="43"/>
      <c r="JPS63" s="14"/>
      <c r="JPT63" s="32"/>
      <c r="JPU63" s="43"/>
      <c r="JPY63" s="14"/>
      <c r="JPZ63" s="32"/>
      <c r="JQA63" s="43"/>
      <c r="JQE63" s="14"/>
      <c r="JQF63" s="32"/>
      <c r="JQG63" s="43"/>
      <c r="JQK63" s="14"/>
      <c r="JQL63" s="32"/>
      <c r="JQM63" s="43"/>
      <c r="JQQ63" s="14"/>
      <c r="JQR63" s="32"/>
      <c r="JQS63" s="43"/>
      <c r="JQW63" s="14"/>
      <c r="JQX63" s="32"/>
      <c r="JQY63" s="43"/>
      <c r="JRC63" s="14"/>
      <c r="JRD63" s="32"/>
      <c r="JRE63" s="43"/>
      <c r="JRI63" s="14"/>
      <c r="JRJ63" s="32"/>
      <c r="JRK63" s="43"/>
      <c r="JRO63" s="14"/>
      <c r="JRP63" s="32"/>
      <c r="JRQ63" s="43"/>
      <c r="JRU63" s="14"/>
      <c r="JRV63" s="32"/>
      <c r="JRW63" s="43"/>
      <c r="JSA63" s="14"/>
      <c r="JSB63" s="32"/>
      <c r="JSC63" s="43"/>
      <c r="JSG63" s="14"/>
      <c r="JSH63" s="32"/>
      <c r="JSI63" s="43"/>
      <c r="JSM63" s="14"/>
      <c r="JSN63" s="32"/>
      <c r="JSO63" s="43"/>
      <c r="JSS63" s="14"/>
      <c r="JST63" s="32"/>
      <c r="JSU63" s="43"/>
      <c r="JSY63" s="14"/>
      <c r="JSZ63" s="32"/>
      <c r="JTA63" s="43"/>
      <c r="JTE63" s="14"/>
      <c r="JTF63" s="32"/>
      <c r="JTG63" s="43"/>
      <c r="JTK63" s="14"/>
      <c r="JTL63" s="32"/>
      <c r="JTM63" s="43"/>
      <c r="JTQ63" s="14"/>
      <c r="JTR63" s="32"/>
      <c r="JTS63" s="43"/>
      <c r="JTW63" s="14"/>
      <c r="JTX63" s="32"/>
      <c r="JTY63" s="43"/>
      <c r="JUC63" s="14"/>
      <c r="JUD63" s="32"/>
      <c r="JUE63" s="43"/>
      <c r="JUI63" s="14"/>
      <c r="JUJ63" s="32"/>
      <c r="JUK63" s="43"/>
      <c r="JUO63" s="14"/>
      <c r="JUP63" s="32"/>
      <c r="JUQ63" s="43"/>
      <c r="JUU63" s="14"/>
      <c r="JUV63" s="32"/>
      <c r="JUW63" s="43"/>
      <c r="JVA63" s="14"/>
      <c r="JVB63" s="32"/>
      <c r="JVC63" s="43"/>
      <c r="JVG63" s="14"/>
      <c r="JVH63" s="32"/>
      <c r="JVI63" s="43"/>
      <c r="JVM63" s="14"/>
      <c r="JVN63" s="32"/>
      <c r="JVO63" s="43"/>
      <c r="JVS63" s="14"/>
      <c r="JVT63" s="32"/>
      <c r="JVU63" s="43"/>
      <c r="JVY63" s="14"/>
      <c r="JVZ63" s="32"/>
      <c r="JWA63" s="43"/>
      <c r="JWE63" s="14"/>
      <c r="JWF63" s="32"/>
      <c r="JWG63" s="43"/>
      <c r="JWK63" s="14"/>
      <c r="JWL63" s="32"/>
      <c r="JWM63" s="43"/>
      <c r="JWQ63" s="14"/>
      <c r="JWR63" s="32"/>
      <c r="JWS63" s="43"/>
      <c r="JWW63" s="14"/>
      <c r="JWX63" s="32"/>
      <c r="JWY63" s="43"/>
      <c r="JXC63" s="14"/>
      <c r="JXD63" s="32"/>
      <c r="JXE63" s="43"/>
      <c r="JXI63" s="14"/>
      <c r="JXJ63" s="32"/>
      <c r="JXK63" s="43"/>
      <c r="JXO63" s="14"/>
      <c r="JXP63" s="32"/>
      <c r="JXQ63" s="43"/>
      <c r="JXU63" s="14"/>
      <c r="JXV63" s="32"/>
      <c r="JXW63" s="43"/>
      <c r="JYA63" s="14"/>
      <c r="JYB63" s="32"/>
      <c r="JYC63" s="43"/>
      <c r="JYG63" s="14"/>
      <c r="JYH63" s="32"/>
      <c r="JYI63" s="43"/>
      <c r="JYM63" s="14"/>
      <c r="JYN63" s="32"/>
      <c r="JYO63" s="43"/>
      <c r="JYS63" s="14"/>
      <c r="JYT63" s="32"/>
      <c r="JYU63" s="43"/>
      <c r="JYY63" s="14"/>
      <c r="JYZ63" s="32"/>
      <c r="JZA63" s="43"/>
      <c r="JZE63" s="14"/>
      <c r="JZF63" s="32"/>
      <c r="JZG63" s="43"/>
      <c r="JZK63" s="14"/>
      <c r="JZL63" s="32"/>
      <c r="JZM63" s="43"/>
      <c r="JZQ63" s="14"/>
      <c r="JZR63" s="32"/>
      <c r="JZS63" s="43"/>
      <c r="JZW63" s="14"/>
      <c r="JZX63" s="32"/>
      <c r="JZY63" s="43"/>
      <c r="KAC63" s="14"/>
      <c r="KAD63" s="32"/>
      <c r="KAE63" s="43"/>
      <c r="KAI63" s="14"/>
      <c r="KAJ63" s="32"/>
      <c r="KAK63" s="43"/>
      <c r="KAO63" s="14"/>
      <c r="KAP63" s="32"/>
      <c r="KAQ63" s="43"/>
      <c r="KAU63" s="14"/>
      <c r="KAV63" s="32"/>
      <c r="KAW63" s="43"/>
      <c r="KBA63" s="14"/>
      <c r="KBB63" s="32"/>
      <c r="KBC63" s="43"/>
      <c r="KBG63" s="14"/>
      <c r="KBH63" s="32"/>
      <c r="KBI63" s="43"/>
      <c r="KBM63" s="14"/>
      <c r="KBN63" s="32"/>
      <c r="KBO63" s="43"/>
      <c r="KBS63" s="14"/>
      <c r="KBT63" s="32"/>
      <c r="KBU63" s="43"/>
      <c r="KBY63" s="14"/>
      <c r="KBZ63" s="32"/>
      <c r="KCA63" s="43"/>
      <c r="KCE63" s="14"/>
      <c r="KCF63" s="32"/>
      <c r="KCG63" s="43"/>
      <c r="KCK63" s="14"/>
      <c r="KCL63" s="32"/>
      <c r="KCM63" s="43"/>
      <c r="KCQ63" s="14"/>
      <c r="KCR63" s="32"/>
      <c r="KCS63" s="43"/>
      <c r="KCW63" s="14"/>
      <c r="KCX63" s="32"/>
      <c r="KCY63" s="43"/>
      <c r="KDC63" s="14"/>
      <c r="KDD63" s="32"/>
      <c r="KDE63" s="43"/>
      <c r="KDI63" s="14"/>
      <c r="KDJ63" s="32"/>
      <c r="KDK63" s="43"/>
      <c r="KDO63" s="14"/>
      <c r="KDP63" s="32"/>
      <c r="KDQ63" s="43"/>
      <c r="KDU63" s="14"/>
      <c r="KDV63" s="32"/>
      <c r="KDW63" s="43"/>
      <c r="KEA63" s="14"/>
      <c r="KEB63" s="32"/>
      <c r="KEC63" s="43"/>
      <c r="KEG63" s="14"/>
      <c r="KEH63" s="32"/>
      <c r="KEI63" s="43"/>
      <c r="KEM63" s="14"/>
      <c r="KEN63" s="32"/>
      <c r="KEO63" s="43"/>
      <c r="KES63" s="14"/>
      <c r="KET63" s="32"/>
      <c r="KEU63" s="43"/>
      <c r="KEY63" s="14"/>
      <c r="KEZ63" s="32"/>
      <c r="KFA63" s="43"/>
      <c r="KFE63" s="14"/>
      <c r="KFF63" s="32"/>
      <c r="KFG63" s="43"/>
      <c r="KFK63" s="14"/>
      <c r="KFL63" s="32"/>
      <c r="KFM63" s="43"/>
      <c r="KFQ63" s="14"/>
      <c r="KFR63" s="32"/>
      <c r="KFS63" s="43"/>
      <c r="KFW63" s="14"/>
      <c r="KFX63" s="32"/>
      <c r="KFY63" s="43"/>
      <c r="KGC63" s="14"/>
      <c r="KGD63" s="32"/>
      <c r="KGE63" s="43"/>
      <c r="KGI63" s="14"/>
      <c r="KGJ63" s="32"/>
      <c r="KGK63" s="43"/>
      <c r="KGO63" s="14"/>
      <c r="KGP63" s="32"/>
      <c r="KGQ63" s="43"/>
      <c r="KGU63" s="14"/>
      <c r="KGV63" s="32"/>
      <c r="KGW63" s="43"/>
      <c r="KHA63" s="14"/>
      <c r="KHB63" s="32"/>
      <c r="KHC63" s="43"/>
      <c r="KHG63" s="14"/>
      <c r="KHH63" s="32"/>
      <c r="KHI63" s="43"/>
      <c r="KHM63" s="14"/>
      <c r="KHN63" s="32"/>
      <c r="KHO63" s="43"/>
      <c r="KHS63" s="14"/>
      <c r="KHT63" s="32"/>
      <c r="KHU63" s="43"/>
      <c r="KHY63" s="14"/>
      <c r="KHZ63" s="32"/>
      <c r="KIA63" s="43"/>
      <c r="KIE63" s="14"/>
      <c r="KIF63" s="32"/>
      <c r="KIG63" s="43"/>
      <c r="KIK63" s="14"/>
      <c r="KIL63" s="32"/>
      <c r="KIM63" s="43"/>
      <c r="KIQ63" s="14"/>
      <c r="KIR63" s="32"/>
      <c r="KIS63" s="43"/>
      <c r="KIW63" s="14"/>
      <c r="KIX63" s="32"/>
      <c r="KIY63" s="43"/>
      <c r="KJC63" s="14"/>
      <c r="KJD63" s="32"/>
      <c r="KJE63" s="43"/>
      <c r="KJI63" s="14"/>
      <c r="KJJ63" s="32"/>
      <c r="KJK63" s="43"/>
      <c r="KJO63" s="14"/>
      <c r="KJP63" s="32"/>
      <c r="KJQ63" s="43"/>
      <c r="KJU63" s="14"/>
      <c r="KJV63" s="32"/>
      <c r="KJW63" s="43"/>
      <c r="KKA63" s="14"/>
      <c r="KKB63" s="32"/>
      <c r="KKC63" s="43"/>
      <c r="KKG63" s="14"/>
      <c r="KKH63" s="32"/>
      <c r="KKI63" s="43"/>
      <c r="KKM63" s="14"/>
      <c r="KKN63" s="32"/>
      <c r="KKO63" s="43"/>
      <c r="KKS63" s="14"/>
      <c r="KKT63" s="32"/>
      <c r="KKU63" s="43"/>
      <c r="KKY63" s="14"/>
      <c r="KKZ63" s="32"/>
      <c r="KLA63" s="43"/>
      <c r="KLE63" s="14"/>
      <c r="KLF63" s="32"/>
      <c r="KLG63" s="43"/>
      <c r="KLK63" s="14"/>
      <c r="KLL63" s="32"/>
      <c r="KLM63" s="43"/>
      <c r="KLQ63" s="14"/>
      <c r="KLR63" s="32"/>
      <c r="KLS63" s="43"/>
      <c r="KLW63" s="14"/>
      <c r="KLX63" s="32"/>
      <c r="KLY63" s="43"/>
      <c r="KMC63" s="14"/>
      <c r="KMD63" s="32"/>
      <c r="KME63" s="43"/>
      <c r="KMI63" s="14"/>
      <c r="KMJ63" s="32"/>
      <c r="KMK63" s="43"/>
      <c r="KMO63" s="14"/>
      <c r="KMP63" s="32"/>
      <c r="KMQ63" s="43"/>
      <c r="KMU63" s="14"/>
      <c r="KMV63" s="32"/>
      <c r="KMW63" s="43"/>
      <c r="KNA63" s="14"/>
      <c r="KNB63" s="32"/>
      <c r="KNC63" s="43"/>
      <c r="KNG63" s="14"/>
      <c r="KNH63" s="32"/>
      <c r="KNI63" s="43"/>
      <c r="KNM63" s="14"/>
      <c r="KNN63" s="32"/>
      <c r="KNO63" s="43"/>
      <c r="KNS63" s="14"/>
      <c r="KNT63" s="32"/>
      <c r="KNU63" s="43"/>
      <c r="KNY63" s="14"/>
      <c r="KNZ63" s="32"/>
      <c r="KOA63" s="43"/>
      <c r="KOE63" s="14"/>
      <c r="KOF63" s="32"/>
      <c r="KOG63" s="43"/>
      <c r="KOK63" s="14"/>
      <c r="KOL63" s="32"/>
      <c r="KOM63" s="43"/>
      <c r="KOQ63" s="14"/>
      <c r="KOR63" s="32"/>
      <c r="KOS63" s="43"/>
      <c r="KOW63" s="14"/>
      <c r="KOX63" s="32"/>
      <c r="KOY63" s="43"/>
      <c r="KPC63" s="14"/>
      <c r="KPD63" s="32"/>
      <c r="KPE63" s="43"/>
      <c r="KPI63" s="14"/>
      <c r="KPJ63" s="32"/>
      <c r="KPK63" s="43"/>
      <c r="KPO63" s="14"/>
      <c r="KPP63" s="32"/>
      <c r="KPQ63" s="43"/>
      <c r="KPU63" s="14"/>
      <c r="KPV63" s="32"/>
      <c r="KPW63" s="43"/>
      <c r="KQA63" s="14"/>
      <c r="KQB63" s="32"/>
      <c r="KQC63" s="43"/>
      <c r="KQG63" s="14"/>
      <c r="KQH63" s="32"/>
      <c r="KQI63" s="43"/>
      <c r="KQM63" s="14"/>
      <c r="KQN63" s="32"/>
      <c r="KQO63" s="43"/>
      <c r="KQS63" s="14"/>
      <c r="KQT63" s="32"/>
      <c r="KQU63" s="43"/>
      <c r="KQY63" s="14"/>
      <c r="KQZ63" s="32"/>
      <c r="KRA63" s="43"/>
      <c r="KRE63" s="14"/>
      <c r="KRF63" s="32"/>
      <c r="KRG63" s="43"/>
      <c r="KRK63" s="14"/>
      <c r="KRL63" s="32"/>
      <c r="KRM63" s="43"/>
      <c r="KRQ63" s="14"/>
      <c r="KRR63" s="32"/>
      <c r="KRS63" s="43"/>
      <c r="KRW63" s="14"/>
      <c r="KRX63" s="32"/>
      <c r="KRY63" s="43"/>
      <c r="KSC63" s="14"/>
      <c r="KSD63" s="32"/>
      <c r="KSE63" s="43"/>
      <c r="KSI63" s="14"/>
      <c r="KSJ63" s="32"/>
      <c r="KSK63" s="43"/>
      <c r="KSO63" s="14"/>
      <c r="KSP63" s="32"/>
      <c r="KSQ63" s="43"/>
      <c r="KSU63" s="14"/>
      <c r="KSV63" s="32"/>
      <c r="KSW63" s="43"/>
      <c r="KTA63" s="14"/>
      <c r="KTB63" s="32"/>
      <c r="KTC63" s="43"/>
      <c r="KTG63" s="14"/>
      <c r="KTH63" s="32"/>
      <c r="KTI63" s="43"/>
      <c r="KTM63" s="14"/>
      <c r="KTN63" s="32"/>
      <c r="KTO63" s="43"/>
      <c r="KTS63" s="14"/>
      <c r="KTT63" s="32"/>
      <c r="KTU63" s="43"/>
      <c r="KTY63" s="14"/>
      <c r="KTZ63" s="32"/>
      <c r="KUA63" s="43"/>
      <c r="KUE63" s="14"/>
      <c r="KUF63" s="32"/>
      <c r="KUG63" s="43"/>
      <c r="KUK63" s="14"/>
      <c r="KUL63" s="32"/>
      <c r="KUM63" s="43"/>
      <c r="KUQ63" s="14"/>
      <c r="KUR63" s="32"/>
      <c r="KUS63" s="43"/>
      <c r="KUW63" s="14"/>
      <c r="KUX63" s="32"/>
      <c r="KUY63" s="43"/>
      <c r="KVC63" s="14"/>
      <c r="KVD63" s="32"/>
      <c r="KVE63" s="43"/>
      <c r="KVI63" s="14"/>
      <c r="KVJ63" s="32"/>
      <c r="KVK63" s="43"/>
      <c r="KVO63" s="14"/>
      <c r="KVP63" s="32"/>
      <c r="KVQ63" s="43"/>
      <c r="KVU63" s="14"/>
      <c r="KVV63" s="32"/>
      <c r="KVW63" s="43"/>
      <c r="KWA63" s="14"/>
      <c r="KWB63" s="32"/>
      <c r="KWC63" s="43"/>
      <c r="KWG63" s="14"/>
      <c r="KWH63" s="32"/>
      <c r="KWI63" s="43"/>
      <c r="KWM63" s="14"/>
      <c r="KWN63" s="32"/>
      <c r="KWO63" s="43"/>
      <c r="KWS63" s="14"/>
      <c r="KWT63" s="32"/>
      <c r="KWU63" s="43"/>
      <c r="KWY63" s="14"/>
      <c r="KWZ63" s="32"/>
      <c r="KXA63" s="43"/>
      <c r="KXE63" s="14"/>
      <c r="KXF63" s="32"/>
      <c r="KXG63" s="43"/>
      <c r="KXK63" s="14"/>
      <c r="KXL63" s="32"/>
      <c r="KXM63" s="43"/>
      <c r="KXQ63" s="14"/>
      <c r="KXR63" s="32"/>
      <c r="KXS63" s="43"/>
      <c r="KXW63" s="14"/>
      <c r="KXX63" s="32"/>
      <c r="KXY63" s="43"/>
      <c r="KYC63" s="14"/>
      <c r="KYD63" s="32"/>
      <c r="KYE63" s="43"/>
      <c r="KYI63" s="14"/>
      <c r="KYJ63" s="32"/>
      <c r="KYK63" s="43"/>
      <c r="KYO63" s="14"/>
      <c r="KYP63" s="32"/>
      <c r="KYQ63" s="43"/>
      <c r="KYU63" s="14"/>
      <c r="KYV63" s="32"/>
      <c r="KYW63" s="43"/>
      <c r="KZA63" s="14"/>
      <c r="KZB63" s="32"/>
      <c r="KZC63" s="43"/>
      <c r="KZG63" s="14"/>
      <c r="KZH63" s="32"/>
      <c r="KZI63" s="43"/>
      <c r="KZM63" s="14"/>
      <c r="KZN63" s="32"/>
      <c r="KZO63" s="43"/>
      <c r="KZS63" s="14"/>
      <c r="KZT63" s="32"/>
      <c r="KZU63" s="43"/>
      <c r="KZY63" s="14"/>
      <c r="KZZ63" s="32"/>
      <c r="LAA63" s="43"/>
      <c r="LAE63" s="14"/>
      <c r="LAF63" s="32"/>
      <c r="LAG63" s="43"/>
      <c r="LAK63" s="14"/>
      <c r="LAL63" s="32"/>
      <c r="LAM63" s="43"/>
      <c r="LAQ63" s="14"/>
      <c r="LAR63" s="32"/>
      <c r="LAS63" s="43"/>
      <c r="LAW63" s="14"/>
      <c r="LAX63" s="32"/>
      <c r="LAY63" s="43"/>
      <c r="LBC63" s="14"/>
      <c r="LBD63" s="32"/>
      <c r="LBE63" s="43"/>
      <c r="LBI63" s="14"/>
      <c r="LBJ63" s="32"/>
      <c r="LBK63" s="43"/>
      <c r="LBO63" s="14"/>
      <c r="LBP63" s="32"/>
      <c r="LBQ63" s="43"/>
      <c r="LBU63" s="14"/>
      <c r="LBV63" s="32"/>
      <c r="LBW63" s="43"/>
      <c r="LCA63" s="14"/>
      <c r="LCB63" s="32"/>
      <c r="LCC63" s="43"/>
      <c r="LCG63" s="14"/>
      <c r="LCH63" s="32"/>
      <c r="LCI63" s="43"/>
      <c r="LCM63" s="14"/>
      <c r="LCN63" s="32"/>
      <c r="LCO63" s="43"/>
      <c r="LCS63" s="14"/>
      <c r="LCT63" s="32"/>
      <c r="LCU63" s="43"/>
      <c r="LCY63" s="14"/>
      <c r="LCZ63" s="32"/>
      <c r="LDA63" s="43"/>
      <c r="LDE63" s="14"/>
      <c r="LDF63" s="32"/>
      <c r="LDG63" s="43"/>
      <c r="LDK63" s="14"/>
      <c r="LDL63" s="32"/>
      <c r="LDM63" s="43"/>
      <c r="LDQ63" s="14"/>
      <c r="LDR63" s="32"/>
      <c r="LDS63" s="43"/>
      <c r="LDW63" s="14"/>
      <c r="LDX63" s="32"/>
      <c r="LDY63" s="43"/>
      <c r="LEC63" s="14"/>
      <c r="LED63" s="32"/>
      <c r="LEE63" s="43"/>
      <c r="LEI63" s="14"/>
      <c r="LEJ63" s="32"/>
      <c r="LEK63" s="43"/>
      <c r="LEO63" s="14"/>
      <c r="LEP63" s="32"/>
      <c r="LEQ63" s="43"/>
      <c r="LEU63" s="14"/>
      <c r="LEV63" s="32"/>
      <c r="LEW63" s="43"/>
      <c r="LFA63" s="14"/>
      <c r="LFB63" s="32"/>
      <c r="LFC63" s="43"/>
      <c r="LFG63" s="14"/>
      <c r="LFH63" s="32"/>
      <c r="LFI63" s="43"/>
      <c r="LFM63" s="14"/>
      <c r="LFN63" s="32"/>
      <c r="LFO63" s="43"/>
      <c r="LFS63" s="14"/>
      <c r="LFT63" s="32"/>
      <c r="LFU63" s="43"/>
      <c r="LFY63" s="14"/>
      <c r="LFZ63" s="32"/>
      <c r="LGA63" s="43"/>
      <c r="LGE63" s="14"/>
      <c r="LGF63" s="32"/>
      <c r="LGG63" s="43"/>
      <c r="LGK63" s="14"/>
      <c r="LGL63" s="32"/>
      <c r="LGM63" s="43"/>
      <c r="LGQ63" s="14"/>
      <c r="LGR63" s="32"/>
      <c r="LGS63" s="43"/>
      <c r="LGW63" s="14"/>
      <c r="LGX63" s="32"/>
      <c r="LGY63" s="43"/>
      <c r="LHC63" s="14"/>
      <c r="LHD63" s="32"/>
      <c r="LHE63" s="43"/>
      <c r="LHI63" s="14"/>
      <c r="LHJ63" s="32"/>
      <c r="LHK63" s="43"/>
      <c r="LHO63" s="14"/>
      <c r="LHP63" s="32"/>
      <c r="LHQ63" s="43"/>
      <c r="LHU63" s="14"/>
      <c r="LHV63" s="32"/>
      <c r="LHW63" s="43"/>
      <c r="LIA63" s="14"/>
      <c r="LIB63" s="32"/>
      <c r="LIC63" s="43"/>
      <c r="LIG63" s="14"/>
      <c r="LIH63" s="32"/>
      <c r="LII63" s="43"/>
      <c r="LIM63" s="14"/>
      <c r="LIN63" s="32"/>
      <c r="LIO63" s="43"/>
      <c r="LIS63" s="14"/>
      <c r="LIT63" s="32"/>
      <c r="LIU63" s="43"/>
      <c r="LIY63" s="14"/>
      <c r="LIZ63" s="32"/>
      <c r="LJA63" s="43"/>
      <c r="LJE63" s="14"/>
      <c r="LJF63" s="32"/>
      <c r="LJG63" s="43"/>
      <c r="LJK63" s="14"/>
      <c r="LJL63" s="32"/>
      <c r="LJM63" s="43"/>
      <c r="LJQ63" s="14"/>
      <c r="LJR63" s="32"/>
      <c r="LJS63" s="43"/>
      <c r="LJW63" s="14"/>
      <c r="LJX63" s="32"/>
      <c r="LJY63" s="43"/>
      <c r="LKC63" s="14"/>
      <c r="LKD63" s="32"/>
      <c r="LKE63" s="43"/>
      <c r="LKI63" s="14"/>
      <c r="LKJ63" s="32"/>
      <c r="LKK63" s="43"/>
      <c r="LKO63" s="14"/>
      <c r="LKP63" s="32"/>
      <c r="LKQ63" s="43"/>
      <c r="LKU63" s="14"/>
      <c r="LKV63" s="32"/>
      <c r="LKW63" s="43"/>
      <c r="LLA63" s="14"/>
      <c r="LLB63" s="32"/>
      <c r="LLC63" s="43"/>
      <c r="LLG63" s="14"/>
      <c r="LLH63" s="32"/>
      <c r="LLI63" s="43"/>
      <c r="LLM63" s="14"/>
      <c r="LLN63" s="32"/>
      <c r="LLO63" s="43"/>
      <c r="LLS63" s="14"/>
      <c r="LLT63" s="32"/>
      <c r="LLU63" s="43"/>
      <c r="LLY63" s="14"/>
      <c r="LLZ63" s="32"/>
      <c r="LMA63" s="43"/>
      <c r="LME63" s="14"/>
      <c r="LMF63" s="32"/>
      <c r="LMG63" s="43"/>
      <c r="LMK63" s="14"/>
      <c r="LML63" s="32"/>
      <c r="LMM63" s="43"/>
      <c r="LMQ63" s="14"/>
      <c r="LMR63" s="32"/>
      <c r="LMS63" s="43"/>
      <c r="LMW63" s="14"/>
      <c r="LMX63" s="32"/>
      <c r="LMY63" s="43"/>
      <c r="LNC63" s="14"/>
      <c r="LND63" s="32"/>
      <c r="LNE63" s="43"/>
      <c r="LNI63" s="14"/>
      <c r="LNJ63" s="32"/>
      <c r="LNK63" s="43"/>
      <c r="LNO63" s="14"/>
      <c r="LNP63" s="32"/>
      <c r="LNQ63" s="43"/>
      <c r="LNU63" s="14"/>
      <c r="LNV63" s="32"/>
      <c r="LNW63" s="43"/>
      <c r="LOA63" s="14"/>
      <c r="LOB63" s="32"/>
      <c r="LOC63" s="43"/>
      <c r="LOG63" s="14"/>
      <c r="LOH63" s="32"/>
      <c r="LOI63" s="43"/>
      <c r="LOM63" s="14"/>
      <c r="LON63" s="32"/>
      <c r="LOO63" s="43"/>
      <c r="LOS63" s="14"/>
      <c r="LOT63" s="32"/>
      <c r="LOU63" s="43"/>
      <c r="LOY63" s="14"/>
      <c r="LOZ63" s="32"/>
      <c r="LPA63" s="43"/>
      <c r="LPE63" s="14"/>
      <c r="LPF63" s="32"/>
      <c r="LPG63" s="43"/>
      <c r="LPK63" s="14"/>
      <c r="LPL63" s="32"/>
      <c r="LPM63" s="43"/>
      <c r="LPQ63" s="14"/>
      <c r="LPR63" s="32"/>
      <c r="LPS63" s="43"/>
      <c r="LPW63" s="14"/>
      <c r="LPX63" s="32"/>
      <c r="LPY63" s="43"/>
      <c r="LQC63" s="14"/>
      <c r="LQD63" s="32"/>
      <c r="LQE63" s="43"/>
      <c r="LQI63" s="14"/>
      <c r="LQJ63" s="32"/>
      <c r="LQK63" s="43"/>
      <c r="LQO63" s="14"/>
      <c r="LQP63" s="32"/>
      <c r="LQQ63" s="43"/>
      <c r="LQU63" s="14"/>
      <c r="LQV63" s="32"/>
      <c r="LQW63" s="43"/>
      <c r="LRA63" s="14"/>
      <c r="LRB63" s="32"/>
      <c r="LRC63" s="43"/>
      <c r="LRG63" s="14"/>
      <c r="LRH63" s="32"/>
      <c r="LRI63" s="43"/>
      <c r="LRM63" s="14"/>
      <c r="LRN63" s="32"/>
      <c r="LRO63" s="43"/>
      <c r="LRS63" s="14"/>
      <c r="LRT63" s="32"/>
      <c r="LRU63" s="43"/>
      <c r="LRY63" s="14"/>
      <c r="LRZ63" s="32"/>
      <c r="LSA63" s="43"/>
      <c r="LSE63" s="14"/>
      <c r="LSF63" s="32"/>
      <c r="LSG63" s="43"/>
      <c r="LSK63" s="14"/>
      <c r="LSL63" s="32"/>
      <c r="LSM63" s="43"/>
      <c r="LSQ63" s="14"/>
      <c r="LSR63" s="32"/>
      <c r="LSS63" s="43"/>
      <c r="LSW63" s="14"/>
      <c r="LSX63" s="32"/>
      <c r="LSY63" s="43"/>
      <c r="LTC63" s="14"/>
      <c r="LTD63" s="32"/>
      <c r="LTE63" s="43"/>
      <c r="LTI63" s="14"/>
      <c r="LTJ63" s="32"/>
      <c r="LTK63" s="43"/>
      <c r="LTO63" s="14"/>
      <c r="LTP63" s="32"/>
      <c r="LTQ63" s="43"/>
      <c r="LTU63" s="14"/>
      <c r="LTV63" s="32"/>
      <c r="LTW63" s="43"/>
      <c r="LUA63" s="14"/>
      <c r="LUB63" s="32"/>
      <c r="LUC63" s="43"/>
      <c r="LUG63" s="14"/>
      <c r="LUH63" s="32"/>
      <c r="LUI63" s="43"/>
      <c r="LUM63" s="14"/>
      <c r="LUN63" s="32"/>
      <c r="LUO63" s="43"/>
      <c r="LUS63" s="14"/>
      <c r="LUT63" s="32"/>
      <c r="LUU63" s="43"/>
      <c r="LUY63" s="14"/>
      <c r="LUZ63" s="32"/>
      <c r="LVA63" s="43"/>
      <c r="LVE63" s="14"/>
      <c r="LVF63" s="32"/>
      <c r="LVG63" s="43"/>
      <c r="LVK63" s="14"/>
      <c r="LVL63" s="32"/>
      <c r="LVM63" s="43"/>
      <c r="LVQ63" s="14"/>
      <c r="LVR63" s="32"/>
      <c r="LVS63" s="43"/>
      <c r="LVW63" s="14"/>
      <c r="LVX63" s="32"/>
      <c r="LVY63" s="43"/>
      <c r="LWC63" s="14"/>
      <c r="LWD63" s="32"/>
      <c r="LWE63" s="43"/>
      <c r="LWI63" s="14"/>
      <c r="LWJ63" s="32"/>
      <c r="LWK63" s="43"/>
      <c r="LWO63" s="14"/>
      <c r="LWP63" s="32"/>
      <c r="LWQ63" s="43"/>
      <c r="LWU63" s="14"/>
      <c r="LWV63" s="32"/>
      <c r="LWW63" s="43"/>
      <c r="LXA63" s="14"/>
      <c r="LXB63" s="32"/>
      <c r="LXC63" s="43"/>
      <c r="LXG63" s="14"/>
      <c r="LXH63" s="32"/>
      <c r="LXI63" s="43"/>
      <c r="LXM63" s="14"/>
      <c r="LXN63" s="32"/>
      <c r="LXO63" s="43"/>
      <c r="LXS63" s="14"/>
      <c r="LXT63" s="32"/>
      <c r="LXU63" s="43"/>
      <c r="LXY63" s="14"/>
      <c r="LXZ63" s="32"/>
      <c r="LYA63" s="43"/>
      <c r="LYE63" s="14"/>
      <c r="LYF63" s="32"/>
      <c r="LYG63" s="43"/>
      <c r="LYK63" s="14"/>
      <c r="LYL63" s="32"/>
      <c r="LYM63" s="43"/>
      <c r="LYQ63" s="14"/>
      <c r="LYR63" s="32"/>
      <c r="LYS63" s="43"/>
      <c r="LYW63" s="14"/>
      <c r="LYX63" s="32"/>
      <c r="LYY63" s="43"/>
      <c r="LZC63" s="14"/>
      <c r="LZD63" s="32"/>
      <c r="LZE63" s="43"/>
      <c r="LZI63" s="14"/>
      <c r="LZJ63" s="32"/>
      <c r="LZK63" s="43"/>
      <c r="LZO63" s="14"/>
      <c r="LZP63" s="32"/>
      <c r="LZQ63" s="43"/>
      <c r="LZU63" s="14"/>
      <c r="LZV63" s="32"/>
      <c r="LZW63" s="43"/>
      <c r="MAA63" s="14"/>
      <c r="MAB63" s="32"/>
      <c r="MAC63" s="43"/>
      <c r="MAG63" s="14"/>
      <c r="MAH63" s="32"/>
      <c r="MAI63" s="43"/>
      <c r="MAM63" s="14"/>
      <c r="MAN63" s="32"/>
      <c r="MAO63" s="43"/>
      <c r="MAS63" s="14"/>
      <c r="MAT63" s="32"/>
      <c r="MAU63" s="43"/>
      <c r="MAY63" s="14"/>
      <c r="MAZ63" s="32"/>
      <c r="MBA63" s="43"/>
      <c r="MBE63" s="14"/>
      <c r="MBF63" s="32"/>
      <c r="MBG63" s="43"/>
      <c r="MBK63" s="14"/>
      <c r="MBL63" s="32"/>
      <c r="MBM63" s="43"/>
      <c r="MBQ63" s="14"/>
      <c r="MBR63" s="32"/>
      <c r="MBS63" s="43"/>
      <c r="MBW63" s="14"/>
      <c r="MBX63" s="32"/>
      <c r="MBY63" s="43"/>
      <c r="MCC63" s="14"/>
      <c r="MCD63" s="32"/>
      <c r="MCE63" s="43"/>
      <c r="MCI63" s="14"/>
      <c r="MCJ63" s="32"/>
      <c r="MCK63" s="43"/>
      <c r="MCO63" s="14"/>
      <c r="MCP63" s="32"/>
      <c r="MCQ63" s="43"/>
      <c r="MCU63" s="14"/>
      <c r="MCV63" s="32"/>
      <c r="MCW63" s="43"/>
      <c r="MDA63" s="14"/>
      <c r="MDB63" s="32"/>
      <c r="MDC63" s="43"/>
      <c r="MDG63" s="14"/>
      <c r="MDH63" s="32"/>
      <c r="MDI63" s="43"/>
      <c r="MDM63" s="14"/>
      <c r="MDN63" s="32"/>
      <c r="MDO63" s="43"/>
      <c r="MDS63" s="14"/>
      <c r="MDT63" s="32"/>
      <c r="MDU63" s="43"/>
      <c r="MDY63" s="14"/>
      <c r="MDZ63" s="32"/>
      <c r="MEA63" s="43"/>
      <c r="MEE63" s="14"/>
      <c r="MEF63" s="32"/>
      <c r="MEG63" s="43"/>
      <c r="MEK63" s="14"/>
      <c r="MEL63" s="32"/>
      <c r="MEM63" s="43"/>
      <c r="MEQ63" s="14"/>
      <c r="MER63" s="32"/>
      <c r="MES63" s="43"/>
      <c r="MEW63" s="14"/>
      <c r="MEX63" s="32"/>
      <c r="MEY63" s="43"/>
      <c r="MFC63" s="14"/>
      <c r="MFD63" s="32"/>
      <c r="MFE63" s="43"/>
      <c r="MFI63" s="14"/>
      <c r="MFJ63" s="32"/>
      <c r="MFK63" s="43"/>
      <c r="MFO63" s="14"/>
      <c r="MFP63" s="32"/>
      <c r="MFQ63" s="43"/>
      <c r="MFU63" s="14"/>
      <c r="MFV63" s="32"/>
      <c r="MFW63" s="43"/>
      <c r="MGA63" s="14"/>
      <c r="MGB63" s="32"/>
      <c r="MGC63" s="43"/>
      <c r="MGG63" s="14"/>
      <c r="MGH63" s="32"/>
      <c r="MGI63" s="43"/>
      <c r="MGM63" s="14"/>
      <c r="MGN63" s="32"/>
      <c r="MGO63" s="43"/>
      <c r="MGS63" s="14"/>
      <c r="MGT63" s="32"/>
      <c r="MGU63" s="43"/>
      <c r="MGY63" s="14"/>
      <c r="MGZ63" s="32"/>
      <c r="MHA63" s="43"/>
      <c r="MHE63" s="14"/>
      <c r="MHF63" s="32"/>
      <c r="MHG63" s="43"/>
      <c r="MHK63" s="14"/>
      <c r="MHL63" s="32"/>
      <c r="MHM63" s="43"/>
      <c r="MHQ63" s="14"/>
      <c r="MHR63" s="32"/>
      <c r="MHS63" s="43"/>
      <c r="MHW63" s="14"/>
      <c r="MHX63" s="32"/>
      <c r="MHY63" s="43"/>
      <c r="MIC63" s="14"/>
      <c r="MID63" s="32"/>
      <c r="MIE63" s="43"/>
      <c r="MII63" s="14"/>
      <c r="MIJ63" s="32"/>
      <c r="MIK63" s="43"/>
      <c r="MIO63" s="14"/>
      <c r="MIP63" s="32"/>
      <c r="MIQ63" s="43"/>
      <c r="MIU63" s="14"/>
      <c r="MIV63" s="32"/>
      <c r="MIW63" s="43"/>
      <c r="MJA63" s="14"/>
      <c r="MJB63" s="32"/>
      <c r="MJC63" s="43"/>
      <c r="MJG63" s="14"/>
      <c r="MJH63" s="32"/>
      <c r="MJI63" s="43"/>
      <c r="MJM63" s="14"/>
      <c r="MJN63" s="32"/>
      <c r="MJO63" s="43"/>
      <c r="MJS63" s="14"/>
      <c r="MJT63" s="32"/>
      <c r="MJU63" s="43"/>
      <c r="MJY63" s="14"/>
      <c r="MJZ63" s="32"/>
      <c r="MKA63" s="43"/>
      <c r="MKE63" s="14"/>
      <c r="MKF63" s="32"/>
      <c r="MKG63" s="43"/>
      <c r="MKK63" s="14"/>
      <c r="MKL63" s="32"/>
      <c r="MKM63" s="43"/>
      <c r="MKQ63" s="14"/>
      <c r="MKR63" s="32"/>
      <c r="MKS63" s="43"/>
      <c r="MKW63" s="14"/>
      <c r="MKX63" s="32"/>
      <c r="MKY63" s="43"/>
      <c r="MLC63" s="14"/>
      <c r="MLD63" s="32"/>
      <c r="MLE63" s="43"/>
      <c r="MLI63" s="14"/>
      <c r="MLJ63" s="32"/>
      <c r="MLK63" s="43"/>
      <c r="MLO63" s="14"/>
      <c r="MLP63" s="32"/>
      <c r="MLQ63" s="43"/>
      <c r="MLU63" s="14"/>
      <c r="MLV63" s="32"/>
      <c r="MLW63" s="43"/>
      <c r="MMA63" s="14"/>
      <c r="MMB63" s="32"/>
      <c r="MMC63" s="43"/>
      <c r="MMG63" s="14"/>
      <c r="MMH63" s="32"/>
      <c r="MMI63" s="43"/>
      <c r="MMM63" s="14"/>
      <c r="MMN63" s="32"/>
      <c r="MMO63" s="43"/>
      <c r="MMS63" s="14"/>
      <c r="MMT63" s="32"/>
      <c r="MMU63" s="43"/>
      <c r="MMY63" s="14"/>
      <c r="MMZ63" s="32"/>
      <c r="MNA63" s="43"/>
      <c r="MNE63" s="14"/>
      <c r="MNF63" s="32"/>
      <c r="MNG63" s="43"/>
      <c r="MNK63" s="14"/>
      <c r="MNL63" s="32"/>
      <c r="MNM63" s="43"/>
      <c r="MNQ63" s="14"/>
      <c r="MNR63" s="32"/>
      <c r="MNS63" s="43"/>
      <c r="MNW63" s="14"/>
      <c r="MNX63" s="32"/>
      <c r="MNY63" s="43"/>
      <c r="MOC63" s="14"/>
      <c r="MOD63" s="32"/>
      <c r="MOE63" s="43"/>
      <c r="MOI63" s="14"/>
      <c r="MOJ63" s="32"/>
      <c r="MOK63" s="43"/>
      <c r="MOO63" s="14"/>
      <c r="MOP63" s="32"/>
      <c r="MOQ63" s="43"/>
      <c r="MOU63" s="14"/>
      <c r="MOV63" s="32"/>
      <c r="MOW63" s="43"/>
      <c r="MPA63" s="14"/>
      <c r="MPB63" s="32"/>
      <c r="MPC63" s="43"/>
      <c r="MPG63" s="14"/>
      <c r="MPH63" s="32"/>
      <c r="MPI63" s="43"/>
      <c r="MPM63" s="14"/>
      <c r="MPN63" s="32"/>
      <c r="MPO63" s="43"/>
      <c r="MPS63" s="14"/>
      <c r="MPT63" s="32"/>
      <c r="MPU63" s="43"/>
      <c r="MPY63" s="14"/>
      <c r="MPZ63" s="32"/>
      <c r="MQA63" s="43"/>
      <c r="MQE63" s="14"/>
      <c r="MQF63" s="32"/>
      <c r="MQG63" s="43"/>
      <c r="MQK63" s="14"/>
      <c r="MQL63" s="32"/>
      <c r="MQM63" s="43"/>
      <c r="MQQ63" s="14"/>
      <c r="MQR63" s="32"/>
      <c r="MQS63" s="43"/>
      <c r="MQW63" s="14"/>
      <c r="MQX63" s="32"/>
      <c r="MQY63" s="43"/>
      <c r="MRC63" s="14"/>
      <c r="MRD63" s="32"/>
      <c r="MRE63" s="43"/>
      <c r="MRI63" s="14"/>
      <c r="MRJ63" s="32"/>
      <c r="MRK63" s="43"/>
      <c r="MRO63" s="14"/>
      <c r="MRP63" s="32"/>
      <c r="MRQ63" s="43"/>
      <c r="MRU63" s="14"/>
      <c r="MRV63" s="32"/>
      <c r="MRW63" s="43"/>
      <c r="MSA63" s="14"/>
      <c r="MSB63" s="32"/>
      <c r="MSC63" s="43"/>
      <c r="MSG63" s="14"/>
      <c r="MSH63" s="32"/>
      <c r="MSI63" s="43"/>
      <c r="MSM63" s="14"/>
      <c r="MSN63" s="32"/>
      <c r="MSO63" s="43"/>
      <c r="MSS63" s="14"/>
      <c r="MST63" s="32"/>
      <c r="MSU63" s="43"/>
      <c r="MSY63" s="14"/>
      <c r="MSZ63" s="32"/>
      <c r="MTA63" s="43"/>
      <c r="MTE63" s="14"/>
      <c r="MTF63" s="32"/>
      <c r="MTG63" s="43"/>
      <c r="MTK63" s="14"/>
      <c r="MTL63" s="32"/>
      <c r="MTM63" s="43"/>
      <c r="MTQ63" s="14"/>
      <c r="MTR63" s="32"/>
      <c r="MTS63" s="43"/>
      <c r="MTW63" s="14"/>
      <c r="MTX63" s="32"/>
      <c r="MTY63" s="43"/>
      <c r="MUC63" s="14"/>
      <c r="MUD63" s="32"/>
      <c r="MUE63" s="43"/>
      <c r="MUI63" s="14"/>
      <c r="MUJ63" s="32"/>
      <c r="MUK63" s="43"/>
      <c r="MUO63" s="14"/>
      <c r="MUP63" s="32"/>
      <c r="MUQ63" s="43"/>
      <c r="MUU63" s="14"/>
      <c r="MUV63" s="32"/>
      <c r="MUW63" s="43"/>
      <c r="MVA63" s="14"/>
      <c r="MVB63" s="32"/>
      <c r="MVC63" s="43"/>
      <c r="MVG63" s="14"/>
      <c r="MVH63" s="32"/>
      <c r="MVI63" s="43"/>
      <c r="MVM63" s="14"/>
      <c r="MVN63" s="32"/>
      <c r="MVO63" s="43"/>
      <c r="MVS63" s="14"/>
      <c r="MVT63" s="32"/>
      <c r="MVU63" s="43"/>
      <c r="MVY63" s="14"/>
      <c r="MVZ63" s="32"/>
      <c r="MWA63" s="43"/>
      <c r="MWE63" s="14"/>
      <c r="MWF63" s="32"/>
      <c r="MWG63" s="43"/>
      <c r="MWK63" s="14"/>
      <c r="MWL63" s="32"/>
      <c r="MWM63" s="43"/>
      <c r="MWQ63" s="14"/>
      <c r="MWR63" s="32"/>
      <c r="MWS63" s="43"/>
      <c r="MWW63" s="14"/>
      <c r="MWX63" s="32"/>
      <c r="MWY63" s="43"/>
      <c r="MXC63" s="14"/>
      <c r="MXD63" s="32"/>
      <c r="MXE63" s="43"/>
      <c r="MXI63" s="14"/>
      <c r="MXJ63" s="32"/>
      <c r="MXK63" s="43"/>
      <c r="MXO63" s="14"/>
      <c r="MXP63" s="32"/>
      <c r="MXQ63" s="43"/>
      <c r="MXU63" s="14"/>
      <c r="MXV63" s="32"/>
      <c r="MXW63" s="43"/>
      <c r="MYA63" s="14"/>
      <c r="MYB63" s="32"/>
      <c r="MYC63" s="43"/>
      <c r="MYG63" s="14"/>
      <c r="MYH63" s="32"/>
      <c r="MYI63" s="43"/>
      <c r="MYM63" s="14"/>
      <c r="MYN63" s="32"/>
      <c r="MYO63" s="43"/>
      <c r="MYS63" s="14"/>
      <c r="MYT63" s="32"/>
      <c r="MYU63" s="43"/>
      <c r="MYY63" s="14"/>
      <c r="MYZ63" s="32"/>
      <c r="MZA63" s="43"/>
      <c r="MZE63" s="14"/>
      <c r="MZF63" s="32"/>
      <c r="MZG63" s="43"/>
      <c r="MZK63" s="14"/>
      <c r="MZL63" s="32"/>
      <c r="MZM63" s="43"/>
      <c r="MZQ63" s="14"/>
      <c r="MZR63" s="32"/>
      <c r="MZS63" s="43"/>
      <c r="MZW63" s="14"/>
      <c r="MZX63" s="32"/>
      <c r="MZY63" s="43"/>
      <c r="NAC63" s="14"/>
      <c r="NAD63" s="32"/>
      <c r="NAE63" s="43"/>
      <c r="NAI63" s="14"/>
      <c r="NAJ63" s="32"/>
      <c r="NAK63" s="43"/>
      <c r="NAO63" s="14"/>
      <c r="NAP63" s="32"/>
      <c r="NAQ63" s="43"/>
      <c r="NAU63" s="14"/>
      <c r="NAV63" s="32"/>
      <c r="NAW63" s="43"/>
      <c r="NBA63" s="14"/>
      <c r="NBB63" s="32"/>
      <c r="NBC63" s="43"/>
      <c r="NBG63" s="14"/>
      <c r="NBH63" s="32"/>
      <c r="NBI63" s="43"/>
      <c r="NBM63" s="14"/>
      <c r="NBN63" s="32"/>
      <c r="NBO63" s="43"/>
      <c r="NBS63" s="14"/>
      <c r="NBT63" s="32"/>
      <c r="NBU63" s="43"/>
      <c r="NBY63" s="14"/>
      <c r="NBZ63" s="32"/>
      <c r="NCA63" s="43"/>
      <c r="NCE63" s="14"/>
      <c r="NCF63" s="32"/>
      <c r="NCG63" s="43"/>
      <c r="NCK63" s="14"/>
      <c r="NCL63" s="32"/>
      <c r="NCM63" s="43"/>
      <c r="NCQ63" s="14"/>
      <c r="NCR63" s="32"/>
      <c r="NCS63" s="43"/>
      <c r="NCW63" s="14"/>
      <c r="NCX63" s="32"/>
      <c r="NCY63" s="43"/>
      <c r="NDC63" s="14"/>
      <c r="NDD63" s="32"/>
      <c r="NDE63" s="43"/>
      <c r="NDI63" s="14"/>
      <c r="NDJ63" s="32"/>
      <c r="NDK63" s="43"/>
      <c r="NDO63" s="14"/>
      <c r="NDP63" s="32"/>
      <c r="NDQ63" s="43"/>
      <c r="NDU63" s="14"/>
      <c r="NDV63" s="32"/>
      <c r="NDW63" s="43"/>
      <c r="NEA63" s="14"/>
      <c r="NEB63" s="32"/>
      <c r="NEC63" s="43"/>
      <c r="NEG63" s="14"/>
      <c r="NEH63" s="32"/>
      <c r="NEI63" s="43"/>
      <c r="NEM63" s="14"/>
      <c r="NEN63" s="32"/>
      <c r="NEO63" s="43"/>
      <c r="NES63" s="14"/>
      <c r="NET63" s="32"/>
      <c r="NEU63" s="43"/>
      <c r="NEY63" s="14"/>
      <c r="NEZ63" s="32"/>
      <c r="NFA63" s="43"/>
      <c r="NFE63" s="14"/>
      <c r="NFF63" s="32"/>
      <c r="NFG63" s="43"/>
      <c r="NFK63" s="14"/>
      <c r="NFL63" s="32"/>
      <c r="NFM63" s="43"/>
      <c r="NFQ63" s="14"/>
      <c r="NFR63" s="32"/>
      <c r="NFS63" s="43"/>
      <c r="NFW63" s="14"/>
      <c r="NFX63" s="32"/>
      <c r="NFY63" s="43"/>
      <c r="NGC63" s="14"/>
      <c r="NGD63" s="32"/>
      <c r="NGE63" s="43"/>
      <c r="NGI63" s="14"/>
      <c r="NGJ63" s="32"/>
      <c r="NGK63" s="43"/>
      <c r="NGO63" s="14"/>
      <c r="NGP63" s="32"/>
      <c r="NGQ63" s="43"/>
      <c r="NGU63" s="14"/>
      <c r="NGV63" s="32"/>
      <c r="NGW63" s="43"/>
      <c r="NHA63" s="14"/>
      <c r="NHB63" s="32"/>
      <c r="NHC63" s="43"/>
      <c r="NHG63" s="14"/>
      <c r="NHH63" s="32"/>
      <c r="NHI63" s="43"/>
      <c r="NHM63" s="14"/>
      <c r="NHN63" s="32"/>
      <c r="NHO63" s="43"/>
      <c r="NHS63" s="14"/>
      <c r="NHT63" s="32"/>
      <c r="NHU63" s="43"/>
      <c r="NHY63" s="14"/>
      <c r="NHZ63" s="32"/>
      <c r="NIA63" s="43"/>
      <c r="NIE63" s="14"/>
      <c r="NIF63" s="32"/>
      <c r="NIG63" s="43"/>
      <c r="NIK63" s="14"/>
      <c r="NIL63" s="32"/>
      <c r="NIM63" s="43"/>
      <c r="NIQ63" s="14"/>
      <c r="NIR63" s="32"/>
      <c r="NIS63" s="43"/>
      <c r="NIW63" s="14"/>
      <c r="NIX63" s="32"/>
      <c r="NIY63" s="43"/>
      <c r="NJC63" s="14"/>
      <c r="NJD63" s="32"/>
      <c r="NJE63" s="43"/>
      <c r="NJI63" s="14"/>
      <c r="NJJ63" s="32"/>
      <c r="NJK63" s="43"/>
      <c r="NJO63" s="14"/>
      <c r="NJP63" s="32"/>
      <c r="NJQ63" s="43"/>
      <c r="NJU63" s="14"/>
      <c r="NJV63" s="32"/>
      <c r="NJW63" s="43"/>
      <c r="NKA63" s="14"/>
      <c r="NKB63" s="32"/>
      <c r="NKC63" s="43"/>
      <c r="NKG63" s="14"/>
      <c r="NKH63" s="32"/>
      <c r="NKI63" s="43"/>
      <c r="NKM63" s="14"/>
      <c r="NKN63" s="32"/>
      <c r="NKO63" s="43"/>
      <c r="NKS63" s="14"/>
      <c r="NKT63" s="32"/>
      <c r="NKU63" s="43"/>
      <c r="NKY63" s="14"/>
      <c r="NKZ63" s="32"/>
      <c r="NLA63" s="43"/>
      <c r="NLE63" s="14"/>
      <c r="NLF63" s="32"/>
      <c r="NLG63" s="43"/>
      <c r="NLK63" s="14"/>
      <c r="NLL63" s="32"/>
      <c r="NLM63" s="43"/>
      <c r="NLQ63" s="14"/>
      <c r="NLR63" s="32"/>
      <c r="NLS63" s="43"/>
      <c r="NLW63" s="14"/>
      <c r="NLX63" s="32"/>
      <c r="NLY63" s="43"/>
      <c r="NMC63" s="14"/>
      <c r="NMD63" s="32"/>
      <c r="NME63" s="43"/>
      <c r="NMI63" s="14"/>
      <c r="NMJ63" s="32"/>
      <c r="NMK63" s="43"/>
      <c r="NMO63" s="14"/>
      <c r="NMP63" s="32"/>
      <c r="NMQ63" s="43"/>
      <c r="NMU63" s="14"/>
      <c r="NMV63" s="32"/>
      <c r="NMW63" s="43"/>
      <c r="NNA63" s="14"/>
      <c r="NNB63" s="32"/>
      <c r="NNC63" s="43"/>
      <c r="NNG63" s="14"/>
      <c r="NNH63" s="32"/>
      <c r="NNI63" s="43"/>
      <c r="NNM63" s="14"/>
      <c r="NNN63" s="32"/>
      <c r="NNO63" s="43"/>
      <c r="NNS63" s="14"/>
      <c r="NNT63" s="32"/>
      <c r="NNU63" s="43"/>
      <c r="NNY63" s="14"/>
      <c r="NNZ63" s="32"/>
      <c r="NOA63" s="43"/>
      <c r="NOE63" s="14"/>
      <c r="NOF63" s="32"/>
      <c r="NOG63" s="43"/>
      <c r="NOK63" s="14"/>
      <c r="NOL63" s="32"/>
      <c r="NOM63" s="43"/>
      <c r="NOQ63" s="14"/>
      <c r="NOR63" s="32"/>
      <c r="NOS63" s="43"/>
      <c r="NOW63" s="14"/>
      <c r="NOX63" s="32"/>
      <c r="NOY63" s="43"/>
      <c r="NPC63" s="14"/>
      <c r="NPD63" s="32"/>
      <c r="NPE63" s="43"/>
      <c r="NPI63" s="14"/>
      <c r="NPJ63" s="32"/>
      <c r="NPK63" s="43"/>
      <c r="NPO63" s="14"/>
      <c r="NPP63" s="32"/>
      <c r="NPQ63" s="43"/>
      <c r="NPU63" s="14"/>
      <c r="NPV63" s="32"/>
      <c r="NPW63" s="43"/>
      <c r="NQA63" s="14"/>
      <c r="NQB63" s="32"/>
      <c r="NQC63" s="43"/>
      <c r="NQG63" s="14"/>
      <c r="NQH63" s="32"/>
      <c r="NQI63" s="43"/>
      <c r="NQM63" s="14"/>
      <c r="NQN63" s="32"/>
      <c r="NQO63" s="43"/>
      <c r="NQS63" s="14"/>
      <c r="NQT63" s="32"/>
      <c r="NQU63" s="43"/>
      <c r="NQY63" s="14"/>
      <c r="NQZ63" s="32"/>
      <c r="NRA63" s="43"/>
      <c r="NRE63" s="14"/>
      <c r="NRF63" s="32"/>
      <c r="NRG63" s="43"/>
      <c r="NRK63" s="14"/>
      <c r="NRL63" s="32"/>
      <c r="NRM63" s="43"/>
      <c r="NRQ63" s="14"/>
      <c r="NRR63" s="32"/>
      <c r="NRS63" s="43"/>
      <c r="NRW63" s="14"/>
      <c r="NRX63" s="32"/>
      <c r="NRY63" s="43"/>
      <c r="NSC63" s="14"/>
      <c r="NSD63" s="32"/>
      <c r="NSE63" s="43"/>
      <c r="NSI63" s="14"/>
      <c r="NSJ63" s="32"/>
      <c r="NSK63" s="43"/>
      <c r="NSO63" s="14"/>
      <c r="NSP63" s="32"/>
      <c r="NSQ63" s="43"/>
      <c r="NSU63" s="14"/>
      <c r="NSV63" s="32"/>
      <c r="NSW63" s="43"/>
      <c r="NTA63" s="14"/>
      <c r="NTB63" s="32"/>
      <c r="NTC63" s="43"/>
      <c r="NTG63" s="14"/>
      <c r="NTH63" s="32"/>
      <c r="NTI63" s="43"/>
      <c r="NTM63" s="14"/>
      <c r="NTN63" s="32"/>
      <c r="NTO63" s="43"/>
      <c r="NTS63" s="14"/>
      <c r="NTT63" s="32"/>
      <c r="NTU63" s="43"/>
      <c r="NTY63" s="14"/>
      <c r="NTZ63" s="32"/>
      <c r="NUA63" s="43"/>
      <c r="NUE63" s="14"/>
      <c r="NUF63" s="32"/>
      <c r="NUG63" s="43"/>
      <c r="NUK63" s="14"/>
      <c r="NUL63" s="32"/>
      <c r="NUM63" s="43"/>
      <c r="NUQ63" s="14"/>
      <c r="NUR63" s="32"/>
      <c r="NUS63" s="43"/>
      <c r="NUW63" s="14"/>
      <c r="NUX63" s="32"/>
      <c r="NUY63" s="43"/>
      <c r="NVC63" s="14"/>
      <c r="NVD63" s="32"/>
      <c r="NVE63" s="43"/>
      <c r="NVI63" s="14"/>
      <c r="NVJ63" s="32"/>
      <c r="NVK63" s="43"/>
      <c r="NVO63" s="14"/>
      <c r="NVP63" s="32"/>
      <c r="NVQ63" s="43"/>
      <c r="NVU63" s="14"/>
      <c r="NVV63" s="32"/>
      <c r="NVW63" s="43"/>
      <c r="NWA63" s="14"/>
      <c r="NWB63" s="32"/>
      <c r="NWC63" s="43"/>
      <c r="NWG63" s="14"/>
      <c r="NWH63" s="32"/>
      <c r="NWI63" s="43"/>
      <c r="NWM63" s="14"/>
      <c r="NWN63" s="32"/>
      <c r="NWO63" s="43"/>
      <c r="NWS63" s="14"/>
      <c r="NWT63" s="32"/>
      <c r="NWU63" s="43"/>
      <c r="NWY63" s="14"/>
      <c r="NWZ63" s="32"/>
      <c r="NXA63" s="43"/>
      <c r="NXE63" s="14"/>
      <c r="NXF63" s="32"/>
      <c r="NXG63" s="43"/>
      <c r="NXK63" s="14"/>
      <c r="NXL63" s="32"/>
      <c r="NXM63" s="43"/>
      <c r="NXQ63" s="14"/>
      <c r="NXR63" s="32"/>
      <c r="NXS63" s="43"/>
      <c r="NXW63" s="14"/>
      <c r="NXX63" s="32"/>
      <c r="NXY63" s="43"/>
      <c r="NYC63" s="14"/>
      <c r="NYD63" s="32"/>
      <c r="NYE63" s="43"/>
      <c r="NYI63" s="14"/>
      <c r="NYJ63" s="32"/>
      <c r="NYK63" s="43"/>
      <c r="NYO63" s="14"/>
      <c r="NYP63" s="32"/>
      <c r="NYQ63" s="43"/>
      <c r="NYU63" s="14"/>
      <c r="NYV63" s="32"/>
      <c r="NYW63" s="43"/>
      <c r="NZA63" s="14"/>
      <c r="NZB63" s="32"/>
      <c r="NZC63" s="43"/>
      <c r="NZG63" s="14"/>
      <c r="NZH63" s="32"/>
      <c r="NZI63" s="43"/>
      <c r="NZM63" s="14"/>
      <c r="NZN63" s="32"/>
      <c r="NZO63" s="43"/>
      <c r="NZS63" s="14"/>
      <c r="NZT63" s="32"/>
      <c r="NZU63" s="43"/>
      <c r="NZY63" s="14"/>
      <c r="NZZ63" s="32"/>
      <c r="OAA63" s="43"/>
      <c r="OAE63" s="14"/>
      <c r="OAF63" s="32"/>
      <c r="OAG63" s="43"/>
      <c r="OAK63" s="14"/>
      <c r="OAL63" s="32"/>
      <c r="OAM63" s="43"/>
      <c r="OAQ63" s="14"/>
      <c r="OAR63" s="32"/>
      <c r="OAS63" s="43"/>
      <c r="OAW63" s="14"/>
      <c r="OAX63" s="32"/>
      <c r="OAY63" s="43"/>
      <c r="OBC63" s="14"/>
      <c r="OBD63" s="32"/>
      <c r="OBE63" s="43"/>
      <c r="OBI63" s="14"/>
      <c r="OBJ63" s="32"/>
      <c r="OBK63" s="43"/>
      <c r="OBO63" s="14"/>
      <c r="OBP63" s="32"/>
      <c r="OBQ63" s="43"/>
      <c r="OBU63" s="14"/>
      <c r="OBV63" s="32"/>
      <c r="OBW63" s="43"/>
      <c r="OCA63" s="14"/>
      <c r="OCB63" s="32"/>
      <c r="OCC63" s="43"/>
      <c r="OCG63" s="14"/>
      <c r="OCH63" s="32"/>
      <c r="OCI63" s="43"/>
      <c r="OCM63" s="14"/>
      <c r="OCN63" s="32"/>
      <c r="OCO63" s="43"/>
      <c r="OCS63" s="14"/>
      <c r="OCT63" s="32"/>
      <c r="OCU63" s="43"/>
      <c r="OCY63" s="14"/>
      <c r="OCZ63" s="32"/>
      <c r="ODA63" s="43"/>
      <c r="ODE63" s="14"/>
      <c r="ODF63" s="32"/>
      <c r="ODG63" s="43"/>
      <c r="ODK63" s="14"/>
      <c r="ODL63" s="32"/>
      <c r="ODM63" s="43"/>
      <c r="ODQ63" s="14"/>
      <c r="ODR63" s="32"/>
      <c r="ODS63" s="43"/>
      <c r="ODW63" s="14"/>
      <c r="ODX63" s="32"/>
      <c r="ODY63" s="43"/>
      <c r="OEC63" s="14"/>
      <c r="OED63" s="32"/>
      <c r="OEE63" s="43"/>
      <c r="OEI63" s="14"/>
      <c r="OEJ63" s="32"/>
      <c r="OEK63" s="43"/>
      <c r="OEO63" s="14"/>
      <c r="OEP63" s="32"/>
      <c r="OEQ63" s="43"/>
      <c r="OEU63" s="14"/>
      <c r="OEV63" s="32"/>
      <c r="OEW63" s="43"/>
      <c r="OFA63" s="14"/>
      <c r="OFB63" s="32"/>
      <c r="OFC63" s="43"/>
      <c r="OFG63" s="14"/>
      <c r="OFH63" s="32"/>
      <c r="OFI63" s="43"/>
      <c r="OFM63" s="14"/>
      <c r="OFN63" s="32"/>
      <c r="OFO63" s="43"/>
      <c r="OFS63" s="14"/>
      <c r="OFT63" s="32"/>
      <c r="OFU63" s="43"/>
      <c r="OFY63" s="14"/>
      <c r="OFZ63" s="32"/>
      <c r="OGA63" s="43"/>
      <c r="OGE63" s="14"/>
      <c r="OGF63" s="32"/>
      <c r="OGG63" s="43"/>
      <c r="OGK63" s="14"/>
      <c r="OGL63" s="32"/>
      <c r="OGM63" s="43"/>
      <c r="OGQ63" s="14"/>
      <c r="OGR63" s="32"/>
      <c r="OGS63" s="43"/>
      <c r="OGW63" s="14"/>
      <c r="OGX63" s="32"/>
      <c r="OGY63" s="43"/>
      <c r="OHC63" s="14"/>
      <c r="OHD63" s="32"/>
      <c r="OHE63" s="43"/>
      <c r="OHI63" s="14"/>
      <c r="OHJ63" s="32"/>
      <c r="OHK63" s="43"/>
      <c r="OHO63" s="14"/>
      <c r="OHP63" s="32"/>
      <c r="OHQ63" s="43"/>
      <c r="OHU63" s="14"/>
      <c r="OHV63" s="32"/>
      <c r="OHW63" s="43"/>
      <c r="OIA63" s="14"/>
      <c r="OIB63" s="32"/>
      <c r="OIC63" s="43"/>
      <c r="OIG63" s="14"/>
      <c r="OIH63" s="32"/>
      <c r="OII63" s="43"/>
      <c r="OIM63" s="14"/>
      <c r="OIN63" s="32"/>
      <c r="OIO63" s="43"/>
      <c r="OIS63" s="14"/>
      <c r="OIT63" s="32"/>
      <c r="OIU63" s="43"/>
      <c r="OIY63" s="14"/>
      <c r="OIZ63" s="32"/>
      <c r="OJA63" s="43"/>
      <c r="OJE63" s="14"/>
      <c r="OJF63" s="32"/>
      <c r="OJG63" s="43"/>
      <c r="OJK63" s="14"/>
      <c r="OJL63" s="32"/>
      <c r="OJM63" s="43"/>
      <c r="OJQ63" s="14"/>
      <c r="OJR63" s="32"/>
      <c r="OJS63" s="43"/>
      <c r="OJW63" s="14"/>
      <c r="OJX63" s="32"/>
      <c r="OJY63" s="43"/>
      <c r="OKC63" s="14"/>
      <c r="OKD63" s="32"/>
      <c r="OKE63" s="43"/>
      <c r="OKI63" s="14"/>
      <c r="OKJ63" s="32"/>
      <c r="OKK63" s="43"/>
      <c r="OKO63" s="14"/>
      <c r="OKP63" s="32"/>
      <c r="OKQ63" s="43"/>
      <c r="OKU63" s="14"/>
      <c r="OKV63" s="32"/>
      <c r="OKW63" s="43"/>
      <c r="OLA63" s="14"/>
      <c r="OLB63" s="32"/>
      <c r="OLC63" s="43"/>
      <c r="OLG63" s="14"/>
      <c r="OLH63" s="32"/>
      <c r="OLI63" s="43"/>
      <c r="OLM63" s="14"/>
      <c r="OLN63" s="32"/>
      <c r="OLO63" s="43"/>
      <c r="OLS63" s="14"/>
      <c r="OLT63" s="32"/>
      <c r="OLU63" s="43"/>
      <c r="OLY63" s="14"/>
      <c r="OLZ63" s="32"/>
      <c r="OMA63" s="43"/>
      <c r="OME63" s="14"/>
      <c r="OMF63" s="32"/>
      <c r="OMG63" s="43"/>
      <c r="OMK63" s="14"/>
      <c r="OML63" s="32"/>
      <c r="OMM63" s="43"/>
      <c r="OMQ63" s="14"/>
      <c r="OMR63" s="32"/>
      <c r="OMS63" s="43"/>
      <c r="OMW63" s="14"/>
      <c r="OMX63" s="32"/>
      <c r="OMY63" s="43"/>
      <c r="ONC63" s="14"/>
      <c r="OND63" s="32"/>
      <c r="ONE63" s="43"/>
      <c r="ONI63" s="14"/>
      <c r="ONJ63" s="32"/>
      <c r="ONK63" s="43"/>
      <c r="ONO63" s="14"/>
      <c r="ONP63" s="32"/>
      <c r="ONQ63" s="43"/>
      <c r="ONU63" s="14"/>
      <c r="ONV63" s="32"/>
      <c r="ONW63" s="43"/>
      <c r="OOA63" s="14"/>
      <c r="OOB63" s="32"/>
      <c r="OOC63" s="43"/>
      <c r="OOG63" s="14"/>
      <c r="OOH63" s="32"/>
      <c r="OOI63" s="43"/>
      <c r="OOM63" s="14"/>
      <c r="OON63" s="32"/>
      <c r="OOO63" s="43"/>
      <c r="OOS63" s="14"/>
      <c r="OOT63" s="32"/>
      <c r="OOU63" s="43"/>
      <c r="OOY63" s="14"/>
      <c r="OOZ63" s="32"/>
      <c r="OPA63" s="43"/>
      <c r="OPE63" s="14"/>
      <c r="OPF63" s="32"/>
      <c r="OPG63" s="43"/>
      <c r="OPK63" s="14"/>
      <c r="OPL63" s="32"/>
      <c r="OPM63" s="43"/>
      <c r="OPQ63" s="14"/>
      <c r="OPR63" s="32"/>
      <c r="OPS63" s="43"/>
      <c r="OPW63" s="14"/>
      <c r="OPX63" s="32"/>
      <c r="OPY63" s="43"/>
      <c r="OQC63" s="14"/>
      <c r="OQD63" s="32"/>
      <c r="OQE63" s="43"/>
      <c r="OQI63" s="14"/>
      <c r="OQJ63" s="32"/>
      <c r="OQK63" s="43"/>
      <c r="OQO63" s="14"/>
      <c r="OQP63" s="32"/>
      <c r="OQQ63" s="43"/>
      <c r="OQU63" s="14"/>
      <c r="OQV63" s="32"/>
      <c r="OQW63" s="43"/>
      <c r="ORA63" s="14"/>
      <c r="ORB63" s="32"/>
      <c r="ORC63" s="43"/>
      <c r="ORG63" s="14"/>
      <c r="ORH63" s="32"/>
      <c r="ORI63" s="43"/>
      <c r="ORM63" s="14"/>
      <c r="ORN63" s="32"/>
      <c r="ORO63" s="43"/>
      <c r="ORS63" s="14"/>
      <c r="ORT63" s="32"/>
      <c r="ORU63" s="43"/>
      <c r="ORY63" s="14"/>
      <c r="ORZ63" s="32"/>
      <c r="OSA63" s="43"/>
      <c r="OSE63" s="14"/>
      <c r="OSF63" s="32"/>
      <c r="OSG63" s="43"/>
      <c r="OSK63" s="14"/>
      <c r="OSL63" s="32"/>
      <c r="OSM63" s="43"/>
      <c r="OSQ63" s="14"/>
      <c r="OSR63" s="32"/>
      <c r="OSS63" s="43"/>
      <c r="OSW63" s="14"/>
      <c r="OSX63" s="32"/>
      <c r="OSY63" s="43"/>
      <c r="OTC63" s="14"/>
      <c r="OTD63" s="32"/>
      <c r="OTE63" s="43"/>
      <c r="OTI63" s="14"/>
      <c r="OTJ63" s="32"/>
      <c r="OTK63" s="43"/>
      <c r="OTO63" s="14"/>
      <c r="OTP63" s="32"/>
      <c r="OTQ63" s="43"/>
      <c r="OTU63" s="14"/>
      <c r="OTV63" s="32"/>
      <c r="OTW63" s="43"/>
      <c r="OUA63" s="14"/>
      <c r="OUB63" s="32"/>
      <c r="OUC63" s="43"/>
      <c r="OUG63" s="14"/>
      <c r="OUH63" s="32"/>
      <c r="OUI63" s="43"/>
      <c r="OUM63" s="14"/>
      <c r="OUN63" s="32"/>
      <c r="OUO63" s="43"/>
      <c r="OUS63" s="14"/>
      <c r="OUT63" s="32"/>
      <c r="OUU63" s="43"/>
      <c r="OUY63" s="14"/>
      <c r="OUZ63" s="32"/>
      <c r="OVA63" s="43"/>
      <c r="OVE63" s="14"/>
      <c r="OVF63" s="32"/>
      <c r="OVG63" s="43"/>
      <c r="OVK63" s="14"/>
      <c r="OVL63" s="32"/>
      <c r="OVM63" s="43"/>
      <c r="OVQ63" s="14"/>
      <c r="OVR63" s="32"/>
      <c r="OVS63" s="43"/>
      <c r="OVW63" s="14"/>
      <c r="OVX63" s="32"/>
      <c r="OVY63" s="43"/>
      <c r="OWC63" s="14"/>
      <c r="OWD63" s="32"/>
      <c r="OWE63" s="43"/>
      <c r="OWI63" s="14"/>
      <c r="OWJ63" s="32"/>
      <c r="OWK63" s="43"/>
      <c r="OWO63" s="14"/>
      <c r="OWP63" s="32"/>
      <c r="OWQ63" s="43"/>
      <c r="OWU63" s="14"/>
      <c r="OWV63" s="32"/>
      <c r="OWW63" s="43"/>
      <c r="OXA63" s="14"/>
      <c r="OXB63" s="32"/>
      <c r="OXC63" s="43"/>
      <c r="OXG63" s="14"/>
      <c r="OXH63" s="32"/>
      <c r="OXI63" s="43"/>
      <c r="OXM63" s="14"/>
      <c r="OXN63" s="32"/>
      <c r="OXO63" s="43"/>
      <c r="OXS63" s="14"/>
      <c r="OXT63" s="32"/>
      <c r="OXU63" s="43"/>
      <c r="OXY63" s="14"/>
      <c r="OXZ63" s="32"/>
      <c r="OYA63" s="43"/>
      <c r="OYE63" s="14"/>
      <c r="OYF63" s="32"/>
      <c r="OYG63" s="43"/>
      <c r="OYK63" s="14"/>
      <c r="OYL63" s="32"/>
      <c r="OYM63" s="43"/>
      <c r="OYQ63" s="14"/>
      <c r="OYR63" s="32"/>
      <c r="OYS63" s="43"/>
      <c r="OYW63" s="14"/>
      <c r="OYX63" s="32"/>
      <c r="OYY63" s="43"/>
      <c r="OZC63" s="14"/>
      <c r="OZD63" s="32"/>
      <c r="OZE63" s="43"/>
      <c r="OZI63" s="14"/>
      <c r="OZJ63" s="32"/>
      <c r="OZK63" s="43"/>
      <c r="OZO63" s="14"/>
      <c r="OZP63" s="32"/>
      <c r="OZQ63" s="43"/>
      <c r="OZU63" s="14"/>
      <c r="OZV63" s="32"/>
      <c r="OZW63" s="43"/>
      <c r="PAA63" s="14"/>
      <c r="PAB63" s="32"/>
      <c r="PAC63" s="43"/>
      <c r="PAG63" s="14"/>
      <c r="PAH63" s="32"/>
      <c r="PAI63" s="43"/>
      <c r="PAM63" s="14"/>
      <c r="PAN63" s="32"/>
      <c r="PAO63" s="43"/>
      <c r="PAS63" s="14"/>
      <c r="PAT63" s="32"/>
      <c r="PAU63" s="43"/>
      <c r="PAY63" s="14"/>
      <c r="PAZ63" s="32"/>
      <c r="PBA63" s="43"/>
      <c r="PBE63" s="14"/>
      <c r="PBF63" s="32"/>
      <c r="PBG63" s="43"/>
      <c r="PBK63" s="14"/>
      <c r="PBL63" s="32"/>
      <c r="PBM63" s="43"/>
      <c r="PBQ63" s="14"/>
      <c r="PBR63" s="32"/>
      <c r="PBS63" s="43"/>
      <c r="PBW63" s="14"/>
      <c r="PBX63" s="32"/>
      <c r="PBY63" s="43"/>
      <c r="PCC63" s="14"/>
      <c r="PCD63" s="32"/>
      <c r="PCE63" s="43"/>
      <c r="PCI63" s="14"/>
      <c r="PCJ63" s="32"/>
      <c r="PCK63" s="43"/>
      <c r="PCO63" s="14"/>
      <c r="PCP63" s="32"/>
      <c r="PCQ63" s="43"/>
      <c r="PCU63" s="14"/>
      <c r="PCV63" s="32"/>
      <c r="PCW63" s="43"/>
      <c r="PDA63" s="14"/>
      <c r="PDB63" s="32"/>
      <c r="PDC63" s="43"/>
      <c r="PDG63" s="14"/>
      <c r="PDH63" s="32"/>
      <c r="PDI63" s="43"/>
      <c r="PDM63" s="14"/>
      <c r="PDN63" s="32"/>
      <c r="PDO63" s="43"/>
      <c r="PDS63" s="14"/>
      <c r="PDT63" s="32"/>
      <c r="PDU63" s="43"/>
      <c r="PDY63" s="14"/>
      <c r="PDZ63" s="32"/>
      <c r="PEA63" s="43"/>
      <c r="PEE63" s="14"/>
      <c r="PEF63" s="32"/>
      <c r="PEG63" s="43"/>
      <c r="PEK63" s="14"/>
      <c r="PEL63" s="32"/>
      <c r="PEM63" s="43"/>
      <c r="PEQ63" s="14"/>
      <c r="PER63" s="32"/>
      <c r="PES63" s="43"/>
      <c r="PEW63" s="14"/>
      <c r="PEX63" s="32"/>
      <c r="PEY63" s="43"/>
      <c r="PFC63" s="14"/>
      <c r="PFD63" s="32"/>
      <c r="PFE63" s="43"/>
      <c r="PFI63" s="14"/>
      <c r="PFJ63" s="32"/>
      <c r="PFK63" s="43"/>
      <c r="PFO63" s="14"/>
      <c r="PFP63" s="32"/>
      <c r="PFQ63" s="43"/>
      <c r="PFU63" s="14"/>
      <c r="PFV63" s="32"/>
      <c r="PFW63" s="43"/>
      <c r="PGA63" s="14"/>
      <c r="PGB63" s="32"/>
      <c r="PGC63" s="43"/>
      <c r="PGG63" s="14"/>
      <c r="PGH63" s="32"/>
      <c r="PGI63" s="43"/>
      <c r="PGM63" s="14"/>
      <c r="PGN63" s="32"/>
      <c r="PGO63" s="43"/>
      <c r="PGS63" s="14"/>
      <c r="PGT63" s="32"/>
      <c r="PGU63" s="43"/>
      <c r="PGY63" s="14"/>
      <c r="PGZ63" s="32"/>
      <c r="PHA63" s="43"/>
      <c r="PHE63" s="14"/>
      <c r="PHF63" s="32"/>
      <c r="PHG63" s="43"/>
      <c r="PHK63" s="14"/>
      <c r="PHL63" s="32"/>
      <c r="PHM63" s="43"/>
      <c r="PHQ63" s="14"/>
      <c r="PHR63" s="32"/>
      <c r="PHS63" s="43"/>
      <c r="PHW63" s="14"/>
      <c r="PHX63" s="32"/>
      <c r="PHY63" s="43"/>
      <c r="PIC63" s="14"/>
      <c r="PID63" s="32"/>
      <c r="PIE63" s="43"/>
      <c r="PII63" s="14"/>
      <c r="PIJ63" s="32"/>
      <c r="PIK63" s="43"/>
      <c r="PIO63" s="14"/>
      <c r="PIP63" s="32"/>
      <c r="PIQ63" s="43"/>
      <c r="PIU63" s="14"/>
      <c r="PIV63" s="32"/>
      <c r="PIW63" s="43"/>
      <c r="PJA63" s="14"/>
      <c r="PJB63" s="32"/>
      <c r="PJC63" s="43"/>
      <c r="PJG63" s="14"/>
      <c r="PJH63" s="32"/>
      <c r="PJI63" s="43"/>
      <c r="PJM63" s="14"/>
      <c r="PJN63" s="32"/>
      <c r="PJO63" s="43"/>
      <c r="PJS63" s="14"/>
      <c r="PJT63" s="32"/>
      <c r="PJU63" s="43"/>
      <c r="PJY63" s="14"/>
      <c r="PJZ63" s="32"/>
      <c r="PKA63" s="43"/>
      <c r="PKE63" s="14"/>
      <c r="PKF63" s="32"/>
      <c r="PKG63" s="43"/>
      <c r="PKK63" s="14"/>
      <c r="PKL63" s="32"/>
      <c r="PKM63" s="43"/>
      <c r="PKQ63" s="14"/>
      <c r="PKR63" s="32"/>
      <c r="PKS63" s="43"/>
      <c r="PKW63" s="14"/>
      <c r="PKX63" s="32"/>
      <c r="PKY63" s="43"/>
      <c r="PLC63" s="14"/>
      <c r="PLD63" s="32"/>
      <c r="PLE63" s="43"/>
      <c r="PLI63" s="14"/>
      <c r="PLJ63" s="32"/>
      <c r="PLK63" s="43"/>
      <c r="PLO63" s="14"/>
      <c r="PLP63" s="32"/>
      <c r="PLQ63" s="43"/>
      <c r="PLU63" s="14"/>
      <c r="PLV63" s="32"/>
      <c r="PLW63" s="43"/>
      <c r="PMA63" s="14"/>
      <c r="PMB63" s="32"/>
      <c r="PMC63" s="43"/>
      <c r="PMG63" s="14"/>
      <c r="PMH63" s="32"/>
      <c r="PMI63" s="43"/>
      <c r="PMM63" s="14"/>
      <c r="PMN63" s="32"/>
      <c r="PMO63" s="43"/>
      <c r="PMS63" s="14"/>
      <c r="PMT63" s="32"/>
      <c r="PMU63" s="43"/>
      <c r="PMY63" s="14"/>
      <c r="PMZ63" s="32"/>
      <c r="PNA63" s="43"/>
      <c r="PNE63" s="14"/>
      <c r="PNF63" s="32"/>
      <c r="PNG63" s="43"/>
      <c r="PNK63" s="14"/>
      <c r="PNL63" s="32"/>
      <c r="PNM63" s="43"/>
      <c r="PNQ63" s="14"/>
      <c r="PNR63" s="32"/>
      <c r="PNS63" s="43"/>
      <c r="PNW63" s="14"/>
      <c r="PNX63" s="32"/>
      <c r="PNY63" s="43"/>
      <c r="POC63" s="14"/>
      <c r="POD63" s="32"/>
      <c r="POE63" s="43"/>
      <c r="POI63" s="14"/>
      <c r="POJ63" s="32"/>
      <c r="POK63" s="43"/>
      <c r="POO63" s="14"/>
      <c r="POP63" s="32"/>
      <c r="POQ63" s="43"/>
      <c r="POU63" s="14"/>
      <c r="POV63" s="32"/>
      <c r="POW63" s="43"/>
      <c r="PPA63" s="14"/>
      <c r="PPB63" s="32"/>
      <c r="PPC63" s="43"/>
      <c r="PPG63" s="14"/>
      <c r="PPH63" s="32"/>
      <c r="PPI63" s="43"/>
      <c r="PPM63" s="14"/>
      <c r="PPN63" s="32"/>
      <c r="PPO63" s="43"/>
      <c r="PPS63" s="14"/>
      <c r="PPT63" s="32"/>
      <c r="PPU63" s="43"/>
      <c r="PPY63" s="14"/>
      <c r="PPZ63" s="32"/>
      <c r="PQA63" s="43"/>
      <c r="PQE63" s="14"/>
      <c r="PQF63" s="32"/>
      <c r="PQG63" s="43"/>
      <c r="PQK63" s="14"/>
      <c r="PQL63" s="32"/>
      <c r="PQM63" s="43"/>
      <c r="PQQ63" s="14"/>
      <c r="PQR63" s="32"/>
      <c r="PQS63" s="43"/>
      <c r="PQW63" s="14"/>
      <c r="PQX63" s="32"/>
      <c r="PQY63" s="43"/>
      <c r="PRC63" s="14"/>
      <c r="PRD63" s="32"/>
      <c r="PRE63" s="43"/>
      <c r="PRI63" s="14"/>
      <c r="PRJ63" s="32"/>
      <c r="PRK63" s="43"/>
      <c r="PRO63" s="14"/>
      <c r="PRP63" s="32"/>
      <c r="PRQ63" s="43"/>
      <c r="PRU63" s="14"/>
      <c r="PRV63" s="32"/>
      <c r="PRW63" s="43"/>
      <c r="PSA63" s="14"/>
      <c r="PSB63" s="32"/>
      <c r="PSC63" s="43"/>
      <c r="PSG63" s="14"/>
      <c r="PSH63" s="32"/>
      <c r="PSI63" s="43"/>
      <c r="PSM63" s="14"/>
      <c r="PSN63" s="32"/>
      <c r="PSO63" s="43"/>
      <c r="PSS63" s="14"/>
      <c r="PST63" s="32"/>
      <c r="PSU63" s="43"/>
      <c r="PSY63" s="14"/>
      <c r="PSZ63" s="32"/>
      <c r="PTA63" s="43"/>
      <c r="PTE63" s="14"/>
      <c r="PTF63" s="32"/>
      <c r="PTG63" s="43"/>
      <c r="PTK63" s="14"/>
      <c r="PTL63" s="32"/>
      <c r="PTM63" s="43"/>
      <c r="PTQ63" s="14"/>
      <c r="PTR63" s="32"/>
      <c r="PTS63" s="43"/>
      <c r="PTW63" s="14"/>
      <c r="PTX63" s="32"/>
      <c r="PTY63" s="43"/>
      <c r="PUC63" s="14"/>
      <c r="PUD63" s="32"/>
      <c r="PUE63" s="43"/>
      <c r="PUI63" s="14"/>
      <c r="PUJ63" s="32"/>
      <c r="PUK63" s="43"/>
      <c r="PUO63" s="14"/>
      <c r="PUP63" s="32"/>
      <c r="PUQ63" s="43"/>
      <c r="PUU63" s="14"/>
      <c r="PUV63" s="32"/>
      <c r="PUW63" s="43"/>
      <c r="PVA63" s="14"/>
      <c r="PVB63" s="32"/>
      <c r="PVC63" s="43"/>
      <c r="PVG63" s="14"/>
      <c r="PVH63" s="32"/>
      <c r="PVI63" s="43"/>
      <c r="PVM63" s="14"/>
      <c r="PVN63" s="32"/>
      <c r="PVO63" s="43"/>
      <c r="PVS63" s="14"/>
      <c r="PVT63" s="32"/>
      <c r="PVU63" s="43"/>
      <c r="PVY63" s="14"/>
      <c r="PVZ63" s="32"/>
      <c r="PWA63" s="43"/>
      <c r="PWE63" s="14"/>
      <c r="PWF63" s="32"/>
      <c r="PWG63" s="43"/>
      <c r="PWK63" s="14"/>
      <c r="PWL63" s="32"/>
      <c r="PWM63" s="43"/>
      <c r="PWQ63" s="14"/>
      <c r="PWR63" s="32"/>
      <c r="PWS63" s="43"/>
      <c r="PWW63" s="14"/>
      <c r="PWX63" s="32"/>
      <c r="PWY63" s="43"/>
      <c r="PXC63" s="14"/>
      <c r="PXD63" s="32"/>
      <c r="PXE63" s="43"/>
      <c r="PXI63" s="14"/>
      <c r="PXJ63" s="32"/>
      <c r="PXK63" s="43"/>
      <c r="PXO63" s="14"/>
      <c r="PXP63" s="32"/>
      <c r="PXQ63" s="43"/>
      <c r="PXU63" s="14"/>
      <c r="PXV63" s="32"/>
      <c r="PXW63" s="43"/>
      <c r="PYA63" s="14"/>
      <c r="PYB63" s="32"/>
      <c r="PYC63" s="43"/>
      <c r="PYG63" s="14"/>
      <c r="PYH63" s="32"/>
      <c r="PYI63" s="43"/>
      <c r="PYM63" s="14"/>
      <c r="PYN63" s="32"/>
      <c r="PYO63" s="43"/>
      <c r="PYS63" s="14"/>
      <c r="PYT63" s="32"/>
      <c r="PYU63" s="43"/>
      <c r="PYY63" s="14"/>
      <c r="PYZ63" s="32"/>
      <c r="PZA63" s="43"/>
      <c r="PZE63" s="14"/>
      <c r="PZF63" s="32"/>
      <c r="PZG63" s="43"/>
      <c r="PZK63" s="14"/>
      <c r="PZL63" s="32"/>
      <c r="PZM63" s="43"/>
      <c r="PZQ63" s="14"/>
      <c r="PZR63" s="32"/>
      <c r="PZS63" s="43"/>
      <c r="PZW63" s="14"/>
      <c r="PZX63" s="32"/>
      <c r="PZY63" s="43"/>
      <c r="QAC63" s="14"/>
      <c r="QAD63" s="32"/>
      <c r="QAE63" s="43"/>
      <c r="QAI63" s="14"/>
      <c r="QAJ63" s="32"/>
      <c r="QAK63" s="43"/>
      <c r="QAO63" s="14"/>
      <c r="QAP63" s="32"/>
      <c r="QAQ63" s="43"/>
      <c r="QAU63" s="14"/>
      <c r="QAV63" s="32"/>
      <c r="QAW63" s="43"/>
      <c r="QBA63" s="14"/>
      <c r="QBB63" s="32"/>
      <c r="QBC63" s="43"/>
      <c r="QBG63" s="14"/>
      <c r="QBH63" s="32"/>
      <c r="QBI63" s="43"/>
      <c r="QBM63" s="14"/>
      <c r="QBN63" s="32"/>
      <c r="QBO63" s="43"/>
      <c r="QBS63" s="14"/>
      <c r="QBT63" s="32"/>
      <c r="QBU63" s="43"/>
      <c r="QBY63" s="14"/>
      <c r="QBZ63" s="32"/>
      <c r="QCA63" s="43"/>
      <c r="QCE63" s="14"/>
      <c r="QCF63" s="32"/>
      <c r="QCG63" s="43"/>
      <c r="QCK63" s="14"/>
      <c r="QCL63" s="32"/>
      <c r="QCM63" s="43"/>
      <c r="QCQ63" s="14"/>
      <c r="QCR63" s="32"/>
      <c r="QCS63" s="43"/>
      <c r="QCW63" s="14"/>
      <c r="QCX63" s="32"/>
      <c r="QCY63" s="43"/>
      <c r="QDC63" s="14"/>
      <c r="QDD63" s="32"/>
      <c r="QDE63" s="43"/>
      <c r="QDI63" s="14"/>
      <c r="QDJ63" s="32"/>
      <c r="QDK63" s="43"/>
      <c r="QDO63" s="14"/>
      <c r="QDP63" s="32"/>
      <c r="QDQ63" s="43"/>
      <c r="QDU63" s="14"/>
      <c r="QDV63" s="32"/>
      <c r="QDW63" s="43"/>
      <c r="QEA63" s="14"/>
      <c r="QEB63" s="32"/>
      <c r="QEC63" s="43"/>
      <c r="QEG63" s="14"/>
      <c r="QEH63" s="32"/>
      <c r="QEI63" s="43"/>
      <c r="QEM63" s="14"/>
      <c r="QEN63" s="32"/>
      <c r="QEO63" s="43"/>
      <c r="QES63" s="14"/>
      <c r="QET63" s="32"/>
      <c r="QEU63" s="43"/>
      <c r="QEY63" s="14"/>
      <c r="QEZ63" s="32"/>
      <c r="QFA63" s="43"/>
      <c r="QFE63" s="14"/>
      <c r="QFF63" s="32"/>
      <c r="QFG63" s="43"/>
      <c r="QFK63" s="14"/>
      <c r="QFL63" s="32"/>
      <c r="QFM63" s="43"/>
      <c r="QFQ63" s="14"/>
      <c r="QFR63" s="32"/>
      <c r="QFS63" s="43"/>
      <c r="QFW63" s="14"/>
      <c r="QFX63" s="32"/>
      <c r="QFY63" s="43"/>
      <c r="QGC63" s="14"/>
      <c r="QGD63" s="32"/>
      <c r="QGE63" s="43"/>
      <c r="QGI63" s="14"/>
      <c r="QGJ63" s="32"/>
      <c r="QGK63" s="43"/>
      <c r="QGO63" s="14"/>
      <c r="QGP63" s="32"/>
      <c r="QGQ63" s="43"/>
      <c r="QGU63" s="14"/>
      <c r="QGV63" s="32"/>
      <c r="QGW63" s="43"/>
      <c r="QHA63" s="14"/>
      <c r="QHB63" s="32"/>
      <c r="QHC63" s="43"/>
      <c r="QHG63" s="14"/>
      <c r="QHH63" s="32"/>
      <c r="QHI63" s="43"/>
      <c r="QHM63" s="14"/>
      <c r="QHN63" s="32"/>
      <c r="QHO63" s="43"/>
      <c r="QHS63" s="14"/>
      <c r="QHT63" s="32"/>
      <c r="QHU63" s="43"/>
      <c r="QHY63" s="14"/>
      <c r="QHZ63" s="32"/>
      <c r="QIA63" s="43"/>
      <c r="QIE63" s="14"/>
      <c r="QIF63" s="32"/>
      <c r="QIG63" s="43"/>
      <c r="QIK63" s="14"/>
      <c r="QIL63" s="32"/>
      <c r="QIM63" s="43"/>
      <c r="QIQ63" s="14"/>
      <c r="QIR63" s="32"/>
      <c r="QIS63" s="43"/>
      <c r="QIW63" s="14"/>
      <c r="QIX63" s="32"/>
      <c r="QIY63" s="43"/>
      <c r="QJC63" s="14"/>
      <c r="QJD63" s="32"/>
      <c r="QJE63" s="43"/>
      <c r="QJI63" s="14"/>
      <c r="QJJ63" s="32"/>
      <c r="QJK63" s="43"/>
      <c r="QJO63" s="14"/>
      <c r="QJP63" s="32"/>
      <c r="QJQ63" s="43"/>
      <c r="QJU63" s="14"/>
      <c r="QJV63" s="32"/>
      <c r="QJW63" s="43"/>
      <c r="QKA63" s="14"/>
      <c r="QKB63" s="32"/>
      <c r="QKC63" s="43"/>
      <c r="QKG63" s="14"/>
      <c r="QKH63" s="32"/>
      <c r="QKI63" s="43"/>
      <c r="QKM63" s="14"/>
      <c r="QKN63" s="32"/>
      <c r="QKO63" s="43"/>
      <c r="QKS63" s="14"/>
      <c r="QKT63" s="32"/>
      <c r="QKU63" s="43"/>
      <c r="QKY63" s="14"/>
      <c r="QKZ63" s="32"/>
      <c r="QLA63" s="43"/>
      <c r="QLE63" s="14"/>
      <c r="QLF63" s="32"/>
      <c r="QLG63" s="43"/>
      <c r="QLK63" s="14"/>
      <c r="QLL63" s="32"/>
      <c r="QLM63" s="43"/>
      <c r="QLQ63" s="14"/>
      <c r="QLR63" s="32"/>
      <c r="QLS63" s="43"/>
      <c r="QLW63" s="14"/>
      <c r="QLX63" s="32"/>
      <c r="QLY63" s="43"/>
      <c r="QMC63" s="14"/>
      <c r="QMD63" s="32"/>
      <c r="QME63" s="43"/>
      <c r="QMI63" s="14"/>
      <c r="QMJ63" s="32"/>
      <c r="QMK63" s="43"/>
      <c r="QMO63" s="14"/>
      <c r="QMP63" s="32"/>
      <c r="QMQ63" s="43"/>
      <c r="QMU63" s="14"/>
      <c r="QMV63" s="32"/>
      <c r="QMW63" s="43"/>
      <c r="QNA63" s="14"/>
      <c r="QNB63" s="32"/>
      <c r="QNC63" s="43"/>
      <c r="QNG63" s="14"/>
      <c r="QNH63" s="32"/>
      <c r="QNI63" s="43"/>
      <c r="QNM63" s="14"/>
      <c r="QNN63" s="32"/>
      <c r="QNO63" s="43"/>
      <c r="QNS63" s="14"/>
      <c r="QNT63" s="32"/>
      <c r="QNU63" s="43"/>
      <c r="QNY63" s="14"/>
      <c r="QNZ63" s="32"/>
      <c r="QOA63" s="43"/>
      <c r="QOE63" s="14"/>
      <c r="QOF63" s="32"/>
      <c r="QOG63" s="43"/>
      <c r="QOK63" s="14"/>
      <c r="QOL63" s="32"/>
      <c r="QOM63" s="43"/>
      <c r="QOQ63" s="14"/>
      <c r="QOR63" s="32"/>
      <c r="QOS63" s="43"/>
      <c r="QOW63" s="14"/>
      <c r="QOX63" s="32"/>
      <c r="QOY63" s="43"/>
      <c r="QPC63" s="14"/>
      <c r="QPD63" s="32"/>
      <c r="QPE63" s="43"/>
      <c r="QPI63" s="14"/>
      <c r="QPJ63" s="32"/>
      <c r="QPK63" s="43"/>
      <c r="QPO63" s="14"/>
      <c r="QPP63" s="32"/>
      <c r="QPQ63" s="43"/>
      <c r="QPU63" s="14"/>
      <c r="QPV63" s="32"/>
      <c r="QPW63" s="43"/>
      <c r="QQA63" s="14"/>
      <c r="QQB63" s="32"/>
      <c r="QQC63" s="43"/>
      <c r="QQG63" s="14"/>
      <c r="QQH63" s="32"/>
      <c r="QQI63" s="43"/>
      <c r="QQM63" s="14"/>
      <c r="QQN63" s="32"/>
      <c r="QQO63" s="43"/>
      <c r="QQS63" s="14"/>
      <c r="QQT63" s="32"/>
      <c r="QQU63" s="43"/>
      <c r="QQY63" s="14"/>
      <c r="QQZ63" s="32"/>
      <c r="QRA63" s="43"/>
      <c r="QRE63" s="14"/>
      <c r="QRF63" s="32"/>
      <c r="QRG63" s="43"/>
      <c r="QRK63" s="14"/>
      <c r="QRL63" s="32"/>
      <c r="QRM63" s="43"/>
      <c r="QRQ63" s="14"/>
      <c r="QRR63" s="32"/>
      <c r="QRS63" s="43"/>
      <c r="QRW63" s="14"/>
      <c r="QRX63" s="32"/>
      <c r="QRY63" s="43"/>
      <c r="QSC63" s="14"/>
      <c r="QSD63" s="32"/>
      <c r="QSE63" s="43"/>
      <c r="QSI63" s="14"/>
      <c r="QSJ63" s="32"/>
      <c r="QSK63" s="43"/>
      <c r="QSO63" s="14"/>
      <c r="QSP63" s="32"/>
      <c r="QSQ63" s="43"/>
      <c r="QSU63" s="14"/>
      <c r="QSV63" s="32"/>
      <c r="QSW63" s="43"/>
      <c r="QTA63" s="14"/>
      <c r="QTB63" s="32"/>
      <c r="QTC63" s="43"/>
      <c r="QTG63" s="14"/>
      <c r="QTH63" s="32"/>
      <c r="QTI63" s="43"/>
      <c r="QTM63" s="14"/>
      <c r="QTN63" s="32"/>
      <c r="QTO63" s="43"/>
      <c r="QTS63" s="14"/>
      <c r="QTT63" s="32"/>
      <c r="QTU63" s="43"/>
      <c r="QTY63" s="14"/>
      <c r="QTZ63" s="32"/>
      <c r="QUA63" s="43"/>
      <c r="QUE63" s="14"/>
      <c r="QUF63" s="32"/>
      <c r="QUG63" s="43"/>
      <c r="QUK63" s="14"/>
      <c r="QUL63" s="32"/>
      <c r="QUM63" s="43"/>
      <c r="QUQ63" s="14"/>
      <c r="QUR63" s="32"/>
      <c r="QUS63" s="43"/>
      <c r="QUW63" s="14"/>
      <c r="QUX63" s="32"/>
      <c r="QUY63" s="43"/>
      <c r="QVC63" s="14"/>
      <c r="QVD63" s="32"/>
      <c r="QVE63" s="43"/>
      <c r="QVI63" s="14"/>
      <c r="QVJ63" s="32"/>
      <c r="QVK63" s="43"/>
      <c r="QVO63" s="14"/>
      <c r="QVP63" s="32"/>
      <c r="QVQ63" s="43"/>
      <c r="QVU63" s="14"/>
      <c r="QVV63" s="32"/>
      <c r="QVW63" s="43"/>
      <c r="QWA63" s="14"/>
      <c r="QWB63" s="32"/>
      <c r="QWC63" s="43"/>
      <c r="QWG63" s="14"/>
      <c r="QWH63" s="32"/>
      <c r="QWI63" s="43"/>
      <c r="QWM63" s="14"/>
      <c r="QWN63" s="32"/>
      <c r="QWO63" s="43"/>
      <c r="QWS63" s="14"/>
      <c r="QWT63" s="32"/>
      <c r="QWU63" s="43"/>
      <c r="QWY63" s="14"/>
      <c r="QWZ63" s="32"/>
      <c r="QXA63" s="43"/>
      <c r="QXE63" s="14"/>
      <c r="QXF63" s="32"/>
      <c r="QXG63" s="43"/>
      <c r="QXK63" s="14"/>
      <c r="QXL63" s="32"/>
      <c r="QXM63" s="43"/>
      <c r="QXQ63" s="14"/>
      <c r="QXR63" s="32"/>
      <c r="QXS63" s="43"/>
      <c r="QXW63" s="14"/>
      <c r="QXX63" s="32"/>
      <c r="QXY63" s="43"/>
      <c r="QYC63" s="14"/>
      <c r="QYD63" s="32"/>
      <c r="QYE63" s="43"/>
      <c r="QYI63" s="14"/>
      <c r="QYJ63" s="32"/>
      <c r="QYK63" s="43"/>
      <c r="QYO63" s="14"/>
      <c r="QYP63" s="32"/>
      <c r="QYQ63" s="43"/>
      <c r="QYU63" s="14"/>
      <c r="QYV63" s="32"/>
      <c r="QYW63" s="43"/>
      <c r="QZA63" s="14"/>
      <c r="QZB63" s="32"/>
      <c r="QZC63" s="43"/>
      <c r="QZG63" s="14"/>
      <c r="QZH63" s="32"/>
      <c r="QZI63" s="43"/>
      <c r="QZM63" s="14"/>
      <c r="QZN63" s="32"/>
      <c r="QZO63" s="43"/>
      <c r="QZS63" s="14"/>
      <c r="QZT63" s="32"/>
      <c r="QZU63" s="43"/>
      <c r="QZY63" s="14"/>
      <c r="QZZ63" s="32"/>
      <c r="RAA63" s="43"/>
      <c r="RAE63" s="14"/>
      <c r="RAF63" s="32"/>
      <c r="RAG63" s="43"/>
      <c r="RAK63" s="14"/>
      <c r="RAL63" s="32"/>
      <c r="RAM63" s="43"/>
      <c r="RAQ63" s="14"/>
      <c r="RAR63" s="32"/>
      <c r="RAS63" s="43"/>
      <c r="RAW63" s="14"/>
      <c r="RAX63" s="32"/>
      <c r="RAY63" s="43"/>
      <c r="RBC63" s="14"/>
      <c r="RBD63" s="32"/>
      <c r="RBE63" s="43"/>
      <c r="RBI63" s="14"/>
      <c r="RBJ63" s="32"/>
      <c r="RBK63" s="43"/>
      <c r="RBO63" s="14"/>
      <c r="RBP63" s="32"/>
      <c r="RBQ63" s="43"/>
      <c r="RBU63" s="14"/>
      <c r="RBV63" s="32"/>
      <c r="RBW63" s="43"/>
      <c r="RCA63" s="14"/>
      <c r="RCB63" s="32"/>
      <c r="RCC63" s="43"/>
      <c r="RCG63" s="14"/>
      <c r="RCH63" s="32"/>
      <c r="RCI63" s="43"/>
      <c r="RCM63" s="14"/>
      <c r="RCN63" s="32"/>
      <c r="RCO63" s="43"/>
      <c r="RCS63" s="14"/>
      <c r="RCT63" s="32"/>
      <c r="RCU63" s="43"/>
      <c r="RCY63" s="14"/>
      <c r="RCZ63" s="32"/>
      <c r="RDA63" s="43"/>
      <c r="RDE63" s="14"/>
      <c r="RDF63" s="32"/>
      <c r="RDG63" s="43"/>
      <c r="RDK63" s="14"/>
      <c r="RDL63" s="32"/>
      <c r="RDM63" s="43"/>
      <c r="RDQ63" s="14"/>
      <c r="RDR63" s="32"/>
      <c r="RDS63" s="43"/>
      <c r="RDW63" s="14"/>
      <c r="RDX63" s="32"/>
      <c r="RDY63" s="43"/>
      <c r="REC63" s="14"/>
      <c r="RED63" s="32"/>
      <c r="REE63" s="43"/>
      <c r="REI63" s="14"/>
      <c r="REJ63" s="32"/>
      <c r="REK63" s="43"/>
      <c r="REO63" s="14"/>
      <c r="REP63" s="32"/>
      <c r="REQ63" s="43"/>
      <c r="REU63" s="14"/>
      <c r="REV63" s="32"/>
      <c r="REW63" s="43"/>
      <c r="RFA63" s="14"/>
      <c r="RFB63" s="32"/>
      <c r="RFC63" s="43"/>
      <c r="RFG63" s="14"/>
      <c r="RFH63" s="32"/>
      <c r="RFI63" s="43"/>
      <c r="RFM63" s="14"/>
      <c r="RFN63" s="32"/>
      <c r="RFO63" s="43"/>
      <c r="RFS63" s="14"/>
      <c r="RFT63" s="32"/>
      <c r="RFU63" s="43"/>
      <c r="RFY63" s="14"/>
      <c r="RFZ63" s="32"/>
      <c r="RGA63" s="43"/>
      <c r="RGE63" s="14"/>
      <c r="RGF63" s="32"/>
      <c r="RGG63" s="43"/>
      <c r="RGK63" s="14"/>
      <c r="RGL63" s="32"/>
      <c r="RGM63" s="43"/>
      <c r="RGQ63" s="14"/>
      <c r="RGR63" s="32"/>
      <c r="RGS63" s="43"/>
      <c r="RGW63" s="14"/>
      <c r="RGX63" s="32"/>
      <c r="RGY63" s="43"/>
      <c r="RHC63" s="14"/>
      <c r="RHD63" s="32"/>
      <c r="RHE63" s="43"/>
      <c r="RHI63" s="14"/>
      <c r="RHJ63" s="32"/>
      <c r="RHK63" s="43"/>
      <c r="RHO63" s="14"/>
      <c r="RHP63" s="32"/>
      <c r="RHQ63" s="43"/>
      <c r="RHU63" s="14"/>
      <c r="RHV63" s="32"/>
      <c r="RHW63" s="43"/>
      <c r="RIA63" s="14"/>
      <c r="RIB63" s="32"/>
      <c r="RIC63" s="43"/>
      <c r="RIG63" s="14"/>
      <c r="RIH63" s="32"/>
      <c r="RII63" s="43"/>
      <c r="RIM63" s="14"/>
      <c r="RIN63" s="32"/>
      <c r="RIO63" s="43"/>
      <c r="RIS63" s="14"/>
      <c r="RIT63" s="32"/>
      <c r="RIU63" s="43"/>
      <c r="RIY63" s="14"/>
      <c r="RIZ63" s="32"/>
      <c r="RJA63" s="43"/>
      <c r="RJE63" s="14"/>
      <c r="RJF63" s="32"/>
      <c r="RJG63" s="43"/>
      <c r="RJK63" s="14"/>
      <c r="RJL63" s="32"/>
      <c r="RJM63" s="43"/>
      <c r="RJQ63" s="14"/>
      <c r="RJR63" s="32"/>
      <c r="RJS63" s="43"/>
      <c r="RJW63" s="14"/>
      <c r="RJX63" s="32"/>
      <c r="RJY63" s="43"/>
      <c r="RKC63" s="14"/>
      <c r="RKD63" s="32"/>
      <c r="RKE63" s="43"/>
      <c r="RKI63" s="14"/>
      <c r="RKJ63" s="32"/>
      <c r="RKK63" s="43"/>
      <c r="RKO63" s="14"/>
      <c r="RKP63" s="32"/>
      <c r="RKQ63" s="43"/>
      <c r="RKU63" s="14"/>
      <c r="RKV63" s="32"/>
      <c r="RKW63" s="43"/>
      <c r="RLA63" s="14"/>
      <c r="RLB63" s="32"/>
      <c r="RLC63" s="43"/>
      <c r="RLG63" s="14"/>
      <c r="RLH63" s="32"/>
      <c r="RLI63" s="43"/>
      <c r="RLM63" s="14"/>
      <c r="RLN63" s="32"/>
      <c r="RLO63" s="43"/>
      <c r="RLS63" s="14"/>
      <c r="RLT63" s="32"/>
      <c r="RLU63" s="43"/>
      <c r="RLY63" s="14"/>
      <c r="RLZ63" s="32"/>
      <c r="RMA63" s="43"/>
      <c r="RME63" s="14"/>
      <c r="RMF63" s="32"/>
      <c r="RMG63" s="43"/>
      <c r="RMK63" s="14"/>
      <c r="RML63" s="32"/>
      <c r="RMM63" s="43"/>
      <c r="RMQ63" s="14"/>
      <c r="RMR63" s="32"/>
      <c r="RMS63" s="43"/>
      <c r="RMW63" s="14"/>
      <c r="RMX63" s="32"/>
      <c r="RMY63" s="43"/>
      <c r="RNC63" s="14"/>
      <c r="RND63" s="32"/>
      <c r="RNE63" s="43"/>
      <c r="RNI63" s="14"/>
      <c r="RNJ63" s="32"/>
      <c r="RNK63" s="43"/>
      <c r="RNO63" s="14"/>
      <c r="RNP63" s="32"/>
      <c r="RNQ63" s="43"/>
      <c r="RNU63" s="14"/>
      <c r="RNV63" s="32"/>
      <c r="RNW63" s="43"/>
      <c r="ROA63" s="14"/>
      <c r="ROB63" s="32"/>
      <c r="ROC63" s="43"/>
      <c r="ROG63" s="14"/>
      <c r="ROH63" s="32"/>
      <c r="ROI63" s="43"/>
      <c r="ROM63" s="14"/>
      <c r="RON63" s="32"/>
      <c r="ROO63" s="43"/>
      <c r="ROS63" s="14"/>
      <c r="ROT63" s="32"/>
      <c r="ROU63" s="43"/>
      <c r="ROY63" s="14"/>
      <c r="ROZ63" s="32"/>
      <c r="RPA63" s="43"/>
      <c r="RPE63" s="14"/>
      <c r="RPF63" s="32"/>
      <c r="RPG63" s="43"/>
      <c r="RPK63" s="14"/>
      <c r="RPL63" s="32"/>
      <c r="RPM63" s="43"/>
      <c r="RPQ63" s="14"/>
      <c r="RPR63" s="32"/>
      <c r="RPS63" s="43"/>
      <c r="RPW63" s="14"/>
      <c r="RPX63" s="32"/>
      <c r="RPY63" s="43"/>
      <c r="RQC63" s="14"/>
      <c r="RQD63" s="32"/>
      <c r="RQE63" s="43"/>
      <c r="RQI63" s="14"/>
      <c r="RQJ63" s="32"/>
      <c r="RQK63" s="43"/>
      <c r="RQO63" s="14"/>
      <c r="RQP63" s="32"/>
      <c r="RQQ63" s="43"/>
      <c r="RQU63" s="14"/>
      <c r="RQV63" s="32"/>
      <c r="RQW63" s="43"/>
      <c r="RRA63" s="14"/>
      <c r="RRB63" s="32"/>
      <c r="RRC63" s="43"/>
      <c r="RRG63" s="14"/>
      <c r="RRH63" s="32"/>
      <c r="RRI63" s="43"/>
      <c r="RRM63" s="14"/>
      <c r="RRN63" s="32"/>
      <c r="RRO63" s="43"/>
      <c r="RRS63" s="14"/>
      <c r="RRT63" s="32"/>
      <c r="RRU63" s="43"/>
      <c r="RRY63" s="14"/>
      <c r="RRZ63" s="32"/>
      <c r="RSA63" s="43"/>
      <c r="RSE63" s="14"/>
      <c r="RSF63" s="32"/>
      <c r="RSG63" s="43"/>
      <c r="RSK63" s="14"/>
      <c r="RSL63" s="32"/>
      <c r="RSM63" s="43"/>
      <c r="RSQ63" s="14"/>
      <c r="RSR63" s="32"/>
      <c r="RSS63" s="43"/>
      <c r="RSW63" s="14"/>
      <c r="RSX63" s="32"/>
      <c r="RSY63" s="43"/>
      <c r="RTC63" s="14"/>
      <c r="RTD63" s="32"/>
      <c r="RTE63" s="43"/>
      <c r="RTI63" s="14"/>
      <c r="RTJ63" s="32"/>
      <c r="RTK63" s="43"/>
      <c r="RTO63" s="14"/>
      <c r="RTP63" s="32"/>
      <c r="RTQ63" s="43"/>
      <c r="RTU63" s="14"/>
      <c r="RTV63" s="32"/>
      <c r="RTW63" s="43"/>
      <c r="RUA63" s="14"/>
      <c r="RUB63" s="32"/>
      <c r="RUC63" s="43"/>
      <c r="RUG63" s="14"/>
      <c r="RUH63" s="32"/>
      <c r="RUI63" s="43"/>
      <c r="RUM63" s="14"/>
      <c r="RUN63" s="32"/>
      <c r="RUO63" s="43"/>
      <c r="RUS63" s="14"/>
      <c r="RUT63" s="32"/>
      <c r="RUU63" s="43"/>
      <c r="RUY63" s="14"/>
      <c r="RUZ63" s="32"/>
      <c r="RVA63" s="43"/>
      <c r="RVE63" s="14"/>
      <c r="RVF63" s="32"/>
      <c r="RVG63" s="43"/>
      <c r="RVK63" s="14"/>
      <c r="RVL63" s="32"/>
      <c r="RVM63" s="43"/>
      <c r="RVQ63" s="14"/>
      <c r="RVR63" s="32"/>
      <c r="RVS63" s="43"/>
      <c r="RVW63" s="14"/>
      <c r="RVX63" s="32"/>
      <c r="RVY63" s="43"/>
      <c r="RWC63" s="14"/>
      <c r="RWD63" s="32"/>
      <c r="RWE63" s="43"/>
      <c r="RWI63" s="14"/>
      <c r="RWJ63" s="32"/>
      <c r="RWK63" s="43"/>
      <c r="RWO63" s="14"/>
      <c r="RWP63" s="32"/>
      <c r="RWQ63" s="43"/>
      <c r="RWU63" s="14"/>
      <c r="RWV63" s="32"/>
      <c r="RWW63" s="43"/>
      <c r="RXA63" s="14"/>
      <c r="RXB63" s="32"/>
      <c r="RXC63" s="43"/>
      <c r="RXG63" s="14"/>
      <c r="RXH63" s="32"/>
      <c r="RXI63" s="43"/>
      <c r="RXM63" s="14"/>
      <c r="RXN63" s="32"/>
      <c r="RXO63" s="43"/>
      <c r="RXS63" s="14"/>
      <c r="RXT63" s="32"/>
      <c r="RXU63" s="43"/>
      <c r="RXY63" s="14"/>
      <c r="RXZ63" s="32"/>
      <c r="RYA63" s="43"/>
      <c r="RYE63" s="14"/>
      <c r="RYF63" s="32"/>
      <c r="RYG63" s="43"/>
      <c r="RYK63" s="14"/>
      <c r="RYL63" s="32"/>
      <c r="RYM63" s="43"/>
      <c r="RYQ63" s="14"/>
      <c r="RYR63" s="32"/>
      <c r="RYS63" s="43"/>
      <c r="RYW63" s="14"/>
      <c r="RYX63" s="32"/>
      <c r="RYY63" s="43"/>
      <c r="RZC63" s="14"/>
      <c r="RZD63" s="32"/>
      <c r="RZE63" s="43"/>
      <c r="RZI63" s="14"/>
      <c r="RZJ63" s="32"/>
      <c r="RZK63" s="43"/>
      <c r="RZO63" s="14"/>
      <c r="RZP63" s="32"/>
      <c r="RZQ63" s="43"/>
      <c r="RZU63" s="14"/>
      <c r="RZV63" s="32"/>
      <c r="RZW63" s="43"/>
      <c r="SAA63" s="14"/>
      <c r="SAB63" s="32"/>
      <c r="SAC63" s="43"/>
      <c r="SAG63" s="14"/>
      <c r="SAH63" s="32"/>
      <c r="SAI63" s="43"/>
      <c r="SAM63" s="14"/>
      <c r="SAN63" s="32"/>
      <c r="SAO63" s="43"/>
      <c r="SAS63" s="14"/>
      <c r="SAT63" s="32"/>
      <c r="SAU63" s="43"/>
      <c r="SAY63" s="14"/>
      <c r="SAZ63" s="32"/>
      <c r="SBA63" s="43"/>
      <c r="SBE63" s="14"/>
      <c r="SBF63" s="32"/>
      <c r="SBG63" s="43"/>
      <c r="SBK63" s="14"/>
      <c r="SBL63" s="32"/>
      <c r="SBM63" s="43"/>
      <c r="SBQ63" s="14"/>
      <c r="SBR63" s="32"/>
      <c r="SBS63" s="43"/>
      <c r="SBW63" s="14"/>
      <c r="SBX63" s="32"/>
      <c r="SBY63" s="43"/>
      <c r="SCC63" s="14"/>
      <c r="SCD63" s="32"/>
      <c r="SCE63" s="43"/>
      <c r="SCI63" s="14"/>
      <c r="SCJ63" s="32"/>
      <c r="SCK63" s="43"/>
      <c r="SCO63" s="14"/>
      <c r="SCP63" s="32"/>
      <c r="SCQ63" s="43"/>
      <c r="SCU63" s="14"/>
      <c r="SCV63" s="32"/>
      <c r="SCW63" s="43"/>
      <c r="SDA63" s="14"/>
      <c r="SDB63" s="32"/>
      <c r="SDC63" s="43"/>
      <c r="SDG63" s="14"/>
      <c r="SDH63" s="32"/>
      <c r="SDI63" s="43"/>
      <c r="SDM63" s="14"/>
      <c r="SDN63" s="32"/>
      <c r="SDO63" s="43"/>
      <c r="SDS63" s="14"/>
      <c r="SDT63" s="32"/>
      <c r="SDU63" s="43"/>
      <c r="SDY63" s="14"/>
      <c r="SDZ63" s="32"/>
      <c r="SEA63" s="43"/>
      <c r="SEE63" s="14"/>
      <c r="SEF63" s="32"/>
      <c r="SEG63" s="43"/>
      <c r="SEK63" s="14"/>
      <c r="SEL63" s="32"/>
      <c r="SEM63" s="43"/>
      <c r="SEQ63" s="14"/>
      <c r="SER63" s="32"/>
      <c r="SES63" s="43"/>
      <c r="SEW63" s="14"/>
      <c r="SEX63" s="32"/>
      <c r="SEY63" s="43"/>
      <c r="SFC63" s="14"/>
      <c r="SFD63" s="32"/>
      <c r="SFE63" s="43"/>
      <c r="SFI63" s="14"/>
      <c r="SFJ63" s="32"/>
      <c r="SFK63" s="43"/>
      <c r="SFO63" s="14"/>
      <c r="SFP63" s="32"/>
      <c r="SFQ63" s="43"/>
      <c r="SFU63" s="14"/>
      <c r="SFV63" s="32"/>
      <c r="SFW63" s="43"/>
      <c r="SGA63" s="14"/>
      <c r="SGB63" s="32"/>
      <c r="SGC63" s="43"/>
      <c r="SGG63" s="14"/>
      <c r="SGH63" s="32"/>
      <c r="SGI63" s="43"/>
      <c r="SGM63" s="14"/>
      <c r="SGN63" s="32"/>
      <c r="SGO63" s="43"/>
      <c r="SGS63" s="14"/>
      <c r="SGT63" s="32"/>
      <c r="SGU63" s="43"/>
      <c r="SGY63" s="14"/>
      <c r="SGZ63" s="32"/>
      <c r="SHA63" s="43"/>
      <c r="SHE63" s="14"/>
      <c r="SHF63" s="32"/>
      <c r="SHG63" s="43"/>
      <c r="SHK63" s="14"/>
      <c r="SHL63" s="32"/>
      <c r="SHM63" s="43"/>
      <c r="SHQ63" s="14"/>
      <c r="SHR63" s="32"/>
      <c r="SHS63" s="43"/>
      <c r="SHW63" s="14"/>
      <c r="SHX63" s="32"/>
      <c r="SHY63" s="43"/>
      <c r="SIC63" s="14"/>
      <c r="SID63" s="32"/>
      <c r="SIE63" s="43"/>
      <c r="SII63" s="14"/>
      <c r="SIJ63" s="32"/>
      <c r="SIK63" s="43"/>
      <c r="SIO63" s="14"/>
      <c r="SIP63" s="32"/>
      <c r="SIQ63" s="43"/>
      <c r="SIU63" s="14"/>
      <c r="SIV63" s="32"/>
      <c r="SIW63" s="43"/>
      <c r="SJA63" s="14"/>
      <c r="SJB63" s="32"/>
      <c r="SJC63" s="43"/>
      <c r="SJG63" s="14"/>
      <c r="SJH63" s="32"/>
      <c r="SJI63" s="43"/>
      <c r="SJM63" s="14"/>
      <c r="SJN63" s="32"/>
      <c r="SJO63" s="43"/>
      <c r="SJS63" s="14"/>
      <c r="SJT63" s="32"/>
      <c r="SJU63" s="43"/>
      <c r="SJY63" s="14"/>
      <c r="SJZ63" s="32"/>
      <c r="SKA63" s="43"/>
      <c r="SKE63" s="14"/>
      <c r="SKF63" s="32"/>
      <c r="SKG63" s="43"/>
      <c r="SKK63" s="14"/>
      <c r="SKL63" s="32"/>
      <c r="SKM63" s="43"/>
      <c r="SKQ63" s="14"/>
      <c r="SKR63" s="32"/>
      <c r="SKS63" s="43"/>
      <c r="SKW63" s="14"/>
      <c r="SKX63" s="32"/>
      <c r="SKY63" s="43"/>
      <c r="SLC63" s="14"/>
      <c r="SLD63" s="32"/>
      <c r="SLE63" s="43"/>
      <c r="SLI63" s="14"/>
      <c r="SLJ63" s="32"/>
      <c r="SLK63" s="43"/>
      <c r="SLO63" s="14"/>
      <c r="SLP63" s="32"/>
      <c r="SLQ63" s="43"/>
      <c r="SLU63" s="14"/>
      <c r="SLV63" s="32"/>
      <c r="SLW63" s="43"/>
      <c r="SMA63" s="14"/>
      <c r="SMB63" s="32"/>
      <c r="SMC63" s="43"/>
      <c r="SMG63" s="14"/>
      <c r="SMH63" s="32"/>
      <c r="SMI63" s="43"/>
      <c r="SMM63" s="14"/>
      <c r="SMN63" s="32"/>
      <c r="SMO63" s="43"/>
      <c r="SMS63" s="14"/>
      <c r="SMT63" s="32"/>
      <c r="SMU63" s="43"/>
      <c r="SMY63" s="14"/>
      <c r="SMZ63" s="32"/>
      <c r="SNA63" s="43"/>
      <c r="SNE63" s="14"/>
      <c r="SNF63" s="32"/>
      <c r="SNG63" s="43"/>
      <c r="SNK63" s="14"/>
      <c r="SNL63" s="32"/>
      <c r="SNM63" s="43"/>
      <c r="SNQ63" s="14"/>
      <c r="SNR63" s="32"/>
      <c r="SNS63" s="43"/>
      <c r="SNW63" s="14"/>
      <c r="SNX63" s="32"/>
      <c r="SNY63" s="43"/>
      <c r="SOC63" s="14"/>
      <c r="SOD63" s="32"/>
      <c r="SOE63" s="43"/>
      <c r="SOI63" s="14"/>
      <c r="SOJ63" s="32"/>
      <c r="SOK63" s="43"/>
      <c r="SOO63" s="14"/>
      <c r="SOP63" s="32"/>
      <c r="SOQ63" s="43"/>
      <c r="SOU63" s="14"/>
      <c r="SOV63" s="32"/>
      <c r="SOW63" s="43"/>
      <c r="SPA63" s="14"/>
      <c r="SPB63" s="32"/>
      <c r="SPC63" s="43"/>
      <c r="SPG63" s="14"/>
      <c r="SPH63" s="32"/>
      <c r="SPI63" s="43"/>
      <c r="SPM63" s="14"/>
      <c r="SPN63" s="32"/>
      <c r="SPO63" s="43"/>
      <c r="SPS63" s="14"/>
      <c r="SPT63" s="32"/>
      <c r="SPU63" s="43"/>
      <c r="SPY63" s="14"/>
      <c r="SPZ63" s="32"/>
      <c r="SQA63" s="43"/>
      <c r="SQE63" s="14"/>
      <c r="SQF63" s="32"/>
      <c r="SQG63" s="43"/>
      <c r="SQK63" s="14"/>
      <c r="SQL63" s="32"/>
      <c r="SQM63" s="43"/>
      <c r="SQQ63" s="14"/>
      <c r="SQR63" s="32"/>
      <c r="SQS63" s="43"/>
      <c r="SQW63" s="14"/>
      <c r="SQX63" s="32"/>
      <c r="SQY63" s="43"/>
      <c r="SRC63" s="14"/>
      <c r="SRD63" s="32"/>
      <c r="SRE63" s="43"/>
      <c r="SRI63" s="14"/>
      <c r="SRJ63" s="32"/>
      <c r="SRK63" s="43"/>
      <c r="SRO63" s="14"/>
      <c r="SRP63" s="32"/>
      <c r="SRQ63" s="43"/>
      <c r="SRU63" s="14"/>
      <c r="SRV63" s="32"/>
      <c r="SRW63" s="43"/>
      <c r="SSA63" s="14"/>
      <c r="SSB63" s="32"/>
      <c r="SSC63" s="43"/>
      <c r="SSG63" s="14"/>
      <c r="SSH63" s="32"/>
      <c r="SSI63" s="43"/>
      <c r="SSM63" s="14"/>
      <c r="SSN63" s="32"/>
      <c r="SSO63" s="43"/>
      <c r="SSS63" s="14"/>
      <c r="SST63" s="32"/>
      <c r="SSU63" s="43"/>
      <c r="SSY63" s="14"/>
      <c r="SSZ63" s="32"/>
      <c r="STA63" s="43"/>
      <c r="STE63" s="14"/>
      <c r="STF63" s="32"/>
      <c r="STG63" s="43"/>
      <c r="STK63" s="14"/>
      <c r="STL63" s="32"/>
      <c r="STM63" s="43"/>
      <c r="STQ63" s="14"/>
      <c r="STR63" s="32"/>
      <c r="STS63" s="43"/>
      <c r="STW63" s="14"/>
      <c r="STX63" s="32"/>
      <c r="STY63" s="43"/>
      <c r="SUC63" s="14"/>
      <c r="SUD63" s="32"/>
      <c r="SUE63" s="43"/>
      <c r="SUI63" s="14"/>
      <c r="SUJ63" s="32"/>
      <c r="SUK63" s="43"/>
      <c r="SUO63" s="14"/>
      <c r="SUP63" s="32"/>
      <c r="SUQ63" s="43"/>
      <c r="SUU63" s="14"/>
      <c r="SUV63" s="32"/>
      <c r="SUW63" s="43"/>
      <c r="SVA63" s="14"/>
      <c r="SVB63" s="32"/>
      <c r="SVC63" s="43"/>
      <c r="SVG63" s="14"/>
      <c r="SVH63" s="32"/>
      <c r="SVI63" s="43"/>
      <c r="SVM63" s="14"/>
      <c r="SVN63" s="32"/>
      <c r="SVO63" s="43"/>
      <c r="SVS63" s="14"/>
      <c r="SVT63" s="32"/>
      <c r="SVU63" s="43"/>
      <c r="SVY63" s="14"/>
      <c r="SVZ63" s="32"/>
      <c r="SWA63" s="43"/>
      <c r="SWE63" s="14"/>
      <c r="SWF63" s="32"/>
      <c r="SWG63" s="43"/>
      <c r="SWK63" s="14"/>
      <c r="SWL63" s="32"/>
      <c r="SWM63" s="43"/>
      <c r="SWQ63" s="14"/>
      <c r="SWR63" s="32"/>
      <c r="SWS63" s="43"/>
      <c r="SWW63" s="14"/>
      <c r="SWX63" s="32"/>
      <c r="SWY63" s="43"/>
      <c r="SXC63" s="14"/>
      <c r="SXD63" s="32"/>
      <c r="SXE63" s="43"/>
      <c r="SXI63" s="14"/>
      <c r="SXJ63" s="32"/>
      <c r="SXK63" s="43"/>
      <c r="SXO63" s="14"/>
      <c r="SXP63" s="32"/>
      <c r="SXQ63" s="43"/>
      <c r="SXU63" s="14"/>
      <c r="SXV63" s="32"/>
      <c r="SXW63" s="43"/>
      <c r="SYA63" s="14"/>
      <c r="SYB63" s="32"/>
      <c r="SYC63" s="43"/>
      <c r="SYG63" s="14"/>
      <c r="SYH63" s="32"/>
      <c r="SYI63" s="43"/>
      <c r="SYM63" s="14"/>
      <c r="SYN63" s="32"/>
      <c r="SYO63" s="43"/>
      <c r="SYS63" s="14"/>
      <c r="SYT63" s="32"/>
      <c r="SYU63" s="43"/>
      <c r="SYY63" s="14"/>
      <c r="SYZ63" s="32"/>
      <c r="SZA63" s="43"/>
      <c r="SZE63" s="14"/>
      <c r="SZF63" s="32"/>
      <c r="SZG63" s="43"/>
      <c r="SZK63" s="14"/>
      <c r="SZL63" s="32"/>
      <c r="SZM63" s="43"/>
      <c r="SZQ63" s="14"/>
      <c r="SZR63" s="32"/>
      <c r="SZS63" s="43"/>
      <c r="SZW63" s="14"/>
      <c r="SZX63" s="32"/>
      <c r="SZY63" s="43"/>
      <c r="TAC63" s="14"/>
      <c r="TAD63" s="32"/>
      <c r="TAE63" s="43"/>
      <c r="TAI63" s="14"/>
      <c r="TAJ63" s="32"/>
      <c r="TAK63" s="43"/>
      <c r="TAO63" s="14"/>
      <c r="TAP63" s="32"/>
      <c r="TAQ63" s="43"/>
      <c r="TAU63" s="14"/>
      <c r="TAV63" s="32"/>
      <c r="TAW63" s="43"/>
      <c r="TBA63" s="14"/>
      <c r="TBB63" s="32"/>
      <c r="TBC63" s="43"/>
      <c r="TBG63" s="14"/>
      <c r="TBH63" s="32"/>
      <c r="TBI63" s="43"/>
      <c r="TBM63" s="14"/>
      <c r="TBN63" s="32"/>
      <c r="TBO63" s="43"/>
      <c r="TBS63" s="14"/>
      <c r="TBT63" s="32"/>
      <c r="TBU63" s="43"/>
      <c r="TBY63" s="14"/>
      <c r="TBZ63" s="32"/>
      <c r="TCA63" s="43"/>
      <c r="TCE63" s="14"/>
      <c r="TCF63" s="32"/>
      <c r="TCG63" s="43"/>
      <c r="TCK63" s="14"/>
      <c r="TCL63" s="32"/>
      <c r="TCM63" s="43"/>
      <c r="TCQ63" s="14"/>
      <c r="TCR63" s="32"/>
      <c r="TCS63" s="43"/>
      <c r="TCW63" s="14"/>
      <c r="TCX63" s="32"/>
      <c r="TCY63" s="43"/>
      <c r="TDC63" s="14"/>
      <c r="TDD63" s="32"/>
      <c r="TDE63" s="43"/>
      <c r="TDI63" s="14"/>
      <c r="TDJ63" s="32"/>
      <c r="TDK63" s="43"/>
      <c r="TDO63" s="14"/>
      <c r="TDP63" s="32"/>
      <c r="TDQ63" s="43"/>
      <c r="TDU63" s="14"/>
      <c r="TDV63" s="32"/>
      <c r="TDW63" s="43"/>
      <c r="TEA63" s="14"/>
      <c r="TEB63" s="32"/>
      <c r="TEC63" s="43"/>
      <c r="TEG63" s="14"/>
      <c r="TEH63" s="32"/>
      <c r="TEI63" s="43"/>
      <c r="TEM63" s="14"/>
      <c r="TEN63" s="32"/>
      <c r="TEO63" s="43"/>
      <c r="TES63" s="14"/>
      <c r="TET63" s="32"/>
      <c r="TEU63" s="43"/>
      <c r="TEY63" s="14"/>
      <c r="TEZ63" s="32"/>
      <c r="TFA63" s="43"/>
      <c r="TFE63" s="14"/>
      <c r="TFF63" s="32"/>
      <c r="TFG63" s="43"/>
      <c r="TFK63" s="14"/>
      <c r="TFL63" s="32"/>
      <c r="TFM63" s="43"/>
      <c r="TFQ63" s="14"/>
      <c r="TFR63" s="32"/>
      <c r="TFS63" s="43"/>
      <c r="TFW63" s="14"/>
      <c r="TFX63" s="32"/>
      <c r="TFY63" s="43"/>
      <c r="TGC63" s="14"/>
      <c r="TGD63" s="32"/>
      <c r="TGE63" s="43"/>
      <c r="TGI63" s="14"/>
      <c r="TGJ63" s="32"/>
      <c r="TGK63" s="43"/>
      <c r="TGO63" s="14"/>
      <c r="TGP63" s="32"/>
      <c r="TGQ63" s="43"/>
      <c r="TGU63" s="14"/>
      <c r="TGV63" s="32"/>
      <c r="TGW63" s="43"/>
      <c r="THA63" s="14"/>
      <c r="THB63" s="32"/>
      <c r="THC63" s="43"/>
      <c r="THG63" s="14"/>
      <c r="THH63" s="32"/>
      <c r="THI63" s="43"/>
      <c r="THM63" s="14"/>
      <c r="THN63" s="32"/>
      <c r="THO63" s="43"/>
      <c r="THS63" s="14"/>
      <c r="THT63" s="32"/>
      <c r="THU63" s="43"/>
      <c r="THY63" s="14"/>
      <c r="THZ63" s="32"/>
      <c r="TIA63" s="43"/>
      <c r="TIE63" s="14"/>
      <c r="TIF63" s="32"/>
      <c r="TIG63" s="43"/>
      <c r="TIK63" s="14"/>
      <c r="TIL63" s="32"/>
      <c r="TIM63" s="43"/>
      <c r="TIQ63" s="14"/>
      <c r="TIR63" s="32"/>
      <c r="TIS63" s="43"/>
      <c r="TIW63" s="14"/>
      <c r="TIX63" s="32"/>
      <c r="TIY63" s="43"/>
      <c r="TJC63" s="14"/>
      <c r="TJD63" s="32"/>
      <c r="TJE63" s="43"/>
      <c r="TJI63" s="14"/>
      <c r="TJJ63" s="32"/>
      <c r="TJK63" s="43"/>
      <c r="TJO63" s="14"/>
      <c r="TJP63" s="32"/>
      <c r="TJQ63" s="43"/>
      <c r="TJU63" s="14"/>
      <c r="TJV63" s="32"/>
      <c r="TJW63" s="43"/>
      <c r="TKA63" s="14"/>
      <c r="TKB63" s="32"/>
      <c r="TKC63" s="43"/>
      <c r="TKG63" s="14"/>
      <c r="TKH63" s="32"/>
      <c r="TKI63" s="43"/>
      <c r="TKM63" s="14"/>
      <c r="TKN63" s="32"/>
      <c r="TKO63" s="43"/>
      <c r="TKS63" s="14"/>
      <c r="TKT63" s="32"/>
      <c r="TKU63" s="43"/>
      <c r="TKY63" s="14"/>
      <c r="TKZ63" s="32"/>
      <c r="TLA63" s="43"/>
      <c r="TLE63" s="14"/>
      <c r="TLF63" s="32"/>
      <c r="TLG63" s="43"/>
      <c r="TLK63" s="14"/>
      <c r="TLL63" s="32"/>
      <c r="TLM63" s="43"/>
      <c r="TLQ63" s="14"/>
      <c r="TLR63" s="32"/>
      <c r="TLS63" s="43"/>
      <c r="TLW63" s="14"/>
      <c r="TLX63" s="32"/>
      <c r="TLY63" s="43"/>
      <c r="TMC63" s="14"/>
      <c r="TMD63" s="32"/>
      <c r="TME63" s="43"/>
      <c r="TMI63" s="14"/>
      <c r="TMJ63" s="32"/>
      <c r="TMK63" s="43"/>
      <c r="TMO63" s="14"/>
      <c r="TMP63" s="32"/>
      <c r="TMQ63" s="43"/>
      <c r="TMU63" s="14"/>
      <c r="TMV63" s="32"/>
      <c r="TMW63" s="43"/>
      <c r="TNA63" s="14"/>
      <c r="TNB63" s="32"/>
      <c r="TNC63" s="43"/>
      <c r="TNG63" s="14"/>
      <c r="TNH63" s="32"/>
      <c r="TNI63" s="43"/>
      <c r="TNM63" s="14"/>
      <c r="TNN63" s="32"/>
      <c r="TNO63" s="43"/>
      <c r="TNS63" s="14"/>
      <c r="TNT63" s="32"/>
      <c r="TNU63" s="43"/>
      <c r="TNY63" s="14"/>
      <c r="TNZ63" s="32"/>
      <c r="TOA63" s="43"/>
      <c r="TOE63" s="14"/>
      <c r="TOF63" s="32"/>
      <c r="TOG63" s="43"/>
      <c r="TOK63" s="14"/>
      <c r="TOL63" s="32"/>
      <c r="TOM63" s="43"/>
      <c r="TOQ63" s="14"/>
      <c r="TOR63" s="32"/>
      <c r="TOS63" s="43"/>
      <c r="TOW63" s="14"/>
      <c r="TOX63" s="32"/>
      <c r="TOY63" s="43"/>
      <c r="TPC63" s="14"/>
      <c r="TPD63" s="32"/>
      <c r="TPE63" s="43"/>
      <c r="TPI63" s="14"/>
      <c r="TPJ63" s="32"/>
      <c r="TPK63" s="43"/>
      <c r="TPO63" s="14"/>
      <c r="TPP63" s="32"/>
      <c r="TPQ63" s="43"/>
      <c r="TPU63" s="14"/>
      <c r="TPV63" s="32"/>
      <c r="TPW63" s="43"/>
      <c r="TQA63" s="14"/>
      <c r="TQB63" s="32"/>
      <c r="TQC63" s="43"/>
      <c r="TQG63" s="14"/>
      <c r="TQH63" s="32"/>
      <c r="TQI63" s="43"/>
      <c r="TQM63" s="14"/>
      <c r="TQN63" s="32"/>
      <c r="TQO63" s="43"/>
      <c r="TQS63" s="14"/>
      <c r="TQT63" s="32"/>
      <c r="TQU63" s="43"/>
      <c r="TQY63" s="14"/>
      <c r="TQZ63" s="32"/>
      <c r="TRA63" s="43"/>
      <c r="TRE63" s="14"/>
      <c r="TRF63" s="32"/>
      <c r="TRG63" s="43"/>
      <c r="TRK63" s="14"/>
      <c r="TRL63" s="32"/>
      <c r="TRM63" s="43"/>
      <c r="TRQ63" s="14"/>
      <c r="TRR63" s="32"/>
      <c r="TRS63" s="43"/>
      <c r="TRW63" s="14"/>
      <c r="TRX63" s="32"/>
      <c r="TRY63" s="43"/>
      <c r="TSC63" s="14"/>
      <c r="TSD63" s="32"/>
      <c r="TSE63" s="43"/>
      <c r="TSI63" s="14"/>
      <c r="TSJ63" s="32"/>
      <c r="TSK63" s="43"/>
      <c r="TSO63" s="14"/>
      <c r="TSP63" s="32"/>
      <c r="TSQ63" s="43"/>
      <c r="TSU63" s="14"/>
      <c r="TSV63" s="32"/>
      <c r="TSW63" s="43"/>
      <c r="TTA63" s="14"/>
      <c r="TTB63" s="32"/>
      <c r="TTC63" s="43"/>
      <c r="TTG63" s="14"/>
      <c r="TTH63" s="32"/>
      <c r="TTI63" s="43"/>
      <c r="TTM63" s="14"/>
      <c r="TTN63" s="32"/>
      <c r="TTO63" s="43"/>
      <c r="TTS63" s="14"/>
      <c r="TTT63" s="32"/>
      <c r="TTU63" s="43"/>
      <c r="TTY63" s="14"/>
      <c r="TTZ63" s="32"/>
      <c r="TUA63" s="43"/>
      <c r="TUE63" s="14"/>
      <c r="TUF63" s="32"/>
      <c r="TUG63" s="43"/>
      <c r="TUK63" s="14"/>
      <c r="TUL63" s="32"/>
      <c r="TUM63" s="43"/>
      <c r="TUQ63" s="14"/>
      <c r="TUR63" s="32"/>
      <c r="TUS63" s="43"/>
      <c r="TUW63" s="14"/>
      <c r="TUX63" s="32"/>
      <c r="TUY63" s="43"/>
      <c r="TVC63" s="14"/>
      <c r="TVD63" s="32"/>
      <c r="TVE63" s="43"/>
      <c r="TVI63" s="14"/>
      <c r="TVJ63" s="32"/>
      <c r="TVK63" s="43"/>
      <c r="TVO63" s="14"/>
      <c r="TVP63" s="32"/>
      <c r="TVQ63" s="43"/>
      <c r="TVU63" s="14"/>
      <c r="TVV63" s="32"/>
      <c r="TVW63" s="43"/>
      <c r="TWA63" s="14"/>
      <c r="TWB63" s="32"/>
      <c r="TWC63" s="43"/>
      <c r="TWG63" s="14"/>
      <c r="TWH63" s="32"/>
      <c r="TWI63" s="43"/>
      <c r="TWM63" s="14"/>
      <c r="TWN63" s="32"/>
      <c r="TWO63" s="43"/>
      <c r="TWS63" s="14"/>
      <c r="TWT63" s="32"/>
      <c r="TWU63" s="43"/>
      <c r="TWY63" s="14"/>
      <c r="TWZ63" s="32"/>
      <c r="TXA63" s="43"/>
      <c r="TXE63" s="14"/>
      <c r="TXF63" s="32"/>
      <c r="TXG63" s="43"/>
      <c r="TXK63" s="14"/>
      <c r="TXL63" s="32"/>
      <c r="TXM63" s="43"/>
      <c r="TXQ63" s="14"/>
      <c r="TXR63" s="32"/>
      <c r="TXS63" s="43"/>
      <c r="TXW63" s="14"/>
      <c r="TXX63" s="32"/>
      <c r="TXY63" s="43"/>
      <c r="TYC63" s="14"/>
      <c r="TYD63" s="32"/>
      <c r="TYE63" s="43"/>
      <c r="TYI63" s="14"/>
      <c r="TYJ63" s="32"/>
      <c r="TYK63" s="43"/>
      <c r="TYO63" s="14"/>
      <c r="TYP63" s="32"/>
      <c r="TYQ63" s="43"/>
      <c r="TYU63" s="14"/>
      <c r="TYV63" s="32"/>
      <c r="TYW63" s="43"/>
      <c r="TZA63" s="14"/>
      <c r="TZB63" s="32"/>
      <c r="TZC63" s="43"/>
      <c r="TZG63" s="14"/>
      <c r="TZH63" s="32"/>
      <c r="TZI63" s="43"/>
      <c r="TZM63" s="14"/>
      <c r="TZN63" s="32"/>
      <c r="TZO63" s="43"/>
      <c r="TZS63" s="14"/>
      <c r="TZT63" s="32"/>
      <c r="TZU63" s="43"/>
      <c r="TZY63" s="14"/>
      <c r="TZZ63" s="32"/>
      <c r="UAA63" s="43"/>
      <c r="UAE63" s="14"/>
      <c r="UAF63" s="32"/>
      <c r="UAG63" s="43"/>
      <c r="UAK63" s="14"/>
      <c r="UAL63" s="32"/>
      <c r="UAM63" s="43"/>
      <c r="UAQ63" s="14"/>
      <c r="UAR63" s="32"/>
      <c r="UAS63" s="43"/>
      <c r="UAW63" s="14"/>
      <c r="UAX63" s="32"/>
      <c r="UAY63" s="43"/>
      <c r="UBC63" s="14"/>
      <c r="UBD63" s="32"/>
      <c r="UBE63" s="43"/>
      <c r="UBI63" s="14"/>
      <c r="UBJ63" s="32"/>
      <c r="UBK63" s="43"/>
      <c r="UBO63" s="14"/>
      <c r="UBP63" s="32"/>
      <c r="UBQ63" s="43"/>
      <c r="UBU63" s="14"/>
      <c r="UBV63" s="32"/>
      <c r="UBW63" s="43"/>
      <c r="UCA63" s="14"/>
      <c r="UCB63" s="32"/>
      <c r="UCC63" s="43"/>
      <c r="UCG63" s="14"/>
      <c r="UCH63" s="32"/>
      <c r="UCI63" s="43"/>
      <c r="UCM63" s="14"/>
      <c r="UCN63" s="32"/>
      <c r="UCO63" s="43"/>
      <c r="UCS63" s="14"/>
      <c r="UCT63" s="32"/>
      <c r="UCU63" s="43"/>
      <c r="UCY63" s="14"/>
      <c r="UCZ63" s="32"/>
      <c r="UDA63" s="43"/>
      <c r="UDE63" s="14"/>
      <c r="UDF63" s="32"/>
      <c r="UDG63" s="43"/>
      <c r="UDK63" s="14"/>
      <c r="UDL63" s="32"/>
      <c r="UDM63" s="43"/>
      <c r="UDQ63" s="14"/>
      <c r="UDR63" s="32"/>
      <c r="UDS63" s="43"/>
      <c r="UDW63" s="14"/>
      <c r="UDX63" s="32"/>
      <c r="UDY63" s="43"/>
      <c r="UEC63" s="14"/>
      <c r="UED63" s="32"/>
      <c r="UEE63" s="43"/>
      <c r="UEI63" s="14"/>
      <c r="UEJ63" s="32"/>
      <c r="UEK63" s="43"/>
      <c r="UEO63" s="14"/>
      <c r="UEP63" s="32"/>
      <c r="UEQ63" s="43"/>
      <c r="UEU63" s="14"/>
      <c r="UEV63" s="32"/>
      <c r="UEW63" s="43"/>
      <c r="UFA63" s="14"/>
      <c r="UFB63" s="32"/>
      <c r="UFC63" s="43"/>
      <c r="UFG63" s="14"/>
      <c r="UFH63" s="32"/>
      <c r="UFI63" s="43"/>
      <c r="UFM63" s="14"/>
      <c r="UFN63" s="32"/>
      <c r="UFO63" s="43"/>
      <c r="UFS63" s="14"/>
      <c r="UFT63" s="32"/>
      <c r="UFU63" s="43"/>
      <c r="UFY63" s="14"/>
      <c r="UFZ63" s="32"/>
      <c r="UGA63" s="43"/>
      <c r="UGE63" s="14"/>
      <c r="UGF63" s="32"/>
      <c r="UGG63" s="43"/>
      <c r="UGK63" s="14"/>
      <c r="UGL63" s="32"/>
      <c r="UGM63" s="43"/>
      <c r="UGQ63" s="14"/>
      <c r="UGR63" s="32"/>
      <c r="UGS63" s="43"/>
      <c r="UGW63" s="14"/>
      <c r="UGX63" s="32"/>
      <c r="UGY63" s="43"/>
      <c r="UHC63" s="14"/>
      <c r="UHD63" s="32"/>
      <c r="UHE63" s="43"/>
      <c r="UHI63" s="14"/>
      <c r="UHJ63" s="32"/>
      <c r="UHK63" s="43"/>
      <c r="UHO63" s="14"/>
      <c r="UHP63" s="32"/>
      <c r="UHQ63" s="43"/>
      <c r="UHU63" s="14"/>
      <c r="UHV63" s="32"/>
      <c r="UHW63" s="43"/>
      <c r="UIA63" s="14"/>
      <c r="UIB63" s="32"/>
      <c r="UIC63" s="43"/>
      <c r="UIG63" s="14"/>
      <c r="UIH63" s="32"/>
      <c r="UII63" s="43"/>
      <c r="UIM63" s="14"/>
      <c r="UIN63" s="32"/>
      <c r="UIO63" s="43"/>
      <c r="UIS63" s="14"/>
      <c r="UIT63" s="32"/>
      <c r="UIU63" s="43"/>
      <c r="UIY63" s="14"/>
      <c r="UIZ63" s="32"/>
      <c r="UJA63" s="43"/>
      <c r="UJE63" s="14"/>
      <c r="UJF63" s="32"/>
      <c r="UJG63" s="43"/>
      <c r="UJK63" s="14"/>
      <c r="UJL63" s="32"/>
      <c r="UJM63" s="43"/>
      <c r="UJQ63" s="14"/>
      <c r="UJR63" s="32"/>
      <c r="UJS63" s="43"/>
      <c r="UJW63" s="14"/>
      <c r="UJX63" s="32"/>
      <c r="UJY63" s="43"/>
      <c r="UKC63" s="14"/>
      <c r="UKD63" s="32"/>
      <c r="UKE63" s="43"/>
      <c r="UKI63" s="14"/>
      <c r="UKJ63" s="32"/>
      <c r="UKK63" s="43"/>
      <c r="UKO63" s="14"/>
      <c r="UKP63" s="32"/>
      <c r="UKQ63" s="43"/>
      <c r="UKU63" s="14"/>
      <c r="UKV63" s="32"/>
      <c r="UKW63" s="43"/>
      <c r="ULA63" s="14"/>
      <c r="ULB63" s="32"/>
      <c r="ULC63" s="43"/>
      <c r="ULG63" s="14"/>
      <c r="ULH63" s="32"/>
      <c r="ULI63" s="43"/>
      <c r="ULM63" s="14"/>
      <c r="ULN63" s="32"/>
      <c r="ULO63" s="43"/>
      <c r="ULS63" s="14"/>
      <c r="ULT63" s="32"/>
      <c r="ULU63" s="43"/>
      <c r="ULY63" s="14"/>
      <c r="ULZ63" s="32"/>
      <c r="UMA63" s="43"/>
      <c r="UME63" s="14"/>
      <c r="UMF63" s="32"/>
      <c r="UMG63" s="43"/>
      <c r="UMK63" s="14"/>
      <c r="UML63" s="32"/>
      <c r="UMM63" s="43"/>
      <c r="UMQ63" s="14"/>
      <c r="UMR63" s="32"/>
      <c r="UMS63" s="43"/>
      <c r="UMW63" s="14"/>
      <c r="UMX63" s="32"/>
      <c r="UMY63" s="43"/>
      <c r="UNC63" s="14"/>
      <c r="UND63" s="32"/>
      <c r="UNE63" s="43"/>
      <c r="UNI63" s="14"/>
      <c r="UNJ63" s="32"/>
      <c r="UNK63" s="43"/>
      <c r="UNO63" s="14"/>
      <c r="UNP63" s="32"/>
      <c r="UNQ63" s="43"/>
      <c r="UNU63" s="14"/>
      <c r="UNV63" s="32"/>
      <c r="UNW63" s="43"/>
      <c r="UOA63" s="14"/>
      <c r="UOB63" s="32"/>
      <c r="UOC63" s="43"/>
      <c r="UOG63" s="14"/>
      <c r="UOH63" s="32"/>
      <c r="UOI63" s="43"/>
      <c r="UOM63" s="14"/>
      <c r="UON63" s="32"/>
      <c r="UOO63" s="43"/>
      <c r="UOS63" s="14"/>
      <c r="UOT63" s="32"/>
      <c r="UOU63" s="43"/>
      <c r="UOY63" s="14"/>
      <c r="UOZ63" s="32"/>
      <c r="UPA63" s="43"/>
      <c r="UPE63" s="14"/>
      <c r="UPF63" s="32"/>
      <c r="UPG63" s="43"/>
      <c r="UPK63" s="14"/>
      <c r="UPL63" s="32"/>
      <c r="UPM63" s="43"/>
      <c r="UPQ63" s="14"/>
      <c r="UPR63" s="32"/>
      <c r="UPS63" s="43"/>
      <c r="UPW63" s="14"/>
      <c r="UPX63" s="32"/>
      <c r="UPY63" s="43"/>
      <c r="UQC63" s="14"/>
      <c r="UQD63" s="32"/>
      <c r="UQE63" s="43"/>
      <c r="UQI63" s="14"/>
      <c r="UQJ63" s="32"/>
      <c r="UQK63" s="43"/>
      <c r="UQO63" s="14"/>
      <c r="UQP63" s="32"/>
      <c r="UQQ63" s="43"/>
      <c r="UQU63" s="14"/>
      <c r="UQV63" s="32"/>
      <c r="UQW63" s="43"/>
      <c r="URA63" s="14"/>
      <c r="URB63" s="32"/>
      <c r="URC63" s="43"/>
      <c r="URG63" s="14"/>
      <c r="URH63" s="32"/>
      <c r="URI63" s="43"/>
      <c r="URM63" s="14"/>
      <c r="URN63" s="32"/>
      <c r="URO63" s="43"/>
      <c r="URS63" s="14"/>
      <c r="URT63" s="32"/>
      <c r="URU63" s="43"/>
      <c r="URY63" s="14"/>
      <c r="URZ63" s="32"/>
      <c r="USA63" s="43"/>
      <c r="USE63" s="14"/>
      <c r="USF63" s="32"/>
      <c r="USG63" s="43"/>
      <c r="USK63" s="14"/>
      <c r="USL63" s="32"/>
      <c r="USM63" s="43"/>
      <c r="USQ63" s="14"/>
      <c r="USR63" s="32"/>
      <c r="USS63" s="43"/>
      <c r="USW63" s="14"/>
      <c r="USX63" s="32"/>
      <c r="USY63" s="43"/>
      <c r="UTC63" s="14"/>
      <c r="UTD63" s="32"/>
      <c r="UTE63" s="43"/>
      <c r="UTI63" s="14"/>
      <c r="UTJ63" s="32"/>
      <c r="UTK63" s="43"/>
      <c r="UTO63" s="14"/>
      <c r="UTP63" s="32"/>
      <c r="UTQ63" s="43"/>
      <c r="UTU63" s="14"/>
      <c r="UTV63" s="32"/>
      <c r="UTW63" s="43"/>
      <c r="UUA63" s="14"/>
      <c r="UUB63" s="32"/>
      <c r="UUC63" s="43"/>
      <c r="UUG63" s="14"/>
      <c r="UUH63" s="32"/>
      <c r="UUI63" s="43"/>
      <c r="UUM63" s="14"/>
      <c r="UUN63" s="32"/>
      <c r="UUO63" s="43"/>
      <c r="UUS63" s="14"/>
      <c r="UUT63" s="32"/>
      <c r="UUU63" s="43"/>
      <c r="UUY63" s="14"/>
      <c r="UUZ63" s="32"/>
      <c r="UVA63" s="43"/>
      <c r="UVE63" s="14"/>
      <c r="UVF63" s="32"/>
      <c r="UVG63" s="43"/>
      <c r="UVK63" s="14"/>
      <c r="UVL63" s="32"/>
      <c r="UVM63" s="43"/>
      <c r="UVQ63" s="14"/>
      <c r="UVR63" s="32"/>
      <c r="UVS63" s="43"/>
      <c r="UVW63" s="14"/>
      <c r="UVX63" s="32"/>
      <c r="UVY63" s="43"/>
      <c r="UWC63" s="14"/>
      <c r="UWD63" s="32"/>
      <c r="UWE63" s="43"/>
      <c r="UWI63" s="14"/>
      <c r="UWJ63" s="32"/>
      <c r="UWK63" s="43"/>
      <c r="UWO63" s="14"/>
      <c r="UWP63" s="32"/>
      <c r="UWQ63" s="43"/>
      <c r="UWU63" s="14"/>
      <c r="UWV63" s="32"/>
      <c r="UWW63" s="43"/>
      <c r="UXA63" s="14"/>
      <c r="UXB63" s="32"/>
      <c r="UXC63" s="43"/>
      <c r="UXG63" s="14"/>
      <c r="UXH63" s="32"/>
      <c r="UXI63" s="43"/>
      <c r="UXM63" s="14"/>
      <c r="UXN63" s="32"/>
      <c r="UXO63" s="43"/>
      <c r="UXS63" s="14"/>
      <c r="UXT63" s="32"/>
      <c r="UXU63" s="43"/>
      <c r="UXY63" s="14"/>
      <c r="UXZ63" s="32"/>
      <c r="UYA63" s="43"/>
      <c r="UYE63" s="14"/>
      <c r="UYF63" s="32"/>
      <c r="UYG63" s="43"/>
      <c r="UYK63" s="14"/>
      <c r="UYL63" s="32"/>
      <c r="UYM63" s="43"/>
      <c r="UYQ63" s="14"/>
      <c r="UYR63" s="32"/>
      <c r="UYS63" s="43"/>
      <c r="UYW63" s="14"/>
      <c r="UYX63" s="32"/>
      <c r="UYY63" s="43"/>
      <c r="UZC63" s="14"/>
      <c r="UZD63" s="32"/>
      <c r="UZE63" s="43"/>
      <c r="UZI63" s="14"/>
      <c r="UZJ63" s="32"/>
      <c r="UZK63" s="43"/>
      <c r="UZO63" s="14"/>
      <c r="UZP63" s="32"/>
      <c r="UZQ63" s="43"/>
      <c r="UZU63" s="14"/>
      <c r="UZV63" s="32"/>
      <c r="UZW63" s="43"/>
      <c r="VAA63" s="14"/>
      <c r="VAB63" s="32"/>
      <c r="VAC63" s="43"/>
      <c r="VAG63" s="14"/>
      <c r="VAH63" s="32"/>
      <c r="VAI63" s="43"/>
      <c r="VAM63" s="14"/>
      <c r="VAN63" s="32"/>
      <c r="VAO63" s="43"/>
      <c r="VAS63" s="14"/>
      <c r="VAT63" s="32"/>
      <c r="VAU63" s="43"/>
      <c r="VAY63" s="14"/>
      <c r="VAZ63" s="32"/>
      <c r="VBA63" s="43"/>
      <c r="VBE63" s="14"/>
      <c r="VBF63" s="32"/>
      <c r="VBG63" s="43"/>
      <c r="VBK63" s="14"/>
      <c r="VBL63" s="32"/>
      <c r="VBM63" s="43"/>
      <c r="VBQ63" s="14"/>
      <c r="VBR63" s="32"/>
      <c r="VBS63" s="43"/>
      <c r="VBW63" s="14"/>
      <c r="VBX63" s="32"/>
      <c r="VBY63" s="43"/>
      <c r="VCC63" s="14"/>
      <c r="VCD63" s="32"/>
      <c r="VCE63" s="43"/>
      <c r="VCI63" s="14"/>
      <c r="VCJ63" s="32"/>
      <c r="VCK63" s="43"/>
      <c r="VCO63" s="14"/>
      <c r="VCP63" s="32"/>
      <c r="VCQ63" s="43"/>
      <c r="VCU63" s="14"/>
      <c r="VCV63" s="32"/>
      <c r="VCW63" s="43"/>
      <c r="VDA63" s="14"/>
      <c r="VDB63" s="32"/>
      <c r="VDC63" s="43"/>
      <c r="VDG63" s="14"/>
      <c r="VDH63" s="32"/>
      <c r="VDI63" s="43"/>
      <c r="VDM63" s="14"/>
      <c r="VDN63" s="32"/>
      <c r="VDO63" s="43"/>
      <c r="VDS63" s="14"/>
      <c r="VDT63" s="32"/>
      <c r="VDU63" s="43"/>
      <c r="VDY63" s="14"/>
      <c r="VDZ63" s="32"/>
      <c r="VEA63" s="43"/>
      <c r="VEE63" s="14"/>
      <c r="VEF63" s="32"/>
      <c r="VEG63" s="43"/>
      <c r="VEK63" s="14"/>
      <c r="VEL63" s="32"/>
      <c r="VEM63" s="43"/>
      <c r="VEQ63" s="14"/>
      <c r="VER63" s="32"/>
      <c r="VES63" s="43"/>
      <c r="VEW63" s="14"/>
      <c r="VEX63" s="32"/>
      <c r="VEY63" s="43"/>
      <c r="VFC63" s="14"/>
      <c r="VFD63" s="32"/>
      <c r="VFE63" s="43"/>
      <c r="VFI63" s="14"/>
      <c r="VFJ63" s="32"/>
      <c r="VFK63" s="43"/>
      <c r="VFO63" s="14"/>
      <c r="VFP63" s="32"/>
      <c r="VFQ63" s="43"/>
      <c r="VFU63" s="14"/>
      <c r="VFV63" s="32"/>
      <c r="VFW63" s="43"/>
      <c r="VGA63" s="14"/>
      <c r="VGB63" s="32"/>
      <c r="VGC63" s="43"/>
      <c r="VGG63" s="14"/>
      <c r="VGH63" s="32"/>
      <c r="VGI63" s="43"/>
      <c r="VGM63" s="14"/>
      <c r="VGN63" s="32"/>
      <c r="VGO63" s="43"/>
      <c r="VGS63" s="14"/>
      <c r="VGT63" s="32"/>
      <c r="VGU63" s="43"/>
      <c r="VGY63" s="14"/>
      <c r="VGZ63" s="32"/>
      <c r="VHA63" s="43"/>
      <c r="VHE63" s="14"/>
      <c r="VHF63" s="32"/>
      <c r="VHG63" s="43"/>
      <c r="VHK63" s="14"/>
      <c r="VHL63" s="32"/>
      <c r="VHM63" s="43"/>
      <c r="VHQ63" s="14"/>
      <c r="VHR63" s="32"/>
      <c r="VHS63" s="43"/>
      <c r="VHW63" s="14"/>
      <c r="VHX63" s="32"/>
      <c r="VHY63" s="43"/>
      <c r="VIC63" s="14"/>
      <c r="VID63" s="32"/>
      <c r="VIE63" s="43"/>
      <c r="VII63" s="14"/>
      <c r="VIJ63" s="32"/>
      <c r="VIK63" s="43"/>
      <c r="VIO63" s="14"/>
      <c r="VIP63" s="32"/>
      <c r="VIQ63" s="43"/>
      <c r="VIU63" s="14"/>
      <c r="VIV63" s="32"/>
      <c r="VIW63" s="43"/>
      <c r="VJA63" s="14"/>
      <c r="VJB63" s="32"/>
      <c r="VJC63" s="43"/>
      <c r="VJG63" s="14"/>
      <c r="VJH63" s="32"/>
      <c r="VJI63" s="43"/>
      <c r="VJM63" s="14"/>
      <c r="VJN63" s="32"/>
      <c r="VJO63" s="43"/>
      <c r="VJS63" s="14"/>
      <c r="VJT63" s="32"/>
      <c r="VJU63" s="43"/>
      <c r="VJY63" s="14"/>
      <c r="VJZ63" s="32"/>
      <c r="VKA63" s="43"/>
      <c r="VKE63" s="14"/>
      <c r="VKF63" s="32"/>
      <c r="VKG63" s="43"/>
      <c r="VKK63" s="14"/>
      <c r="VKL63" s="32"/>
      <c r="VKM63" s="43"/>
      <c r="VKQ63" s="14"/>
      <c r="VKR63" s="32"/>
      <c r="VKS63" s="43"/>
      <c r="VKW63" s="14"/>
      <c r="VKX63" s="32"/>
      <c r="VKY63" s="43"/>
      <c r="VLC63" s="14"/>
      <c r="VLD63" s="32"/>
      <c r="VLE63" s="43"/>
      <c r="VLI63" s="14"/>
      <c r="VLJ63" s="32"/>
      <c r="VLK63" s="43"/>
      <c r="VLO63" s="14"/>
      <c r="VLP63" s="32"/>
      <c r="VLQ63" s="43"/>
      <c r="VLU63" s="14"/>
      <c r="VLV63" s="32"/>
      <c r="VLW63" s="43"/>
      <c r="VMA63" s="14"/>
      <c r="VMB63" s="32"/>
      <c r="VMC63" s="43"/>
      <c r="VMG63" s="14"/>
      <c r="VMH63" s="32"/>
      <c r="VMI63" s="43"/>
      <c r="VMM63" s="14"/>
      <c r="VMN63" s="32"/>
      <c r="VMO63" s="43"/>
      <c r="VMS63" s="14"/>
      <c r="VMT63" s="32"/>
      <c r="VMU63" s="43"/>
      <c r="VMY63" s="14"/>
      <c r="VMZ63" s="32"/>
      <c r="VNA63" s="43"/>
      <c r="VNE63" s="14"/>
      <c r="VNF63" s="32"/>
      <c r="VNG63" s="43"/>
      <c r="VNK63" s="14"/>
      <c r="VNL63" s="32"/>
      <c r="VNM63" s="43"/>
      <c r="VNQ63" s="14"/>
      <c r="VNR63" s="32"/>
      <c r="VNS63" s="43"/>
      <c r="VNW63" s="14"/>
      <c r="VNX63" s="32"/>
      <c r="VNY63" s="43"/>
      <c r="VOC63" s="14"/>
      <c r="VOD63" s="32"/>
      <c r="VOE63" s="43"/>
      <c r="VOI63" s="14"/>
      <c r="VOJ63" s="32"/>
      <c r="VOK63" s="43"/>
      <c r="VOO63" s="14"/>
      <c r="VOP63" s="32"/>
      <c r="VOQ63" s="43"/>
      <c r="VOU63" s="14"/>
      <c r="VOV63" s="32"/>
      <c r="VOW63" s="43"/>
      <c r="VPA63" s="14"/>
      <c r="VPB63" s="32"/>
      <c r="VPC63" s="43"/>
      <c r="VPG63" s="14"/>
      <c r="VPH63" s="32"/>
      <c r="VPI63" s="43"/>
      <c r="VPM63" s="14"/>
      <c r="VPN63" s="32"/>
      <c r="VPO63" s="43"/>
      <c r="VPS63" s="14"/>
      <c r="VPT63" s="32"/>
      <c r="VPU63" s="43"/>
      <c r="VPY63" s="14"/>
      <c r="VPZ63" s="32"/>
      <c r="VQA63" s="43"/>
      <c r="VQE63" s="14"/>
      <c r="VQF63" s="32"/>
      <c r="VQG63" s="43"/>
      <c r="VQK63" s="14"/>
      <c r="VQL63" s="32"/>
      <c r="VQM63" s="43"/>
      <c r="VQQ63" s="14"/>
      <c r="VQR63" s="32"/>
      <c r="VQS63" s="43"/>
      <c r="VQW63" s="14"/>
      <c r="VQX63" s="32"/>
      <c r="VQY63" s="43"/>
      <c r="VRC63" s="14"/>
      <c r="VRD63" s="32"/>
      <c r="VRE63" s="43"/>
      <c r="VRI63" s="14"/>
      <c r="VRJ63" s="32"/>
      <c r="VRK63" s="43"/>
      <c r="VRO63" s="14"/>
      <c r="VRP63" s="32"/>
      <c r="VRQ63" s="43"/>
      <c r="VRU63" s="14"/>
      <c r="VRV63" s="32"/>
      <c r="VRW63" s="43"/>
      <c r="VSA63" s="14"/>
      <c r="VSB63" s="32"/>
      <c r="VSC63" s="43"/>
      <c r="VSG63" s="14"/>
      <c r="VSH63" s="32"/>
      <c r="VSI63" s="43"/>
      <c r="VSM63" s="14"/>
      <c r="VSN63" s="32"/>
      <c r="VSO63" s="43"/>
      <c r="VSS63" s="14"/>
      <c r="VST63" s="32"/>
      <c r="VSU63" s="43"/>
      <c r="VSY63" s="14"/>
      <c r="VSZ63" s="32"/>
      <c r="VTA63" s="43"/>
      <c r="VTE63" s="14"/>
      <c r="VTF63" s="32"/>
      <c r="VTG63" s="43"/>
      <c r="VTK63" s="14"/>
      <c r="VTL63" s="32"/>
      <c r="VTM63" s="43"/>
      <c r="VTQ63" s="14"/>
      <c r="VTR63" s="32"/>
      <c r="VTS63" s="43"/>
      <c r="VTW63" s="14"/>
      <c r="VTX63" s="32"/>
      <c r="VTY63" s="43"/>
      <c r="VUC63" s="14"/>
      <c r="VUD63" s="32"/>
      <c r="VUE63" s="43"/>
      <c r="VUI63" s="14"/>
      <c r="VUJ63" s="32"/>
      <c r="VUK63" s="43"/>
      <c r="VUO63" s="14"/>
      <c r="VUP63" s="32"/>
      <c r="VUQ63" s="43"/>
      <c r="VUU63" s="14"/>
      <c r="VUV63" s="32"/>
      <c r="VUW63" s="43"/>
      <c r="VVA63" s="14"/>
      <c r="VVB63" s="32"/>
      <c r="VVC63" s="43"/>
      <c r="VVG63" s="14"/>
      <c r="VVH63" s="32"/>
      <c r="VVI63" s="43"/>
      <c r="VVM63" s="14"/>
      <c r="VVN63" s="32"/>
      <c r="VVO63" s="43"/>
      <c r="VVS63" s="14"/>
      <c r="VVT63" s="32"/>
      <c r="VVU63" s="43"/>
      <c r="VVY63" s="14"/>
      <c r="VVZ63" s="32"/>
      <c r="VWA63" s="43"/>
      <c r="VWE63" s="14"/>
      <c r="VWF63" s="32"/>
      <c r="VWG63" s="43"/>
      <c r="VWK63" s="14"/>
      <c r="VWL63" s="32"/>
      <c r="VWM63" s="43"/>
      <c r="VWQ63" s="14"/>
      <c r="VWR63" s="32"/>
      <c r="VWS63" s="43"/>
      <c r="VWW63" s="14"/>
      <c r="VWX63" s="32"/>
      <c r="VWY63" s="43"/>
      <c r="VXC63" s="14"/>
      <c r="VXD63" s="32"/>
      <c r="VXE63" s="43"/>
      <c r="VXI63" s="14"/>
      <c r="VXJ63" s="32"/>
      <c r="VXK63" s="43"/>
      <c r="VXO63" s="14"/>
      <c r="VXP63" s="32"/>
      <c r="VXQ63" s="43"/>
      <c r="VXU63" s="14"/>
      <c r="VXV63" s="32"/>
      <c r="VXW63" s="43"/>
      <c r="VYA63" s="14"/>
      <c r="VYB63" s="32"/>
      <c r="VYC63" s="43"/>
      <c r="VYG63" s="14"/>
      <c r="VYH63" s="32"/>
      <c r="VYI63" s="43"/>
      <c r="VYM63" s="14"/>
      <c r="VYN63" s="32"/>
      <c r="VYO63" s="43"/>
      <c r="VYS63" s="14"/>
      <c r="VYT63" s="32"/>
      <c r="VYU63" s="43"/>
      <c r="VYY63" s="14"/>
      <c r="VYZ63" s="32"/>
      <c r="VZA63" s="43"/>
      <c r="VZE63" s="14"/>
      <c r="VZF63" s="32"/>
      <c r="VZG63" s="43"/>
      <c r="VZK63" s="14"/>
      <c r="VZL63" s="32"/>
      <c r="VZM63" s="43"/>
      <c r="VZQ63" s="14"/>
      <c r="VZR63" s="32"/>
      <c r="VZS63" s="43"/>
      <c r="VZW63" s="14"/>
      <c r="VZX63" s="32"/>
      <c r="VZY63" s="43"/>
      <c r="WAC63" s="14"/>
      <c r="WAD63" s="32"/>
      <c r="WAE63" s="43"/>
      <c r="WAI63" s="14"/>
      <c r="WAJ63" s="32"/>
      <c r="WAK63" s="43"/>
      <c r="WAO63" s="14"/>
      <c r="WAP63" s="32"/>
      <c r="WAQ63" s="43"/>
      <c r="WAU63" s="14"/>
      <c r="WAV63" s="32"/>
      <c r="WAW63" s="43"/>
      <c r="WBA63" s="14"/>
      <c r="WBB63" s="32"/>
      <c r="WBC63" s="43"/>
      <c r="WBG63" s="14"/>
      <c r="WBH63" s="32"/>
      <c r="WBI63" s="43"/>
      <c r="WBM63" s="14"/>
      <c r="WBN63" s="32"/>
      <c r="WBO63" s="43"/>
      <c r="WBS63" s="14"/>
      <c r="WBT63" s="32"/>
      <c r="WBU63" s="43"/>
      <c r="WBY63" s="14"/>
      <c r="WBZ63" s="32"/>
      <c r="WCA63" s="43"/>
      <c r="WCE63" s="14"/>
      <c r="WCF63" s="32"/>
      <c r="WCG63" s="43"/>
      <c r="WCK63" s="14"/>
      <c r="WCL63" s="32"/>
      <c r="WCM63" s="43"/>
      <c r="WCQ63" s="14"/>
      <c r="WCR63" s="32"/>
      <c r="WCS63" s="43"/>
      <c r="WCW63" s="14"/>
      <c r="WCX63" s="32"/>
      <c r="WCY63" s="43"/>
      <c r="WDC63" s="14"/>
      <c r="WDD63" s="32"/>
      <c r="WDE63" s="43"/>
      <c r="WDI63" s="14"/>
      <c r="WDJ63" s="32"/>
      <c r="WDK63" s="43"/>
      <c r="WDO63" s="14"/>
      <c r="WDP63" s="32"/>
      <c r="WDQ63" s="43"/>
      <c r="WDU63" s="14"/>
      <c r="WDV63" s="32"/>
      <c r="WDW63" s="43"/>
      <c r="WEA63" s="14"/>
      <c r="WEB63" s="32"/>
      <c r="WEC63" s="43"/>
      <c r="WEG63" s="14"/>
      <c r="WEH63" s="32"/>
      <c r="WEI63" s="43"/>
      <c r="WEM63" s="14"/>
      <c r="WEN63" s="32"/>
      <c r="WEO63" s="43"/>
      <c r="WES63" s="14"/>
      <c r="WET63" s="32"/>
      <c r="WEU63" s="43"/>
      <c r="WEY63" s="14"/>
      <c r="WEZ63" s="32"/>
      <c r="WFA63" s="43"/>
      <c r="WFE63" s="14"/>
      <c r="WFF63" s="32"/>
      <c r="WFG63" s="43"/>
      <c r="WFK63" s="14"/>
      <c r="WFL63" s="32"/>
      <c r="WFM63" s="43"/>
      <c r="WFQ63" s="14"/>
      <c r="WFR63" s="32"/>
      <c r="WFS63" s="43"/>
      <c r="WFW63" s="14"/>
      <c r="WFX63" s="32"/>
      <c r="WFY63" s="43"/>
      <c r="WGC63" s="14"/>
      <c r="WGD63" s="32"/>
      <c r="WGE63" s="43"/>
      <c r="WGI63" s="14"/>
      <c r="WGJ63" s="32"/>
      <c r="WGK63" s="43"/>
      <c r="WGO63" s="14"/>
      <c r="WGP63" s="32"/>
      <c r="WGQ63" s="43"/>
      <c r="WGU63" s="14"/>
      <c r="WGV63" s="32"/>
      <c r="WGW63" s="43"/>
      <c r="WHA63" s="14"/>
      <c r="WHB63" s="32"/>
      <c r="WHC63" s="43"/>
      <c r="WHG63" s="14"/>
      <c r="WHH63" s="32"/>
      <c r="WHI63" s="43"/>
      <c r="WHM63" s="14"/>
      <c r="WHN63" s="32"/>
      <c r="WHO63" s="43"/>
      <c r="WHS63" s="14"/>
      <c r="WHT63" s="32"/>
      <c r="WHU63" s="43"/>
      <c r="WHY63" s="14"/>
      <c r="WHZ63" s="32"/>
      <c r="WIA63" s="43"/>
      <c r="WIE63" s="14"/>
      <c r="WIF63" s="32"/>
      <c r="WIG63" s="43"/>
      <c r="WIK63" s="14"/>
      <c r="WIL63" s="32"/>
      <c r="WIM63" s="43"/>
      <c r="WIQ63" s="14"/>
      <c r="WIR63" s="32"/>
      <c r="WIS63" s="43"/>
      <c r="WIW63" s="14"/>
      <c r="WIX63" s="32"/>
      <c r="WIY63" s="43"/>
      <c r="WJC63" s="14"/>
      <c r="WJD63" s="32"/>
      <c r="WJE63" s="43"/>
      <c r="WJI63" s="14"/>
      <c r="WJJ63" s="32"/>
      <c r="WJK63" s="43"/>
      <c r="WJO63" s="14"/>
      <c r="WJP63" s="32"/>
      <c r="WJQ63" s="43"/>
      <c r="WJU63" s="14"/>
      <c r="WJV63" s="32"/>
      <c r="WJW63" s="43"/>
      <c r="WKA63" s="14"/>
      <c r="WKB63" s="32"/>
      <c r="WKC63" s="43"/>
      <c r="WKG63" s="14"/>
      <c r="WKH63" s="32"/>
      <c r="WKI63" s="43"/>
      <c r="WKM63" s="14"/>
      <c r="WKN63" s="32"/>
      <c r="WKO63" s="43"/>
      <c r="WKS63" s="14"/>
      <c r="WKT63" s="32"/>
      <c r="WKU63" s="43"/>
      <c r="WKY63" s="14"/>
      <c r="WKZ63" s="32"/>
      <c r="WLA63" s="43"/>
      <c r="WLE63" s="14"/>
      <c r="WLF63" s="32"/>
      <c r="WLG63" s="43"/>
      <c r="WLK63" s="14"/>
      <c r="WLL63" s="32"/>
      <c r="WLM63" s="43"/>
      <c r="WLQ63" s="14"/>
      <c r="WLR63" s="32"/>
      <c r="WLS63" s="43"/>
      <c r="WLW63" s="14"/>
      <c r="WLX63" s="32"/>
      <c r="WLY63" s="43"/>
      <c r="WMC63" s="14"/>
      <c r="WMD63" s="32"/>
      <c r="WME63" s="43"/>
      <c r="WMI63" s="14"/>
      <c r="WMJ63" s="32"/>
      <c r="WMK63" s="43"/>
      <c r="WMO63" s="14"/>
      <c r="WMP63" s="32"/>
      <c r="WMQ63" s="43"/>
      <c r="WMU63" s="14"/>
      <c r="WMV63" s="32"/>
      <c r="WMW63" s="43"/>
      <c r="WNA63" s="14"/>
      <c r="WNB63" s="32"/>
      <c r="WNC63" s="43"/>
      <c r="WNG63" s="14"/>
      <c r="WNH63" s="32"/>
      <c r="WNI63" s="43"/>
      <c r="WNM63" s="14"/>
      <c r="WNN63" s="32"/>
      <c r="WNO63" s="43"/>
      <c r="WNS63" s="14"/>
      <c r="WNT63" s="32"/>
      <c r="WNU63" s="43"/>
      <c r="WNY63" s="14"/>
      <c r="WNZ63" s="32"/>
      <c r="WOA63" s="43"/>
      <c r="WOE63" s="14"/>
      <c r="WOF63" s="32"/>
      <c r="WOG63" s="43"/>
      <c r="WOK63" s="14"/>
      <c r="WOL63" s="32"/>
      <c r="WOM63" s="43"/>
      <c r="WOQ63" s="14"/>
      <c r="WOR63" s="32"/>
      <c r="WOS63" s="43"/>
      <c r="WOW63" s="14"/>
      <c r="WOX63" s="32"/>
      <c r="WOY63" s="43"/>
      <c r="WPC63" s="14"/>
      <c r="WPD63" s="32"/>
      <c r="WPE63" s="43"/>
      <c r="WPI63" s="14"/>
      <c r="WPJ63" s="32"/>
      <c r="WPK63" s="43"/>
      <c r="WPO63" s="14"/>
      <c r="WPP63" s="32"/>
      <c r="WPQ63" s="43"/>
      <c r="WPU63" s="14"/>
      <c r="WPV63" s="32"/>
      <c r="WPW63" s="43"/>
      <c r="WQA63" s="14"/>
      <c r="WQB63" s="32"/>
      <c r="WQC63" s="43"/>
      <c r="WQG63" s="14"/>
      <c r="WQH63" s="32"/>
      <c r="WQI63" s="43"/>
      <c r="WQM63" s="14"/>
      <c r="WQN63" s="32"/>
      <c r="WQO63" s="43"/>
      <c r="WQS63" s="14"/>
      <c r="WQT63" s="32"/>
      <c r="WQU63" s="43"/>
      <c r="WQY63" s="14"/>
      <c r="WQZ63" s="32"/>
      <c r="WRA63" s="43"/>
      <c r="WRE63" s="14"/>
      <c r="WRF63" s="32"/>
      <c r="WRG63" s="43"/>
      <c r="WRK63" s="14"/>
      <c r="WRL63" s="32"/>
      <c r="WRM63" s="43"/>
      <c r="WRQ63" s="14"/>
      <c r="WRR63" s="32"/>
      <c r="WRS63" s="43"/>
      <c r="WRW63" s="14"/>
      <c r="WRX63" s="32"/>
      <c r="WRY63" s="43"/>
      <c r="WSC63" s="14"/>
      <c r="WSD63" s="32"/>
      <c r="WSE63" s="43"/>
      <c r="WSI63" s="14"/>
      <c r="WSJ63" s="32"/>
      <c r="WSK63" s="43"/>
      <c r="WSO63" s="14"/>
      <c r="WSP63" s="32"/>
      <c r="WSQ63" s="43"/>
      <c r="WSU63" s="14"/>
      <c r="WSV63" s="32"/>
      <c r="WSW63" s="43"/>
      <c r="WTA63" s="14"/>
      <c r="WTB63" s="32"/>
      <c r="WTC63" s="43"/>
      <c r="WTG63" s="14"/>
      <c r="WTH63" s="32"/>
      <c r="WTI63" s="43"/>
      <c r="WTM63" s="14"/>
      <c r="WTN63" s="32"/>
      <c r="WTO63" s="43"/>
      <c r="WTS63" s="14"/>
      <c r="WTT63" s="32"/>
      <c r="WTU63" s="43"/>
      <c r="WTY63" s="14"/>
      <c r="WTZ63" s="32"/>
      <c r="WUA63" s="43"/>
      <c r="WUE63" s="14"/>
      <c r="WUF63" s="32"/>
      <c r="WUG63" s="43"/>
      <c r="WUK63" s="14"/>
      <c r="WUL63" s="32"/>
      <c r="WUM63" s="43"/>
      <c r="WUQ63" s="14"/>
      <c r="WUR63" s="32"/>
      <c r="WUS63" s="43"/>
      <c r="WUW63" s="14"/>
      <c r="WUX63" s="32"/>
      <c r="WUY63" s="43"/>
      <c r="WVC63" s="14"/>
      <c r="WVD63" s="32"/>
      <c r="WVE63" s="43"/>
      <c r="WVI63" s="14"/>
      <c r="WVJ63" s="32"/>
      <c r="WVK63" s="43"/>
      <c r="WVO63" s="14"/>
      <c r="WVP63" s="32"/>
      <c r="WVQ63" s="43"/>
      <c r="WVU63" s="14"/>
      <c r="WVV63" s="32"/>
      <c r="WVW63" s="43"/>
      <c r="WWA63" s="14"/>
      <c r="WWB63" s="32"/>
      <c r="WWC63" s="43"/>
      <c r="WWG63" s="14"/>
      <c r="WWH63" s="32"/>
      <c r="WWI63" s="43"/>
      <c r="WWM63" s="14"/>
      <c r="WWN63" s="32"/>
      <c r="WWO63" s="43"/>
      <c r="WWS63" s="14"/>
      <c r="WWT63" s="32"/>
      <c r="WWU63" s="43"/>
      <c r="WWY63" s="14"/>
      <c r="WWZ63" s="32"/>
      <c r="WXA63" s="43"/>
      <c r="WXE63" s="14"/>
      <c r="WXF63" s="32"/>
      <c r="WXG63" s="43"/>
      <c r="WXK63" s="14"/>
      <c r="WXL63" s="32"/>
      <c r="WXM63" s="43"/>
      <c r="WXQ63" s="14"/>
      <c r="WXR63" s="32"/>
      <c r="WXS63" s="43"/>
      <c r="WXW63" s="14"/>
      <c r="WXX63" s="32"/>
      <c r="WXY63" s="43"/>
      <c r="WYC63" s="14"/>
      <c r="WYD63" s="32"/>
      <c r="WYE63" s="43"/>
      <c r="WYI63" s="14"/>
      <c r="WYJ63" s="32"/>
      <c r="WYK63" s="43"/>
      <c r="WYO63" s="14"/>
      <c r="WYP63" s="32"/>
      <c r="WYQ63" s="43"/>
      <c r="WYU63" s="14"/>
      <c r="WYV63" s="32"/>
      <c r="WYW63" s="43"/>
      <c r="WZA63" s="14"/>
      <c r="WZB63" s="32"/>
      <c r="WZC63" s="43"/>
      <c r="WZG63" s="14"/>
      <c r="WZH63" s="32"/>
      <c r="WZI63" s="43"/>
      <c r="WZM63" s="14"/>
      <c r="WZN63" s="32"/>
      <c r="WZO63" s="43"/>
      <c r="WZS63" s="14"/>
      <c r="WZT63" s="32"/>
      <c r="WZU63" s="43"/>
      <c r="WZY63" s="14"/>
      <c r="WZZ63" s="32"/>
      <c r="XAA63" s="43"/>
      <c r="XAE63" s="14"/>
      <c r="XAF63" s="32"/>
      <c r="XAG63" s="43"/>
      <c r="XAK63" s="14"/>
      <c r="XAL63" s="32"/>
      <c r="XAM63" s="43"/>
      <c r="XAQ63" s="14"/>
      <c r="XAR63" s="32"/>
      <c r="XAS63" s="43"/>
      <c r="XAW63" s="14"/>
      <c r="XAX63" s="32"/>
      <c r="XAY63" s="43"/>
      <c r="XBC63" s="14"/>
      <c r="XBD63" s="32"/>
      <c r="XBE63" s="43"/>
      <c r="XBI63" s="14"/>
      <c r="XBJ63" s="32"/>
      <c r="XBK63" s="43"/>
      <c r="XBO63" s="14"/>
      <c r="XBP63" s="32"/>
      <c r="XBQ63" s="43"/>
      <c r="XBU63" s="14"/>
      <c r="XBV63" s="32"/>
      <c r="XBW63" s="43"/>
      <c r="XCA63" s="14"/>
      <c r="XCB63" s="32"/>
      <c r="XCC63" s="43"/>
      <c r="XCG63" s="14"/>
      <c r="XCH63" s="32"/>
      <c r="XCI63" s="43"/>
      <c r="XCM63" s="14"/>
      <c r="XCN63" s="32"/>
      <c r="XCO63" s="43"/>
      <c r="XCS63" s="14"/>
      <c r="XCT63" s="32"/>
      <c r="XCU63" s="43"/>
      <c r="XCY63" s="14"/>
      <c r="XCZ63" s="32"/>
      <c r="XDA63" s="43"/>
      <c r="XDE63" s="14"/>
      <c r="XDF63" s="32"/>
      <c r="XDG63" s="43"/>
      <c r="XDK63" s="14"/>
      <c r="XDL63" s="32"/>
      <c r="XDM63" s="43"/>
      <c r="XDQ63" s="14"/>
      <c r="XDR63" s="32"/>
      <c r="XDS63" s="43"/>
      <c r="XDW63" s="14"/>
      <c r="XDX63" s="32"/>
      <c r="XDY63" s="43"/>
      <c r="XEC63" s="14"/>
      <c r="XED63" s="32"/>
      <c r="XEE63" s="43"/>
      <c r="XEI63" s="14"/>
      <c r="XEJ63" s="32"/>
      <c r="XEK63" s="43"/>
      <c r="XEO63" s="14"/>
      <c r="XEP63" s="32"/>
      <c r="XEQ63" s="43"/>
      <c r="XEU63" s="14"/>
      <c r="XEV63" s="32"/>
      <c r="XEW63" s="43"/>
      <c r="XFA63" s="14"/>
      <c r="XFB63" s="32"/>
      <c r="XFC63" s="43"/>
    </row>
    <row r="64" spans="1:1023 1027:3069 3073:4095 4099:6141 6145:7167 7171:9213 9217:10239 10243:12285 12289:13311 13315:15357 15361:16383" s="6" customFormat="1" ht="38.25">
      <c r="A64" s="14" t="s">
        <v>122</v>
      </c>
      <c r="B64" s="15" t="s">
        <v>87</v>
      </c>
      <c r="C64" s="43"/>
      <c r="D64" s="44"/>
      <c r="E64" s="44"/>
      <c r="F64" s="44"/>
      <c r="H64" s="7"/>
    </row>
    <row r="65" spans="1:8" s="6" customFormat="1" ht="12.75">
      <c r="A65" s="19" t="s">
        <v>121</v>
      </c>
      <c r="B65" s="15" t="s">
        <v>13</v>
      </c>
      <c r="C65" s="16" t="s">
        <v>7</v>
      </c>
      <c r="D65" s="17">
        <v>18.899999999999999</v>
      </c>
      <c r="E65" s="20">
        <v>67.900000000000006</v>
      </c>
      <c r="F65" s="21">
        <f t="shared" ref="F65:F89" si="0">ROUND(E65,2)*D65</f>
        <v>1283.31</v>
      </c>
      <c r="H65" s="7"/>
    </row>
    <row r="66" spans="1:8" s="6" customFormat="1" ht="12.75">
      <c r="A66" s="19" t="s">
        <v>123</v>
      </c>
      <c r="B66" s="15" t="s">
        <v>14</v>
      </c>
      <c r="C66" s="16" t="s">
        <v>8</v>
      </c>
      <c r="D66" s="17">
        <v>55.5</v>
      </c>
      <c r="E66" s="20">
        <v>20.16</v>
      </c>
      <c r="F66" s="21">
        <f t="shared" si="0"/>
        <v>1118.8800000000001</v>
      </c>
      <c r="H66" s="7"/>
    </row>
    <row r="67" spans="1:8" s="6" customFormat="1" ht="25.5">
      <c r="A67" s="19" t="s">
        <v>124</v>
      </c>
      <c r="B67" s="15" t="s">
        <v>15</v>
      </c>
      <c r="C67" s="16" t="s">
        <v>7</v>
      </c>
      <c r="D67" s="17">
        <v>35.1</v>
      </c>
      <c r="E67" s="20">
        <v>110.19</v>
      </c>
      <c r="F67" s="21">
        <f t="shared" si="0"/>
        <v>3867.6689999999999</v>
      </c>
      <c r="H67" s="7"/>
    </row>
    <row r="68" spans="1:8" s="6" customFormat="1" ht="25.5">
      <c r="A68" s="19" t="s">
        <v>125</v>
      </c>
      <c r="B68" s="15" t="s">
        <v>16</v>
      </c>
      <c r="C68" s="16" t="s">
        <v>8</v>
      </c>
      <c r="D68" s="17">
        <v>168</v>
      </c>
      <c r="E68" s="20">
        <v>22.47</v>
      </c>
      <c r="F68" s="21">
        <f t="shared" si="0"/>
        <v>3774.96</v>
      </c>
      <c r="H68" s="7"/>
    </row>
    <row r="69" spans="1:8" s="6" customFormat="1" ht="38.25">
      <c r="A69" s="19" t="s">
        <v>126</v>
      </c>
      <c r="B69" s="15" t="s">
        <v>17</v>
      </c>
      <c r="C69" s="16" t="s">
        <v>7</v>
      </c>
      <c r="D69" s="17">
        <v>15.9</v>
      </c>
      <c r="E69" s="20">
        <v>110.19</v>
      </c>
      <c r="F69" s="21">
        <f t="shared" si="0"/>
        <v>1752.021</v>
      </c>
      <c r="H69" s="7"/>
    </row>
    <row r="70" spans="1:8" s="6" customFormat="1" ht="63.75">
      <c r="A70" s="19" t="s">
        <v>127</v>
      </c>
      <c r="B70" s="15" t="s">
        <v>18</v>
      </c>
      <c r="C70" s="16" t="s">
        <v>8</v>
      </c>
      <c r="D70" s="17">
        <v>120.9</v>
      </c>
      <c r="E70" s="20">
        <v>6.62</v>
      </c>
      <c r="F70" s="21">
        <f t="shared" si="0"/>
        <v>800.35800000000006</v>
      </c>
      <c r="H70" s="7"/>
    </row>
    <row r="71" spans="1:8" s="6" customFormat="1" ht="51">
      <c r="A71" s="19" t="s">
        <v>128</v>
      </c>
      <c r="B71" s="15" t="s">
        <v>19</v>
      </c>
      <c r="C71" s="16" t="s">
        <v>9</v>
      </c>
      <c r="D71" s="17">
        <v>6397.62</v>
      </c>
      <c r="E71" s="20">
        <v>1.55</v>
      </c>
      <c r="F71" s="21">
        <f t="shared" si="0"/>
        <v>9916.3109999999997</v>
      </c>
      <c r="H71" s="7"/>
    </row>
    <row r="72" spans="1:8" s="6" customFormat="1" ht="51">
      <c r="A72" s="19" t="s">
        <v>129</v>
      </c>
      <c r="B72" s="15" t="s">
        <v>20</v>
      </c>
      <c r="C72" s="16" t="s">
        <v>9</v>
      </c>
      <c r="D72" s="17">
        <v>3109.25</v>
      </c>
      <c r="E72" s="20">
        <v>1.55</v>
      </c>
      <c r="F72" s="21">
        <f t="shared" si="0"/>
        <v>4819.3375000000005</v>
      </c>
      <c r="H72" s="7"/>
    </row>
    <row r="73" spans="1:8" s="6" customFormat="1" ht="76.5">
      <c r="A73" s="19" t="s">
        <v>130</v>
      </c>
      <c r="B73" s="15" t="s">
        <v>21</v>
      </c>
      <c r="C73" s="16" t="s">
        <v>11</v>
      </c>
      <c r="D73" s="17">
        <v>72</v>
      </c>
      <c r="E73" s="20">
        <v>20</v>
      </c>
      <c r="F73" s="21">
        <f t="shared" si="0"/>
        <v>1440</v>
      </c>
      <c r="H73" s="7"/>
    </row>
    <row r="74" spans="1:8" s="6" customFormat="1" ht="38.25">
      <c r="A74" s="19" t="s">
        <v>131</v>
      </c>
      <c r="B74" s="15" t="s">
        <v>22</v>
      </c>
      <c r="C74" s="16" t="s">
        <v>8</v>
      </c>
      <c r="D74" s="17">
        <v>3.9</v>
      </c>
      <c r="E74" s="20">
        <v>12.6</v>
      </c>
      <c r="F74" s="21">
        <f t="shared" si="0"/>
        <v>49.14</v>
      </c>
      <c r="H74" s="7"/>
    </row>
    <row r="75" spans="1:8" s="6" customFormat="1" ht="38.25">
      <c r="A75" s="19" t="s">
        <v>132</v>
      </c>
      <c r="B75" s="15" t="s">
        <v>23</v>
      </c>
      <c r="C75" s="16" t="s">
        <v>12</v>
      </c>
      <c r="D75" s="17">
        <v>18</v>
      </c>
      <c r="E75" s="20">
        <v>19.43</v>
      </c>
      <c r="F75" s="21">
        <f t="shared" si="0"/>
        <v>349.74</v>
      </c>
      <c r="H75" s="7"/>
    </row>
    <row r="76" spans="1:8" s="6" customFormat="1" ht="79.5" customHeight="1">
      <c r="A76" s="19" t="s">
        <v>133</v>
      </c>
      <c r="B76" s="15" t="s">
        <v>189</v>
      </c>
      <c r="C76" s="16" t="s">
        <v>10</v>
      </c>
      <c r="D76" s="17">
        <v>3</v>
      </c>
      <c r="E76" s="20">
        <v>44.1</v>
      </c>
      <c r="F76" s="21">
        <f t="shared" si="0"/>
        <v>132.30000000000001</v>
      </c>
      <c r="H76" s="7"/>
    </row>
    <row r="77" spans="1:8" s="6" customFormat="1" ht="12.75">
      <c r="A77" s="19"/>
      <c r="B77" s="15"/>
      <c r="C77" s="16"/>
      <c r="D77" s="16"/>
      <c r="E77" s="16"/>
      <c r="F77" s="16"/>
      <c r="H77" s="7"/>
    </row>
    <row r="78" spans="1:8" s="6" customFormat="1" ht="38.25">
      <c r="A78" s="14" t="s">
        <v>134</v>
      </c>
      <c r="B78" s="15" t="s">
        <v>86</v>
      </c>
      <c r="C78" s="30"/>
      <c r="D78" s="17"/>
      <c r="E78" s="18"/>
      <c r="F78" s="18"/>
      <c r="H78" s="7"/>
    </row>
    <row r="79" spans="1:8" s="6" customFormat="1" ht="25.5">
      <c r="A79" s="19" t="s">
        <v>135</v>
      </c>
      <c r="B79" s="15" t="s">
        <v>25</v>
      </c>
      <c r="C79" s="16" t="s">
        <v>7</v>
      </c>
      <c r="D79" s="17">
        <v>10.4</v>
      </c>
      <c r="E79" s="20">
        <v>67.900000000000006</v>
      </c>
      <c r="F79" s="21">
        <f t="shared" si="0"/>
        <v>706.16000000000008</v>
      </c>
      <c r="H79" s="7"/>
    </row>
    <row r="80" spans="1:8" s="6" customFormat="1" ht="12.75">
      <c r="A80" s="19" t="s">
        <v>136</v>
      </c>
      <c r="B80" s="15" t="s">
        <v>26</v>
      </c>
      <c r="C80" s="16" t="s">
        <v>8</v>
      </c>
      <c r="D80" s="17">
        <v>19</v>
      </c>
      <c r="E80" s="20">
        <v>20.16</v>
      </c>
      <c r="F80" s="21">
        <f t="shared" si="0"/>
        <v>383.04</v>
      </c>
      <c r="H80" s="7"/>
    </row>
    <row r="81" spans="1:8" s="6" customFormat="1" ht="25.5">
      <c r="A81" s="19" t="s">
        <v>137</v>
      </c>
      <c r="B81" s="15" t="s">
        <v>27</v>
      </c>
      <c r="C81" s="16" t="s">
        <v>7</v>
      </c>
      <c r="D81" s="17">
        <v>21</v>
      </c>
      <c r="E81" s="20">
        <v>110.19</v>
      </c>
      <c r="F81" s="21">
        <f t="shared" si="0"/>
        <v>2313.9899999999998</v>
      </c>
      <c r="H81" s="7"/>
    </row>
    <row r="82" spans="1:8" s="6" customFormat="1" ht="25.5">
      <c r="A82" s="19" t="s">
        <v>138</v>
      </c>
      <c r="B82" s="15" t="s">
        <v>28</v>
      </c>
      <c r="C82" s="16" t="s">
        <v>8</v>
      </c>
      <c r="D82" s="17">
        <v>84</v>
      </c>
      <c r="E82" s="20">
        <v>22.47</v>
      </c>
      <c r="F82" s="21">
        <f t="shared" si="0"/>
        <v>1887.48</v>
      </c>
      <c r="H82" s="7"/>
    </row>
    <row r="83" spans="1:8" s="6" customFormat="1" ht="38.25">
      <c r="A83" s="19" t="s">
        <v>139</v>
      </c>
      <c r="B83" s="15" t="s">
        <v>29</v>
      </c>
      <c r="C83" s="16" t="s">
        <v>7</v>
      </c>
      <c r="D83" s="17">
        <v>18.5</v>
      </c>
      <c r="E83" s="20">
        <v>110.19</v>
      </c>
      <c r="F83" s="21">
        <f t="shared" si="0"/>
        <v>2038.5149999999999</v>
      </c>
      <c r="H83" s="7"/>
    </row>
    <row r="84" spans="1:8" s="6" customFormat="1" ht="63.75">
      <c r="A84" s="19" t="s">
        <v>140</v>
      </c>
      <c r="B84" s="15" t="s">
        <v>30</v>
      </c>
      <c r="C84" s="16" t="s">
        <v>8</v>
      </c>
      <c r="D84" s="17">
        <v>62</v>
      </c>
      <c r="E84" s="20">
        <v>6.62</v>
      </c>
      <c r="F84" s="21">
        <f t="shared" si="0"/>
        <v>410.44</v>
      </c>
      <c r="H84" s="7"/>
    </row>
    <row r="85" spans="1:8" s="6" customFormat="1" ht="51">
      <c r="A85" s="19" t="s">
        <v>141</v>
      </c>
      <c r="B85" s="15" t="s">
        <v>31</v>
      </c>
      <c r="C85" s="16" t="s">
        <v>9</v>
      </c>
      <c r="D85" s="17">
        <v>4114.7299999999996</v>
      </c>
      <c r="E85" s="20">
        <v>1.55</v>
      </c>
      <c r="F85" s="21">
        <f t="shared" si="0"/>
        <v>6377.8314999999993</v>
      </c>
      <c r="H85" s="7"/>
    </row>
    <row r="86" spans="1:8" s="6" customFormat="1" ht="51">
      <c r="A86" s="19" t="s">
        <v>142</v>
      </c>
      <c r="B86" s="15" t="s">
        <v>32</v>
      </c>
      <c r="C86" s="16" t="s">
        <v>9</v>
      </c>
      <c r="D86" s="17">
        <v>1823.43</v>
      </c>
      <c r="E86" s="20">
        <v>1.55</v>
      </c>
      <c r="F86" s="21">
        <f t="shared" si="0"/>
        <v>2826.3165000000004</v>
      </c>
      <c r="H86" s="7"/>
    </row>
    <row r="87" spans="1:8" s="6" customFormat="1" ht="76.5">
      <c r="A87" s="19" t="s">
        <v>143</v>
      </c>
      <c r="B87" s="15" t="s">
        <v>33</v>
      </c>
      <c r="C87" s="16" t="s">
        <v>11</v>
      </c>
      <c r="D87" s="17">
        <v>33</v>
      </c>
      <c r="E87" s="20">
        <v>20</v>
      </c>
      <c r="F87" s="21">
        <f t="shared" si="0"/>
        <v>660</v>
      </c>
      <c r="H87" s="7"/>
    </row>
    <row r="88" spans="1:8" s="6" customFormat="1" ht="38.25">
      <c r="A88" s="19" t="s">
        <v>144</v>
      </c>
      <c r="B88" s="15" t="s">
        <v>34</v>
      </c>
      <c r="C88" s="16" t="s">
        <v>8</v>
      </c>
      <c r="D88" s="17">
        <v>3</v>
      </c>
      <c r="E88" s="20">
        <v>12.6</v>
      </c>
      <c r="F88" s="21">
        <f t="shared" si="0"/>
        <v>37.799999999999997</v>
      </c>
      <c r="H88" s="7"/>
    </row>
    <row r="89" spans="1:8" s="6" customFormat="1" ht="38.25">
      <c r="A89" s="19" t="s">
        <v>145</v>
      </c>
      <c r="B89" s="15" t="s">
        <v>35</v>
      </c>
      <c r="C89" s="16" t="s">
        <v>12</v>
      </c>
      <c r="D89" s="17">
        <v>11.2</v>
      </c>
      <c r="E89" s="20">
        <v>19.43</v>
      </c>
      <c r="F89" s="21">
        <f t="shared" si="0"/>
        <v>217.61599999999999</v>
      </c>
      <c r="H89" s="7"/>
    </row>
    <row r="90" spans="1:8" s="6" customFormat="1" ht="102">
      <c r="A90" s="19" t="s">
        <v>146</v>
      </c>
      <c r="B90" s="15" t="s">
        <v>36</v>
      </c>
      <c r="C90" s="16" t="s">
        <v>10</v>
      </c>
      <c r="D90" s="17">
        <v>1</v>
      </c>
      <c r="E90" s="20">
        <v>44.1</v>
      </c>
      <c r="F90" s="21">
        <f>ROUND(E90,2)*D90</f>
        <v>44.1</v>
      </c>
      <c r="H90" s="7"/>
    </row>
    <row r="91" spans="1:8" s="6" customFormat="1" ht="12.75">
      <c r="A91" s="22"/>
      <c r="B91" s="23"/>
      <c r="C91" s="16"/>
      <c r="D91" s="16"/>
      <c r="E91" s="16"/>
      <c r="F91" s="16"/>
      <c r="H91" s="7"/>
    </row>
    <row r="92" spans="1:8" s="6" customFormat="1" ht="38.25">
      <c r="A92" s="14" t="s">
        <v>147</v>
      </c>
      <c r="B92" s="15" t="s">
        <v>99</v>
      </c>
      <c r="C92" s="16"/>
      <c r="D92" s="17"/>
      <c r="E92" s="18"/>
      <c r="F92" s="18"/>
      <c r="H92" s="7"/>
    </row>
    <row r="93" spans="1:8" s="6" customFormat="1" ht="12.75">
      <c r="A93" s="19" t="s">
        <v>148</v>
      </c>
      <c r="B93" s="15" t="s">
        <v>88</v>
      </c>
      <c r="C93" s="16" t="s">
        <v>7</v>
      </c>
      <c r="D93" s="17">
        <v>4.3</v>
      </c>
      <c r="E93" s="20">
        <v>65.64</v>
      </c>
      <c r="F93" s="21">
        <f t="shared" ref="F93:F104" si="1">ROUND(E93,2)*D93</f>
        <v>282.25200000000001</v>
      </c>
      <c r="H93" s="7"/>
    </row>
    <row r="94" spans="1:8" s="6" customFormat="1" ht="25.5">
      <c r="A94" s="19" t="s">
        <v>149</v>
      </c>
      <c r="B94" s="15" t="s">
        <v>89</v>
      </c>
      <c r="C94" s="16" t="s">
        <v>8</v>
      </c>
      <c r="D94" s="17">
        <v>13</v>
      </c>
      <c r="E94" s="20">
        <v>19.489999999999998</v>
      </c>
      <c r="F94" s="21">
        <f t="shared" si="1"/>
        <v>253.36999999999998</v>
      </c>
      <c r="H94" s="7"/>
    </row>
    <row r="95" spans="1:8" s="6" customFormat="1" ht="25.5">
      <c r="A95" s="19" t="s">
        <v>150</v>
      </c>
      <c r="B95" s="15" t="s">
        <v>90</v>
      </c>
      <c r="C95" s="16" t="s">
        <v>7</v>
      </c>
      <c r="D95" s="17">
        <v>8.1999999999999993</v>
      </c>
      <c r="E95" s="20">
        <v>106.52</v>
      </c>
      <c r="F95" s="21">
        <f t="shared" si="1"/>
        <v>873.46399999999994</v>
      </c>
      <c r="H95" s="7"/>
    </row>
    <row r="96" spans="1:8" s="6" customFormat="1" ht="25.5">
      <c r="A96" s="19" t="s">
        <v>151</v>
      </c>
      <c r="B96" s="15" t="s">
        <v>91</v>
      </c>
      <c r="C96" s="16" t="s">
        <v>8</v>
      </c>
      <c r="D96" s="17">
        <v>39.200000000000003</v>
      </c>
      <c r="E96" s="20">
        <v>21.72</v>
      </c>
      <c r="F96" s="21">
        <f t="shared" si="1"/>
        <v>851.42399999999998</v>
      </c>
      <c r="H96" s="7"/>
    </row>
    <row r="97" spans="1:8" s="6" customFormat="1" ht="38.25">
      <c r="A97" s="19" t="s">
        <v>152</v>
      </c>
      <c r="B97" s="15" t="s">
        <v>92</v>
      </c>
      <c r="C97" s="16" t="s">
        <v>7</v>
      </c>
      <c r="D97" s="17">
        <v>3.8</v>
      </c>
      <c r="E97" s="20">
        <v>106.52</v>
      </c>
      <c r="F97" s="21">
        <f t="shared" si="1"/>
        <v>404.77599999999995</v>
      </c>
      <c r="H97" s="7"/>
    </row>
    <row r="98" spans="1:8" s="6" customFormat="1" ht="63.75">
      <c r="A98" s="19" t="s">
        <v>153</v>
      </c>
      <c r="B98" s="15" t="s">
        <v>93</v>
      </c>
      <c r="C98" s="16" t="s">
        <v>8</v>
      </c>
      <c r="D98" s="17">
        <v>28.2</v>
      </c>
      <c r="E98" s="20">
        <v>6.39</v>
      </c>
      <c r="F98" s="21">
        <f t="shared" si="1"/>
        <v>180.19799999999998</v>
      </c>
      <c r="H98" s="7"/>
    </row>
    <row r="99" spans="1:8" s="6" customFormat="1" ht="51">
      <c r="A99" s="19" t="s">
        <v>154</v>
      </c>
      <c r="B99" s="15" t="s">
        <v>94</v>
      </c>
      <c r="C99" s="16" t="s">
        <v>9</v>
      </c>
      <c r="D99" s="17">
        <v>1539.16</v>
      </c>
      <c r="E99" s="20">
        <v>1.55</v>
      </c>
      <c r="F99" s="21">
        <f t="shared" si="1"/>
        <v>2385.6980000000003</v>
      </c>
      <c r="H99" s="7"/>
    </row>
    <row r="100" spans="1:8" s="6" customFormat="1" ht="51">
      <c r="A100" s="19" t="s">
        <v>155</v>
      </c>
      <c r="B100" s="15" t="s">
        <v>95</v>
      </c>
      <c r="C100" s="16" t="s">
        <v>9</v>
      </c>
      <c r="D100" s="17">
        <v>716.19</v>
      </c>
      <c r="E100" s="20">
        <v>1.55</v>
      </c>
      <c r="F100" s="21">
        <f t="shared" si="1"/>
        <v>1110.0945000000002</v>
      </c>
      <c r="H100" s="7"/>
    </row>
    <row r="101" spans="1:8" s="6" customFormat="1" ht="76.5">
      <c r="A101" s="19" t="s">
        <v>156</v>
      </c>
      <c r="B101" s="15" t="s">
        <v>96</v>
      </c>
      <c r="C101" s="16" t="s">
        <v>11</v>
      </c>
      <c r="D101" s="17">
        <v>16</v>
      </c>
      <c r="E101" s="20">
        <v>20</v>
      </c>
      <c r="F101" s="21">
        <f t="shared" si="1"/>
        <v>320</v>
      </c>
      <c r="H101" s="7"/>
    </row>
    <row r="102" spans="1:8" s="6" customFormat="1" ht="38.25">
      <c r="A102" s="19" t="s">
        <v>157</v>
      </c>
      <c r="B102" s="15" t="s">
        <v>97</v>
      </c>
      <c r="C102" s="16" t="s">
        <v>8</v>
      </c>
      <c r="D102" s="17">
        <v>1.3</v>
      </c>
      <c r="E102" s="20">
        <v>12.18</v>
      </c>
      <c r="F102" s="21">
        <f t="shared" si="1"/>
        <v>15.834</v>
      </c>
      <c r="H102" s="7"/>
    </row>
    <row r="103" spans="1:8" s="6" customFormat="1" ht="38.25">
      <c r="A103" s="19" t="s">
        <v>158</v>
      </c>
      <c r="B103" s="15" t="s">
        <v>98</v>
      </c>
      <c r="C103" s="16" t="s">
        <v>12</v>
      </c>
      <c r="D103" s="17">
        <v>4</v>
      </c>
      <c r="E103" s="20">
        <v>18.78</v>
      </c>
      <c r="F103" s="21">
        <f>ROUND(E103,2)*D103</f>
        <v>75.12</v>
      </c>
      <c r="H103" s="7"/>
    </row>
    <row r="104" spans="1:8" s="6" customFormat="1" ht="102">
      <c r="A104" s="19" t="s">
        <v>159</v>
      </c>
      <c r="B104" s="15" t="s">
        <v>24</v>
      </c>
      <c r="C104" s="16" t="s">
        <v>10</v>
      </c>
      <c r="D104" s="17">
        <v>2</v>
      </c>
      <c r="E104" s="20">
        <v>42.63</v>
      </c>
      <c r="F104" s="21">
        <f t="shared" si="1"/>
        <v>85.26</v>
      </c>
      <c r="H104" s="7"/>
    </row>
    <row r="105" spans="1:8" s="6" customFormat="1" ht="12.75">
      <c r="A105" s="22"/>
      <c r="B105" s="23"/>
      <c r="C105" s="16"/>
      <c r="D105" s="16"/>
      <c r="E105" s="16"/>
      <c r="F105" s="16"/>
      <c r="H105" s="7"/>
    </row>
    <row r="106" spans="1:8" s="6" customFormat="1" ht="38.25">
      <c r="A106" s="14" t="s">
        <v>160</v>
      </c>
      <c r="B106" s="15" t="s">
        <v>100</v>
      </c>
      <c r="C106" s="16"/>
      <c r="D106" s="17"/>
      <c r="E106" s="18"/>
      <c r="F106" s="18"/>
      <c r="H106" s="7"/>
    </row>
    <row r="107" spans="1:8" s="6" customFormat="1" ht="12.75">
      <c r="A107" s="19" t="s">
        <v>161</v>
      </c>
      <c r="B107" s="15" t="s">
        <v>101</v>
      </c>
      <c r="C107" s="16" t="s">
        <v>7</v>
      </c>
      <c r="D107" s="17">
        <v>7.18</v>
      </c>
      <c r="E107" s="20">
        <v>65.64</v>
      </c>
      <c r="F107" s="21">
        <f t="shared" ref="F107:F117" si="2">ROUND(E107,2)*D107</f>
        <v>471.29519999999997</v>
      </c>
      <c r="H107" s="7"/>
    </row>
    <row r="108" spans="1:8" s="6" customFormat="1" ht="25.5">
      <c r="A108" s="19" t="s">
        <v>162</v>
      </c>
      <c r="B108" s="15" t="s">
        <v>102</v>
      </c>
      <c r="C108" s="16" t="s">
        <v>8</v>
      </c>
      <c r="D108" s="17">
        <v>13.11</v>
      </c>
      <c r="E108" s="20">
        <v>19.489999999999998</v>
      </c>
      <c r="F108" s="21">
        <f t="shared" si="2"/>
        <v>255.51389999999998</v>
      </c>
      <c r="H108" s="7"/>
    </row>
    <row r="109" spans="1:8" s="6" customFormat="1" ht="25.5">
      <c r="A109" s="19" t="s">
        <v>163</v>
      </c>
      <c r="B109" s="15" t="s">
        <v>104</v>
      </c>
      <c r="C109" s="16" t="s">
        <v>7</v>
      </c>
      <c r="D109" s="17">
        <v>14.5</v>
      </c>
      <c r="E109" s="20">
        <v>106.52</v>
      </c>
      <c r="F109" s="21">
        <f t="shared" si="2"/>
        <v>1544.54</v>
      </c>
      <c r="H109" s="7"/>
    </row>
    <row r="110" spans="1:8" s="6" customFormat="1" ht="25.5">
      <c r="A110" s="19" t="s">
        <v>164</v>
      </c>
      <c r="B110" s="15" t="s">
        <v>105</v>
      </c>
      <c r="C110" s="16" t="s">
        <v>8</v>
      </c>
      <c r="D110" s="17">
        <v>58</v>
      </c>
      <c r="E110" s="20">
        <v>21.72</v>
      </c>
      <c r="F110" s="21">
        <f t="shared" si="2"/>
        <v>1259.76</v>
      </c>
      <c r="H110" s="7"/>
    </row>
    <row r="111" spans="1:8" s="6" customFormat="1" ht="38.25">
      <c r="A111" s="19" t="s">
        <v>165</v>
      </c>
      <c r="B111" s="15" t="s">
        <v>106</v>
      </c>
      <c r="C111" s="16" t="s">
        <v>7</v>
      </c>
      <c r="D111" s="17">
        <v>12.77</v>
      </c>
      <c r="E111" s="20">
        <v>106.52</v>
      </c>
      <c r="F111" s="21">
        <f t="shared" si="2"/>
        <v>1360.2603999999999</v>
      </c>
      <c r="H111" s="7"/>
    </row>
    <row r="112" spans="1:8" s="6" customFormat="1" ht="63.75">
      <c r="A112" s="19" t="s">
        <v>166</v>
      </c>
      <c r="B112" s="15" t="s">
        <v>107</v>
      </c>
      <c r="C112" s="16" t="s">
        <v>8</v>
      </c>
      <c r="D112" s="17">
        <v>43</v>
      </c>
      <c r="E112" s="20">
        <v>6.39</v>
      </c>
      <c r="F112" s="21">
        <f t="shared" si="2"/>
        <v>274.77</v>
      </c>
      <c r="H112" s="7"/>
    </row>
    <row r="113" spans="1:8" s="6" customFormat="1" ht="51">
      <c r="A113" s="19" t="s">
        <v>167</v>
      </c>
      <c r="B113" s="15" t="s">
        <v>108</v>
      </c>
      <c r="C113" s="16" t="s">
        <v>9</v>
      </c>
      <c r="D113" s="17">
        <v>2840</v>
      </c>
      <c r="E113" s="20">
        <v>1.55</v>
      </c>
      <c r="F113" s="21">
        <f t="shared" si="2"/>
        <v>4402</v>
      </c>
      <c r="H113" s="7"/>
    </row>
    <row r="114" spans="1:8" s="6" customFormat="1" ht="51">
      <c r="A114" s="19" t="s">
        <v>168</v>
      </c>
      <c r="B114" s="15" t="s">
        <v>109</v>
      </c>
      <c r="C114" s="16" t="s">
        <v>9</v>
      </c>
      <c r="D114" s="17">
        <v>1259</v>
      </c>
      <c r="E114" s="20">
        <v>1.55</v>
      </c>
      <c r="F114" s="21">
        <f t="shared" si="2"/>
        <v>1951.45</v>
      </c>
      <c r="H114" s="7"/>
    </row>
    <row r="115" spans="1:8" s="6" customFormat="1" ht="76.5">
      <c r="A115" s="19" t="s">
        <v>169</v>
      </c>
      <c r="B115" s="15" t="s">
        <v>103</v>
      </c>
      <c r="C115" s="16" t="s">
        <v>11</v>
      </c>
      <c r="D115" s="92">
        <v>23</v>
      </c>
      <c r="E115" s="20">
        <v>20</v>
      </c>
      <c r="F115" s="21">
        <f t="shared" si="2"/>
        <v>460</v>
      </c>
      <c r="H115" s="7"/>
    </row>
    <row r="116" spans="1:8" s="6" customFormat="1" ht="38.25">
      <c r="A116" s="19" t="s">
        <v>170</v>
      </c>
      <c r="B116" s="15" t="s">
        <v>34</v>
      </c>
      <c r="C116" s="16" t="s">
        <v>8</v>
      </c>
      <c r="D116" s="92">
        <v>2.0699999999999998</v>
      </c>
      <c r="E116" s="20">
        <v>12.18</v>
      </c>
      <c r="F116" s="21">
        <f t="shared" si="2"/>
        <v>25.212599999999998</v>
      </c>
      <c r="H116" s="7"/>
    </row>
    <row r="117" spans="1:8" s="6" customFormat="1" ht="38.25">
      <c r="A117" s="19" t="s">
        <v>171</v>
      </c>
      <c r="B117" s="15" t="s">
        <v>35</v>
      </c>
      <c r="C117" s="16" t="s">
        <v>12</v>
      </c>
      <c r="D117" s="92">
        <v>7.73</v>
      </c>
      <c r="E117" s="20">
        <v>18.78</v>
      </c>
      <c r="F117" s="21">
        <f t="shared" si="2"/>
        <v>145.16940000000002</v>
      </c>
      <c r="H117" s="7"/>
    </row>
    <row r="118" spans="1:8" s="6" customFormat="1" ht="102">
      <c r="A118" s="19" t="s">
        <v>172</v>
      </c>
      <c r="B118" s="15" t="s">
        <v>36</v>
      </c>
      <c r="C118" s="16" t="s">
        <v>10</v>
      </c>
      <c r="D118" s="92">
        <v>1</v>
      </c>
      <c r="E118" s="20">
        <v>42.63</v>
      </c>
      <c r="F118" s="21">
        <f>ROUND(E118,2)*D118</f>
        <v>42.63</v>
      </c>
      <c r="H118" s="7"/>
    </row>
    <row r="119" spans="1:8" s="6" customFormat="1" ht="12.75">
      <c r="A119" s="22"/>
      <c r="B119" s="22"/>
      <c r="C119" s="22"/>
      <c r="D119" s="22"/>
      <c r="E119" s="22"/>
      <c r="F119" s="22"/>
      <c r="H119" s="7"/>
    </row>
    <row r="120" spans="1:8" s="6" customFormat="1" ht="140.25">
      <c r="A120" s="22" t="s">
        <v>173</v>
      </c>
      <c r="B120" s="23" t="s">
        <v>37</v>
      </c>
      <c r="C120" s="16" t="s">
        <v>10</v>
      </c>
      <c r="D120" s="24">
        <v>3</v>
      </c>
      <c r="E120" s="25">
        <v>14000</v>
      </c>
      <c r="F120" s="21">
        <f>ROUND(E120,2)*D120</f>
        <v>42000</v>
      </c>
      <c r="H120" s="7"/>
    </row>
    <row r="121" spans="1:8" s="6" customFormat="1">
      <c r="A121" s="26"/>
      <c r="B121" s="27"/>
      <c r="C121" s="27"/>
      <c r="D121"/>
      <c r="E121" s="5"/>
      <c r="F121" s="5"/>
      <c r="H121" s="7"/>
    </row>
    <row r="122" spans="1:8" s="6" customFormat="1" ht="140.25">
      <c r="A122" s="22" t="s">
        <v>174</v>
      </c>
      <c r="B122" s="23" t="s">
        <v>38</v>
      </c>
      <c r="C122" s="16" t="s">
        <v>10</v>
      </c>
      <c r="D122" s="24">
        <v>1</v>
      </c>
      <c r="E122" s="25">
        <v>28000</v>
      </c>
      <c r="F122" s="21">
        <f>ROUND(E122,2)*D122</f>
        <v>28000</v>
      </c>
      <c r="H122" s="7"/>
    </row>
    <row r="123" spans="1:8" s="6" customFormat="1" ht="12.75">
      <c r="A123" s="19"/>
      <c r="B123" s="15"/>
      <c r="C123" s="15"/>
      <c r="D123" s="15"/>
      <c r="E123" s="15"/>
      <c r="F123" s="15"/>
      <c r="H123" s="7"/>
    </row>
    <row r="124" spans="1:8" s="6" customFormat="1" ht="127.5">
      <c r="A124" s="22" t="s">
        <v>175</v>
      </c>
      <c r="B124" s="23" t="s">
        <v>84</v>
      </c>
      <c r="C124" s="16" t="s">
        <v>10</v>
      </c>
      <c r="D124" s="24">
        <v>1</v>
      </c>
      <c r="E124" s="25">
        <v>10450</v>
      </c>
      <c r="F124" s="21">
        <f>ROUND(E124,2)*D124</f>
        <v>10450</v>
      </c>
      <c r="H124" s="7"/>
    </row>
    <row r="125" spans="1:8" s="6" customFormat="1" ht="12.75">
      <c r="A125" s="22"/>
      <c r="B125" s="22"/>
      <c r="C125" s="22"/>
      <c r="D125" s="22"/>
      <c r="E125" s="22"/>
      <c r="F125" s="22"/>
      <c r="H125" s="7"/>
    </row>
    <row r="126" spans="1:8" s="6" customFormat="1" ht="140.25">
      <c r="A126" s="22" t="s">
        <v>176</v>
      </c>
      <c r="B126" s="23" t="s">
        <v>85</v>
      </c>
      <c r="C126" s="16" t="s">
        <v>10</v>
      </c>
      <c r="D126" s="24">
        <v>1</v>
      </c>
      <c r="E126" s="25">
        <v>20900</v>
      </c>
      <c r="F126" s="21">
        <f>ROUND(E126,2)*D126</f>
        <v>20900</v>
      </c>
      <c r="H126" s="7"/>
    </row>
    <row r="127" spans="1:8" s="6" customFormat="1" ht="12.75">
      <c r="A127" s="22"/>
      <c r="B127" s="22"/>
      <c r="C127" s="22"/>
      <c r="D127" s="22"/>
      <c r="E127" s="22"/>
      <c r="F127" s="22"/>
      <c r="H127" s="7"/>
    </row>
    <row r="128" spans="1:8" s="6" customFormat="1" ht="102">
      <c r="A128" s="14" t="s">
        <v>177</v>
      </c>
      <c r="B128" s="15" t="s">
        <v>39</v>
      </c>
      <c r="C128" s="16"/>
      <c r="D128" s="17"/>
      <c r="E128" s="18"/>
      <c r="F128" s="18"/>
      <c r="H128" s="7"/>
    </row>
    <row r="129" spans="1:10" s="6" customFormat="1" ht="63.75">
      <c r="A129" s="19" t="s">
        <v>178</v>
      </c>
      <c r="B129" s="15" t="s">
        <v>40</v>
      </c>
      <c r="C129" s="16" t="s">
        <v>12</v>
      </c>
      <c r="D129" s="17">
        <f>482</f>
        <v>482</v>
      </c>
      <c r="E129" s="20">
        <v>5.0999999999999996</v>
      </c>
      <c r="F129" s="21">
        <f t="shared" ref="F129:F131" si="3">ROUND(E129,2)*D129</f>
        <v>2458.1999999999998</v>
      </c>
      <c r="H129" s="7"/>
    </row>
    <row r="130" spans="1:10" s="6" customFormat="1" ht="76.5">
      <c r="A130" s="19" t="s">
        <v>179</v>
      </c>
      <c r="B130" s="15" t="s">
        <v>41</v>
      </c>
      <c r="C130" s="16" t="s">
        <v>11</v>
      </c>
      <c r="D130" s="17">
        <f>140</f>
        <v>140</v>
      </c>
      <c r="E130" s="20">
        <v>0.9</v>
      </c>
      <c r="F130" s="21">
        <f t="shared" si="3"/>
        <v>126</v>
      </c>
      <c r="H130" s="7"/>
    </row>
    <row r="131" spans="1:10" s="6" customFormat="1" ht="63.75">
      <c r="A131" s="19" t="s">
        <v>180</v>
      </c>
      <c r="B131" s="15" t="s">
        <v>42</v>
      </c>
      <c r="C131" s="16" t="s">
        <v>11</v>
      </c>
      <c r="D131" s="17">
        <f>92</f>
        <v>92</v>
      </c>
      <c r="E131" s="20">
        <v>1.25</v>
      </c>
      <c r="F131" s="21">
        <f t="shared" si="3"/>
        <v>115</v>
      </c>
      <c r="H131" s="7"/>
    </row>
    <row r="132" spans="1:10" s="6" customFormat="1" ht="12.75">
      <c r="A132" s="19"/>
      <c r="B132" s="15"/>
      <c r="C132" s="16"/>
      <c r="D132" s="16"/>
      <c r="E132" s="16"/>
      <c r="F132" s="16"/>
      <c r="H132" s="7"/>
    </row>
    <row r="133" spans="1:10" s="60" customFormat="1" ht="63.75">
      <c r="A133" s="14" t="s">
        <v>181</v>
      </c>
      <c r="B133" s="23" t="s">
        <v>110</v>
      </c>
      <c r="C133" s="16"/>
      <c r="D133" s="17"/>
      <c r="E133" s="18"/>
      <c r="F133" s="17"/>
      <c r="H133" s="7"/>
      <c r="I133" s="6"/>
      <c r="J133" s="6"/>
    </row>
    <row r="134" spans="1:10" s="60" customFormat="1" ht="12.75">
      <c r="A134" s="19" t="s">
        <v>183</v>
      </c>
      <c r="B134" s="91" t="s">
        <v>111</v>
      </c>
      <c r="C134" s="16" t="s">
        <v>112</v>
      </c>
      <c r="D134" s="17">
        <v>5</v>
      </c>
      <c r="E134" s="20">
        <v>25</v>
      </c>
      <c r="F134" s="21">
        <f>ROUND(E134,2)*D134</f>
        <v>125</v>
      </c>
      <c r="H134" s="7"/>
      <c r="I134" s="6"/>
      <c r="J134" s="6"/>
    </row>
    <row r="135" spans="1:10" s="60" customFormat="1" ht="12.75">
      <c r="A135" s="19" t="s">
        <v>182</v>
      </c>
      <c r="B135" s="91" t="s">
        <v>113</v>
      </c>
      <c r="C135" s="16" t="s">
        <v>112</v>
      </c>
      <c r="D135" s="17">
        <v>15</v>
      </c>
      <c r="E135" s="20">
        <v>18</v>
      </c>
      <c r="F135" s="21">
        <f>ROUND(E135,2)*D135</f>
        <v>270</v>
      </c>
      <c r="H135" s="7"/>
      <c r="I135" s="6"/>
      <c r="J135" s="6"/>
    </row>
    <row r="136" spans="1:10" s="60" customFormat="1" ht="12.75">
      <c r="A136" s="19" t="s">
        <v>184</v>
      </c>
      <c r="B136" s="91" t="s">
        <v>114</v>
      </c>
      <c r="C136" s="16" t="s">
        <v>112</v>
      </c>
      <c r="D136" s="17">
        <v>20</v>
      </c>
      <c r="E136" s="20">
        <v>14</v>
      </c>
      <c r="F136" s="21">
        <f t="shared" ref="F136" si="4">ROUND(E136,2)*D136</f>
        <v>280</v>
      </c>
      <c r="H136" s="7"/>
      <c r="I136" s="6"/>
      <c r="J136" s="6"/>
    </row>
    <row r="137" spans="1:10" s="6" customFormat="1" ht="12.75">
      <c r="A137" s="28"/>
      <c r="B137" s="29"/>
      <c r="C137" s="29"/>
      <c r="D137" s="29"/>
      <c r="E137" s="29"/>
      <c r="F137" s="29"/>
      <c r="H137" s="7"/>
    </row>
    <row r="138" spans="1:10" s="6" customFormat="1" ht="12.75">
      <c r="A138" s="93" t="s">
        <v>115</v>
      </c>
      <c r="B138" s="54" t="s">
        <v>45</v>
      </c>
      <c r="C138" s="94" t="s">
        <v>43</v>
      </c>
      <c r="D138" s="55"/>
      <c r="E138" s="56"/>
      <c r="F138" s="57">
        <f>SUM(F64:F136)</f>
        <v>170961.60750000004</v>
      </c>
      <c r="H138" s="7"/>
    </row>
  </sheetData>
  <mergeCells count="4">
    <mergeCell ref="B16:D16"/>
    <mergeCell ref="B17:D19"/>
    <mergeCell ref="B20:D21"/>
    <mergeCell ref="B22:D22"/>
  </mergeCells>
  <phoneticPr fontId="20" type="noConversion"/>
  <pageMargins left="0.78740157480314965" right="0.59055118110236227" top="0.55118110236220474" bottom="0.55118110236220474" header="0.31496062992125984" footer="0.31496062992125984"/>
  <pageSetup paperSize="9" orientation="portrait" r:id="rId1"/>
  <headerFooter>
    <oddHeader>&amp;Lvgradnja kanalet za pregod e-RTG&amp;Rpopis del</oddHeader>
    <oddFooter>&amp;LLuka Koper, d.d.&amp;R&amp;P/&amp;N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C7CD2-57BD-40BD-A543-7EDBA5ED68A8}">
  <dimension ref="A2:M168"/>
  <sheetViews>
    <sheetView tabSelected="1" view="pageBreakPreview" topLeftCell="A154" zoomScale="130" zoomScaleNormal="100" zoomScaleSheetLayoutView="130" workbookViewId="0">
      <selection activeCell="E133" sqref="E133"/>
    </sheetView>
  </sheetViews>
  <sheetFormatPr defaultRowHeight="14.25"/>
  <cols>
    <col min="1" max="1" width="5.75" customWidth="1"/>
    <col min="2" max="2" width="39.625" customWidth="1"/>
    <col min="3" max="3" width="6.625" customWidth="1"/>
    <col min="4" max="4" width="7.375" bestFit="1" customWidth="1"/>
    <col min="5" max="5" width="8.875" style="138" bestFit="1" customWidth="1"/>
    <col min="6" max="6" width="9.75" bestFit="1" customWidth="1"/>
    <col min="7" max="7" width="10.5" bestFit="1" customWidth="1"/>
  </cols>
  <sheetData>
    <row r="2" spans="1:7" ht="47.25">
      <c r="A2" s="52"/>
      <c r="B2" s="58" t="s">
        <v>245</v>
      </c>
      <c r="C2" s="59"/>
      <c r="D2" s="59"/>
      <c r="E2" s="49"/>
      <c r="F2" s="50"/>
      <c r="G2" s="60"/>
    </row>
    <row r="3" spans="1:7">
      <c r="A3" s="52"/>
      <c r="B3" s="62"/>
      <c r="C3" s="63"/>
      <c r="D3" s="50"/>
      <c r="E3" s="49"/>
      <c r="F3" s="50"/>
      <c r="G3" s="60"/>
    </row>
    <row r="4" spans="1:7">
      <c r="A4" s="52"/>
      <c r="B4" s="62"/>
      <c r="C4" s="63"/>
      <c r="D4" s="50"/>
      <c r="E4" s="49"/>
      <c r="F4" s="50"/>
      <c r="G4" s="60"/>
    </row>
    <row r="5" spans="1:7">
      <c r="A5" s="52"/>
      <c r="B5" s="62"/>
      <c r="C5" s="63"/>
      <c r="D5" s="50"/>
      <c r="E5" s="49"/>
      <c r="F5" s="50"/>
      <c r="G5" s="60"/>
    </row>
    <row r="6" spans="1:7">
      <c r="A6" s="64" t="s">
        <v>49</v>
      </c>
      <c r="B6" s="65" t="s">
        <v>73</v>
      </c>
      <c r="C6" s="66" t="s">
        <v>43</v>
      </c>
      <c r="D6" s="67"/>
      <c r="E6" s="68"/>
      <c r="F6" s="67">
        <f>F34</f>
        <v>0</v>
      </c>
      <c r="G6" s="60"/>
    </row>
    <row r="7" spans="1:7">
      <c r="A7" s="52"/>
      <c r="B7" s="62"/>
      <c r="C7" s="63"/>
      <c r="D7" s="50"/>
      <c r="E7" s="49"/>
      <c r="F7" s="50"/>
      <c r="G7" s="60"/>
    </row>
    <row r="8" spans="1:7">
      <c r="A8" s="64" t="s">
        <v>71</v>
      </c>
      <c r="B8" s="69" t="s">
        <v>72</v>
      </c>
      <c r="C8" s="66" t="s">
        <v>43</v>
      </c>
      <c r="D8" s="67"/>
      <c r="E8" s="68"/>
      <c r="F8" s="67">
        <f>F55</f>
        <v>0</v>
      </c>
      <c r="G8" s="60"/>
    </row>
    <row r="9" spans="1:7">
      <c r="A9" s="70"/>
      <c r="B9" s="62"/>
      <c r="C9" s="63"/>
      <c r="D9" s="50"/>
      <c r="E9" s="49"/>
      <c r="F9" s="50"/>
      <c r="G9" s="60"/>
    </row>
    <row r="10" spans="1:7">
      <c r="A10" s="71" t="s">
        <v>115</v>
      </c>
      <c r="B10" s="65" t="s">
        <v>69</v>
      </c>
      <c r="C10" s="66" t="s">
        <v>43</v>
      </c>
      <c r="D10" s="67"/>
      <c r="E10" s="68"/>
      <c r="F10" s="67">
        <f>F65</f>
        <v>0</v>
      </c>
      <c r="G10" s="60"/>
    </row>
    <row r="11" spans="1:7">
      <c r="A11" s="70"/>
      <c r="B11" s="62"/>
      <c r="C11" s="63"/>
      <c r="D11" s="50"/>
      <c r="E11" s="49"/>
      <c r="F11" s="50"/>
      <c r="G11" s="60"/>
    </row>
    <row r="12" spans="1:7">
      <c r="A12" s="64" t="s">
        <v>225</v>
      </c>
      <c r="B12" s="65" t="s">
        <v>45</v>
      </c>
      <c r="C12" s="66" t="s">
        <v>43</v>
      </c>
      <c r="D12" s="67"/>
      <c r="E12" s="68"/>
      <c r="F12" s="67">
        <f>F151</f>
        <v>0</v>
      </c>
      <c r="G12" s="60"/>
    </row>
    <row r="13" spans="1:7">
      <c r="A13" s="70"/>
      <c r="B13" s="62"/>
      <c r="C13" s="63"/>
      <c r="D13" s="50"/>
      <c r="E13" s="49"/>
      <c r="F13" s="50"/>
      <c r="G13" s="60"/>
    </row>
    <row r="14" spans="1:7">
      <c r="A14" s="64" t="s">
        <v>233</v>
      </c>
      <c r="B14" s="65" t="s">
        <v>235</v>
      </c>
      <c r="C14" s="66" t="s">
        <v>43</v>
      </c>
      <c r="D14" s="67"/>
      <c r="E14" s="68"/>
      <c r="F14" s="67">
        <f>F165</f>
        <v>0</v>
      </c>
      <c r="G14" s="60"/>
    </row>
    <row r="15" spans="1:7">
      <c r="A15" s="70"/>
      <c r="B15" s="62"/>
      <c r="C15" s="63"/>
      <c r="D15" s="50"/>
      <c r="E15" s="49"/>
      <c r="F15" s="50"/>
      <c r="G15" s="60"/>
    </row>
    <row r="16" spans="1:7">
      <c r="A16" s="64" t="s">
        <v>234</v>
      </c>
      <c r="B16" s="65" t="s">
        <v>117</v>
      </c>
      <c r="C16" s="66" t="s">
        <v>43</v>
      </c>
      <c r="D16" s="67"/>
      <c r="E16" s="68"/>
      <c r="F16" s="67">
        <f>(F6+F8+F10+F12+F14)*0.1</f>
        <v>0</v>
      </c>
      <c r="G16" s="95"/>
    </row>
    <row r="17" spans="1:7" ht="15" thickBot="1">
      <c r="A17" s="52"/>
      <c r="B17" s="62"/>
      <c r="C17" s="63"/>
      <c r="D17" s="50"/>
      <c r="E17" s="49"/>
      <c r="F17" s="50"/>
      <c r="G17" s="60"/>
    </row>
    <row r="18" spans="1:7">
      <c r="A18" s="72"/>
      <c r="B18" s="73" t="s">
        <v>254</v>
      </c>
      <c r="C18" s="74" t="s">
        <v>43</v>
      </c>
      <c r="D18" s="75"/>
      <c r="E18" s="76"/>
      <c r="F18" s="77">
        <f>SUM(F6:F16)</f>
        <v>0</v>
      </c>
      <c r="G18" s="60"/>
    </row>
    <row r="19" spans="1:7">
      <c r="A19" s="128" t="s">
        <v>259</v>
      </c>
      <c r="B19" s="122" t="s">
        <v>258</v>
      </c>
      <c r="C19" s="66" t="s">
        <v>43</v>
      </c>
      <c r="D19" s="123"/>
      <c r="E19" s="124"/>
      <c r="F19" s="125">
        <f>+F74+F79+F84+F88+F92+F103+F108+F113+F117+F121+F129+F134</f>
        <v>0</v>
      </c>
      <c r="G19" s="60"/>
    </row>
    <row r="20" spans="1:7">
      <c r="A20" s="121"/>
      <c r="B20" s="122" t="s">
        <v>260</v>
      </c>
      <c r="C20" s="66" t="s">
        <v>43</v>
      </c>
      <c r="D20" s="123"/>
      <c r="E20" s="124"/>
      <c r="F20" s="126">
        <f>F18-F19</f>
        <v>0</v>
      </c>
      <c r="G20" s="60"/>
    </row>
    <row r="21" spans="1:7">
      <c r="A21" s="96"/>
      <c r="B21" s="97"/>
      <c r="C21" s="98"/>
      <c r="D21" s="99"/>
      <c r="E21" s="100"/>
      <c r="F21" s="101"/>
      <c r="G21" s="60"/>
    </row>
    <row r="22" spans="1:7">
      <c r="A22" s="1"/>
      <c r="B22" s="13"/>
      <c r="C22" s="3"/>
      <c r="D22" s="4"/>
      <c r="E22" s="5"/>
      <c r="F22" s="4"/>
      <c r="G22" s="6"/>
    </row>
    <row r="23" spans="1:7">
      <c r="A23" s="79" t="s">
        <v>78</v>
      </c>
      <c r="B23" s="80" t="s">
        <v>79</v>
      </c>
      <c r="C23" s="81" t="s">
        <v>80</v>
      </c>
      <c r="D23" s="82" t="s">
        <v>48</v>
      </c>
      <c r="E23" s="83" t="s">
        <v>81</v>
      </c>
      <c r="F23" s="82" t="s">
        <v>82</v>
      </c>
      <c r="G23" s="84" t="s">
        <v>83</v>
      </c>
    </row>
    <row r="24" spans="1:7">
      <c r="A24" s="85"/>
      <c r="B24" s="86"/>
      <c r="C24" s="87"/>
      <c r="D24" s="88"/>
      <c r="E24" s="139"/>
      <c r="F24" s="88"/>
      <c r="G24" s="90"/>
    </row>
    <row r="25" spans="1:7">
      <c r="A25" s="45" t="s">
        <v>74</v>
      </c>
      <c r="B25" s="46" t="s">
        <v>64</v>
      </c>
      <c r="C25" s="47"/>
      <c r="D25" s="48"/>
      <c r="E25" s="49"/>
      <c r="F25" s="50"/>
      <c r="G25" s="51"/>
    </row>
    <row r="26" spans="1:7" ht="38.25">
      <c r="A26" s="112" t="s">
        <v>66</v>
      </c>
      <c r="B26" s="15" t="s">
        <v>275</v>
      </c>
      <c r="C26" s="16" t="s">
        <v>10</v>
      </c>
      <c r="D26" s="17">
        <v>1</v>
      </c>
      <c r="E26" s="20"/>
      <c r="F26" s="21">
        <f>ROUND(E26,2)*D26</f>
        <v>0</v>
      </c>
      <c r="G26" s="35"/>
    </row>
    <row r="27" spans="1:7">
      <c r="A27" s="112"/>
      <c r="B27" s="15"/>
      <c r="C27" s="16"/>
      <c r="D27" s="16"/>
      <c r="E27" s="129"/>
      <c r="F27" s="16"/>
      <c r="G27" s="35"/>
    </row>
    <row r="28" spans="1:7">
      <c r="A28" s="118" t="s">
        <v>67</v>
      </c>
      <c r="B28" s="15" t="s">
        <v>277</v>
      </c>
      <c r="C28" s="16" t="s">
        <v>10</v>
      </c>
      <c r="D28" s="17">
        <v>1</v>
      </c>
      <c r="E28" s="20"/>
      <c r="F28" s="21">
        <f>ROUND(E28,2)*D28</f>
        <v>0</v>
      </c>
      <c r="G28" s="51"/>
    </row>
    <row r="29" spans="1:7">
      <c r="A29" s="118"/>
      <c r="B29" s="15"/>
      <c r="C29" s="16"/>
      <c r="D29" s="17"/>
      <c r="E29" s="18"/>
      <c r="F29" s="17"/>
      <c r="G29" s="51"/>
    </row>
    <row r="30" spans="1:7" ht="38.25">
      <c r="A30" s="118" t="s">
        <v>68</v>
      </c>
      <c r="B30" s="15" t="s">
        <v>186</v>
      </c>
      <c r="C30" s="16" t="s">
        <v>10</v>
      </c>
      <c r="D30" s="17">
        <v>1</v>
      </c>
      <c r="E30" s="20"/>
      <c r="F30" s="21">
        <f>ROUND(E30,2)*D30</f>
        <v>0</v>
      </c>
      <c r="G30" s="51"/>
    </row>
    <row r="31" spans="1:7">
      <c r="A31" s="112"/>
      <c r="B31" s="15"/>
      <c r="C31" s="16"/>
      <c r="D31" s="17"/>
      <c r="E31" s="18"/>
      <c r="F31" s="17"/>
      <c r="G31" s="51"/>
    </row>
    <row r="32" spans="1:7" ht="25.5">
      <c r="A32" s="112" t="s">
        <v>70</v>
      </c>
      <c r="B32" s="15" t="s">
        <v>279</v>
      </c>
      <c r="C32" s="16" t="s">
        <v>10</v>
      </c>
      <c r="D32" s="17">
        <v>1</v>
      </c>
      <c r="E32" s="20"/>
      <c r="F32" s="21">
        <f>ROUND(E32,2)*D32</f>
        <v>0</v>
      </c>
      <c r="G32" s="6"/>
    </row>
    <row r="33" spans="1:7">
      <c r="A33" s="52"/>
      <c r="B33" s="53"/>
      <c r="C33" s="47"/>
      <c r="D33" s="48"/>
      <c r="E33" s="49"/>
      <c r="F33" s="50"/>
      <c r="G33" s="51"/>
    </row>
    <row r="34" spans="1:7">
      <c r="A34" s="93" t="s">
        <v>74</v>
      </c>
      <c r="B34" s="54" t="s">
        <v>65</v>
      </c>
      <c r="C34" s="94" t="s">
        <v>43</v>
      </c>
      <c r="D34" s="55"/>
      <c r="E34" s="130"/>
      <c r="F34" s="57">
        <f>SUM(F26:F32)</f>
        <v>0</v>
      </c>
      <c r="G34" s="51"/>
    </row>
    <row r="35" spans="1:7">
      <c r="A35" s="52"/>
      <c r="B35" s="53"/>
      <c r="C35" s="47"/>
      <c r="D35" s="48"/>
      <c r="E35" s="49"/>
      <c r="F35" s="50"/>
      <c r="G35" s="51"/>
    </row>
    <row r="36" spans="1:7">
      <c r="A36" s="102">
        <v>2</v>
      </c>
      <c r="B36" s="103" t="s">
        <v>44</v>
      </c>
      <c r="C36" s="104"/>
      <c r="D36" s="105"/>
      <c r="E36" s="140"/>
      <c r="F36" s="105"/>
      <c r="G36" s="33"/>
    </row>
    <row r="37" spans="1:7" ht="63.75">
      <c r="A37" s="78"/>
      <c r="B37" s="107" t="s">
        <v>46</v>
      </c>
      <c r="C37" s="104"/>
      <c r="D37" s="106"/>
      <c r="E37" s="140"/>
      <c r="F37" s="106"/>
      <c r="G37" s="34"/>
    </row>
    <row r="38" spans="1:7" ht="25.5">
      <c r="A38" s="78"/>
      <c r="B38" s="107" t="s">
        <v>47</v>
      </c>
      <c r="C38" s="108"/>
      <c r="D38" s="109"/>
      <c r="E38" s="141"/>
      <c r="F38" s="109"/>
      <c r="G38" s="35"/>
    </row>
    <row r="39" spans="1:7">
      <c r="A39" s="78"/>
      <c r="B39" s="107"/>
      <c r="C39" s="108"/>
      <c r="D39" s="109"/>
      <c r="E39" s="141"/>
      <c r="F39" s="109"/>
      <c r="G39" s="35"/>
    </row>
    <row r="40" spans="1:7">
      <c r="A40" s="112" t="s">
        <v>63</v>
      </c>
      <c r="B40" s="15" t="s">
        <v>52</v>
      </c>
      <c r="C40" s="16" t="s">
        <v>12</v>
      </c>
      <c r="D40" s="17">
        <f>65</f>
        <v>65</v>
      </c>
      <c r="E40" s="20"/>
      <c r="F40" s="21">
        <f>ROUND(E40,2)*D40</f>
        <v>0</v>
      </c>
      <c r="G40" s="35"/>
    </row>
    <row r="41" spans="1:7">
      <c r="A41" s="112"/>
      <c r="B41" s="15"/>
      <c r="C41" s="16"/>
      <c r="D41" s="17"/>
      <c r="E41" s="18"/>
      <c r="F41" s="17"/>
      <c r="G41" s="35"/>
    </row>
    <row r="42" spans="1:7">
      <c r="A42" s="112" t="s">
        <v>75</v>
      </c>
      <c r="B42" s="15" t="s">
        <v>54</v>
      </c>
      <c r="C42" s="16" t="s">
        <v>12</v>
      </c>
      <c r="D42" s="17">
        <f>90</f>
        <v>90</v>
      </c>
      <c r="E42" s="20"/>
      <c r="F42" s="21">
        <f>ROUND(E42,2)*D42</f>
        <v>0</v>
      </c>
      <c r="G42" s="35"/>
    </row>
    <row r="43" spans="1:7">
      <c r="A43" s="112"/>
      <c r="B43" s="15"/>
      <c r="C43" s="16"/>
      <c r="D43" s="17"/>
      <c r="E43" s="18"/>
      <c r="F43" s="17"/>
      <c r="G43" s="35"/>
    </row>
    <row r="44" spans="1:7" ht="38.25">
      <c r="A44" s="112" t="s">
        <v>76</v>
      </c>
      <c r="B44" s="15" t="s">
        <v>55</v>
      </c>
      <c r="C44" s="16" t="s">
        <v>11</v>
      </c>
      <c r="D44" s="17">
        <v>1</v>
      </c>
      <c r="E44" s="20"/>
      <c r="F44" s="21">
        <f>ROUND(E44,2)*D44</f>
        <v>0</v>
      </c>
      <c r="G44" s="119" t="s">
        <v>247</v>
      </c>
    </row>
    <row r="45" spans="1:7">
      <c r="A45" s="112"/>
      <c r="B45" s="15"/>
      <c r="C45" s="16"/>
      <c r="D45" s="17"/>
      <c r="E45" s="18"/>
      <c r="F45" s="17"/>
      <c r="G45" s="35"/>
    </row>
    <row r="46" spans="1:7" ht="51">
      <c r="A46" s="112" t="s">
        <v>77</v>
      </c>
      <c r="B46" s="15" t="s">
        <v>264</v>
      </c>
      <c r="C46" s="16" t="s">
        <v>8</v>
      </c>
      <c r="D46" s="17">
        <f>D40</f>
        <v>65</v>
      </c>
      <c r="E46" s="20"/>
      <c r="F46" s="21">
        <f>ROUND(E46,2)*D46</f>
        <v>0</v>
      </c>
      <c r="G46" s="35"/>
    </row>
    <row r="47" spans="1:7">
      <c r="A47" s="112"/>
      <c r="B47" s="15"/>
      <c r="C47" s="16"/>
      <c r="D47" s="17"/>
      <c r="E47" s="18"/>
      <c r="F47" s="17"/>
      <c r="G47" s="35"/>
    </row>
    <row r="48" spans="1:7" s="144" customFormat="1" ht="51">
      <c r="A48" s="118" t="s">
        <v>187</v>
      </c>
      <c r="B48" s="15" t="s">
        <v>57</v>
      </c>
      <c r="C48" s="16" t="s">
        <v>8</v>
      </c>
      <c r="D48" s="17">
        <f>D42</f>
        <v>90</v>
      </c>
      <c r="E48" s="20"/>
      <c r="F48" s="21">
        <f>ROUND(E48,2)*D48</f>
        <v>0</v>
      </c>
      <c r="G48" s="119" t="s">
        <v>247</v>
      </c>
    </row>
    <row r="49" spans="1:7">
      <c r="A49" s="112"/>
      <c r="B49" s="15"/>
      <c r="C49" s="15"/>
      <c r="D49" s="15"/>
      <c r="E49" s="131"/>
      <c r="F49" s="15"/>
      <c r="G49" s="15"/>
    </row>
    <row r="50" spans="1:7" ht="76.5">
      <c r="A50" s="14" t="s">
        <v>240</v>
      </c>
      <c r="B50" s="23" t="s">
        <v>110</v>
      </c>
      <c r="C50" s="16"/>
      <c r="D50" s="17"/>
      <c r="E50" s="18"/>
      <c r="F50" s="17"/>
      <c r="G50" s="60"/>
    </row>
    <row r="51" spans="1:7">
      <c r="A51" s="19" t="s">
        <v>241</v>
      </c>
      <c r="B51" s="91" t="s">
        <v>111</v>
      </c>
      <c r="C51" s="16" t="s">
        <v>112</v>
      </c>
      <c r="D51" s="17">
        <v>15</v>
      </c>
      <c r="E51" s="20"/>
      <c r="F51" s="21">
        <f>ROUND(E51,2)*D51</f>
        <v>0</v>
      </c>
      <c r="G51" s="60"/>
    </row>
    <row r="52" spans="1:7">
      <c r="A52" s="19" t="s">
        <v>242</v>
      </c>
      <c r="B52" s="91" t="s">
        <v>113</v>
      </c>
      <c r="C52" s="16" t="s">
        <v>112</v>
      </c>
      <c r="D52" s="17">
        <v>15</v>
      </c>
      <c r="E52" s="20"/>
      <c r="F52" s="21">
        <f t="shared" ref="F52:F53" si="0">ROUND(E52,2)*D52</f>
        <v>0</v>
      </c>
      <c r="G52" s="60"/>
    </row>
    <row r="53" spans="1:7">
      <c r="A53" s="19" t="s">
        <v>243</v>
      </c>
      <c r="B53" s="91" t="s">
        <v>114</v>
      </c>
      <c r="C53" s="16" t="s">
        <v>112</v>
      </c>
      <c r="D53" s="17">
        <v>15</v>
      </c>
      <c r="E53" s="20"/>
      <c r="F53" s="21">
        <f t="shared" si="0"/>
        <v>0</v>
      </c>
      <c r="G53" s="60"/>
    </row>
    <row r="54" spans="1:7">
      <c r="A54" s="38"/>
      <c r="B54" s="40"/>
      <c r="C54" s="41"/>
      <c r="D54" s="42"/>
      <c r="E54" s="132"/>
      <c r="F54" s="42"/>
      <c r="G54" s="35"/>
    </row>
    <row r="55" spans="1:7">
      <c r="A55" s="93"/>
      <c r="B55" s="54" t="s">
        <v>58</v>
      </c>
      <c r="C55" s="94" t="s">
        <v>43</v>
      </c>
      <c r="D55" s="55"/>
      <c r="E55" s="56"/>
      <c r="F55" s="57">
        <f>SUM(F40:F53)</f>
        <v>0</v>
      </c>
      <c r="G55" s="35"/>
    </row>
    <row r="56" spans="1:7">
      <c r="A56" s="38"/>
      <c r="B56" s="36"/>
      <c r="C56" s="37"/>
      <c r="D56" s="38"/>
      <c r="E56" s="133"/>
      <c r="F56" s="38"/>
      <c r="G56" s="35"/>
    </row>
    <row r="57" spans="1:7">
      <c r="A57" s="38"/>
      <c r="B57" s="36"/>
      <c r="C57" s="37"/>
      <c r="D57" s="38"/>
      <c r="E57" s="133"/>
      <c r="F57" s="38"/>
      <c r="G57" s="35"/>
    </row>
    <row r="58" spans="1:7">
      <c r="A58" s="31">
        <v>3</v>
      </c>
      <c r="B58" s="32" t="s">
        <v>59</v>
      </c>
      <c r="C58" s="43"/>
      <c r="D58" s="44"/>
      <c r="E58" s="134"/>
      <c r="F58" s="44"/>
      <c r="G58" s="35"/>
    </row>
    <row r="59" spans="1:7" ht="76.5">
      <c r="A59" s="112" t="s">
        <v>122</v>
      </c>
      <c r="B59" s="15" t="s">
        <v>120</v>
      </c>
      <c r="C59" s="16" t="s">
        <v>7</v>
      </c>
      <c r="D59" s="92">
        <f>(1.9+2.85)*0.25*30</f>
        <v>35.625</v>
      </c>
      <c r="E59" s="20"/>
      <c r="F59" s="21">
        <f t="shared" ref="F59:F63" si="1">ROUND(E59,2)*D59</f>
        <v>0</v>
      </c>
      <c r="G59" s="35"/>
    </row>
    <row r="60" spans="1:7">
      <c r="A60" s="112"/>
      <c r="B60" s="15"/>
      <c r="C60" s="16"/>
      <c r="D60" s="16"/>
      <c r="E60" s="129"/>
      <c r="F60" s="16"/>
      <c r="G60" s="35"/>
    </row>
    <row r="61" spans="1:7" ht="76.5">
      <c r="A61" s="112" t="s">
        <v>134</v>
      </c>
      <c r="B61" s="15" t="s">
        <v>60</v>
      </c>
      <c r="C61" s="16" t="s">
        <v>7</v>
      </c>
      <c r="D61" s="92">
        <f>(1.9+2.85)*0.3*30</f>
        <v>42.75</v>
      </c>
      <c r="E61" s="20"/>
      <c r="F61" s="21">
        <f t="shared" si="1"/>
        <v>0</v>
      </c>
      <c r="G61" s="119" t="s">
        <v>247</v>
      </c>
    </row>
    <row r="62" spans="1:7">
      <c r="A62" s="112"/>
      <c r="B62" s="15"/>
      <c r="C62" s="15"/>
      <c r="D62" s="15"/>
      <c r="E62" s="131"/>
      <c r="F62" s="15"/>
      <c r="G62" s="35"/>
    </row>
    <row r="63" spans="1:7" ht="76.5">
      <c r="A63" s="112" t="s">
        <v>147</v>
      </c>
      <c r="B63" s="15" t="s">
        <v>265</v>
      </c>
      <c r="C63" s="16" t="s">
        <v>7</v>
      </c>
      <c r="D63" s="92">
        <v>15</v>
      </c>
      <c r="E63" s="20"/>
      <c r="F63" s="21">
        <f t="shared" si="1"/>
        <v>0</v>
      </c>
      <c r="G63" s="35"/>
    </row>
    <row r="64" spans="1:7">
      <c r="A64" s="31"/>
      <c r="B64" s="36"/>
      <c r="C64" s="36"/>
      <c r="D64" s="36"/>
      <c r="E64" s="135"/>
      <c r="F64" s="36"/>
      <c r="G64" s="35"/>
    </row>
    <row r="65" spans="1:7">
      <c r="A65" s="93"/>
      <c r="B65" s="54" t="s">
        <v>62</v>
      </c>
      <c r="C65" s="94" t="s">
        <v>43</v>
      </c>
      <c r="D65" s="94"/>
      <c r="E65" s="56"/>
      <c r="F65" s="57">
        <f>SUM(F59:F64)</f>
        <v>0</v>
      </c>
      <c r="G65" s="35"/>
    </row>
    <row r="66" spans="1:7">
      <c r="A66" s="113"/>
      <c r="B66" s="114"/>
      <c r="C66" s="115"/>
      <c r="D66" s="115"/>
      <c r="E66" s="142"/>
      <c r="F66" s="99"/>
      <c r="G66" s="35"/>
    </row>
    <row r="67" spans="1:7">
      <c r="A67" s="31"/>
      <c r="B67" s="36"/>
      <c r="C67" s="37"/>
      <c r="D67" s="38"/>
      <c r="E67" s="133"/>
      <c r="F67" s="38"/>
      <c r="G67" s="38"/>
    </row>
    <row r="68" spans="1:7" ht="25.5">
      <c r="A68" s="116">
        <v>4</v>
      </c>
      <c r="B68" s="32" t="s">
        <v>226</v>
      </c>
      <c r="C68" s="43"/>
      <c r="D68" s="44"/>
      <c r="E68" s="134"/>
      <c r="F68" s="44"/>
      <c r="G68" s="44"/>
    </row>
    <row r="69" spans="1:7">
      <c r="A69" s="22"/>
      <c r="B69" s="23"/>
      <c r="C69" s="16"/>
      <c r="D69" s="16"/>
      <c r="E69" s="129"/>
      <c r="F69" s="16"/>
      <c r="G69" s="6"/>
    </row>
    <row r="70" spans="1:7" ht="38.25">
      <c r="A70" s="14" t="s">
        <v>190</v>
      </c>
      <c r="B70" s="15" t="s">
        <v>99</v>
      </c>
      <c r="C70" s="16"/>
      <c r="D70" s="17"/>
      <c r="E70" s="18"/>
      <c r="F70" s="18"/>
      <c r="G70" s="6"/>
    </row>
    <row r="71" spans="1:7" ht="25.5">
      <c r="A71" s="19" t="s">
        <v>191</v>
      </c>
      <c r="B71" s="15" t="s">
        <v>88</v>
      </c>
      <c r="C71" s="16" t="s">
        <v>7</v>
      </c>
      <c r="D71" s="17">
        <v>4.3</v>
      </c>
      <c r="E71" s="20"/>
      <c r="F71" s="21">
        <f>ROUND(E71,2)*D71</f>
        <v>0</v>
      </c>
      <c r="G71" s="6"/>
    </row>
    <row r="72" spans="1:7" ht="25.5">
      <c r="A72" s="19" t="s">
        <v>192</v>
      </c>
      <c r="B72" s="15" t="s">
        <v>89</v>
      </c>
      <c r="C72" s="16" t="s">
        <v>8</v>
      </c>
      <c r="D72" s="17">
        <v>13</v>
      </c>
      <c r="E72" s="20"/>
      <c r="F72" s="21">
        <f>ROUND(E72,2)*D72</f>
        <v>0</v>
      </c>
      <c r="G72" s="6"/>
    </row>
    <row r="73" spans="1:7" ht="38.25">
      <c r="A73" s="19" t="s">
        <v>193</v>
      </c>
      <c r="B73" s="15" t="s">
        <v>90</v>
      </c>
      <c r="C73" s="16"/>
      <c r="D73" s="16"/>
      <c r="E73" s="129"/>
      <c r="F73" s="16"/>
      <c r="G73" s="6"/>
    </row>
    <row r="74" spans="1:7">
      <c r="A74" s="127" t="s">
        <v>259</v>
      </c>
      <c r="B74" s="15" t="s">
        <v>253</v>
      </c>
      <c r="C74" s="16" t="s">
        <v>7</v>
      </c>
      <c r="D74" s="17">
        <v>8.1999999999999993</v>
      </c>
      <c r="E74" s="20"/>
      <c r="F74" s="120">
        <f>ROUND(E74,2)*D74</f>
        <v>0</v>
      </c>
      <c r="G74" s="119"/>
    </row>
    <row r="75" spans="1:7">
      <c r="A75" s="19"/>
      <c r="B75" s="15" t="s">
        <v>251</v>
      </c>
      <c r="C75" s="16" t="s">
        <v>7</v>
      </c>
      <c r="D75" s="17">
        <v>8.1999999999999993</v>
      </c>
      <c r="E75" s="20"/>
      <c r="F75" s="21">
        <f>ROUND(E75,2)*D75</f>
        <v>0</v>
      </c>
      <c r="G75" s="119"/>
    </row>
    <row r="76" spans="1:7">
      <c r="A76" s="19"/>
      <c r="B76" s="15"/>
      <c r="C76" s="15"/>
      <c r="D76" s="15"/>
      <c r="E76" s="131"/>
      <c r="F76" s="15"/>
      <c r="G76" s="119"/>
    </row>
    <row r="77" spans="1:7" ht="25.5">
      <c r="A77" s="19" t="s">
        <v>194</v>
      </c>
      <c r="B77" s="15" t="s">
        <v>91</v>
      </c>
      <c r="C77" s="16" t="s">
        <v>8</v>
      </c>
      <c r="D77" s="17">
        <v>39.200000000000003</v>
      </c>
      <c r="E77" s="20"/>
      <c r="F77" s="21">
        <f>ROUND(E77,2)*D77</f>
        <v>0</v>
      </c>
      <c r="G77" s="6"/>
    </row>
    <row r="78" spans="1:7" ht="38.25">
      <c r="A78" s="19" t="s">
        <v>195</v>
      </c>
      <c r="B78" s="15" t="s">
        <v>92</v>
      </c>
      <c r="C78" s="16"/>
      <c r="D78" s="16"/>
      <c r="E78" s="129"/>
      <c r="F78" s="16"/>
      <c r="G78" s="6"/>
    </row>
    <row r="79" spans="1:7">
      <c r="A79" s="127" t="s">
        <v>259</v>
      </c>
      <c r="B79" s="15" t="s">
        <v>253</v>
      </c>
      <c r="C79" s="16" t="s">
        <v>7</v>
      </c>
      <c r="D79" s="17">
        <v>3.8</v>
      </c>
      <c r="E79" s="20"/>
      <c r="F79" s="120">
        <f>ROUND(E79,2)*D79</f>
        <v>0</v>
      </c>
      <c r="G79" s="119"/>
    </row>
    <row r="80" spans="1:7">
      <c r="A80" s="19"/>
      <c r="B80" s="15" t="s">
        <v>256</v>
      </c>
      <c r="C80" s="16" t="s">
        <v>7</v>
      </c>
      <c r="D80" s="17">
        <v>3.8</v>
      </c>
      <c r="E80" s="20"/>
      <c r="F80" s="21">
        <f>ROUND(E80,2)*D80</f>
        <v>0</v>
      </c>
      <c r="G80" s="119"/>
    </row>
    <row r="81" spans="1:7">
      <c r="A81" s="19"/>
      <c r="B81" s="15"/>
      <c r="C81" s="15"/>
      <c r="D81" s="15"/>
      <c r="E81" s="131"/>
      <c r="F81" s="15"/>
      <c r="G81" s="119"/>
    </row>
    <row r="82" spans="1:7" ht="76.5">
      <c r="A82" s="19" t="s">
        <v>196</v>
      </c>
      <c r="B82" s="15" t="s">
        <v>93</v>
      </c>
      <c r="C82" s="16" t="s">
        <v>8</v>
      </c>
      <c r="D82" s="17">
        <v>28.2</v>
      </c>
      <c r="E82" s="20"/>
      <c r="F82" s="21">
        <f>ROUND(E82,2)*D82</f>
        <v>0</v>
      </c>
      <c r="G82" s="6"/>
    </row>
    <row r="83" spans="1:7" ht="51">
      <c r="A83" s="19" t="s">
        <v>197</v>
      </c>
      <c r="B83" s="15" t="s">
        <v>94</v>
      </c>
      <c r="C83" s="16"/>
      <c r="D83" s="16"/>
      <c r="E83" s="129"/>
      <c r="F83" s="16"/>
      <c r="G83" s="6"/>
    </row>
    <row r="84" spans="1:7">
      <c r="A84" s="127" t="s">
        <v>259</v>
      </c>
      <c r="B84" s="15" t="s">
        <v>249</v>
      </c>
      <c r="C84" s="16" t="s">
        <v>9</v>
      </c>
      <c r="D84" s="17">
        <v>1539.16</v>
      </c>
      <c r="E84" s="20"/>
      <c r="F84" s="120">
        <f>ROUND(E84,2)*D84</f>
        <v>0</v>
      </c>
      <c r="G84" s="119"/>
    </row>
    <row r="85" spans="1:7">
      <c r="A85" s="19"/>
      <c r="B85" s="15" t="s">
        <v>255</v>
      </c>
      <c r="C85" s="16" t="s">
        <v>9</v>
      </c>
      <c r="D85" s="17">
        <v>1539.16</v>
      </c>
      <c r="E85" s="20"/>
      <c r="F85" s="21">
        <f>ROUND(E85,2)*D85</f>
        <v>0</v>
      </c>
      <c r="G85" s="119"/>
    </row>
    <row r="86" spans="1:7">
      <c r="A86" s="19"/>
      <c r="B86" s="15"/>
      <c r="C86" s="15"/>
      <c r="D86" s="15"/>
      <c r="E86" s="131"/>
      <c r="F86" s="15"/>
      <c r="G86" s="119"/>
    </row>
    <row r="87" spans="1:7" ht="51">
      <c r="A87" s="19" t="s">
        <v>198</v>
      </c>
      <c r="B87" s="15" t="s">
        <v>95</v>
      </c>
      <c r="C87" s="16"/>
      <c r="D87" s="16"/>
      <c r="E87" s="129"/>
      <c r="F87" s="16"/>
      <c r="G87" s="119" t="s">
        <v>247</v>
      </c>
    </row>
    <row r="88" spans="1:7">
      <c r="A88" s="127" t="s">
        <v>259</v>
      </c>
      <c r="B88" s="15" t="s">
        <v>249</v>
      </c>
      <c r="C88" s="16" t="s">
        <v>9</v>
      </c>
      <c r="D88" s="17">
        <v>716.19</v>
      </c>
      <c r="E88" s="20"/>
      <c r="F88" s="120">
        <f>ROUND(E88,2)*D88</f>
        <v>0</v>
      </c>
      <c r="G88" s="119"/>
    </row>
    <row r="89" spans="1:7">
      <c r="A89" s="19"/>
      <c r="B89" s="15" t="s">
        <v>250</v>
      </c>
      <c r="C89" s="16" t="s">
        <v>9</v>
      </c>
      <c r="D89" s="17">
        <v>716.19</v>
      </c>
      <c r="E89" s="20"/>
      <c r="F89" s="21">
        <f>ROUND(E89,2)*D89</f>
        <v>0</v>
      </c>
      <c r="G89" s="119"/>
    </row>
    <row r="90" spans="1:7">
      <c r="A90" s="19"/>
      <c r="B90" s="15"/>
      <c r="C90" s="15"/>
      <c r="D90" s="15"/>
      <c r="E90" s="131"/>
      <c r="F90" s="15"/>
      <c r="G90" s="119"/>
    </row>
    <row r="91" spans="1:7" ht="89.25">
      <c r="A91" s="19" t="s">
        <v>199</v>
      </c>
      <c r="B91" s="15" t="s">
        <v>96</v>
      </c>
      <c r="C91" s="16"/>
      <c r="D91" s="16"/>
      <c r="E91" s="129"/>
      <c r="F91" s="16"/>
      <c r="G91" s="6"/>
    </row>
    <row r="92" spans="1:7">
      <c r="A92" s="127" t="s">
        <v>259</v>
      </c>
      <c r="B92" s="15" t="s">
        <v>252</v>
      </c>
      <c r="C92" s="16" t="s">
        <v>11</v>
      </c>
      <c r="D92" s="17">
        <v>16</v>
      </c>
      <c r="E92" s="20"/>
      <c r="F92" s="120">
        <f>ROUND(E92,2)*D92</f>
        <v>0</v>
      </c>
      <c r="G92" s="119"/>
    </row>
    <row r="93" spans="1:7">
      <c r="A93" s="19"/>
      <c r="B93" s="15" t="s">
        <v>255</v>
      </c>
      <c r="C93" s="16" t="s">
        <v>11</v>
      </c>
      <c r="D93" s="17">
        <v>16</v>
      </c>
      <c r="E93" s="20"/>
      <c r="F93" s="21">
        <f>ROUND(E93,2)*D93</f>
        <v>0</v>
      </c>
      <c r="G93" s="119"/>
    </row>
    <row r="94" spans="1:7">
      <c r="A94" s="19"/>
      <c r="B94" s="15"/>
      <c r="C94" s="15"/>
      <c r="D94" s="15"/>
      <c r="E94" s="131"/>
      <c r="F94" s="15"/>
      <c r="G94" s="119"/>
    </row>
    <row r="95" spans="1:7" ht="38.25">
      <c r="A95" s="19" t="s">
        <v>200</v>
      </c>
      <c r="B95" s="15" t="s">
        <v>97</v>
      </c>
      <c r="C95" s="16" t="s">
        <v>8</v>
      </c>
      <c r="D95" s="17">
        <v>1.3</v>
      </c>
      <c r="E95" s="20"/>
      <c r="F95" s="21">
        <f>ROUND(E95,2)*D95</f>
        <v>0</v>
      </c>
      <c r="G95" s="6"/>
    </row>
    <row r="96" spans="1:7" ht="51">
      <c r="A96" s="19" t="s">
        <v>201</v>
      </c>
      <c r="B96" s="15" t="s">
        <v>98</v>
      </c>
      <c r="C96" s="16" t="s">
        <v>12</v>
      </c>
      <c r="D96" s="17">
        <v>4</v>
      </c>
      <c r="E96" s="20"/>
      <c r="F96" s="21">
        <f>ROUND(E96,2)*D96</f>
        <v>0</v>
      </c>
      <c r="G96" s="6"/>
    </row>
    <row r="97" spans="1:7" ht="106.5" customHeight="1">
      <c r="A97" s="19" t="s">
        <v>202</v>
      </c>
      <c r="B97" s="15" t="s">
        <v>24</v>
      </c>
      <c r="C97" s="16" t="s">
        <v>10</v>
      </c>
      <c r="D97" s="17">
        <v>2</v>
      </c>
      <c r="E97" s="20"/>
      <c r="F97" s="21">
        <f>ROUND(E97,2)*D97</f>
        <v>0</v>
      </c>
      <c r="G97" s="119" t="s">
        <v>247</v>
      </c>
    </row>
    <row r="98" spans="1:7">
      <c r="A98" s="22"/>
      <c r="B98" s="23"/>
      <c r="C98" s="16"/>
      <c r="D98" s="16"/>
      <c r="E98" s="129"/>
      <c r="F98" s="16"/>
      <c r="G98" s="6"/>
    </row>
    <row r="99" spans="1:7" ht="38.25">
      <c r="A99" s="14" t="s">
        <v>203</v>
      </c>
      <c r="B99" s="15" t="s">
        <v>100</v>
      </c>
      <c r="C99" s="16"/>
      <c r="D99" s="17"/>
      <c r="E99" s="18"/>
      <c r="F99" s="18"/>
      <c r="G99" s="6"/>
    </row>
    <row r="100" spans="1:7" ht="25.5">
      <c r="A100" s="19" t="s">
        <v>204</v>
      </c>
      <c r="B100" s="15" t="s">
        <v>101</v>
      </c>
      <c r="C100" s="16" t="s">
        <v>7</v>
      </c>
      <c r="D100" s="17">
        <v>7.18</v>
      </c>
      <c r="E100" s="20"/>
      <c r="F100" s="21">
        <f>ROUND(E100,2)*D100</f>
        <v>0</v>
      </c>
      <c r="G100" s="6"/>
    </row>
    <row r="101" spans="1:7" ht="25.5">
      <c r="A101" s="19" t="s">
        <v>205</v>
      </c>
      <c r="B101" s="15" t="s">
        <v>102</v>
      </c>
      <c r="C101" s="16" t="s">
        <v>8</v>
      </c>
      <c r="D101" s="17">
        <v>13.11</v>
      </c>
      <c r="E101" s="20"/>
      <c r="F101" s="21">
        <f>ROUND(E101,2)*D101</f>
        <v>0</v>
      </c>
      <c r="G101" s="6"/>
    </row>
    <row r="102" spans="1:7" ht="38.25">
      <c r="A102" s="19" t="s">
        <v>206</v>
      </c>
      <c r="B102" s="15" t="s">
        <v>104</v>
      </c>
      <c r="C102" s="16"/>
      <c r="D102" s="16"/>
      <c r="E102" s="129"/>
      <c r="F102" s="16"/>
      <c r="G102" s="6"/>
    </row>
    <row r="103" spans="1:7">
      <c r="A103" s="127" t="s">
        <v>259</v>
      </c>
      <c r="B103" s="15" t="s">
        <v>253</v>
      </c>
      <c r="C103" s="16" t="s">
        <v>7</v>
      </c>
      <c r="D103" s="17">
        <v>14.5</v>
      </c>
      <c r="E103" s="20"/>
      <c r="F103" s="120">
        <f>ROUND(E103,2)*D103</f>
        <v>0</v>
      </c>
      <c r="G103" s="119"/>
    </row>
    <row r="104" spans="1:7">
      <c r="A104" s="19"/>
      <c r="B104" s="15" t="s">
        <v>256</v>
      </c>
      <c r="C104" s="16" t="s">
        <v>7</v>
      </c>
      <c r="D104" s="17">
        <v>14.5</v>
      </c>
      <c r="E104" s="20"/>
      <c r="F104" s="21">
        <f>ROUND(E104,2)*D104</f>
        <v>0</v>
      </c>
      <c r="G104" s="119"/>
    </row>
    <row r="105" spans="1:7">
      <c r="A105" s="19"/>
      <c r="B105" s="15"/>
      <c r="C105" s="15"/>
      <c r="D105" s="15"/>
      <c r="E105" s="131"/>
      <c r="F105" s="15"/>
      <c r="G105" s="119"/>
    </row>
    <row r="106" spans="1:7" ht="38.25">
      <c r="A106" s="19" t="s">
        <v>207</v>
      </c>
      <c r="B106" s="15" t="s">
        <v>105</v>
      </c>
      <c r="C106" s="16" t="s">
        <v>8</v>
      </c>
      <c r="D106" s="17">
        <v>58</v>
      </c>
      <c r="E106" s="20"/>
      <c r="F106" s="21">
        <f>ROUND(E106,2)*D106</f>
        <v>0</v>
      </c>
      <c r="G106" s="6"/>
    </row>
    <row r="107" spans="1:7" ht="38.25">
      <c r="A107" s="19" t="s">
        <v>208</v>
      </c>
      <c r="B107" s="15" t="s">
        <v>106</v>
      </c>
      <c r="C107" s="16"/>
      <c r="D107" s="16"/>
      <c r="E107" s="129"/>
      <c r="F107" s="16"/>
      <c r="G107" s="6"/>
    </row>
    <row r="108" spans="1:7">
      <c r="A108" s="127" t="s">
        <v>259</v>
      </c>
      <c r="B108" s="15" t="s">
        <v>253</v>
      </c>
      <c r="C108" s="16" t="s">
        <v>7</v>
      </c>
      <c r="D108" s="17">
        <v>12.77</v>
      </c>
      <c r="E108" s="20"/>
      <c r="F108" s="120">
        <f>ROUND(E108,2)*D108</f>
        <v>0</v>
      </c>
      <c r="G108" s="119"/>
    </row>
    <row r="109" spans="1:7">
      <c r="A109" s="19"/>
      <c r="B109" s="15" t="s">
        <v>256</v>
      </c>
      <c r="C109" s="16" t="s">
        <v>7</v>
      </c>
      <c r="D109" s="17">
        <v>12.77</v>
      </c>
      <c r="E109" s="20"/>
      <c r="F109" s="21">
        <f>ROUND(E109,2)*D109</f>
        <v>0</v>
      </c>
      <c r="G109" s="119"/>
    </row>
    <row r="110" spans="1:7">
      <c r="A110" s="19"/>
      <c r="B110" s="15"/>
      <c r="C110" s="15"/>
      <c r="D110" s="15"/>
      <c r="E110" s="131"/>
      <c r="F110" s="15"/>
      <c r="G110" s="119"/>
    </row>
    <row r="111" spans="1:7" ht="76.5">
      <c r="A111" s="19" t="s">
        <v>209</v>
      </c>
      <c r="B111" s="15" t="s">
        <v>107</v>
      </c>
      <c r="C111" s="16" t="s">
        <v>8</v>
      </c>
      <c r="D111" s="17">
        <v>43</v>
      </c>
      <c r="E111" s="20"/>
      <c r="F111" s="21">
        <f>ROUND(E111,2)*D111</f>
        <v>0</v>
      </c>
      <c r="G111" s="6"/>
    </row>
    <row r="112" spans="1:7" ht="51">
      <c r="A112" s="19" t="s">
        <v>210</v>
      </c>
      <c r="B112" s="15" t="s">
        <v>108</v>
      </c>
      <c r="C112" s="16"/>
      <c r="D112" s="16"/>
      <c r="E112" s="129"/>
      <c r="F112" s="16"/>
      <c r="G112" s="6"/>
    </row>
    <row r="113" spans="1:7">
      <c r="A113" s="127" t="s">
        <v>259</v>
      </c>
      <c r="B113" s="15" t="s">
        <v>249</v>
      </c>
      <c r="C113" s="16" t="s">
        <v>9</v>
      </c>
      <c r="D113" s="17">
        <v>2840</v>
      </c>
      <c r="E113" s="20"/>
      <c r="F113" s="120">
        <f>ROUND(E113,2)*D113</f>
        <v>0</v>
      </c>
      <c r="G113" s="119"/>
    </row>
    <row r="114" spans="1:7">
      <c r="A114" s="19"/>
      <c r="B114" s="15" t="s">
        <v>255</v>
      </c>
      <c r="C114" s="16" t="s">
        <v>9</v>
      </c>
      <c r="D114" s="17">
        <v>2840</v>
      </c>
      <c r="E114" s="20"/>
      <c r="F114" s="21">
        <f>ROUND(E114,2)*D114</f>
        <v>0</v>
      </c>
      <c r="G114" s="119"/>
    </row>
    <row r="115" spans="1:7">
      <c r="A115" s="19"/>
      <c r="B115" s="15"/>
      <c r="C115" s="15"/>
      <c r="D115" s="15"/>
      <c r="E115" s="131"/>
      <c r="F115" s="15"/>
      <c r="G115" s="119"/>
    </row>
    <row r="116" spans="1:7" ht="51">
      <c r="A116" s="19" t="s">
        <v>211</v>
      </c>
      <c r="B116" s="15" t="s">
        <v>109</v>
      </c>
      <c r="C116" s="16"/>
      <c r="D116" s="16"/>
      <c r="E116" s="129"/>
      <c r="F116" s="16"/>
      <c r="G116" s="6"/>
    </row>
    <row r="117" spans="1:7">
      <c r="A117" s="127" t="s">
        <v>259</v>
      </c>
      <c r="B117" s="15" t="s">
        <v>249</v>
      </c>
      <c r="C117" s="16" t="s">
        <v>9</v>
      </c>
      <c r="D117" s="17">
        <v>1259</v>
      </c>
      <c r="E117" s="20"/>
      <c r="F117" s="120">
        <f>ROUND(E117,2)*D117</f>
        <v>0</v>
      </c>
      <c r="G117" s="119"/>
    </row>
    <row r="118" spans="1:7">
      <c r="A118" s="19"/>
      <c r="B118" s="15" t="s">
        <v>250</v>
      </c>
      <c r="C118" s="16" t="s">
        <v>9</v>
      </c>
      <c r="D118" s="17">
        <v>1259</v>
      </c>
      <c r="E118" s="20"/>
      <c r="F118" s="21">
        <f>ROUND(E118,2)*D118</f>
        <v>0</v>
      </c>
      <c r="G118" s="119"/>
    </row>
    <row r="119" spans="1:7">
      <c r="A119" s="19"/>
      <c r="B119" s="15"/>
      <c r="C119" s="15"/>
      <c r="D119" s="15"/>
      <c r="E119" s="131"/>
      <c r="F119" s="15"/>
      <c r="G119" s="119"/>
    </row>
    <row r="120" spans="1:7" ht="89.25">
      <c r="A120" s="19" t="s">
        <v>212</v>
      </c>
      <c r="B120" s="15" t="s">
        <v>103</v>
      </c>
      <c r="C120" s="16"/>
      <c r="D120" s="16"/>
      <c r="E120" s="129"/>
      <c r="F120" s="16"/>
      <c r="G120" s="119" t="s">
        <v>247</v>
      </c>
    </row>
    <row r="121" spans="1:7">
      <c r="A121" s="127" t="s">
        <v>259</v>
      </c>
      <c r="B121" s="15" t="s">
        <v>252</v>
      </c>
      <c r="C121" s="16" t="s">
        <v>11</v>
      </c>
      <c r="D121" s="92">
        <v>23</v>
      </c>
      <c r="E121" s="20"/>
      <c r="F121" s="120">
        <f>ROUND(E121,2)*D121</f>
        <v>0</v>
      </c>
      <c r="G121" s="119"/>
    </row>
    <row r="122" spans="1:7">
      <c r="A122" s="19"/>
      <c r="B122" s="15" t="s">
        <v>255</v>
      </c>
      <c r="C122" s="16" t="s">
        <v>11</v>
      </c>
      <c r="D122" s="92">
        <v>23</v>
      </c>
      <c r="E122" s="20"/>
      <c r="F122" s="21">
        <f>ROUND(E122,2)*D122</f>
        <v>0</v>
      </c>
      <c r="G122" s="119"/>
    </row>
    <row r="123" spans="1:7">
      <c r="A123" s="19"/>
      <c r="B123" s="15"/>
      <c r="C123" s="15"/>
      <c r="D123" s="15"/>
      <c r="E123" s="131"/>
      <c r="F123" s="15"/>
      <c r="G123" s="119"/>
    </row>
    <row r="124" spans="1:7" ht="38.25">
      <c r="A124" s="19" t="s">
        <v>213</v>
      </c>
      <c r="B124" s="15" t="s">
        <v>34</v>
      </c>
      <c r="C124" s="16" t="s">
        <v>8</v>
      </c>
      <c r="D124" s="92">
        <v>2.0699999999999998</v>
      </c>
      <c r="E124" s="20"/>
      <c r="F124" s="21">
        <f>ROUND(E124,2)*D124</f>
        <v>0</v>
      </c>
      <c r="G124" s="6"/>
    </row>
    <row r="125" spans="1:7" ht="51">
      <c r="A125" s="19" t="s">
        <v>214</v>
      </c>
      <c r="B125" s="15" t="s">
        <v>35</v>
      </c>
      <c r="C125" s="16" t="s">
        <v>12</v>
      </c>
      <c r="D125" s="92">
        <v>7.73</v>
      </c>
      <c r="E125" s="20"/>
      <c r="F125" s="21">
        <f>ROUND(E125,2)*D125</f>
        <v>0</v>
      </c>
      <c r="G125" s="6"/>
    </row>
    <row r="126" spans="1:7" ht="109.5" customHeight="1">
      <c r="A126" s="19" t="s">
        <v>215</v>
      </c>
      <c r="B126" s="15" t="s">
        <v>36</v>
      </c>
      <c r="C126" s="16" t="s">
        <v>10</v>
      </c>
      <c r="D126" s="92">
        <v>1</v>
      </c>
      <c r="E126" s="20"/>
      <c r="F126" s="21">
        <f>ROUND(E126,2)*D126</f>
        <v>0</v>
      </c>
      <c r="G126" s="6"/>
    </row>
    <row r="127" spans="1:7">
      <c r="A127" s="19"/>
      <c r="B127" s="15"/>
      <c r="C127" s="147"/>
      <c r="D127" s="148"/>
      <c r="E127" s="159"/>
      <c r="F127" s="148"/>
      <c r="G127" s="6"/>
    </row>
    <row r="128" spans="1:7" ht="140.25">
      <c r="A128" s="22" t="s">
        <v>216</v>
      </c>
      <c r="B128" s="23" t="s">
        <v>269</v>
      </c>
      <c r="C128" s="16"/>
      <c r="D128" s="16"/>
      <c r="E128" s="129"/>
      <c r="F128" s="16"/>
      <c r="G128" s="6"/>
    </row>
    <row r="129" spans="1:7">
      <c r="A129" s="127" t="s">
        <v>259</v>
      </c>
      <c r="B129" s="23" t="s">
        <v>248</v>
      </c>
      <c r="C129" s="16" t="s">
        <v>10</v>
      </c>
      <c r="D129" s="24">
        <v>1</v>
      </c>
      <c r="E129" s="20"/>
      <c r="F129" s="120">
        <f>ROUND(E129,2)*D129</f>
        <v>0</v>
      </c>
      <c r="G129" s="119"/>
    </row>
    <row r="130" spans="1:7">
      <c r="A130" s="22"/>
      <c r="B130" s="23" t="s">
        <v>257</v>
      </c>
      <c r="C130" s="16" t="s">
        <v>10</v>
      </c>
      <c r="D130" s="24">
        <v>1</v>
      </c>
      <c r="E130" s="20"/>
      <c r="F130" s="21">
        <f>ROUND(E130,2)*D130</f>
        <v>0</v>
      </c>
      <c r="G130" s="119"/>
    </row>
    <row r="131" spans="1:7">
      <c r="A131" s="22"/>
      <c r="B131" s="23"/>
      <c r="C131" s="23"/>
      <c r="D131" s="23"/>
      <c r="E131" s="161">
        <f>SUM(E129:E130)</f>
        <v>0</v>
      </c>
      <c r="F131" s="23"/>
      <c r="G131" s="119"/>
    </row>
    <row r="132" spans="1:7">
      <c r="A132" s="22"/>
      <c r="B132" s="22"/>
      <c r="C132" s="22"/>
      <c r="D132" s="22"/>
      <c r="E132" s="136"/>
      <c r="F132" s="22"/>
      <c r="G132" s="6"/>
    </row>
    <row r="133" spans="1:7" ht="153">
      <c r="A133" s="22" t="s">
        <v>217</v>
      </c>
      <c r="B133" s="23" t="s">
        <v>268</v>
      </c>
      <c r="C133" s="16"/>
      <c r="D133" s="16"/>
      <c r="E133" s="129"/>
      <c r="F133" s="16"/>
      <c r="G133" s="119" t="s">
        <v>247</v>
      </c>
    </row>
    <row r="134" spans="1:7">
      <c r="A134" s="127" t="s">
        <v>259</v>
      </c>
      <c r="B134" s="23" t="s">
        <v>248</v>
      </c>
      <c r="C134" s="16" t="s">
        <v>10</v>
      </c>
      <c r="D134" s="24">
        <v>1</v>
      </c>
      <c r="E134" s="20"/>
      <c r="F134" s="120">
        <f>ROUND(E134,2)*D134</f>
        <v>0</v>
      </c>
      <c r="G134" s="119"/>
    </row>
    <row r="135" spans="1:7">
      <c r="A135" s="22"/>
      <c r="B135" s="23" t="s">
        <v>257</v>
      </c>
      <c r="C135" s="16" t="s">
        <v>10</v>
      </c>
      <c r="D135" s="24">
        <v>1</v>
      </c>
      <c r="E135" s="20"/>
      <c r="F135" s="21">
        <f>ROUND(E135,2)*D135</f>
        <v>0</v>
      </c>
      <c r="G135" s="119"/>
    </row>
    <row r="136" spans="1:7">
      <c r="A136" s="22"/>
      <c r="B136" s="15"/>
      <c r="C136" s="15"/>
      <c r="D136" s="15"/>
      <c r="E136" s="160">
        <f>SUM(E134:E135)</f>
        <v>0</v>
      </c>
      <c r="F136" s="15"/>
      <c r="G136" s="119"/>
    </row>
    <row r="137" spans="1:7">
      <c r="A137" s="22"/>
      <c r="B137" s="22"/>
      <c r="C137" s="22"/>
      <c r="D137" s="22"/>
      <c r="E137" s="136"/>
      <c r="F137" s="22"/>
      <c r="G137" s="6"/>
    </row>
    <row r="138" spans="1:7" ht="114.75">
      <c r="A138" s="14" t="s">
        <v>218</v>
      </c>
      <c r="B138" s="15" t="s">
        <v>246</v>
      </c>
      <c r="C138" s="16"/>
      <c r="D138" s="17"/>
      <c r="E138" s="18"/>
      <c r="F138" s="18"/>
      <c r="G138" s="6"/>
    </row>
    <row r="139" spans="1:7" ht="38.25">
      <c r="A139" s="19" t="s">
        <v>219</v>
      </c>
      <c r="B139" s="15" t="s">
        <v>261</v>
      </c>
      <c r="C139" s="16" t="s">
        <v>12</v>
      </c>
      <c r="D139" s="17">
        <f>80</f>
        <v>80</v>
      </c>
      <c r="E139" s="20"/>
      <c r="F139" s="21">
        <f>ROUND(E139,2)*D139</f>
        <v>0</v>
      </c>
      <c r="G139" s="6"/>
    </row>
    <row r="140" spans="1:7" ht="51">
      <c r="A140" s="19" t="s">
        <v>220</v>
      </c>
      <c r="B140" s="15" t="s">
        <v>262</v>
      </c>
      <c r="C140" s="16" t="s">
        <v>11</v>
      </c>
      <c r="D140" s="17">
        <f>10</f>
        <v>10</v>
      </c>
      <c r="E140" s="20"/>
      <c r="F140" s="21">
        <f>ROUND(E140,2)*D140</f>
        <v>0</v>
      </c>
      <c r="G140" s="6"/>
    </row>
    <row r="141" spans="1:7" ht="38.25">
      <c r="A141" s="19" t="s">
        <v>221</v>
      </c>
      <c r="B141" s="15" t="s">
        <v>263</v>
      </c>
      <c r="C141" s="16" t="s">
        <v>11</v>
      </c>
      <c r="D141" s="17">
        <f>6</f>
        <v>6</v>
      </c>
      <c r="E141" s="20"/>
      <c r="F141" s="21">
        <f>ROUND(E141,2)*D141</f>
        <v>0</v>
      </c>
      <c r="G141" s="6"/>
    </row>
    <row r="142" spans="1:7">
      <c r="A142" s="19"/>
      <c r="B142" s="15"/>
      <c r="C142" s="147"/>
      <c r="D142" s="148"/>
      <c r="E142" s="159"/>
      <c r="F142" s="148"/>
      <c r="G142" s="6"/>
    </row>
    <row r="143" spans="1:7" s="154" customFormat="1" ht="127.5">
      <c r="A143" s="14" t="s">
        <v>222</v>
      </c>
      <c r="B143" s="149" t="s">
        <v>274</v>
      </c>
      <c r="C143" s="150"/>
      <c r="D143" s="151"/>
      <c r="E143" s="152"/>
      <c r="F143" s="153"/>
    </row>
    <row r="144" spans="1:7" s="154" customFormat="1" ht="25.5">
      <c r="A144" s="155" t="s">
        <v>223</v>
      </c>
      <c r="B144" s="156" t="s">
        <v>267</v>
      </c>
      <c r="C144" s="157" t="s">
        <v>11</v>
      </c>
      <c r="D144" s="158">
        <v>2</v>
      </c>
      <c r="E144" s="145"/>
      <c r="F144" s="146">
        <f t="shared" ref="F144" si="2">ROUND(E144,2)*D144</f>
        <v>0</v>
      </c>
    </row>
    <row r="145" spans="1:13">
      <c r="A145" s="19"/>
      <c r="B145" s="15"/>
      <c r="C145" s="16"/>
      <c r="D145" s="16"/>
      <c r="E145" s="129"/>
      <c r="F145" s="16"/>
      <c r="G145" s="6"/>
    </row>
    <row r="146" spans="1:13" ht="63.75">
      <c r="A146" s="14" t="s">
        <v>270</v>
      </c>
      <c r="B146" s="23" t="s">
        <v>224</v>
      </c>
      <c r="C146" s="16"/>
      <c r="D146" s="17"/>
      <c r="E146" s="18"/>
      <c r="F146" s="17"/>
      <c r="G146" s="60"/>
    </row>
    <row r="147" spans="1:13">
      <c r="A147" s="19" t="s">
        <v>271</v>
      </c>
      <c r="B147" s="91" t="s">
        <v>111</v>
      </c>
      <c r="C147" s="16" t="s">
        <v>112</v>
      </c>
      <c r="D147" s="17">
        <v>10</v>
      </c>
      <c r="E147" s="20"/>
      <c r="F147" s="21">
        <f>ROUND(E147,2)*D147</f>
        <v>0</v>
      </c>
      <c r="G147" s="60"/>
    </row>
    <row r="148" spans="1:13">
      <c r="A148" s="19" t="s">
        <v>272</v>
      </c>
      <c r="B148" s="91" t="s">
        <v>113</v>
      </c>
      <c r="C148" s="16" t="s">
        <v>112</v>
      </c>
      <c r="D148" s="17">
        <v>20</v>
      </c>
      <c r="E148" s="20"/>
      <c r="F148" s="21">
        <f>ROUND(E148,2)*D148</f>
        <v>0</v>
      </c>
      <c r="G148" s="60"/>
    </row>
    <row r="149" spans="1:13">
      <c r="A149" s="19" t="s">
        <v>273</v>
      </c>
      <c r="B149" s="91" t="s">
        <v>114</v>
      </c>
      <c r="C149" s="16" t="s">
        <v>112</v>
      </c>
      <c r="D149" s="17">
        <v>30</v>
      </c>
      <c r="E149" s="20"/>
      <c r="F149" s="21">
        <f>ROUND(E149,2)*D149</f>
        <v>0</v>
      </c>
      <c r="G149" s="60"/>
    </row>
    <row r="150" spans="1:13">
      <c r="A150" s="28"/>
      <c r="B150" s="29"/>
      <c r="C150" s="29"/>
      <c r="D150" s="29"/>
      <c r="E150" s="143"/>
      <c r="F150" s="29"/>
      <c r="G150" s="6"/>
    </row>
    <row r="151" spans="1:13" ht="25.5">
      <c r="A151" s="93" t="s">
        <v>225</v>
      </c>
      <c r="B151" s="54" t="s">
        <v>231</v>
      </c>
      <c r="C151" s="94" t="s">
        <v>43</v>
      </c>
      <c r="D151" s="55"/>
      <c r="E151" s="56"/>
      <c r="F151" s="57">
        <f>SUM(F68:F150)</f>
        <v>0</v>
      </c>
      <c r="G151" s="6"/>
    </row>
    <row r="152" spans="1:13">
      <c r="A152" s="113"/>
      <c r="B152" s="114"/>
      <c r="C152" s="115"/>
      <c r="D152" s="117"/>
      <c r="E152" s="142"/>
      <c r="F152" s="99"/>
      <c r="G152" s="6"/>
    </row>
    <row r="154" spans="1:13" s="39" customFormat="1">
      <c r="A154" s="116">
        <v>5</v>
      </c>
      <c r="B154" s="32" t="s">
        <v>227</v>
      </c>
      <c r="C154" s="43"/>
      <c r="D154" s="44"/>
      <c r="E154" s="134"/>
      <c r="F154" s="44"/>
      <c r="G154"/>
      <c r="H154"/>
      <c r="I154"/>
      <c r="J154"/>
      <c r="K154"/>
      <c r="L154"/>
      <c r="M154"/>
    </row>
    <row r="155" spans="1:13" s="39" customFormat="1" ht="27" customHeight="1">
      <c r="A155" s="14" t="s">
        <v>236</v>
      </c>
      <c r="B155" s="23" t="s">
        <v>230</v>
      </c>
      <c r="C155" s="16" t="s">
        <v>8</v>
      </c>
      <c r="D155" s="17">
        <f>0.6*4*30</f>
        <v>72</v>
      </c>
      <c r="E155" s="20"/>
      <c r="F155" s="21">
        <f>ROUND(E155,2)*D155</f>
        <v>0</v>
      </c>
      <c r="G155"/>
      <c r="H155"/>
      <c r="I155"/>
      <c r="J155"/>
      <c r="K155"/>
      <c r="L155"/>
      <c r="M155"/>
    </row>
    <row r="156" spans="1:13" s="39" customFormat="1">
      <c r="A156" s="14"/>
      <c r="B156" s="23"/>
      <c r="C156" s="16"/>
      <c r="D156" s="17"/>
      <c r="E156" s="18"/>
      <c r="F156" s="17"/>
      <c r="G156"/>
      <c r="H156"/>
      <c r="I156"/>
      <c r="J156"/>
      <c r="K156"/>
      <c r="L156"/>
      <c r="M156"/>
    </row>
    <row r="157" spans="1:13" s="39" customFormat="1" ht="25.5">
      <c r="A157" s="14"/>
      <c r="B157" s="23" t="s">
        <v>266</v>
      </c>
      <c r="C157" s="16" t="s">
        <v>8</v>
      </c>
      <c r="D157" s="17">
        <v>33</v>
      </c>
      <c r="E157" s="20"/>
      <c r="F157" s="21">
        <f>ROUND(E157,2)*D157</f>
        <v>0</v>
      </c>
      <c r="G157"/>
      <c r="H157"/>
      <c r="I157"/>
      <c r="J157"/>
      <c r="K157"/>
      <c r="L157"/>
      <c r="M157"/>
    </row>
    <row r="158" spans="1:13" s="39" customFormat="1">
      <c r="A158" s="14"/>
      <c r="B158" s="22"/>
      <c r="C158" s="22"/>
      <c r="D158" s="22"/>
      <c r="E158" s="136"/>
      <c r="F158" s="22"/>
      <c r="G158"/>
      <c r="H158"/>
      <c r="I158"/>
      <c r="J158"/>
      <c r="K158"/>
      <c r="L158"/>
      <c r="M158"/>
    </row>
    <row r="159" spans="1:13" s="39" customFormat="1" ht="38.25">
      <c r="A159" s="14" t="s">
        <v>237</v>
      </c>
      <c r="B159" s="15" t="s">
        <v>228</v>
      </c>
      <c r="C159" s="16" t="s">
        <v>8</v>
      </c>
      <c r="D159" s="17">
        <f>0.6*4*30</f>
        <v>72</v>
      </c>
      <c r="E159" s="20"/>
      <c r="F159" s="21">
        <f>ROUND(E159,2)*D159</f>
        <v>0</v>
      </c>
      <c r="G159" s="119" t="s">
        <v>247</v>
      </c>
      <c r="H159"/>
      <c r="I159"/>
      <c r="J159"/>
      <c r="K159"/>
      <c r="L159"/>
      <c r="M159"/>
    </row>
    <row r="160" spans="1:13" s="39" customFormat="1">
      <c r="A160" s="14"/>
      <c r="B160" s="22"/>
      <c r="C160" s="22"/>
      <c r="D160" s="22"/>
      <c r="E160" s="136"/>
      <c r="F160" s="22"/>
      <c r="G160"/>
      <c r="H160"/>
      <c r="I160"/>
      <c r="J160"/>
      <c r="K160"/>
      <c r="L160"/>
      <c r="M160"/>
    </row>
    <row r="161" spans="1:13" s="34" customFormat="1" ht="25.5">
      <c r="A161" s="14" t="s">
        <v>238</v>
      </c>
      <c r="B161" s="23" t="s">
        <v>244</v>
      </c>
      <c r="C161" s="16" t="s">
        <v>8</v>
      </c>
      <c r="D161" s="17">
        <f>0.6*4*30</f>
        <v>72</v>
      </c>
      <c r="E161" s="20"/>
      <c r="F161" s="21">
        <f>ROUND(E161,2)*D161</f>
        <v>0</v>
      </c>
      <c r="G161" s="119" t="s">
        <v>247</v>
      </c>
      <c r="H161"/>
      <c r="I161"/>
      <c r="J161"/>
      <c r="K161"/>
      <c r="L161"/>
      <c r="M161"/>
    </row>
    <row r="162" spans="1:13" s="39" customFormat="1">
      <c r="A162" s="14"/>
      <c r="B162" s="22"/>
      <c r="C162" s="22"/>
      <c r="D162" s="22"/>
      <c r="E162" s="136"/>
      <c r="F162" s="22"/>
      <c r="G162"/>
      <c r="H162"/>
      <c r="I162"/>
      <c r="J162"/>
      <c r="K162"/>
      <c r="L162"/>
      <c r="M162"/>
    </row>
    <row r="163" spans="1:13" s="39" customFormat="1" ht="25.5">
      <c r="A163" s="14" t="s">
        <v>239</v>
      </c>
      <c r="B163" s="15" t="s">
        <v>229</v>
      </c>
      <c r="C163" s="16" t="s">
        <v>12</v>
      </c>
      <c r="D163" s="17">
        <v>150</v>
      </c>
      <c r="E163" s="20"/>
      <c r="F163" s="21">
        <f>ROUND(E163,2)*D163</f>
        <v>0</v>
      </c>
      <c r="G163"/>
      <c r="H163"/>
      <c r="I163"/>
      <c r="J163"/>
      <c r="K163"/>
      <c r="L163"/>
      <c r="M163"/>
    </row>
    <row r="164" spans="1:13" s="39" customFormat="1" ht="13.5" customHeight="1">
      <c r="A164" s="31"/>
      <c r="B164" s="31"/>
      <c r="C164" s="31"/>
      <c r="D164" s="31"/>
      <c r="E164" s="137"/>
      <c r="F164" s="31"/>
      <c r="G164"/>
      <c r="H164"/>
      <c r="I164"/>
      <c r="J164"/>
      <c r="K164"/>
      <c r="L164"/>
      <c r="M164"/>
    </row>
    <row r="165" spans="1:13" s="39" customFormat="1">
      <c r="A165" s="93" t="s">
        <v>233</v>
      </c>
      <c r="B165" s="54" t="s">
        <v>232</v>
      </c>
      <c r="C165" s="94" t="s">
        <v>43</v>
      </c>
      <c r="D165" s="55"/>
      <c r="E165" s="56"/>
      <c r="F165" s="57">
        <f>SUM(F155:F164)</f>
        <v>0</v>
      </c>
      <c r="G165"/>
      <c r="H165"/>
      <c r="I165"/>
      <c r="J165"/>
      <c r="K165"/>
      <c r="L165"/>
      <c r="M165"/>
    </row>
    <row r="166" spans="1:13" s="39" customFormat="1" ht="15.75" customHeight="1">
      <c r="A166" s="31"/>
      <c r="B166" s="36"/>
      <c r="C166" s="37"/>
      <c r="D166" s="38"/>
      <c r="E166" s="133"/>
      <c r="F166" s="38"/>
      <c r="G166"/>
      <c r="H166"/>
      <c r="I166"/>
      <c r="J166"/>
      <c r="K166"/>
      <c r="L166"/>
      <c r="M166"/>
    </row>
    <row r="167" spans="1:13">
      <c r="B167" s="29" t="s">
        <v>276</v>
      </c>
    </row>
    <row r="168" spans="1:13" ht="38.25">
      <c r="B168" s="29" t="s">
        <v>278</v>
      </c>
    </row>
  </sheetData>
  <sheetProtection algorithmName="SHA-512" hashValue="9iW1iv32+JJKq2K298C+r2/9PhEtqghQMyjLD2q/qDL2L20wZAgHu4auR9tv70qWN4rJAkyDUTLdZLIwXZpl6A==" saltValue="QJZMoWK5Q2C2nhIauZpaMA==" spinCount="100000" sheet="1" objects="1" scenarios="1"/>
  <phoneticPr fontId="20" type="noConversion"/>
  <pageMargins left="0.9055118110236221" right="0.70866141732283472" top="0.94488188976377963" bottom="0.74803149606299213" header="0.31496062992125984" footer="0.31496062992125984"/>
  <pageSetup paperSize="9" orientation="portrait" r:id="rId1"/>
  <headerFooter>
    <oddHeader>&amp;LLuka Koper, d.d.&amp;Rpopis del</oddHeader>
    <oddFooter>&amp;Lpostavitev kanalet za prehod e-RTG&amp;R&amp;P/&amp;N</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popis</vt:lpstr>
      <vt:lpstr>popis!Print_Area</vt:lpstr>
      <vt:lpstr>popis!Print_Titles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Hrovat Katarina</cp:lastModifiedBy>
  <cp:lastPrinted>2023-01-27T12:42:07Z</cp:lastPrinted>
  <dcterms:created xsi:type="dcterms:W3CDTF">2021-08-06T09:26:59Z</dcterms:created>
  <dcterms:modified xsi:type="dcterms:W3CDTF">2023-01-30T09:44:09Z</dcterms:modified>
</cp:coreProperties>
</file>