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730" yWindow="60" windowWidth="10365" windowHeight="12765" tabRatio="627"/>
  </bookViews>
  <sheets>
    <sheet name="SKUPAJ" sheetId="19" r:id="rId1"/>
    <sheet name="UVOD" sheetId="18" r:id="rId2"/>
    <sheet name="OPREMA" sheetId="17" r:id="rId3"/>
    <sheet name="ELEKTRO-UVODNI LIST" sheetId="21" r:id="rId4"/>
    <sheet name="Razsvetljava" sheetId="22" r:id="rId5"/>
    <sheet name="InstMat" sheetId="23" r:id="rId6"/>
    <sheet name="Razdelilniki" sheetId="24" r:id="rId7"/>
    <sheet name="Cns" sheetId="25" r:id="rId8"/>
    <sheet name="Pomožna dela" sheetId="26" r:id="rId9"/>
    <sheet name="Dokument" sheetId="27" r:id="rId10"/>
    <sheet name="INSTALACIJA" sheetId="28" r:id="rId11"/>
    <sheet name="pogarancijsko vzdrževanje" sheetId="30" r:id="rId12"/>
  </sheets>
  <definedNames>
    <definedName name="__" localSheetId="7">#REF!</definedName>
    <definedName name="__">#REF!</definedName>
    <definedName name="__xlnm.Print_Area" localSheetId="7">#REF!</definedName>
    <definedName name="__xlnm.Print_Area" localSheetId="3">'ELEKTRO-UVODNI LIST'!$A$1:$F$48</definedName>
    <definedName name="__xlnm.Print_Area" localSheetId="8">#REF!</definedName>
    <definedName name="__xlnm.Print_Area" localSheetId="6">#REF!</definedName>
    <definedName name="__xlnm.Print_Area" localSheetId="4">Razsvetljava!$A$1:$F$42</definedName>
    <definedName name="__xlnm.Print_Area">#REF!</definedName>
    <definedName name="__xlnm.Print_Area_1" localSheetId="7">#REF!</definedName>
    <definedName name="__xlnm.Print_Area_1" localSheetId="9">#REF!</definedName>
    <definedName name="__xlnm.Print_Area_1" localSheetId="3">#REF!</definedName>
    <definedName name="__xlnm.Print_Area_1" localSheetId="5">#REF!</definedName>
    <definedName name="__xlnm.Print_Area_1" localSheetId="8">#REF!</definedName>
    <definedName name="__xlnm.Print_Area_1" localSheetId="4">#REF!</definedName>
    <definedName name="__xlnm.Print_Area_1">#REF!</definedName>
    <definedName name="__xlnm.Print_Titles" localSheetId="7">#REF!</definedName>
    <definedName name="__xlnm.Print_Titles" localSheetId="3">'ELEKTRO-UVODNI LIST'!$1:$1</definedName>
    <definedName name="__xlnm.Print_Titles" localSheetId="8">#REF!</definedName>
    <definedName name="__xlnm.Print_Titles" localSheetId="6">#REF!</definedName>
    <definedName name="__xlnm.Print_Titles" localSheetId="4">Razsvetljava!$1:$2</definedName>
    <definedName name="__xlnm.Print_Titles">#REF!</definedName>
    <definedName name="__xlnm.Print_Titles_1" localSheetId="7">#REF!</definedName>
    <definedName name="__xlnm.Print_Titles_1" localSheetId="9">#REF!</definedName>
    <definedName name="__xlnm.Print_Titles_1" localSheetId="3">#REF!</definedName>
    <definedName name="__xlnm.Print_Titles_1" localSheetId="5">#REF!</definedName>
    <definedName name="__xlnm.Print_Titles_1" localSheetId="8">#REF!</definedName>
    <definedName name="__xlnm.Print_Titles_1" localSheetId="4">#REF!</definedName>
    <definedName name="__xlnm.Print_Titles_1">#REF!</definedName>
    <definedName name="_11">#REF!</definedName>
    <definedName name="A">#REF!</definedName>
    <definedName name="aa">#REF!</definedName>
    <definedName name="bb" localSheetId="7">#REF!</definedName>
    <definedName name="bb">#REF!</definedName>
    <definedName name="_xlnm.Print_Area" localSheetId="3">'ELEKTRO-UVODNI LIST'!$A$1:$F$47</definedName>
    <definedName name="_xlnm.Print_Titles" localSheetId="7">Cns!$1:$2</definedName>
    <definedName name="_xlnm.Print_Titles" localSheetId="3">'ELEKTRO-UVODNI LIST'!$1:$1</definedName>
    <definedName name="_xlnm.Print_Titles" localSheetId="10">INSTALACIJA!$1:$2</definedName>
    <definedName name="_xlnm.Print_Titles" localSheetId="5">InstMat!$1:$2</definedName>
    <definedName name="_xlnm.Print_Titles" localSheetId="2">OPREMA!$1:$2</definedName>
    <definedName name="_xlnm.Print_Titles" localSheetId="11">'pogarancijsko vzdrževanje'!$4:$4</definedName>
    <definedName name="_xlnm.Print_Titles" localSheetId="8">'Pomožna dela'!$1:$2</definedName>
    <definedName name="_xlnm.Print_Titles" localSheetId="6">Razdelilniki!$1:$2</definedName>
    <definedName name="_xlnm.Print_Titles" localSheetId="4">Razsvetljava!$1:$2</definedName>
    <definedName name="X" localSheetId="7">#REF!</definedName>
    <definedName name="X" localSheetId="8">#REF!</definedName>
    <definedName name="X" localSheetId="6">#REF!</definedName>
    <definedName name="X">#REF!</definedName>
  </definedNames>
  <calcPr calcId="145621"/>
</workbook>
</file>

<file path=xl/calcChain.xml><?xml version="1.0" encoding="utf-8"?>
<calcChain xmlns="http://schemas.openxmlformats.org/spreadsheetml/2006/main">
  <c r="E252" i="28" l="1"/>
  <c r="F252" i="28" s="1"/>
  <c r="G6" i="30" l="1"/>
  <c r="G7" i="30"/>
  <c r="G5" i="30"/>
  <c r="H6" i="30" l="1"/>
  <c r="H7" i="30"/>
  <c r="H5" i="30"/>
  <c r="F117" i="17"/>
  <c r="F115" i="17"/>
  <c r="F113" i="17"/>
  <c r="F111" i="17"/>
  <c r="F109" i="17"/>
  <c r="F100" i="17"/>
  <c r="F98" i="17"/>
  <c r="F96" i="17"/>
  <c r="F94" i="17"/>
  <c r="F92" i="17"/>
  <c r="F90" i="17"/>
  <c r="F88" i="17"/>
  <c r="F86" i="17"/>
  <c r="F82" i="17"/>
  <c r="F80" i="17"/>
  <c r="F78" i="17"/>
  <c r="F77" i="17"/>
  <c r="F76" i="17"/>
  <c r="F75" i="17"/>
  <c r="F73" i="17"/>
  <c r="F65" i="17"/>
  <c r="F64" i="17"/>
  <c r="F63" i="17"/>
  <c r="F60" i="17"/>
  <c r="F58" i="17"/>
  <c r="F56" i="17"/>
  <c r="F46" i="17"/>
  <c r="H8" i="30" l="1"/>
  <c r="B22" i="19" s="1"/>
  <c r="F35" i="24"/>
  <c r="F33" i="24"/>
  <c r="F32" i="24"/>
  <c r="F31" i="24"/>
  <c r="F29" i="24"/>
  <c r="F28" i="24"/>
  <c r="F26" i="24"/>
  <c r="F24" i="24"/>
  <c r="F23" i="24"/>
  <c r="F21" i="24"/>
  <c r="F34" i="24" l="1"/>
  <c r="F37" i="24" s="1"/>
  <c r="B10" i="19" s="1"/>
  <c r="F40" i="28"/>
  <c r="F41" i="28"/>
  <c r="F70" i="28"/>
  <c r="F71" i="28"/>
  <c r="F72" i="28"/>
  <c r="F73" i="28"/>
  <c r="F74" i="28"/>
  <c r="F75" i="28"/>
  <c r="F76" i="28"/>
  <c r="F77" i="28"/>
  <c r="F78" i="28"/>
  <c r="F79" i="28"/>
  <c r="F80" i="28"/>
  <c r="F81" i="28"/>
  <c r="F82" i="28"/>
  <c r="F83" i="28"/>
  <c r="F84" i="28"/>
  <c r="F85" i="28"/>
  <c r="F86" i="28"/>
  <c r="F87" i="28"/>
  <c r="F88" i="28"/>
  <c r="F89" i="28"/>
  <c r="F90" i="28"/>
  <c r="F91" i="28"/>
  <c r="F92" i="28"/>
  <c r="F93" i="28"/>
  <c r="F94" i="28"/>
  <c r="F95" i="28"/>
  <c r="F97" i="28"/>
  <c r="F98" i="28"/>
  <c r="F100" i="28"/>
  <c r="F101" i="28"/>
  <c r="F102" i="28"/>
  <c r="F103" i="28"/>
  <c r="F106" i="28"/>
  <c r="F107" i="28"/>
  <c r="F108" i="28"/>
  <c r="F110" i="28"/>
  <c r="F111" i="28"/>
  <c r="F112" i="28"/>
  <c r="F115" i="28"/>
  <c r="F116" i="28"/>
  <c r="F117" i="28"/>
  <c r="F120" i="28"/>
  <c r="F121" i="28"/>
  <c r="F124" i="28"/>
  <c r="F125" i="28"/>
  <c r="F126" i="28"/>
  <c r="F128" i="28"/>
  <c r="F129" i="28"/>
  <c r="F131" i="28"/>
  <c r="F132" i="28"/>
  <c r="F134" i="28"/>
  <c r="F139" i="28"/>
  <c r="F142" i="28"/>
  <c r="F145" i="28"/>
  <c r="F160" i="28"/>
  <c r="F163" i="28"/>
  <c r="F171" i="28"/>
  <c r="F175" i="28"/>
  <c r="F176" i="28"/>
  <c r="F177" i="28"/>
  <c r="F178" i="28"/>
  <c r="F180" i="28"/>
  <c r="F181" i="28"/>
  <c r="F182" i="28"/>
  <c r="F183" i="28"/>
  <c r="F184" i="28"/>
  <c r="F185" i="28"/>
  <c r="F186" i="28"/>
  <c r="F187" i="28"/>
  <c r="F189" i="28"/>
  <c r="F192" i="28"/>
  <c r="F194" i="28"/>
  <c r="F196" i="28"/>
  <c r="F198" i="28"/>
  <c r="F200" i="28"/>
  <c r="F202" i="28"/>
  <c r="F205" i="28"/>
  <c r="F208" i="28"/>
  <c r="F210" i="28"/>
  <c r="F212" i="28"/>
  <c r="F214" i="28"/>
  <c r="F215" i="28"/>
  <c r="F216" i="28"/>
  <c r="F218" i="28"/>
  <c r="F219" i="28"/>
  <c r="F220" i="28"/>
  <c r="F221" i="28"/>
  <c r="F222" i="28"/>
  <c r="F223" i="28"/>
  <c r="F225" i="28"/>
  <c r="F226" i="28"/>
  <c r="F229" i="28"/>
  <c r="F230" i="28"/>
  <c r="F231" i="28"/>
  <c r="F232" i="28"/>
  <c r="F234" i="28"/>
  <c r="F236" i="28"/>
  <c r="F238" i="28"/>
  <c r="F240" i="28"/>
  <c r="F242" i="28"/>
  <c r="F244" i="28"/>
  <c r="F246" i="28"/>
  <c r="F248" i="28"/>
  <c r="F250" i="28"/>
  <c r="F254" i="28"/>
  <c r="F256" i="28"/>
  <c r="F258" i="28"/>
  <c r="F259" i="28"/>
  <c r="F260" i="28" l="1"/>
  <c r="B14" i="19" s="1"/>
  <c r="F5" i="27"/>
  <c r="F11" i="27" s="1"/>
  <c r="B13" i="19" s="1"/>
  <c r="F7" i="27"/>
  <c r="F9" i="27"/>
  <c r="F5" i="26"/>
  <c r="F7" i="26"/>
  <c r="F9" i="26"/>
  <c r="F11" i="26"/>
  <c r="F13" i="26"/>
  <c r="F15" i="26"/>
  <c r="F8" i="25"/>
  <c r="F10" i="25"/>
  <c r="F12" i="25"/>
  <c r="F14" i="25"/>
  <c r="F9" i="23"/>
  <c r="F10" i="23"/>
  <c r="F13" i="23"/>
  <c r="F17" i="23"/>
  <c r="F21" i="23"/>
  <c r="F24" i="23"/>
  <c r="F25" i="23"/>
  <c r="F29" i="23"/>
  <c r="F30" i="23"/>
  <c r="F33" i="23"/>
  <c r="F37" i="23"/>
  <c r="F41" i="23"/>
  <c r="F44" i="23"/>
  <c r="F45" i="23"/>
  <c r="F47" i="23"/>
  <c r="F49" i="23"/>
  <c r="F53" i="23"/>
  <c r="F56" i="23"/>
  <c r="F59" i="23"/>
  <c r="F60" i="23"/>
  <c r="F62" i="23"/>
  <c r="F64" i="23"/>
  <c r="F66" i="23"/>
  <c r="F19" i="22"/>
  <c r="F21" i="22"/>
  <c r="F35" i="22"/>
  <c r="F37" i="22"/>
  <c r="F17" i="26" l="1"/>
  <c r="F19" i="26" s="1"/>
  <c r="B12" i="19" s="1"/>
  <c r="F17" i="25"/>
  <c r="B11" i="19" s="1"/>
  <c r="F39" i="22"/>
  <c r="F72" i="23"/>
  <c r="F70" i="23"/>
  <c r="F68" i="23"/>
  <c r="F23" i="22"/>
  <c r="F74" i="23" l="1"/>
  <c r="B9" i="19" s="1"/>
  <c r="F41" i="22"/>
  <c r="B8" i="19" s="1"/>
  <c r="F70" i="17" l="1"/>
  <c r="F59" i="17" l="1"/>
  <c r="F110" i="17" l="1"/>
  <c r="F114" i="17"/>
  <c r="F116" i="17"/>
  <c r="F118" i="17"/>
  <c r="F69" i="17" l="1"/>
  <c r="F68" i="17"/>
  <c r="F67" i="17"/>
  <c r="F39" i="17" l="1"/>
  <c r="F40" i="17"/>
  <c r="F41" i="17"/>
  <c r="F42" i="17"/>
  <c r="F43" i="17"/>
  <c r="F44" i="17"/>
  <c r="F45" i="17"/>
  <c r="F47" i="17"/>
  <c r="F48" i="17"/>
  <c r="F49" i="17"/>
  <c r="F50" i="17"/>
  <c r="F51" i="17"/>
  <c r="F52" i="17"/>
  <c r="F54" i="17"/>
  <c r="F57" i="17"/>
  <c r="F91" i="17"/>
  <c r="F62" i="17"/>
  <c r="F66" i="17"/>
  <c r="F71" i="17"/>
  <c r="F81" i="17"/>
  <c r="F120" i="17" l="1"/>
  <c r="B7" i="19" s="1"/>
  <c r="B16" i="19" s="1"/>
  <c r="B18" i="19" s="1"/>
  <c r="B20" i="19" s="1"/>
  <c r="B24" i="19" s="1"/>
</calcChain>
</file>

<file path=xl/sharedStrings.xml><?xml version="1.0" encoding="utf-8"?>
<sst xmlns="http://schemas.openxmlformats.org/spreadsheetml/2006/main" count="856" uniqueCount="512">
  <si>
    <t>DN32</t>
  </si>
  <si>
    <t>Krogelna pipa, primerna za medicinske pline, s priključki za plosko tesnjenje pri uporabi lotanih vijačnih spojev, PN25.</t>
  </si>
  <si>
    <t>DN25</t>
  </si>
  <si>
    <t>DOKUMENTACIJA IN SPLOŠNI STROŠKI</t>
  </si>
  <si>
    <t>6.</t>
  </si>
  <si>
    <t>7.</t>
  </si>
  <si>
    <t>8.</t>
  </si>
  <si>
    <t>Pripravljalna in zaključna dela:</t>
  </si>
  <si>
    <t>- zarisovanje trase</t>
  </si>
  <si>
    <t>Transportni in ostali manipulativni stroški</t>
  </si>
  <si>
    <t>kpl</t>
  </si>
  <si>
    <t>zap.št.</t>
  </si>
  <si>
    <t>količina</t>
  </si>
  <si>
    <t>enota</t>
  </si>
  <si>
    <t>m</t>
  </si>
  <si>
    <t>SPLOŠNI OPIS</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</si>
  <si>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</si>
  <si>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</si>
  <si>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</si>
  <si>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</si>
  <si>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</si>
  <si>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</si>
  <si>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</si>
  <si>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</si>
  <si>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</si>
  <si>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</si>
  <si>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merjenje na objektu</t>
  </si>
  <si>
    <t>- skladiščenje materiala na gradbišču</t>
  </si>
  <si>
    <t>- preizkušanje kvalitete za vse materiale, ki se vgrajujejo in dokazovanje kvalitete z atesti</t>
  </si>
  <si>
    <t>- merjenje na objektu, pred pričetkom izdelave posameznih elementov</t>
  </si>
  <si>
    <t>- popravilo nekvalitetno izvedenih del oziroma zamenjava elementov</t>
  </si>
  <si>
    <t>- izdelava tehnoloških risb za proizvodnjo s potrebnimi detajli</t>
  </si>
  <si>
    <t>- izdelava vseh izračunov vezanih na izdelavo elementov, potrebnih za doseganje predpisanih zahtev</t>
  </si>
  <si>
    <t>- izpiranje /izpihovanje cevovodov, dezinfekcija, tlačni preizkus, meritve, uregulacija sistema, zagon, poskusno obratovanje</t>
  </si>
  <si>
    <t>- popravilo  eventuelno  povzročene  škode  ostalim  izvajalcem na gradbišču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</si>
  <si>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</si>
  <si>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 podučitev pooblaščene osebe za upravljanje sistema določena s strani investitorja</t>
  </si>
  <si>
    <t>Zahtevna instalacija medicinskih plinov mora biti izvede na skrbno in natančno. Montaža teh instalacij je kot poslednja na objektu, da ne pride do poškodb na ceveh. Vso podometno instalacijo je potrebno pred zagonom preizkusiti na tesnost.</t>
  </si>
  <si>
    <t xml:space="preserve">- ves potreben glavni, pomožni, pritrdilni in vezni material ter potrebna obešala in držala cevovodov, protikorozijsko zaščitena in finalno opleskana </t>
  </si>
  <si>
    <t>- priprava podatkov za izdelavo PID dokumentacije</t>
  </si>
  <si>
    <t>izdelavo  vseh  potrebnih  detajlov , katera  je  potrebno izvesti za dokončanje posameznih del, tudi če potrebni detajli niso podrobno navedeni in opisani v popisu del, in so ta nujna za pravilno funkcioniranje posameznih sistemov in elementov objekta.</t>
  </si>
  <si>
    <t>- izdelava vseh potrebnih prebojev za instalacije</t>
  </si>
  <si>
    <t>- izdelava certificiranih požarnih prehodov skozi meje požarnih sektorjev in celic skladno s študijo požarne varnosti</t>
  </si>
  <si>
    <t>- oznaka cevovodov z vrsto in smerjo medija po DIN 2403</t>
  </si>
  <si>
    <t>POPIS MATERIALA IN DEL</t>
  </si>
  <si>
    <t>1.</t>
  </si>
  <si>
    <t>2.</t>
  </si>
  <si>
    <t>3.</t>
  </si>
  <si>
    <t>4.</t>
  </si>
  <si>
    <t>5.</t>
  </si>
  <si>
    <t>kos</t>
  </si>
  <si>
    <t>m2</t>
  </si>
  <si>
    <t>- zagon sistema</t>
  </si>
  <si>
    <t>- preizkus in nastavitev sistema ter preizkus delovanja signalizacije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</si>
  <si>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</si>
  <si>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</si>
  <si>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</si>
  <si>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vse potrebne zaščitne premaze oz. druge zaščite cevovoda</t>
  </si>
  <si>
    <t>- izdelava  in  izrez  odprtin  za  vgradnjo  inštalacijskih  in  drugih
  elementov</t>
  </si>
  <si>
    <t>- tlačni in drugi preizkusi pred predajo, skladno s prostorsko tehnično smernico TSG-12640-001:2008,  z izdelavo zapisnikov</t>
  </si>
  <si>
    <t>Zaščita podometno vodenih cevovodov proti koroziji s samolepilnim plastičnimi trakovi, odpornimi na gradbene materiale (apno, cement, ipd) .</t>
  </si>
  <si>
    <t>Izdelava certificiranih prehodov instalcije skozi meje požarnih sektorjev. Izdela se skupni prehode za več cevi.</t>
  </si>
  <si>
    <t xml:space="preserve">Izdelava prebojev dimenzije 10x10cm za prehod instalacije skozi 
stene. </t>
  </si>
  <si>
    <t>Izdelava navodil za obratovanje in vzdrževanje v treh mapiranih izvodih in eni elektronski obliki na CD (datoteke formata pdf).</t>
  </si>
  <si>
    <t>Izdelava projekta izvedenih del (PID) v treh mapiranih izvodih in eni elektronski obliki na CD (datoteke formata pdf, dwg).</t>
  </si>
  <si>
    <t>podroben opis postavke materiala in del</t>
  </si>
  <si>
    <t>3.1</t>
  </si>
  <si>
    <t>Posamezen kompresor za sledeče tehnične podatke:</t>
  </si>
  <si>
    <t>- predfiltrne stopnje za odstranitev vodnih in oljih aerosolov do velikosti 0,01 mikron, filter z avtomatskim odvodnjavanjem, razbremenilnim ventilom in prikazom nivoja</t>
  </si>
  <si>
    <t>- visokozmogljiv ogljeni filter v 2.stopnji filtracijeza adsorbcijo oljnih hlapov in vonjav,</t>
  </si>
  <si>
    <t>- hladno regenerativen adsorbcijski sušilnik, ki zmanjša temperaturo rosišča na -40°C in hkrati adsorbira CO2, NO- in NO2 ter SO2 delce pod zakonsko predpisano mejo.</t>
  </si>
  <si>
    <t>- prepihovanje instalacije</t>
  </si>
  <si>
    <t>KOMPRESORSKA POSTAJA</t>
  </si>
  <si>
    <t>Regeneracija se izvaja z regeneracijskim zrakom</t>
  </si>
  <si>
    <t>Kompaktna naprava za kondicioniranje komprimiranega zraka na raven kvalitete zahtevane za medicinske potrebe skladno z evropsko knjigo zdravil (Pharmacopoea Europaea - CO2 (&lt;500 ppm), CO (&lt;5 ppm), SO2 (&lt;1 ppm), NOx (&lt;2ppm), vsebnost oljnih hlapov (&lt;0,1 mg/m3)), sestavljena iz:</t>
  </si>
  <si>
    <t>DN15</t>
  </si>
  <si>
    <t>Specialna bakrena cev, izdelana z vlečenjem iz celega, znotraj in zunaj očiščena in razmaščena, žarjena v vakumu, za instalacijo medicinskih plinov, po EN 13348, cevi na konceh zaprte s plastičnimi čepi; z dodatkom na odrez in spajanje, kompletno z ustrezno količino vseh vrst fitingov (loki, kolena, T-kosi, reducirni kosi, spojke, itd.) po EN1254-1,-4,-5, ter obešalnim in pritrdilnim materialom,  spajanje cevovodov in fitingov s trdim lotanjem pod zaščitno atmosfero brez talil.</t>
  </si>
  <si>
    <t>8</t>
  </si>
  <si>
    <t>9</t>
  </si>
  <si>
    <t>10</t>
  </si>
  <si>
    <t>Izdelava sheme sistema, vložena v zastekljen okvir in obešena na vidno mesto v kompresorski postaji in lokaciji pri filtrih.</t>
  </si>
  <si>
    <t>Demontaža in odvoz obstoječega kompresorja (teže enega cca 450kg) na ustrezno deponijo</t>
  </si>
  <si>
    <t>Vertikalna tlačna posoda za komprimiran zrak izdelana iz jeklene pločevine, nazivnega volumna 500 litrov, tlačne stopnje PN16, premera fi 600mm, višina maksimalno 1930mm, teže 300 kg, z nogami in ušesi za dvigovanje, s sledečimi priključki:
- 4x DN25 s strani
- priključek DN15 s strani za manometer, vključno z manometrom
- spodnji priključek DN25 za avtomatski odvajalnik kondenzata
- priključkom s strani za varnostni ventil
- drenažnim ventilom
- varnostnim ventilom
- ogledna odprtina 2x100x150mm
Posoda protikorozijsko zaščitena z vročim cinkanjem po ISO 1461, fco. gradbišče, skupaj s certifikatom tlačne posode, veljavnim za slovensko tržišče</t>
  </si>
  <si>
    <t>proizvod: ATLAS COPCO MED 35+</t>
  </si>
  <si>
    <t>Tehnične karakteristike (pretok / tlak / regerneracija zraka): 
-35,0 l/s / 7bar / 18,0%
-42,0 l/s /10bar / 15,0%
-47,3 l/s /13 bar; 13,3%</t>
  </si>
  <si>
    <t>-tlačni padec dP 560mbar
-dimenzije 950 x 650 x 1851 mm
-teže 301 kg
-priključki DN15</t>
  </si>
  <si>
    <t>Demontaže in odvoz obstoječe vertikalne tlačne posode za komprimiran zrak, izdelana iz jeklene pločevine, nazivnega volumna 1000 litrov, teže cca 400kg, na ustrezno deponijo</t>
  </si>
  <si>
    <t>Pel=22,0kW</t>
  </si>
  <si>
    <t>Kompresorska enota, za proizvodnjo komprimiranega zraka, primernega za medicinske potrebe, BREZOLJNE IZVEDBE, s stopenjsko regulacijo, za tlak do 10bar, kompletna z vsemi zahtevanimi hladilnimi in nadzornimi enotami za delovanje v kaskadi treh kompresorjev; krmiljenje se izvaja preko skupne elektro-krmilne omare. Zračno hlajen, z varnostnim ventilom, sesanje je izvedeno preko zračnega filtra s funkcijo dušenja zvoka, prigrajen magnetni odzračevalni ventil omogoča zagon brez uporov.  S prigrajenim protipovratnim ventilom, elastično priključno cevjo, tlačnim stikalom</t>
  </si>
  <si>
    <t>Označba cevovodov z vrsto in smerjo medija po DIN 2403 in specifičnimi zahtevami za medicinske pline ter označba vseh kompresorjev, rezervoarjev in filtracij</t>
  </si>
  <si>
    <t>3.2</t>
  </si>
  <si>
    <t>3.3</t>
  </si>
  <si>
    <t>1</t>
  </si>
  <si>
    <t>2</t>
  </si>
  <si>
    <t>3</t>
  </si>
  <si>
    <t>4. FAZA zamenjave
Končni pregled in zagon celotne kompresorske postaje iz strani pooblaščenega serviserja in izvajalca o uspešnem delovanju celotne nove kompresorske postaje</t>
  </si>
  <si>
    <t>Demontaža obstoječih cevi v kompresorski postaji in iznosom na ustrezno deponijo v dolžini cca 10m</t>
  </si>
  <si>
    <t>4</t>
  </si>
  <si>
    <t>proizvod: ATLAS COPCO SF22-MED</t>
  </si>
  <si>
    <t>Fazna izvedba kompresorske postaje v vednosti in prisotnosti TEHNIČNO VZDRŽEVALNIH SLUŽB Onkološkega inštituta
Približna časovna izvedba:</t>
  </si>
  <si>
    <t>1. FAZA zamenjave
- zamenjava enega obstoječega kompresorja z novim kompresorejem (KOMPRESOR št. 2)
- izvedba obeh novih (dveh) rezervoaraja
- izvedba obeh (dveh) filtracij medicinsklih plinov
- krmilne omare
- končna izvedba vseh cevnih povezav s priključki za vse tri kompresorje
- elektro povezava kompresorja in filtracije na krmilno omaro</t>
  </si>
  <si>
    <t xml:space="preserve">2. FAZA zamenjave
Zagon elementov pod zgornjo točko (kompresor št.2, filtracija, rezervoarji, cevna povezave, krmilne omare, priklop na CNS)
Izdelava zapisnika iz strani pooblaščenega serviserja in izvajalca o uspešnem delovanju novega dela kompresorske postaje
</t>
  </si>
  <si>
    <t xml:space="preserve">3. FAZA zamenjave
Vgradnja še preostalih dveh kompresorjev (št.1 in št.3), vključno z demontažo obstoječega kompresorja in obstoječega rezervoaraja (demontaža zajeta v drugi postavki), ter priklop na že izvedene cevne priključke v fazi 1 in prilopom na krmilno omaro
</t>
  </si>
  <si>
    <t>9a</t>
  </si>
  <si>
    <t>9b</t>
  </si>
  <si>
    <t>9c</t>
  </si>
  <si>
    <t>9d</t>
  </si>
  <si>
    <t>9e</t>
  </si>
  <si>
    <t>11</t>
  </si>
  <si>
    <t>DEMONTAŽNA in OBRTNIŠKA DELA</t>
  </si>
  <si>
    <t>Vsi trije kompresorji povezani v skupinsko delovanje preko skupne elektro-krmilne omare, finalno ožičeno. Krmilna omara mora omogočiti izmenično delovanje kompresorjev ter mora imeti kontakte za javljanje napake na CNS (elektro-krmilna omara zajeta v spodnjih postavkah popis)</t>
  </si>
  <si>
    <t>Izvedba zaščitne jeklene ograje z mrežo okoli novih dveh rezervoarjev in filtracije, ogrodja iz pohištvenih profilov cca 4x4cm, z vrati in ključavnico, s trdo mrežo med profili, pritrditvijo v tla, celotna ograja prašo barvana, sive barve.
- dimenzije ograje -  stranica1 L1=4,5, stranica2 L2= 4,5m, stranica3 L3=3,2m, 
- višina ograje 2,5m
- vrata dimenzije širine 1,1m in višine 2,5m</t>
  </si>
  <si>
    <t>Q= 30 l/s (pri 10 bar)</t>
  </si>
  <si>
    <t>Z vizualnim displejem za nadzor naprave in z izhodi za povezavo na CNS, vključno z krmilnikom za Modbus TCP</t>
  </si>
  <si>
    <t>Krmilna naprava za nadzor delovanja celotne kompresorske postaje, za priklop vseh treh kopresorjev in obeh filtrirnih naprav, vključno z modulom (krmilnikom) Modbus TCP za daljinski nazor-upravljanje preko hišnega CNS sistema 
proizvod ATLAS COPCO ES-Medical</t>
  </si>
  <si>
    <t>5</t>
  </si>
  <si>
    <t>6</t>
  </si>
  <si>
    <t>7</t>
  </si>
  <si>
    <t>Ojačitveni profili za pritrditev krmine omarice kompresosrke postaje na višino cca 1,2m od tal</t>
  </si>
  <si>
    <r>
      <t xml:space="preserve">f </t>
    </r>
    <r>
      <rPr>
        <sz val="10"/>
        <rFont val="Arial"/>
        <family val="2"/>
      </rPr>
      <t>15 x 1 mm</t>
    </r>
  </si>
  <si>
    <r>
      <t xml:space="preserve">f </t>
    </r>
    <r>
      <rPr>
        <sz val="10"/>
        <rFont val="Arial"/>
        <family val="2"/>
      </rPr>
      <t>28x1,5 mm</t>
    </r>
  </si>
  <si>
    <r>
      <t xml:space="preserve">f </t>
    </r>
    <r>
      <rPr>
        <sz val="10"/>
        <rFont val="Arial"/>
        <family val="2"/>
      </rPr>
      <t>35x1,5 mm</t>
    </r>
  </si>
  <si>
    <r>
      <t xml:space="preserve">Izvedba T kosa na obstoječi instalaciji z vgradnjo zapornega ventil DN32 na odcepu (ventil upoštevan v drugi postavki)
</t>
    </r>
    <r>
      <rPr>
        <b/>
        <sz val="10"/>
        <rFont val="Arial CE"/>
        <charset val="238"/>
      </rPr>
      <t>OPOMBA: Priklop novega razvoda komprimiranega zraka na obstoječi razvod komprimiranega zraka se izvede v NOČNEM ČASU v vednosti in prisotnosti TEHNIČNO VZDRŽEVALNIH SLUŽB Onkološkega inštituta</t>
    </r>
  </si>
  <si>
    <t>cena enote brez DDV</t>
  </si>
  <si>
    <t>skupna vrednost brez DDV</t>
  </si>
  <si>
    <t xml:space="preserve">PONUDBENI PREDRAČUN - razčlenjen </t>
  </si>
  <si>
    <t>REKAPITULACIJA</t>
  </si>
  <si>
    <t>SKUPAJ v EUR brez DDV:</t>
  </si>
  <si>
    <t xml:space="preserve"> </t>
  </si>
  <si>
    <t>DDV 22%</t>
  </si>
  <si>
    <t>KONČNA SKUPNA VREDNOST v EUR z DDV:</t>
  </si>
  <si>
    <t>MOČNOSTNE ELEKTROINSTALACIJE</t>
  </si>
  <si>
    <t>- podučitev pooblaščene osebe določene s strani investitorja</t>
  </si>
  <si>
    <t>- sprotno beleženje vseh sprememb nastalih med izvedbo z vrisovanjem v PZI načrt ter obveščanje odgovornega projektanta (OP) o njih s pridobitvijo soglasij nanje in priprava podatkov za izdelavo PID dokumentacije</t>
  </si>
  <si>
    <t>- pridobitev certifikatov pooblaščenih organizacij za posamezne sklope</t>
  </si>
  <si>
    <t>- meritve električnih inštalacij po posameznih sklopih, izdaja zapisnikov, atestov in potrdil</t>
  </si>
  <si>
    <t>- izdelava in izrez odprtin za vgradnjo inštalacijskih in drugih elementov</t>
  </si>
  <si>
    <t>- izdelava ustreznih delavniških risb in po potrebi enopolnih in vezalnih shem glede na dejansko dobavljeno opremo!</t>
  </si>
  <si>
    <t>- vse potrebne zaščitne premaze</t>
  </si>
  <si>
    <t>- merjenje na objektu pred pričetkom izdelave ali vgrajevanja posameznih elementov</t>
  </si>
  <si>
    <t>- popravilo eventuelno povzročene škode ostalim izvajalcem na gradbišču</t>
  </si>
  <si>
    <t>- požarnovarno tesnenje prebojev pri prehodu instalacije skozi meje požarnih sektorjev ali celic</t>
  </si>
  <si>
    <t>- ves potreben glavni, pomožni, pritrdilni in vezni material</t>
  </si>
  <si>
    <t>tudi če potrebni detajli niso podrobno obdelani v načrtu navedeni in opisani v popisu del, in so ta dopolnila nujna za pravilno funkcioniranje posameznih sistemov in elementov objekta.</t>
  </si>
  <si>
    <t>- izdelavo vseh potrebnih detajlov in dopolnilnih del, katera je potrebno izvesti za dokončanje posameznih del,</t>
  </si>
  <si>
    <t>- vse potrebne manipulativne stroške in zavarovanja do predaje investitorju</t>
  </si>
  <si>
    <t>Preizkus delovanja z opravljenimi meritvami mora biti izveden v poletnem in zimskem obratovalnem obdobju.</t>
  </si>
  <si>
    <t>V času preizkusa mora sistem obratovati z predvidenimi zahtevami glede pretoka, tlaka in temperatur.</t>
  </si>
  <si>
    <t>Po končanih delih mora vsa originalna navodila in garancijske liste (v kolikor so prva oz. druga v tujem jeziku, ta prevedana v slovenščino) predati investitorju.</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</si>
  <si>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neuskaljevanja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</si>
  <si>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</si>
  <si>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UVOD</t>
  </si>
  <si>
    <t>podroben opis postavke za dobavo in montažo</t>
  </si>
  <si>
    <t>SVETILKE</t>
  </si>
  <si>
    <t>%</t>
  </si>
  <si>
    <t>Drobni montažni material, transport in manipulacijski stroški</t>
  </si>
  <si>
    <t>Meritev osvetljenosti varnostne razsvetljave po končanih delih in izdaja potrdila o brezhibnem delovanju varnostne razsvetljave</t>
  </si>
  <si>
    <t>Z11, 3W, 5000K, 243x114x33mm</t>
  </si>
  <si>
    <t>Kot npr.: Linergy, tip PRODIGY ali enakovredno</t>
  </si>
  <si>
    <t>Nadgradna varnostna svetilka s sistemom LED - v pripravnem spoju, opremljena z Li-FePO4 litijevimi akumulatorji, avtonomije 1h. 
Komplet z montažo in montažnim priborom.
Zaščita je IP 65 po IEC 529.</t>
  </si>
  <si>
    <t>- Pred naročilom je potrebno natančno preveriti rešitev postavitve in montaže vezano na dokončne načrte arhitekture.</t>
  </si>
  <si>
    <t>Garancija na zasilne svetilke 3 leta. Za uveljavitev garancije mora biti sistem vzdrževan skladno z navodili proizvajalca, kot izhaja iz pravilnika o pregledovanju in preizkušanju vgrajenih sistemov aktivne požarne zaščite (Uradni list RS, št. 45/2007 z dne 25.05.2007). Garancija na LED svetilke 5 let.</t>
  </si>
  <si>
    <t>- Vsi elementi morajo biti izvedeni v skladu z ISO 9001.</t>
  </si>
  <si>
    <t xml:space="preserve"> - Sistem mora biti v celoti izdelan in izveden v skladu z SIST EN 1838, SIST 50171, SIST 50172 in DIN VDE 0108/10.89/10.89.</t>
  </si>
  <si>
    <t>Splošen opis sistema varnostne razsvetljave</t>
  </si>
  <si>
    <t>0</t>
  </si>
  <si>
    <t>SVETILKE VARNOSTNE RAZSVETLJAVE</t>
  </si>
  <si>
    <t>3/1.1.2</t>
  </si>
  <si>
    <t>Izdelava montažnega načrta, izris detajlov vpetja svetilk, sodelovanje in svetovanje dobavitelja svetilk pri montaži</t>
  </si>
  <si>
    <t>C30 (oznaka v načrtu)</t>
  </si>
  <si>
    <t>Kot npr.: Intra, tip: 5700, 4900lm ali enakovredno</t>
  </si>
  <si>
    <t>Nadgradna stropna svetilka pravokotne oblike 130x11cm. Za vgradnjo na strop ali spuščeno. Opalna polikarbonatna kapa. Zaščita IP66. Komplet z montažnim priborom in montažo.</t>
  </si>
  <si>
    <t>-brez opisa je zaščita IP 20 po IEC 529 . Stopnja zaščite IP mora enaka ali večja od predpisane.</t>
  </si>
  <si>
    <t>-odgovarjajoča  predstikalna naprava oz. napajalnik, za svetilke, ki jo potrebujejo</t>
  </si>
  <si>
    <t>-montažni pribor</t>
  </si>
  <si>
    <t>-vse svetilke opremljene s steklom morajo biti tesnjene proti vstopu mrčesa</t>
  </si>
  <si>
    <t>-vse vgradne stenske in talne svetilke morajo biti
opremljene z ustrezno dozo za montažo v zid oz v tla. Izvedeno mora biti tako, da se ne nabira kondenz pod steklom.</t>
  </si>
  <si>
    <t>-zunanje svetilke so izdelane iz Al litine, prašno barvane z visoko stopnjo korozijske zaščite</t>
  </si>
  <si>
    <t>V kolikor pri vsaki svetilki ni posebej napisano velja sledeč opis in pripadajoča oprema:</t>
  </si>
  <si>
    <t>Za vse svetilke, ki se vgradijo v spuščen strop, je potrebno pred dobavo svetilk preveriti tip dobavljenega stropa</t>
  </si>
  <si>
    <t>Projektant elektroinštalacij in arhitekt morata pred dobavo in vgradnjo  potrditi vse vzorce svetilk.</t>
  </si>
  <si>
    <t>Splošen opis, ki velja za vse svetilke</t>
  </si>
  <si>
    <t>SVETILKE SPLOŠNE RAZSVETLJAVE</t>
  </si>
  <si>
    <t>3/1.1.1</t>
  </si>
  <si>
    <t>3/1.1</t>
  </si>
  <si>
    <t/>
  </si>
  <si>
    <t>Razna nepredvidena dela</t>
  </si>
  <si>
    <t>21</t>
  </si>
  <si>
    <t>20</t>
  </si>
  <si>
    <t xml:space="preserve">Zarisovanje, funkcionalni preizkus, instalacijske meritve in spuščanje v pogon </t>
  </si>
  <si>
    <t>19</t>
  </si>
  <si>
    <t>Podaljšanje obstoječih kablov za povezavo ventilazorjev za katere je predvidena prestavitev, dolžina podaljšanja cca. 10m</t>
  </si>
  <si>
    <t>18</t>
  </si>
  <si>
    <t>Prilagotiv varovalnega elementa nove prazračevalne naprave na 3x 32A</t>
  </si>
  <si>
    <t>17</t>
  </si>
  <si>
    <t>Prilagotiv trase obstoječega kabla kompresorske postaje za napajanje nove prezračevalne naprave</t>
  </si>
  <si>
    <t>16</t>
  </si>
  <si>
    <t>Prezračevalna naprava, moč 16kW</t>
  </si>
  <si>
    <t xml:space="preserve"> Kompresor, moč 22kW</t>
  </si>
  <si>
    <t xml:space="preserve">Priključek kompaktnih naprav, ki imajo prigrajeno svojo elektro omaro in so zajete v popisu strojnih instalacij </t>
  </si>
  <si>
    <t>15</t>
  </si>
  <si>
    <t xml:space="preserve">kos </t>
  </si>
  <si>
    <t>velikosti cca 20x60mm - ostali kabli</t>
  </si>
  <si>
    <t>Izdelava napisnih ploščic oziroma tablic za oznake kablov iz poltrde plastike, z neizbrisljivo vpisanimi oznakami kablov iz vezalnih in enopolnih shem (velikost pisave cca 10mm), komplet s plastično vezico za namestitev ploščice na kabel</t>
  </si>
  <si>
    <t>14</t>
  </si>
  <si>
    <t>Kartuša 300ml</t>
  </si>
  <si>
    <t>Kot npr.: Piroterm, Tip: PK expan ali enakovredno</t>
  </si>
  <si>
    <t>Zatesnitev prehodov posameznih kablov med požarnimi  sektorji s protipožarnimi kitom v kartušah po 300cm³.</t>
  </si>
  <si>
    <t>13</t>
  </si>
  <si>
    <t>Povezava kovinskih mas z vodnikom za izenačevanje potencialov, komplet z ustreznimi objemkami in pritrdilnim materialom</t>
  </si>
  <si>
    <t>12</t>
  </si>
  <si>
    <t>Nadometna doza za izenačevanje potencialov, komplet s Cu zbiralko in pritrdilnim materialom</t>
  </si>
  <si>
    <t>HO7V-K  16 (P/F-Y)</t>
  </si>
  <si>
    <t>HO7V-K  6 (P/F-Y)</t>
  </si>
  <si>
    <t>Zvijavi vodnik z rumeno-zeleno izolacijo za izenačevanje potencialov in povezavo kovinskih mas, položen prosto ali uvlečen v predhodno položene instalacijske cevi</t>
  </si>
  <si>
    <t>250V, 16A, 1P+N+PE</t>
  </si>
  <si>
    <t>Kot npr.: TEM-Čatež, Tip: Fontana ali enakovredno</t>
  </si>
  <si>
    <t>Nadometna vtičnica v plastičnem ohišju in s pokrovom, IP 44</t>
  </si>
  <si>
    <t>navadno</t>
  </si>
  <si>
    <t>Nadometno stikalo v plastičnem ohišju  250V, 10A, IP 55</t>
  </si>
  <si>
    <t>PN raznih dimenzij</t>
  </si>
  <si>
    <t>Instalacijska plastična cev, položena nadometno, komplet z razvodnimi dozami, pritrdilnim materialom.</t>
  </si>
  <si>
    <t>100/50 mm</t>
  </si>
  <si>
    <t>200/50 mm</t>
  </si>
  <si>
    <t>Proizvajalec: HERMI ali enakovredno</t>
  </si>
  <si>
    <t>Kabelska polica iz perforirane pocinkane pločevine z zaokroženimi robovi, komplet z obešalnim in pritrdilnim  priborom, tipskimi fazonskimi kosi (križišča, odcepi, krivine, kolena, zožitve...), kovinskimi zidnimi čepi za beton in vijaki M10, sledeče širine :</t>
  </si>
  <si>
    <t>JY(St)-Y 2x2x0.8</t>
  </si>
  <si>
    <t>UTP 4x2x23AWG, kat.6A, LSHF</t>
  </si>
  <si>
    <t>Telekomunikacijski vodnik s PVC izolacijo in oklopom, položen pretežno na kabelske police, delno v cevi.</t>
  </si>
  <si>
    <t xml:space="preserve">kovinska objemka  E30/E90    </t>
  </si>
  <si>
    <t>Kot npr.: Betafixss ali enakovredno</t>
  </si>
  <si>
    <t>Ognjeodporne kabelske objemke, komplet s kovinskimi zidnimi čepi za beton in odgovarjajočimi vijaki, raznih dimenzij za pritrjevanje enega kabla na razdalji do 60cm</t>
  </si>
  <si>
    <t>NHXH-J 4 x 70/35  E90</t>
  </si>
  <si>
    <t>Kot npr: Betaflam tip NHXH... enakovredno</t>
  </si>
  <si>
    <t>Ognjevaren kabel  s  Cu  vodniki položen pretežno na ognjevarne kabelske police oziroma objemke. Upoštevane so  izolacije E90 in sledečih presekov</t>
  </si>
  <si>
    <t>FG160M16  5x25</t>
  </si>
  <si>
    <t>Energetski kabel s finožičnimi Cu  vodniki z zmanjšano emisijo strupenih plinov  - 1kV položen pretežno na  kabelske police, delno v cevi (napajalni kabli za razdelilnike)
Skladno s standardom SIST EN 50575 mora  kabel imeti lastnosti ob požaru najmanj - Cca, s1b, a1, d1</t>
  </si>
  <si>
    <t>NHXMH-J  3x2.5</t>
  </si>
  <si>
    <t>NHXMH-J  3x1.5</t>
  </si>
  <si>
    <t>Kabel s Cu vodniki - 0,5 kV z izolacijo, položen pretežno na kabelske police in delno v cevi. 
Skladno s standardom SIST EN 50575 mora  kabel imeti lastnosti ob požaru najmanj - Cca, s1b, a1, d1</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</si>
  <si>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</si>
  <si>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Splošno za vse kable</t>
  </si>
  <si>
    <t>INSTALACIJSKI MATERIAL</t>
  </si>
  <si>
    <t>SKUPAJ</t>
  </si>
  <si>
    <t>ur</t>
  </si>
  <si>
    <t>-povezava razdelilnika na instalacijo na terenu</t>
  </si>
  <si>
    <t>-uvodnice Pg, Cu za zbiralke, napisne ploščice, atesti, vezni in pritrdilni  material</t>
  </si>
  <si>
    <t>-vrstne sponke 70 mm2</t>
  </si>
  <si>
    <t>-vrstne sponke 6 do 16 mm2</t>
  </si>
  <si>
    <t>-vrstne sponke do 6 mm2</t>
  </si>
  <si>
    <t xml:space="preserve"> do 25A /3p</t>
  </si>
  <si>
    <t xml:space="preserve"> do 25A /1p</t>
  </si>
  <si>
    <t>-instalacijski odklopnik Ik = 15kA</t>
  </si>
  <si>
    <t xml:space="preserve">  KVL 160/3  </t>
  </si>
  <si>
    <t>-kompaktni varovalčni ločilnik komplet z varovalnimi vložki</t>
  </si>
  <si>
    <t>-prenapetostni odvodnik PROTEC C, 15 kA</t>
  </si>
  <si>
    <t xml:space="preserve"> 250A</t>
  </si>
  <si>
    <t xml:space="preserve">-tripolno bremensko stikalo za montažo posluževalne ročice na vrata in za nazivni termični tok: </t>
  </si>
  <si>
    <t>š/v/g  800/1200/300 mm</t>
  </si>
  <si>
    <t>Stenski razdelilnik dimenzij</t>
  </si>
  <si>
    <t>Razdelilniki za luč, moč in strojne naprave</t>
  </si>
  <si>
    <t>Posebno opozorilo ponudniku:
Pri instalacijskih odklopnikih so navedene različne vrednosti za kratkostični tok Ik.</t>
  </si>
  <si>
    <t>V popisih za  posamezne električne razdelilnike je navedena kot primer oprema proizvajalca Schneider Electric. Lahko se uporabi enakovredna oprema drugega proizvajalca.</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</si>
  <si>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</si>
  <si>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Vsi razdelilniki morajo imeti naravno prezračevanje.</t>
  </si>
  <si>
    <t>-Vrata razdelilnikov  so opremljena s ključavnico.</t>
  </si>
  <si>
    <t>-Zbiralnice morajo biti iz bakra</t>
  </si>
  <si>
    <t>-Ločeno je potrebno vgraditi opremo za moč in ločeno za razsvetljavo, z upoštevanjem preskoka pri označevanju elementov.</t>
  </si>
  <si>
    <t>-Izdelati je potrebno delavniške risbe izgledov razdelilnikov, ki jih morata potrditi projektant, pooblaščeni predstavnik uporabnika in nadzornik!</t>
  </si>
  <si>
    <t>OPOMBE:</t>
  </si>
  <si>
    <t>RAZDELILNIKI</t>
  </si>
  <si>
    <t>Izdelava dokumentacije za predajo objekta, navodila in šolanje uporabnika</t>
  </si>
  <si>
    <t>Implementacija sistema v obstoječ SCADA sistem objekta</t>
  </si>
  <si>
    <t>Testiranje sistema na objektu in spuščanje v pogon; test vhodno/izhodnih signalov (IQ test), funkcijski zagon (OQ test) , nastavitev delovnih in regulacijskih parametrov za optomalno delovanje sistemov</t>
  </si>
  <si>
    <t xml:space="preserve">Integracija kompaktnih naprav na krmilnem nivoju. Protokol ModBus-TCP. Sodelovanje z dobavitelji kompaktnih naprav pri definiranju tabele podatkovnih točk za integracijo. Zajema naslednje sisteme:
- krmilna omarica kompresorjev, katera zajema 3 kompresorje
- prezračevalna naprava kompresorske postaje </t>
  </si>
  <si>
    <t>AVTOMATSKO VODENJE, NADZOR IN UPRAVLJANJE STROJNIH SISTEMOV</t>
  </si>
  <si>
    <t>CENTRALNI NADZORNI SISTEM</t>
  </si>
  <si>
    <t>Demontaža in ponovna montaža obstoječega stropa na mestih, kjer se posega v obstoječi del.</t>
  </si>
  <si>
    <t>Odvoz demontiranega materiala na zato predvideno deponijo, do 10 km. Ocenjeno 1 x prevoz</t>
  </si>
  <si>
    <t>Demontaža obstoječih elektro instalacij v strojnici, ki po prenovi niso več v funciji</t>
  </si>
  <si>
    <t xml:space="preserve">Izdelava preboja skozi steno iz kompresorske strojnice v klima strojnico ter iz klima strojnice na hodnik. Vrtanje luknje fi 100mm. </t>
  </si>
  <si>
    <t xml:space="preserve">Izdelava preboja iz druge v prvo klet. Vrtanje luknje fi 100mm. </t>
  </si>
  <si>
    <t>Iskanje najprimernejših tras za polaganje kablov do novih naprav in priključnih točk.</t>
  </si>
  <si>
    <t>GRADBENA IN POMOŽNA DELA</t>
  </si>
  <si>
    <t>Meritve električnih inštalacij po posameznih sklopih, izdaja zapisnikov, atestov in potrdil</t>
  </si>
  <si>
    <t xml:space="preserve">PID projekti v treh izvodih in na CD </t>
  </si>
  <si>
    <t>Vrisovanje sprememb inštalacij v času gradnje v PZI izvod načrta električnih inštalacij s potrjevanjem nadzornega organa</t>
  </si>
  <si>
    <t>DOKUMENTACIJA IN NADZOR</t>
  </si>
  <si>
    <t>NOV dokumentacija - navodila za obratovanje in vzdrževanje - v treh (3) papirnatih izvodih in dveh (2) izvodih v elektronski obliki na CD (format pdf).</t>
  </si>
  <si>
    <t>PID dokumentacija - projekti izvedenih del -  v treh (3)  papirnatih izvodih in dveh (2) izvodih v elektronski obliki na CD (word, excel, autocad).</t>
  </si>
  <si>
    <t>Sprotno beleženje sprememb izvedenih del (v tlorise in sheme) glede na PZI v en izvod PZI dokumentacije za potrebe izdelave PID dokumentacije, s potrjevanjem nadzornega organa.</t>
  </si>
  <si>
    <t>Nepredvidena dela. Obračuna se po dejanskih količinah z vpisom v gradbeni dnevnik in gradbeno knjigo izmer s potrditvijo nadzora.</t>
  </si>
  <si>
    <t>OSTALO</t>
  </si>
  <si>
    <t>3.2.</t>
  </si>
  <si>
    <t>Lovilno korito izdelano iz jeklene pločevine, protikorozijsko zaščiteno in opleskano s črnim lakom, z odtokom fi50</t>
  </si>
  <si>
    <t>Napisna tablica z oznako "Pozor glikol"</t>
  </si>
  <si>
    <t>45.</t>
  </si>
  <si>
    <t>Prenosna črpalka za polnjenje sistema</t>
  </si>
  <si>
    <t>44.</t>
  </si>
  <si>
    <t xml:space="preserve">Posoda za pripravo mešanice volumna 100l. </t>
  </si>
  <si>
    <t>43.</t>
  </si>
  <si>
    <t>l</t>
  </si>
  <si>
    <t>Protizmrzovalno sredstvo (glikol), za pripravo 40% mešanice glikol/voda.</t>
  </si>
  <si>
    <t>42.</t>
  </si>
  <si>
    <t>Barvne oznake cevovodov z vrsto in smerjo medija skladno z DIN2405</t>
  </si>
  <si>
    <t>41.</t>
  </si>
  <si>
    <r>
      <t>m</t>
    </r>
    <r>
      <rPr>
        <vertAlign val="superscript"/>
        <sz val="10"/>
        <rFont val="Arial"/>
        <family val="2"/>
        <charset val="238"/>
      </rPr>
      <t>2</t>
    </r>
  </si>
  <si>
    <t>Dvakratno pleskanje vidnih kovinskih delov, ki niso iz nerjavečega materiala, z lakom po predhodnem miniziranju.</t>
  </si>
  <si>
    <t>40.</t>
  </si>
  <si>
    <t>Zaščitno miniziranje cevovodov, obešal, podpor in ostalega pritrdilnega materiala po predhodnem čiščenju.</t>
  </si>
  <si>
    <t>39.</t>
  </si>
  <si>
    <t>fi 32</t>
  </si>
  <si>
    <t>Izolacijski cevni nosilci za preprečevanje toplotnih mostov, parozaporni, za cevi kondenzata za naslednje dimenzije cevi.</t>
  </si>
  <si>
    <t>37.</t>
  </si>
  <si>
    <t>Kanalizacijske cevi za odvod kondenzata izdelane iz trdega polivinil-klorida (PVC-ja) ali PP po DIN 19531, na obojke zatesnjene z gumijastim tesnili (obročki, manšete), vključno z mazalnim sredstvom in fazonskimi kosi.</t>
  </si>
  <si>
    <t>36.</t>
  </si>
  <si>
    <t>DN65</t>
  </si>
  <si>
    <t>Izolacijski cevni nosilci za preprečevanje toplotnih mostov, parozaporni, za naslednje dimenzije cevi:</t>
  </si>
  <si>
    <t>35.</t>
  </si>
  <si>
    <t>DN150</t>
  </si>
  <si>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40mm, skupaj z lepilom in lepilnimi trakovi za naslednje premere cevi:</t>
    </r>
  </si>
  <si>
    <t>34.</t>
  </si>
  <si>
    <t>DN20</t>
  </si>
  <si>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19mm, skupaj z lepilom in lepilnimi trakovi za naslednje premere cevi:</t>
    </r>
  </si>
  <si>
    <t>33.</t>
  </si>
  <si>
    <t>Jeklena cev po DIN2448, skupaj s fazonskimi kosi, dodatkom za razrez, varilnim materialom, obešalnim in pritrdilnim materialom.</t>
  </si>
  <si>
    <t>32.</t>
  </si>
  <si>
    <t>Avtomatski odzračevalni lonček, skupaj z zaporno pipo DN10</t>
  </si>
  <si>
    <t>31.</t>
  </si>
  <si>
    <t>Odzračevalni lonec V=1,6l, skupaj z ročnim odzračevalnim ventilom DN10</t>
  </si>
  <si>
    <t>30.</t>
  </si>
  <si>
    <t>Polnilno praznilna pipa z navojnimi priključki, primerna za hladilno vodo, s priključkom za gibko cev</t>
  </si>
  <si>
    <t>29.</t>
  </si>
  <si>
    <t>Polnilno praznilna pipa z navojnimi priključki, primerna za 40% mešanico glikol/voda, s priključkom za gibko cev</t>
  </si>
  <si>
    <t>28.</t>
  </si>
  <si>
    <r>
      <t xml:space="preserve">Manometer na vzmet v okroglem ohišju </t>
    </r>
    <r>
      <rPr>
        <sz val="10"/>
        <rFont val="Symbol"/>
        <family val="1"/>
        <charset val="2"/>
      </rPr>
      <t>f</t>
    </r>
    <r>
      <rPr>
        <sz val="10"/>
        <rFont val="Arial"/>
        <family val="2"/>
        <charset val="238"/>
      </rPr>
      <t xml:space="preserve">100mm, za merilno območje 0..4bar, skupaj z zaporno pipico in varilnim nastavkom. </t>
    </r>
  </si>
  <si>
    <t>27.</t>
  </si>
  <si>
    <r>
      <t xml:space="preserve">Manometer na vzmet v okroglem ohišju </t>
    </r>
    <r>
      <rPr>
        <sz val="10"/>
        <rFont val="Symbol"/>
        <family val="1"/>
        <charset val="2"/>
      </rPr>
      <t>f</t>
    </r>
    <r>
      <rPr>
        <sz val="10"/>
        <rFont val="Arial"/>
        <family val="2"/>
        <charset val="238"/>
      </rPr>
      <t xml:space="preserve">100mm, za merilno območje 0..4bar, primeren za 40% mešanico glikol/voda, skupaj z zaporno pipico in varilnim nastavkom. </t>
    </r>
  </si>
  <si>
    <t>26.</t>
  </si>
  <si>
    <t>Tekočinski termometer v medeninasti stročnici za merilno območje
-20...+60°C, skupaj z varilnim nastavkom.</t>
  </si>
  <si>
    <t>25.</t>
  </si>
  <si>
    <t>Varnostni ventil za hladilne sisteme, tlak odpiranja 6,0bar, DN20</t>
  </si>
  <si>
    <t>24.</t>
  </si>
  <si>
    <t>Varnostni ventil za hladilne sisteme, tlak odpiranja 3,0bar, primeren za 40% mešanico glikol/voda, DN20</t>
  </si>
  <si>
    <t>23.</t>
  </si>
  <si>
    <t>Zaporni ventil z navojnimi priključki, primeren za 40% mešanico glikol/voda, temp. 5°...30°C, min PN6, z možnostjo blokade odprtega stanja (s ključavnico)</t>
  </si>
  <si>
    <t>22.</t>
  </si>
  <si>
    <t>Čistilni kos s prirobničnimi priključki, primeren za 40% mešanico glikol/voda, temp. 5°..30°C, min. PN6, skupaj z vijačnim in tesnilnim materialom.</t>
  </si>
  <si>
    <t>21.</t>
  </si>
  <si>
    <t>Medprirobnična protipovratna loputa, z varilnima protiprirobnicama, primerna za ogrevno ali hladilno vodo 5°.. 95°C, min. PN6, skupaj z vijačnim in tesnilnim materialom.</t>
  </si>
  <si>
    <t>20.</t>
  </si>
  <si>
    <t>Medprirobnična zaporna loputa, z varilnima protiprirobnicama, primerna za hladilno vodo do 35°C, min.PN6, skupaj z vijačnim in tesnilnim materialom.</t>
  </si>
  <si>
    <t>19.</t>
  </si>
  <si>
    <t>Medprirobnična zaporna loputa, z varilnima protiprirobnicama,  primerna za 40% mešanico glikol/voda do 35°C, PN6, skupaj s tesnilnim materialom.</t>
  </si>
  <si>
    <t>18.</t>
  </si>
  <si>
    <t>DN65 (76,1x1,5)</t>
  </si>
  <si>
    <t>DN20 (22x1,2)</t>
  </si>
  <si>
    <t>DN15 (18x1,0)</t>
  </si>
  <si>
    <t>ustreza: Viega Edelstahlror 1.4520  (ali enakovredno)</t>
  </si>
  <si>
    <t>Cevni razvod hladilne vode izdelan iz industrijske inox cevi, skupaj s fitingi, spajanje z zatiskanjem, skupaj z obešalnim in pritrdilnim materialom.</t>
  </si>
  <si>
    <t>17.</t>
  </si>
  <si>
    <t>ustreza:
GRUNDFOS TPE3 32-180 S; ali enakovredno</t>
  </si>
  <si>
    <t>Imax=3,00A</t>
  </si>
  <si>
    <t>P=550W</t>
  </si>
  <si>
    <t>U=230V</t>
  </si>
  <si>
    <t>H=120 kPa</t>
  </si>
  <si>
    <t>V=7500l/h</t>
  </si>
  <si>
    <t xml:space="preserve">Obtočna črpalka za hladilno vodo temperature 5°…30°C, min.PN6, primerna za 40% mešanico glikol/voda, s prirobničnimi priključki, s frekvenčno vodenim elektromotorjem za vzdrževanje konstantnega ali proporcinalnega tlaka, skupaj s protiprirobnicami, vijačnim in tesnilnim materialom, za sledeče tehnične podatke: </t>
  </si>
  <si>
    <t>16.</t>
  </si>
  <si>
    <t>ustreza: IMI M-24; ali enakovredno</t>
  </si>
  <si>
    <t>Membranska ekspanzijska posoda nazivnega volumna V=24l, primerna za 40% mešanico glikol/voda, s predtlakom dušika 1bar, komplet s pritrdilnim in montažnim materialom</t>
  </si>
  <si>
    <t>15.</t>
  </si>
  <si>
    <t>ustreza: Danfoss XB52M-1-40; ali enakovredno</t>
  </si>
  <si>
    <t>PN25</t>
  </si>
  <si>
    <t>dp=15 kPa</t>
  </si>
  <si>
    <t>glikol 40%</t>
  </si>
  <si>
    <t>13°/18°C</t>
  </si>
  <si>
    <t>sekundarna stran:</t>
  </si>
  <si>
    <t>V=7000 l/h</t>
  </si>
  <si>
    <t>dp=20 kPa</t>
  </si>
  <si>
    <t>voda</t>
  </si>
  <si>
    <t>8°/13°C</t>
  </si>
  <si>
    <t>primarna stran:</t>
  </si>
  <si>
    <t>Q=40 kW</t>
  </si>
  <si>
    <t>Lotani ploščni izmenjevalnik izdelan iz nerjavnih jeklenih plošč, skupaj z izolacijskim plaščem in montažnim nosilcem, za sledeče tehnične podatke:</t>
  </si>
  <si>
    <t>14.</t>
  </si>
  <si>
    <t>PRIPRAVA HLADILNE VODE ZA POTREBE HLAJENJE ZRAKA
V POLETNEM ČASU PRI TEMPERATURAH ZUNANJEGA
ZRAKA NAD 25°C</t>
  </si>
  <si>
    <t>Povečava obstoječega preboja 800 x 500mm na dimenzijo 1100 x 500mm v obstoječi betonski steni debeline cca. 350mm, komplet z ojačitvenimi karbonskimi trakovi za statično ojačanje, z ustrezno sidrano ( z vijaki npr. Hilti HUS 3 M8/60 h ali enakovredno ) zaščitno oblogo iz jeklene pločevine. Pred lepljenjem je potrebno površino očistiti in speskati. Lepiti po navodilih proizvajalca trakov z lepilom, ki ga predvideva proizvajalec.
Opomba: Povečanje obstoječega zajema in izpuha zraka za kompresorje!</t>
  </si>
  <si>
    <t>13.</t>
  </si>
  <si>
    <t>Demontaža, čiščenje in ponovna montaža na bližnji lokaciji, v isti strojnici (maksimalno 10m stran od obstoječe), spodaj navedenih obstoječih odvodnih sistemov:
- 5 x centrifugalni odvodni ventilator vsak po maks. 1500m3/h
- prezračevalni kanali, komplet z izolacijo in obešalnim
  materialom cca. 100kg 
- 5 x presostat komplet z ožičenjem do dolžine 10m
- 5 x tipalo (vzorčna komora) dima komplet z ožičenjem
  do dolžine 10m
- 3 x kanalski dušilnik zvoka</t>
  </si>
  <si>
    <t>12.</t>
  </si>
  <si>
    <t>OPOMBA:
Zgoraj navedena demontažna dela zajemajo demontažo opisanih elementov in iznos na deponijo investitorja ali odpad. Končno mesto demontiranih elementov določi investitor.</t>
  </si>
  <si>
    <t xml:space="preserve">Kompletna demontaža obstoječega sistema za hlajenje in prezračevanje obstoječih kompresorjev:
- 2 x kanalski ventilator KD 450 XL3 (5600m3/h) 
- prezračevalni kanali, komplet z izolacijo in obešalnim
  materialom cca. 1500kg 
- 2 x zaporna loputa 600 x 350 komplet z elektromotorjem ožičenjem
  do dolžine 30m
- 2 x požarna loputa 600 x 350 komplet z elektromotorjem ožičenjem
  do dolžine 30m
- 3 x žičnata mreža 1000x600mm komplet z okvirjem
- 1 x elektrokrmilna omarica za obstoječi sistem hlajenja kompresorjev 
  komplet z ožičenjem do dolžine 30m </t>
  </si>
  <si>
    <t>11.</t>
  </si>
  <si>
    <r>
      <t>m</t>
    </r>
    <r>
      <rPr>
        <vertAlign val="superscript"/>
        <sz val="10"/>
        <rFont val="Arial"/>
        <family val="2"/>
        <charset val="238"/>
      </rPr>
      <t>2</t>
    </r>
    <r>
      <rPr>
        <sz val="10"/>
        <rFont val="Arial"/>
        <family val="2"/>
        <charset val="238"/>
      </rPr>
      <t xml:space="preserve"> </t>
    </r>
  </si>
  <si>
    <t>Zaščitno barvanje vseh nezaščitenih delov prezračevalnega in klimatizacijskega sistema (obešala, nosilni material) po predhodnem čiščenju, skupne površine</t>
  </si>
  <si>
    <t>10.</t>
  </si>
  <si>
    <t>kpl.</t>
  </si>
  <si>
    <r>
      <t xml:space="preserve"> - do  0,1 m</t>
    </r>
    <r>
      <rPr>
        <vertAlign val="superscript"/>
        <sz val="10"/>
        <rFont val="Arial CE"/>
        <charset val="238"/>
      </rPr>
      <t>2</t>
    </r>
  </si>
  <si>
    <t>Požarno ustrezna in dimotesna zatesnitev do največ dveh špranj okoli požarnih loput, ki se sestoji iz negorljive izolacije vrste A1 po SIST EN 13501-1, na primer iz kamene volne v raztreseni obliki. Na ta način zatesnjene reže se morajo nato zapreti z obeh strani še z obrobami iz pocinkane jeklene pločevine debeline vsaj 1 mm. Skupna površina tako zatesnjenih odprtin velikosti</t>
  </si>
  <si>
    <t>9.</t>
  </si>
  <si>
    <t xml:space="preserve"> - velikost   650 x 350mm</t>
  </si>
  <si>
    <t xml:space="preserve">Požarna loputa za montažo v pravokotni zračni kanal, sestavljena iz ohišja iz jeklene pocinkane pločevine, lamele iz posebnega izolacijskega materiala, termičnega sprožila (proženje pri 70±2°C), dodatnega elektromotornega pogona 230V z vzmetjo in dveh končnih stikal, tesnila iz mehke, na temperaturo odporne vrvice za ustrezno dimno tesnost lopute in ležajev. Požarna odpornost lopute mora biti preizkušena in v RS potrjena kot ustrezna za čas 90 minut. </t>
  </si>
  <si>
    <t xml:space="preserve"> - velikost 1200 x 800mm</t>
  </si>
  <si>
    <t xml:space="preserve"> - velikost 1000 x 600mm</t>
  </si>
  <si>
    <t>Mreža z min. 69% prostega preseka, izdelana iz pocinkane jeklene žice komplet z vgradnim okvirjem in montažnim materialom.</t>
  </si>
  <si>
    <t xml:space="preserve"> - velikost   1200 x 800mm</t>
  </si>
  <si>
    <t xml:space="preserve"> - velikost   1000 x 600mm</t>
  </si>
  <si>
    <t xml:space="preserve"> - velikost   650 x 400mm</t>
  </si>
  <si>
    <t>Zrakotesna zaporna loputa za vgradnjo v pravokotni kanal,s protismerno delujočimi dvodebelin-skimi lopaticami, izdelana iz pocinkane jeklene pločevine, opremljena s prirobničnima priključkoma in ročico za ročno nastavitev in omejitev, na katero je nameščen motorni pogon s končnima položajema “odprto/zaprto”, komplet z elektromotornim pogonom 24V, nazivne velikosti</t>
  </si>
  <si>
    <t xml:space="preserve"> DN 355</t>
  </si>
  <si>
    <t xml:space="preserve"> DN 200</t>
  </si>
  <si>
    <t xml:space="preserve">Okrogli zračni kanali STIGMA PVC UK po standardu EN13476-1, vključno s  fazonskimi kosi, nastavitvenimi loputami, revizijskimi odprtinami, obešali ter tesnilnim in montažnim materialom, naslednjih dimenzij             </t>
  </si>
  <si>
    <t xml:space="preserve"> - debelina   ~20 mm </t>
  </si>
  <si>
    <t xml:space="preserve"> - debelina   ~10 mm </t>
  </si>
  <si>
    <r>
      <t>Toplotna izolacija zračnih kanalov s parozaporno toplotno izolacijo, izdelana iz visoko elastičnega penastega materiala na bazi sintetičnega kavčuka, z zaprto-celično strukturo (</t>
    </r>
    <r>
      <rPr>
        <sz val="10"/>
        <rFont val="GreekC"/>
        <charset val="238"/>
      </rPr>
      <t>l</t>
    </r>
    <r>
      <rPr>
        <sz val="10"/>
        <rFont val="Arial"/>
        <family val="2"/>
        <charset val="238"/>
      </rPr>
      <t xml:space="preserve">&lt;0,04; </t>
    </r>
    <r>
      <rPr>
        <sz val="10"/>
        <rFont val="GreekC"/>
        <charset val="238"/>
      </rPr>
      <t>m</t>
    </r>
    <r>
      <rPr>
        <sz val="10"/>
        <rFont val="Arial"/>
        <family val="2"/>
        <charset val="238"/>
      </rPr>
      <t xml:space="preserve">&gt;3000), samougasljiva, brez halogenov, ne kaplja in ne širi ognja (vrste B1 po DIN 4102 oziroma B-s3, d0 po EN13501-1), kompletno z lepilom. </t>
    </r>
  </si>
  <si>
    <t xml:space="preserve">OPOMBA:
PREDVIDENA JE ZELO ZAHTEVNA MONTAŽA NOVIH ZRAČNIH KANALOV! </t>
  </si>
  <si>
    <t>kg</t>
  </si>
  <si>
    <t>Skupna teža zračnih kanalov, vključno z obešalnim in pritrdilnim materialom z lastnostmi, odgovarjajoč zahtevam SIST prEN 12236, znaša:</t>
  </si>
  <si>
    <t xml:space="preserve">Skladno z zahtevami standarda SIST ENV 12097 so v zračne kanale nameščene revizijske odprtine z zrakotesnimi pokrovi, ki omogočajo čiščenje in vzdrževanje kanalskih sistemov in vgrajene opreme (v tem primeru požarnih loput, tipal). </t>
  </si>
  <si>
    <t>Debelina pločevine glede na nazivno velikost znaša:
 DN 100-530 mm           0,6 mm
 DN 560-1000 mm         0,8 mm
 DN 1060-2000 mm       1,0 mm</t>
  </si>
  <si>
    <t xml:space="preserve">Zračni kanali, izdelani iz pocinkane pločevine nazivne velikosti in debeline po SIST EN 1505 oziroma po DIN 24190 in 24191, stopnje 10 (± 1000 Pa), oblike F (vzdolžno zarobljeni z vložkom tesnila), med seboj so spojeni prirobnično z MEZ kotniki. Na vseh odcepih in priključkih so vgrajene nastavljive usmerne lopute. Zračni kanali so pri večjih nazivnih velikostih diagonalno izbočeni ali ojačani z blagim izmeničnim vbočenjem in izbočenjem. </t>
  </si>
  <si>
    <t>Elektro krmilna omarica ( ECO ) in periferni elementi avtomatske regulacije za regulacijo prezračevanja in priprave hladilne vode:</t>
  </si>
  <si>
    <t>Lego zračnih priključkov ter posluževanje definirati iz risb - za pravilno sestavo klimata glej prereze!</t>
  </si>
  <si>
    <t>Max. dimenzije klimata (Š x V x D): 1320 x 2150 (2420) x 2800 mm</t>
  </si>
  <si>
    <t xml:space="preserve"> - moč motorja        7,5 kW</t>
  </si>
  <si>
    <t xml:space="preserve"> - skupni tlak           1000  Pa</t>
  </si>
  <si>
    <t xml:space="preserve"> - eksterni tlak         600 Pa</t>
  </si>
  <si>
    <t xml:space="preserve"> - pretok zraka      10.000 m3/h</t>
  </si>
  <si>
    <r>
      <t>d) Od</t>
    </r>
    <r>
      <rPr>
        <sz val="10"/>
        <rFont val="Arial"/>
        <family val="2"/>
        <charset val="238"/>
      </rPr>
      <t>vodna ventilatorska enota z ventilatorjem s prostotekočim rotorjem, elektromotorjem s frekvenčno regulacijo in frekvenčnim pretvornikom.</t>
    </r>
  </si>
  <si>
    <t xml:space="preserve"> - razred filtracije     G4</t>
  </si>
  <si>
    <r>
      <t>c)</t>
    </r>
    <r>
      <rPr>
        <sz val="10"/>
        <rFont val="Arial CE"/>
        <family val="2"/>
        <charset val="238"/>
      </rPr>
      <t xml:space="preserve"> Filterna enota  - vrečasti filter</t>
    </r>
  </si>
  <si>
    <t xml:space="preserve"> - padec tlaka medija   maks. 25kPa</t>
  </si>
  <si>
    <t xml:space="preserve"> - moč hladilnika          min. 40 kW</t>
  </si>
  <si>
    <t xml:space="preserve"> - temp. zraka                 35/23°C</t>
  </si>
  <si>
    <t xml:space="preserve"> - temp. hl. medija           13/18 °C</t>
  </si>
  <si>
    <t xml:space="preserve"> - pretok zraka              10.000 m3/h</t>
  </si>
  <si>
    <r>
      <t>b)</t>
    </r>
    <r>
      <rPr>
        <sz val="10"/>
        <rFont val="Arial CE"/>
        <family val="2"/>
        <charset val="238"/>
      </rPr>
      <t xml:space="preserve"> Hladilna enota z vgrajenim vodnim hladilnikom iz Cu cevi in Al lamel ter eliminatorjem kapljic</t>
    </r>
  </si>
  <si>
    <t xml:space="preserve"> - moč motorja          7,5 kW</t>
  </si>
  <si>
    <t xml:space="preserve"> - skupni tlak          1200  Pa</t>
  </si>
  <si>
    <t xml:space="preserve"> - eksterni tlak          600 Pa</t>
  </si>
  <si>
    <r>
      <t>a)</t>
    </r>
    <r>
      <rPr>
        <sz val="10"/>
        <rFont val="Arial CE"/>
        <family val="2"/>
        <charset val="238"/>
      </rPr>
      <t xml:space="preserve"> </t>
    </r>
    <r>
      <rPr>
        <sz val="10"/>
        <rFont val="Arial"/>
        <family val="2"/>
        <charset val="238"/>
      </rPr>
      <t>Dovodna ventilatorska enota z ventilatorjem s prostotekočim rotorjem, elektromotorjem s frekvenčno regulacijo in frekvenčnim pretvornikom.</t>
    </r>
  </si>
  <si>
    <t>Tehnični podatki:</t>
  </si>
  <si>
    <t xml:space="preserve"> - prazna mešalna enota z mešalno regulacijsko žaluzijo spodaj, 
   kanalskim priključkom zgoraj in regulacijsko žaluzijo</t>
  </si>
  <si>
    <t xml:space="preserve"> - odvodna ventilatorjeva enota</t>
  </si>
  <si>
    <t xml:space="preserve"> - prazna enota</t>
  </si>
  <si>
    <t xml:space="preserve"> - prazna enota z kanalskim priključkom</t>
  </si>
  <si>
    <t>ODVODNI DEL</t>
  </si>
  <si>
    <t xml:space="preserve"> - prazna enota z kanalskim priključkom in reg. žaluzijo</t>
  </si>
  <si>
    <t xml:space="preserve"> - hladilna enota primerna za 40% mešanico glikol/voda
   z eliminatorjem vodnih kapljic  </t>
  </si>
  <si>
    <t xml:space="preserve"> - dovodna ventilatorjeva enota </t>
  </si>
  <si>
    <t xml:space="preserve"> - filterna enota z vrečastim filtrom G4</t>
  </si>
  <si>
    <t xml:space="preserve"> - prazna mešalna enota z mešalno regulacijsko žaluzijo zgoraj, 
   kanalskim priključkom in regulacijsko žaluzijo</t>
  </si>
  <si>
    <t>DOVODNI DEL</t>
  </si>
  <si>
    <t>Naprava je sestavljena iz naslednjih funkcijskih enot :</t>
  </si>
  <si>
    <t xml:space="preserve"> - lovilna korita s sifoniranimi odtočnimi priključki morajo biti predvideni za naslednje funkcijske enote: komora za vstop zunanjega zraka, hladilnik/razvlaževalnik, vlažilnik, toplotni menjalnik vračanja toplote; pri tem imajo lovilna korita vse stranske naklone z dokazano uspešnim odvodnjavanjem; odtočni priključki s sifonom imajo vsi premer najmanj Φ 40 mm; iztekanje nastalega kondenzata v posameznih elementih je omogočeno preko samonatočnih sifonov iz umetne mase ustreznih višin glede na notranje tlačne razmere, ki so napravi priloženi</t>
  </si>
  <si>
    <t xml:space="preserve"> - na vseh spojih z zračnimi kanali morajo biti predvideni elastični priključki iz gumiranega platna s proti-prirobnicami iz pocinkane jeklene pločevine</t>
  </si>
  <si>
    <t xml:space="preserve"> - ventilatorska enota: v enoti je nameščen prostotekoči ventilator z nazaj zakrivljenimi lopaticami, opremljen s frekvenčnim pretvornikom; motor ventilatorja je montiran na nosilni plošči, ki je pritrjena na okvir ventilatorja; rotor ventilatorja je dinamično balansiran; ventilatorski sklop je montiran na nosilnem okvirju iz vzdolžnih in prečnih profilov in preko izolatorjev vibracij elastično pritrjen na ohišje enote. </t>
  </si>
  <si>
    <t xml:space="preserve"> - lamelni paket toplotnega izmenjevalnika izdelan iz bakra in aluminija; max obratovalni tlak 15bar, max obratovalna temperatura 175°C; razdelilna in zbiralna cev ter priključki izdelani iz jekla</t>
  </si>
  <si>
    <r>
      <t xml:space="preserve"> - naprave so na vseh priključkih opremljene z zapornimi žaluzijami najmanj tesnostnega razreda </t>
    </r>
    <r>
      <rPr>
        <b/>
        <sz val="10"/>
        <rFont val="Arial"/>
        <family val="2"/>
        <charset val="238"/>
      </rPr>
      <t>2</t>
    </r>
    <r>
      <rPr>
        <sz val="10"/>
        <rFont val="Arial"/>
        <family val="2"/>
        <charset val="238"/>
      </rPr>
      <t xml:space="preserve"> po EN 1751 (dovoljeno puščanje &lt;40 l/s na m2 pri dp = 100 Pa); žaluzije so izdelane iz pocinkane jeklene pločevine.</t>
    </r>
  </si>
  <si>
    <r>
      <t xml:space="preserve"> - ohišje z okvirjem je postavljeno na nosilni okvir iz pocinkane jeklene pločevine, ki ima odprtine za dvigovanje ter privijačene noge z vijakom z izolatorjem vibracij, ki služi za izravnavo neravnosti tal ter izolacijo strukturnega zvoka; mehanske lastnosti ohišja so dokazano potrjene po standardu SIST EN 1886 (05.98) in znašajo najmanj: mehanska trdnost ohišja – razred </t>
    </r>
    <r>
      <rPr>
        <b/>
        <sz val="10"/>
        <rFont val="Arial"/>
        <family val="2"/>
        <charset val="238"/>
      </rPr>
      <t>D1</t>
    </r>
    <r>
      <rPr>
        <sz val="10"/>
        <rFont val="Arial"/>
        <family val="2"/>
        <charset val="238"/>
      </rPr>
      <t xml:space="preserve">, toplotna prehodnost - razred </t>
    </r>
    <r>
      <rPr>
        <b/>
        <sz val="10"/>
        <rFont val="Arial"/>
        <family val="2"/>
        <charset val="238"/>
      </rPr>
      <t>T2</t>
    </r>
    <r>
      <rPr>
        <sz val="10"/>
        <rFont val="Arial"/>
        <family val="2"/>
        <charset val="238"/>
      </rPr>
      <t xml:space="preserve">, toplotni mostovi </t>
    </r>
    <r>
      <rPr>
        <b/>
        <sz val="10"/>
        <rFont val="Arial"/>
        <family val="2"/>
        <charset val="238"/>
      </rPr>
      <t>TB2</t>
    </r>
    <r>
      <rPr>
        <sz val="10"/>
        <rFont val="Arial"/>
        <family val="2"/>
        <charset val="238"/>
      </rPr>
      <t xml:space="preserve">, zrakotesnost pri pod in nadtlaku - razred </t>
    </r>
    <r>
      <rPr>
        <b/>
        <sz val="10"/>
        <rFont val="Arial"/>
        <family val="2"/>
        <charset val="238"/>
      </rPr>
      <t>L1</t>
    </r>
    <r>
      <rPr>
        <sz val="10"/>
        <rFont val="Arial"/>
        <family val="2"/>
        <charset val="238"/>
      </rPr>
      <t xml:space="preserve"> ter uhajanje zraka na filtrih k ≤ 0,5 % nazivnega pretoka (ustrezno za razred filtra do F9 po EN 779)</t>
    </r>
  </si>
  <si>
    <t xml:space="preserve"> - v oziroma na ohišju naslednjih modulnih elementov so za nadzor delovanja vgrajene notranje svetilke ter dvostenska okenca premera Φ150 mm: ventilator, vrečasti filter, vlažilnik; na filtrih 1. in 2. stopnje sta vgrajena prikazovalnika tlačne razlike brez zaporne tekočine,</t>
  </si>
  <si>
    <t xml:space="preserve"> - pokrovi in vrata za dostop in posluževanje opremljena s tesnili kvalitete EPDM ter kvalitetnimi zapirali; vrata iz enakega materiala kot stene ter dovolj velikih dimenzij za enostavno posluževanje vgrajenih elementov; vrata v podtlaku imajo prigrajene tečaje in kljuke, vrata enot v nadtlaku pa plastične ročaje in na mestu vrtljive zatične zapore</t>
  </si>
  <si>
    <t xml:space="preserve"> - izolacija  med plaščema je iz mineralne volne debeline min.45 mm, ki je negorljiva - razred A1 ali A2 po DIN 4102 ali EN 1350</t>
  </si>
  <si>
    <t xml:space="preserve"> - stene, dno  in strop klima naprav iz panelnih elementov v dvoplaščni izvedbi; zunanji plašč iz pocinkane pločevine, notranji plašč iz barvane pločevine, tla iz pobarvane pocinkane pločevine, površina popolnoma gladka, odporna na čistilna sredstva; zunanje površine po želji dodatno obarvane z barvo</t>
  </si>
  <si>
    <t xml:space="preserve"> - ohišje klimatske naprave sestavljeno iz okvirja iz delilnih profilov, dvostenskih pokrovov na dnu, stropu in stenah, vrat na posluževalni strani ter nosilnega jeklenega okvira</t>
  </si>
  <si>
    <t>Konstrukcijsko-tehnične značilnosti ohišja in funkcijskih elementov so naslednje:</t>
  </si>
  <si>
    <r>
      <t xml:space="preserve">Dovodno-odvodna dvoetažna notranja prezračevalno-klimatska naprava, modulne izvedbe, izdelana skladno z zatevami standardov obveznih za uporabo v RS izhajajoč iz Pravilnika o prezračevanju in klimatizaciji (Ur.l. RS, št. 42/02), to je standarda za ocenitev in lastnosti enot, komponent in sekcij SIST EN 13053 (12.01), predvsem poglavje 7 in standarda za mehanske karakteristike SIST EN 1886 (05.98).
Naprava je označena s
</t>
    </r>
    <r>
      <rPr>
        <b/>
        <sz val="10"/>
        <rFont val="Arial"/>
        <family val="2"/>
        <charset val="238"/>
      </rPr>
      <t>SISTEM E-13: KOMPRESORSKA POSTAJA</t>
    </r>
  </si>
  <si>
    <t>PREZRAČEVANJE IN HLAJENJE KOMPRESORJEV</t>
  </si>
  <si>
    <t>3.1.</t>
  </si>
  <si>
    <t>HLAJENJE IN PREZRAČEVANJE KOMPRESORJEV</t>
  </si>
  <si>
    <t xml:space="preserve">POPIS MATERIALA IN DEL </t>
  </si>
  <si>
    <t>Predmet javnega naročila: NAKUP KOMPRESORJEV ZA PRIPRAVO KOMPRIMERANEGA ZRAKA IN SUŠILNI SISTEM S FILTRACIJO ZA KOMPRESORSKO POSTAJO</t>
  </si>
  <si>
    <t>Za pozicije v popisu se šteje dobava in montaža.</t>
  </si>
  <si>
    <t>Gradbena dela niso upoštevana v popisih del.</t>
  </si>
  <si>
    <t>OPREMA</t>
  </si>
  <si>
    <t>RAZSVETLJAVA</t>
  </si>
  <si>
    <t>INST. MATERIAL</t>
  </si>
  <si>
    <t>RAZDELILNIK</t>
  </si>
  <si>
    <t>CNS</t>
  </si>
  <si>
    <t>POMOŽNA DELA</t>
  </si>
  <si>
    <t>DOKUMENTI</t>
  </si>
  <si>
    <t>INSTALACIJA</t>
  </si>
  <si>
    <t>SKUPAJ:</t>
  </si>
  <si>
    <t xml:space="preserve">SKUPAJ: </t>
  </si>
  <si>
    <t>Podpis in žig: _________________</t>
  </si>
  <si>
    <t>____________________________</t>
  </si>
  <si>
    <t>Ime in priimek zastopnika / pooblčaščenca</t>
  </si>
  <si>
    <t xml:space="preserve">Kraj in datum: ______________________ </t>
  </si>
  <si>
    <t xml:space="preserve">ura </t>
  </si>
  <si>
    <t>mesečni pavšal</t>
  </si>
  <si>
    <t>Cena / EM v EUR brez DDV</t>
  </si>
  <si>
    <t>Količina</t>
  </si>
  <si>
    <t>EM</t>
  </si>
  <si>
    <t>Zahtevano</t>
  </si>
  <si>
    <t xml:space="preserve"> Zap.št.</t>
  </si>
  <si>
    <t>POGARANCIJSKO VZDRŽEVANJE</t>
  </si>
  <si>
    <t>Delovna ura pri pogarancijskem vzdrževanju PREVENTIVA (točka 2.2. iz obrazca št. 3: Tehnične specifikacije)</t>
  </si>
  <si>
    <t>Pogarancijsko vzdrževanje opreme "ALL INCLUSIVE" (točka 2.1. iz obrazca št. 3: Tehnične specifikacije)</t>
  </si>
  <si>
    <t>Pogarancijsko vzdrževanje opreme "PREVENTIVA" (točka 2.2. iz obrazca št. 3: Tehnične specifikacije)</t>
  </si>
  <si>
    <t>Skupaj:</t>
  </si>
  <si>
    <t>SKUPNA VREDNOST v EUR z DDV:</t>
  </si>
  <si>
    <t>Stopnja DDV</t>
  </si>
  <si>
    <t>Cena / EM v EUR z DDV</t>
  </si>
  <si>
    <t>Vrednost v EUR z DDV</t>
  </si>
  <si>
    <t>POGARANCIJSKO VZDRŽEVANJE SKUPAJ v EUR z DDV:</t>
  </si>
  <si>
    <t>Zaščitna pločevina, pritjena na mrežo, velikosti cca 5,0x2,0m, debeline 0,8mm, iz nerjevečega jekla, za pritrditev na mrežo, za zajezitev dovoda mrzlega zraka po prostoru</t>
  </si>
  <si>
    <r>
      <rPr>
        <b/>
        <u/>
        <sz val="10"/>
        <color theme="1"/>
        <rFont val="Arial"/>
        <family val="2"/>
        <charset val="238"/>
      </rPr>
      <t>Ocena stroškov je projektantska in informativna.</t>
    </r>
    <r>
      <rPr>
        <b/>
        <sz val="10"/>
        <color theme="1"/>
        <rFont val="Arial"/>
        <family val="2"/>
        <charset val="238"/>
      </rPr>
      <t xml:space="preserve"> </t>
    </r>
    <r>
      <rPr>
        <sz val="10"/>
        <rFont val="Arial"/>
        <family val="2"/>
        <charset val="238"/>
      </rPr>
      <t>Točno ceno bo investitor dobil na podlagi zbranih ponudb izvajalcev in dobaviteljev opreme (po popisu materiala in del).</t>
    </r>
  </si>
  <si>
    <r>
      <rPr>
        <sz val="7"/>
        <rFont val="Arial"/>
        <family val="2"/>
        <charset val="238"/>
      </rPr>
      <t>-</t>
    </r>
    <r>
      <rPr>
        <b/>
        <sz val="10"/>
        <rFont val="Arial"/>
        <family val="2"/>
        <charset val="238"/>
      </rPr>
      <t>Krmilniki morajo biti vgrajeni ločeno v posebnem prekatu!</t>
    </r>
  </si>
  <si>
    <r>
      <t xml:space="preserve">Razdelilniki so stenske izvedbe, izdelani iz dekapirane jeklene pločevine in profilov, opleskani z osnovno in končno barvo </t>
    </r>
    <r>
      <rPr>
        <b/>
        <sz val="10"/>
        <rFont val="Arial"/>
        <family val="2"/>
        <charset val="238"/>
      </rPr>
      <t>RAL 9002</t>
    </r>
    <r>
      <rPr>
        <sz val="10"/>
        <rFont val="Arial"/>
        <family val="2"/>
        <charset val="238"/>
      </rPr>
      <t>.Opremljeni so z vrati po robu obloženimi z gumijastim profilom, tipsko ključavnico objekta in žepom za načrte formata A4 z notranje strani. Vsak element v razdelilniku mora imeti oznako iz tripolne sheme. 
Zaščita je IP 43.</t>
    </r>
  </si>
  <si>
    <r>
      <t xml:space="preserve">R-2K-NKOM </t>
    </r>
    <r>
      <rPr>
        <sz val="10"/>
        <rFont val="Arial"/>
        <family val="2"/>
        <charset val="238"/>
      </rPr>
      <t>(napajalni razdelilnik za kompresorsko postajo)</t>
    </r>
  </si>
  <si>
    <t>38.</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</si>
</sst>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0.00\ _S_I_T_-;\-* #,##0.00\ _S_I_T_-;_-* &quot;-&quot;??\ _S_I_T_-;_-@_-"/>
    <numFmt numFmtId="165" formatCode="_(&quot;$&quot;* #,##0_);_(&quot;$&quot;* \(#,##0\);_(&quot;$&quot;* &quot;-&quot;_);_(@_)"/>
    <numFmt numFmtId="166" formatCode="_(&quot;$&quot;* #,##0.00_);_(&quot;$&quot;* \(#,##0.00\);_(&quot;$&quot;* &quot;-&quot;??_);_(@_)"/>
    <numFmt numFmtId="167" formatCode="#,##0\ [$€-1];[Red]\-#,##0\ [$€-1]"/>
    <numFmt numFmtId="168" formatCode="_-[$€]\ * #.##0.00_-;\-[$€]\ * #.##0.00_-;_-[$€]\ * &quot;-&quot;??_-;_-@_-"/>
    <numFmt numFmtId="169" formatCode="_-* #,##0&quot; €&quot;_-;\-* #,##0&quot; €&quot;_-;_-* &quot;- €&quot;_-;_-@_-"/>
    <numFmt numFmtId="170" formatCode="[$-424]0"/>
    <numFmt numFmtId="171" formatCode="_ [$€]\ * #,##0.00_ ;_ [$€]\ * \-#,##0.00_ ;_ [$€]\ * &quot;-&quot;??_ ;_ @_ "/>
    <numFmt numFmtId="172" formatCode="General_)"/>
    <numFmt numFmtId="173" formatCode="_ * #,##0.00_-\ &quot;SLT&quot;_ ;_ * #,##0.00\-\ &quot;SLT&quot;_ ;_ * &quot;-&quot;??_-\ &quot;SLT&quot;_ ;_ @_ "/>
    <numFmt numFmtId="174" formatCode="0.000"/>
    <numFmt numFmtId="175" formatCode="#,##0.0000"/>
    <numFmt numFmtId="176" formatCode="#,##0.000"/>
    <numFmt numFmtId="177" formatCode="0.0%"/>
  </numFmts>
  <fonts count="112">
    <font>
      <sz val="10"/>
      <name val="Arial"/>
      <charset val="238"/>
    </font>
    <font>
      <sz val="10"/>
      <name val="Arial"/>
      <family val="2"/>
      <charset val="238"/>
    </font>
    <font>
      <sz val="10"/>
      <name val="Arial"/>
      <family val="2"/>
      <charset val="238"/>
    </font>
    <font>
      <b/>
      <sz val="10"/>
      <name val="Arial"/>
      <family val="2"/>
      <charset val="238"/>
    </font>
    <font>
      <sz val="10"/>
      <name val="Arial"/>
      <family val="2"/>
    </font>
    <font>
      <sz val="10"/>
      <name val="Arial CE"/>
      <family val="2"/>
      <charset val="238"/>
    </font>
    <font>
      <b/>
      <sz val="10"/>
      <name val="Arial CE"/>
      <family val="2"/>
      <charset val="238"/>
    </font>
    <font>
      <b/>
      <sz val="14"/>
      <name val="Arial"/>
      <family val="2"/>
    </font>
    <font>
      <sz val="8"/>
      <name val="Arial"/>
      <family val="2"/>
      <charset val="238"/>
    </font>
    <font>
      <sz val="10"/>
      <color indexed="12"/>
      <name val="Arial"/>
      <family val="2"/>
      <charset val="238"/>
    </font>
    <font>
      <b/>
      <sz val="14"/>
      <name val="Arial"/>
      <family val="2"/>
      <charset val="238"/>
    </font>
    <font>
      <sz val="8"/>
      <name val="Arial"/>
      <family val="2"/>
      <charset val="238"/>
    </font>
    <font>
      <sz val="10"/>
      <name val="Arial CE"/>
      <charset val="238"/>
    </font>
    <font>
      <b/>
      <sz val="10"/>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4"/>
      <name val="Arial"/>
      <family val="2"/>
      <charset val="238"/>
    </font>
    <font>
      <sz val="14"/>
      <color indexed="12"/>
      <name val="Arial"/>
      <family val="2"/>
      <charset val="238"/>
    </font>
    <font>
      <sz val="11"/>
      <color indexed="16"/>
      <name val="Calibri"/>
      <family val="2"/>
      <charset val="238"/>
    </font>
    <font>
      <b/>
      <sz val="11"/>
      <color indexed="53"/>
      <name val="Calibri"/>
      <family val="2"/>
      <charset val="238"/>
    </font>
    <font>
      <u/>
      <sz val="10"/>
      <color indexed="20"/>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9"/>
      <color indexed="12"/>
      <name val="Arial"/>
      <family val="2"/>
      <charset val="238"/>
    </font>
    <font>
      <sz val="11"/>
      <color indexed="53"/>
      <name val="Calibri"/>
      <family val="2"/>
      <charset val="238"/>
    </font>
    <font>
      <sz val="11"/>
      <name val="Arial"/>
      <family val="2"/>
      <charset val="238"/>
    </font>
    <font>
      <b/>
      <sz val="18"/>
      <color indexed="62"/>
      <name val="Cambria"/>
      <family val="2"/>
      <charset val="238"/>
    </font>
    <font>
      <sz val="10"/>
      <name val="Helv"/>
    </font>
    <font>
      <b/>
      <sz val="10"/>
      <name val="Arial"/>
      <family val="2"/>
    </font>
    <font>
      <b/>
      <sz val="12"/>
      <name val="Arial"/>
      <family val="2"/>
      <charset val="238"/>
    </font>
    <font>
      <b/>
      <sz val="8"/>
      <name val="Arial"/>
      <family val="2"/>
      <charset val="238"/>
    </font>
    <font>
      <sz val="10"/>
      <name val="Symbol"/>
      <family val="1"/>
      <charset val="2"/>
    </font>
    <font>
      <b/>
      <sz val="10"/>
      <name val="Arial CE"/>
      <charset val="238"/>
    </font>
    <font>
      <b/>
      <sz val="16"/>
      <name val="Arial"/>
      <family val="2"/>
      <charset val="238"/>
    </font>
    <font>
      <sz val="11"/>
      <color theme="1"/>
      <name val="Arial"/>
      <family val="2"/>
      <charset val="238"/>
    </font>
    <font>
      <sz val="10"/>
      <color theme="1"/>
      <name val="Arial CE"/>
      <charset val="238"/>
    </font>
    <font>
      <sz val="10"/>
      <color theme="1"/>
      <name val="Arial Narrow"/>
      <family val="2"/>
      <charset val="238"/>
    </font>
    <font>
      <sz val="10"/>
      <color rgb="FF0000FF"/>
      <name val="Arial Narrow"/>
      <family val="2"/>
      <charset val="238"/>
    </font>
    <font>
      <sz val="10"/>
      <color theme="1"/>
      <name val="Arial"/>
      <family val="2"/>
      <charset val="238"/>
    </font>
    <font>
      <b/>
      <sz val="10"/>
      <color theme="1"/>
      <name val="Arial Narrow"/>
      <family val="2"/>
      <charset val="238"/>
    </font>
    <font>
      <b/>
      <sz val="12"/>
      <color theme="1"/>
      <name val="Arial Narrow"/>
      <family val="2"/>
      <charset val="238"/>
    </font>
    <font>
      <b/>
      <i/>
      <sz val="16"/>
      <color theme="1"/>
      <name val="Arial"/>
      <family val="2"/>
      <charset val="238"/>
    </font>
    <font>
      <sz val="10"/>
      <name val="Courier"/>
      <family val="1"/>
      <charset val="238"/>
    </font>
    <font>
      <b/>
      <i/>
      <u/>
      <sz val="11"/>
      <color theme="1"/>
      <name val="Arial"/>
      <family val="2"/>
      <charset val="238"/>
    </font>
    <font>
      <sz val="10"/>
      <name val="Arial Narrow"/>
      <family val="2"/>
      <charset val="238"/>
    </font>
    <font>
      <sz val="8"/>
      <name val="Arial Narrow"/>
      <family val="2"/>
      <charset val="238"/>
    </font>
    <font>
      <b/>
      <sz val="8"/>
      <color indexed="12"/>
      <name val="Arial Narrow"/>
      <family val="2"/>
      <charset val="238"/>
    </font>
    <font>
      <sz val="8"/>
      <name val="Arial CE"/>
      <family val="2"/>
      <charset val="238"/>
    </font>
    <font>
      <sz val="11"/>
      <name val="Arial"/>
      <family val="2"/>
    </font>
    <font>
      <b/>
      <sz val="11"/>
      <name val="Arial"/>
      <family val="2"/>
      <charset val="238"/>
    </font>
    <font>
      <sz val="10"/>
      <color rgb="FF000000"/>
      <name val="Arial Narrow"/>
      <family val="2"/>
      <charset val="238"/>
    </font>
    <font>
      <b/>
      <sz val="10"/>
      <name val="Arial Narrow"/>
      <family val="2"/>
      <charset val="238"/>
    </font>
    <font>
      <sz val="8"/>
      <color theme="1"/>
      <name val="Arial Narrow"/>
      <family val="2"/>
      <charset val="238"/>
    </font>
    <font>
      <b/>
      <sz val="8"/>
      <color rgb="FF0000FF"/>
      <name val="Arial Narrow"/>
      <family val="2"/>
      <charset val="238"/>
    </font>
    <font>
      <sz val="8"/>
      <color rgb="FFFF0000"/>
      <name val="Arial Narrow"/>
      <family val="2"/>
      <charset val="238"/>
    </font>
    <font>
      <sz val="10"/>
      <color indexed="12"/>
      <name val="Arial Narrow"/>
      <family val="2"/>
      <charset val="238"/>
    </font>
    <font>
      <b/>
      <sz val="10"/>
      <color theme="1"/>
      <name val="Arial"/>
      <family val="2"/>
      <charset val="238"/>
    </font>
    <font>
      <sz val="10"/>
      <color indexed="8"/>
      <name val="Arial Narrow"/>
      <family val="2"/>
      <charset val="238"/>
    </font>
    <font>
      <sz val="10"/>
      <color indexed="8"/>
      <name val="Arial"/>
      <family val="2"/>
      <charset val="238"/>
    </font>
    <font>
      <sz val="9"/>
      <name val="Arial Narrow"/>
      <family val="2"/>
      <charset val="238"/>
    </font>
    <font>
      <b/>
      <sz val="10"/>
      <color rgb="FF0070C0"/>
      <name val="Arial"/>
      <family val="2"/>
      <charset val="238"/>
    </font>
    <font>
      <sz val="10"/>
      <name val="Times New Roman CE"/>
      <family val="1"/>
      <charset val="238"/>
    </font>
    <font>
      <b/>
      <i/>
      <sz val="10"/>
      <name val="Arial"/>
      <family val="2"/>
      <charset val="238"/>
    </font>
    <font>
      <sz val="10"/>
      <color rgb="FFFF0000"/>
      <name val="Arial"/>
      <family val="2"/>
      <charset val="238"/>
    </font>
    <font>
      <vertAlign val="superscript"/>
      <sz val="10"/>
      <name val="Arial"/>
      <family val="2"/>
      <charset val="238"/>
    </font>
    <font>
      <sz val="11"/>
      <name val="Symbol"/>
      <family val="1"/>
      <charset val="2"/>
    </font>
    <font>
      <sz val="10"/>
      <color rgb="FFFF0000"/>
      <name val="Arial Narrow"/>
      <family val="2"/>
      <charset val="238"/>
    </font>
    <font>
      <b/>
      <sz val="10"/>
      <color rgb="FFFF0000"/>
      <name val="Arial CE"/>
      <charset val="238"/>
    </font>
    <font>
      <i/>
      <sz val="8"/>
      <name val="Arial"/>
      <family val="2"/>
      <charset val="238"/>
    </font>
    <font>
      <sz val="10"/>
      <name val="Times New Roman CE"/>
      <charset val="238"/>
    </font>
    <font>
      <sz val="10"/>
      <color rgb="FF0070C0"/>
      <name val="Arial"/>
      <family val="2"/>
      <charset val="238"/>
    </font>
    <font>
      <sz val="10"/>
      <color rgb="FF0070C0"/>
      <name val="Arial"/>
      <family val="2"/>
    </font>
    <font>
      <sz val="10"/>
      <color rgb="FF0070C0"/>
      <name val="Arial CE"/>
      <family val="2"/>
      <charset val="238"/>
    </font>
    <font>
      <i/>
      <sz val="10"/>
      <name val="Arial"/>
      <family val="2"/>
      <charset val="238"/>
    </font>
    <font>
      <b/>
      <i/>
      <sz val="10"/>
      <name val="Arial CE"/>
      <charset val="238"/>
    </font>
    <font>
      <vertAlign val="superscript"/>
      <sz val="10"/>
      <name val="Arial CE"/>
      <charset val="238"/>
    </font>
    <font>
      <i/>
      <sz val="10"/>
      <name val="Arial CE"/>
      <charset val="238"/>
    </font>
    <font>
      <sz val="10"/>
      <name val="GreekC"/>
      <charset val="238"/>
    </font>
    <font>
      <i/>
      <sz val="10"/>
      <name val="Arial CE"/>
      <family val="2"/>
      <charset val="238"/>
    </font>
    <font>
      <sz val="8"/>
      <color rgb="FF0070C0"/>
      <name val="Arial"/>
      <family val="2"/>
      <charset val="238"/>
    </font>
    <font>
      <b/>
      <sz val="12"/>
      <name val="Arial"/>
      <family val="2"/>
    </font>
    <font>
      <b/>
      <sz val="14"/>
      <color rgb="FF0070C0"/>
      <name val="Arial"/>
      <family val="2"/>
      <charset val="238"/>
    </font>
    <font>
      <sz val="14"/>
      <color rgb="FF0070C0"/>
      <name val="Arial"/>
      <family val="2"/>
      <charset val="238"/>
    </font>
    <font>
      <b/>
      <sz val="10"/>
      <color indexed="8"/>
      <name val="Arial"/>
      <family val="2"/>
    </font>
    <font>
      <sz val="12"/>
      <name val="Arial"/>
      <family val="2"/>
      <charset val="238"/>
    </font>
    <font>
      <b/>
      <sz val="11"/>
      <color theme="1"/>
      <name val="Arial"/>
      <family val="2"/>
      <charset val="238"/>
    </font>
    <font>
      <i/>
      <sz val="16"/>
      <name val="Arial"/>
      <family val="2"/>
      <charset val="238"/>
    </font>
    <font>
      <i/>
      <sz val="14"/>
      <name val="Arial"/>
      <family val="2"/>
      <charset val="238"/>
    </font>
    <font>
      <b/>
      <u/>
      <sz val="10"/>
      <color theme="1"/>
      <name val="Arial"/>
      <family val="2"/>
      <charset val="238"/>
    </font>
    <font>
      <b/>
      <sz val="16"/>
      <color theme="1"/>
      <name val="Arial"/>
      <family val="2"/>
      <charset val="238"/>
    </font>
    <font>
      <sz val="8"/>
      <color rgb="FFFF0000"/>
      <name val="Arial"/>
      <family val="2"/>
      <charset val="238"/>
    </font>
    <font>
      <b/>
      <sz val="12"/>
      <color theme="1"/>
      <name val="Arial"/>
      <family val="2"/>
      <charset val="238"/>
    </font>
    <font>
      <b/>
      <sz val="14"/>
      <color theme="1"/>
      <name val="Arial"/>
      <family val="2"/>
      <charset val="238"/>
    </font>
    <font>
      <sz val="10"/>
      <color indexed="10"/>
      <name val="Arial"/>
      <family val="2"/>
      <charset val="238"/>
    </font>
    <font>
      <sz val="7"/>
      <name val="Arial"/>
      <family val="2"/>
      <charset val="238"/>
    </font>
    <font>
      <sz val="10"/>
      <color rgb="FF000000"/>
      <name val="Arial"/>
      <family val="2"/>
      <charset val="238"/>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FF00"/>
        <bgColor indexed="64"/>
      </patternFill>
    </fill>
    <fill>
      <patternFill patternType="solid">
        <fgColor rgb="FFFFC000"/>
        <bgColor indexed="64"/>
      </patternFill>
    </fill>
    <fill>
      <patternFill patternType="solid">
        <fgColor theme="0" tint="-0.34998626667073579"/>
        <bgColor indexed="64"/>
      </patternFill>
    </fill>
    <fill>
      <patternFill patternType="solid">
        <fgColor rgb="FF92D050"/>
        <bgColor indexed="64"/>
      </patternFill>
    </fill>
    <fill>
      <patternFill patternType="solid">
        <fgColor theme="7" tint="0.39997558519241921"/>
        <bgColor indexed="64"/>
      </patternFill>
    </fill>
    <fill>
      <patternFill patternType="solid">
        <fgColor indexed="43"/>
        <bgColor indexed="26"/>
      </patternFill>
    </fill>
    <fill>
      <patternFill patternType="solid">
        <fgColor rgb="FFFFFF99"/>
        <bgColor rgb="FFFFFF99"/>
      </patternFill>
    </fill>
    <fill>
      <patternFill patternType="solid">
        <fgColor rgb="FFFFFF99"/>
        <bgColor indexed="64"/>
      </patternFill>
    </fill>
    <fill>
      <patternFill patternType="solid">
        <fgColor indexed="22"/>
        <bgColor indexed="64"/>
      </patternFill>
    </fill>
    <fill>
      <patternFill patternType="solid">
        <fgColor theme="0" tint="-0.249977111117893"/>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17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4" fillId="20" borderId="0" applyNumberFormat="0" applyBorder="0" applyAlignment="0" applyProtection="0"/>
    <xf numFmtId="0" fontId="14" fillId="23" borderId="0" applyNumberFormat="0" applyBorder="0" applyAlignment="0" applyProtection="0"/>
    <xf numFmtId="0" fontId="15" fillId="21"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26" borderId="0" applyNumberFormat="0" applyBorder="0" applyAlignment="0" applyProtection="0"/>
    <xf numFmtId="0" fontId="14" fillId="20"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33" fillId="28" borderId="0" applyNumberFormat="0" applyBorder="0" applyAlignment="0" applyProtection="0"/>
    <xf numFmtId="0" fontId="34" fillId="29" borderId="1" applyNumberFormat="0" applyAlignment="0" applyProtection="0"/>
    <xf numFmtId="0" fontId="26" fillId="22" borderId="2" applyNumberFormat="0" applyAlignment="0" applyProtection="0"/>
    <xf numFmtId="165" fontId="1" fillId="0" borderId="0" applyFont="0" applyFill="0" applyBorder="0" applyAlignment="0" applyProtection="0"/>
    <xf numFmtId="166" fontId="1" fillId="0" borderId="0" applyFont="0" applyFill="0" applyBorder="0" applyAlignment="0" applyProtection="0"/>
    <xf numFmtId="0" fontId="16" fillId="4"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0" fontId="35" fillId="0" borderId="0" applyNumberFormat="0" applyFill="0" applyBorder="0" applyAlignment="0" applyProtection="0"/>
    <xf numFmtId="0" fontId="16" fillId="23"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29" fillId="27" borderId="1" applyNumberFormat="0" applyAlignment="0" applyProtection="0"/>
    <xf numFmtId="0" fontId="17" fillId="33" borderId="6" applyNumberFormat="0" applyAlignment="0" applyProtection="0"/>
    <xf numFmtId="0" fontId="40" fillId="0" borderId="7" applyNumberFormat="0" applyFill="0" applyAlignment="0" applyProtection="0"/>
    <xf numFmtId="0" fontId="19" fillId="0" borderId="8" applyNumberFormat="0" applyFill="0" applyAlignment="0" applyProtection="0"/>
    <xf numFmtId="0" fontId="20" fillId="0" borderId="4"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18" fillId="0" borderId="0" applyNumberFormat="0" applyFill="0" applyBorder="0" applyAlignment="0" applyProtection="0"/>
    <xf numFmtId="0" fontId="1" fillId="0" borderId="0"/>
    <xf numFmtId="0" fontId="41" fillId="0" borderId="0"/>
    <xf numFmtId="0" fontId="5" fillId="0" borderId="0"/>
    <xf numFmtId="0" fontId="5"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34" borderId="0" applyNumberFormat="0" applyBorder="0" applyAlignment="0" applyProtection="0"/>
    <xf numFmtId="0" fontId="22" fillId="35"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20" borderId="10" applyNumberFormat="0" applyFont="0" applyAlignment="0" applyProtection="0"/>
    <xf numFmtId="9" fontId="5" fillId="0" borderId="0" applyFill="0" applyBorder="0" applyAlignment="0" applyProtection="0"/>
    <xf numFmtId="9" fontId="1" fillId="0" borderId="0" applyFont="0" applyFill="0" applyBorder="0" applyAlignment="0" applyProtection="0"/>
    <xf numFmtId="0" fontId="1" fillId="36" borderId="10" applyNumberFormat="0" applyFont="0" applyAlignment="0" applyProtection="0"/>
    <xf numFmtId="0" fontId="23" fillId="0" borderId="0" applyNumberFormat="0" applyFill="0" applyBorder="0" applyAlignment="0" applyProtection="0"/>
    <xf numFmtId="0" fontId="17" fillId="29" borderId="6" applyNumberFormat="0" applyAlignment="0" applyProtection="0"/>
    <xf numFmtId="0" fontId="24" fillId="0" borderId="0" applyNumberFormat="0" applyFill="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40" borderId="0" applyNumberFormat="0" applyBorder="0" applyAlignment="0" applyProtection="0"/>
    <xf numFmtId="0" fontId="25" fillId="0" borderId="7" applyNumberFormat="0" applyFill="0" applyAlignment="0" applyProtection="0"/>
    <xf numFmtId="0" fontId="26" fillId="41" borderId="2" applyNumberFormat="0" applyAlignment="0" applyProtection="0"/>
    <xf numFmtId="0" fontId="27" fillId="33" borderId="1" applyNumberFormat="0" applyAlignment="0" applyProtection="0"/>
    <xf numFmtId="0" fontId="42" fillId="0" borderId="0" applyNumberFormat="0" applyFill="0" applyBorder="0" applyAlignment="0" applyProtection="0"/>
    <xf numFmtId="0" fontId="28" fillId="3" borderId="0" applyNumberFormat="0" applyBorder="0" applyAlignment="0" applyProtection="0"/>
    <xf numFmtId="0" fontId="5" fillId="0" borderId="0"/>
    <xf numFmtId="0" fontId="43" fillId="0" borderId="0"/>
    <xf numFmtId="0" fontId="5" fillId="0" borderId="0"/>
    <xf numFmtId="0" fontId="18" fillId="0" borderId="0" applyNumberFormat="0" applyFill="0" applyBorder="0" applyAlignment="0" applyProtection="0"/>
    <xf numFmtId="0" fontId="30" fillId="0" borderId="11" applyNumberFormat="0" applyFill="0" applyAlignment="0" applyProtection="0"/>
    <xf numFmtId="169" fontId="5"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9" fillId="7" borderId="1" applyNumberFormat="0" applyAlignment="0" applyProtection="0"/>
    <xf numFmtId="0" fontId="30" fillId="0" borderId="12" applyNumberFormat="0" applyFill="0" applyAlignment="0" applyProtection="0"/>
    <xf numFmtId="0" fontId="23" fillId="0" borderId="0" applyNumberFormat="0" applyFill="0" applyBorder="0" applyAlignment="0" applyProtection="0"/>
    <xf numFmtId="170" fontId="50" fillId="0" borderId="0"/>
    <xf numFmtId="170" fontId="51" fillId="0" borderId="0"/>
    <xf numFmtId="170" fontId="54" fillId="0" borderId="0"/>
    <xf numFmtId="170" fontId="57" fillId="0" borderId="0">
      <alignment horizontal="center"/>
    </xf>
    <xf numFmtId="170" fontId="57" fillId="0" borderId="0">
      <alignment horizontal="center" textRotation="90"/>
    </xf>
    <xf numFmtId="0" fontId="1" fillId="0" borderId="0"/>
    <xf numFmtId="0" fontId="1" fillId="0" borderId="0"/>
    <xf numFmtId="170" fontId="1" fillId="0" borderId="0"/>
    <xf numFmtId="0" fontId="1" fillId="0" borderId="0"/>
    <xf numFmtId="170" fontId="54" fillId="0" borderId="0"/>
    <xf numFmtId="0" fontId="1" fillId="0" borderId="0"/>
    <xf numFmtId="0" fontId="1" fillId="0" borderId="0">
      <alignment vertical="top"/>
    </xf>
    <xf numFmtId="170" fontId="1" fillId="0" borderId="0"/>
    <xf numFmtId="170" fontId="54" fillId="0" borderId="0"/>
    <xf numFmtId="170" fontId="54" fillId="0" borderId="0"/>
    <xf numFmtId="171" fontId="12" fillId="0" borderId="0"/>
    <xf numFmtId="0" fontId="1" fillId="0" borderId="0"/>
    <xf numFmtId="170" fontId="5" fillId="0" borderId="0"/>
    <xf numFmtId="172" fontId="58" fillId="0" borderId="0"/>
    <xf numFmtId="170" fontId="59" fillId="0" borderId="0"/>
    <xf numFmtId="170" fontId="59" fillId="0" borderId="0"/>
    <xf numFmtId="173" fontId="1" fillId="0" borderId="0" applyFont="0" applyFill="0" applyBorder="0" applyAlignment="0" applyProtection="0"/>
    <xf numFmtId="170" fontId="12" fillId="0" borderId="0"/>
    <xf numFmtId="170" fontId="52" fillId="0" borderId="0"/>
    <xf numFmtId="170" fontId="54" fillId="0" borderId="0"/>
    <xf numFmtId="0" fontId="52" fillId="0" borderId="0"/>
    <xf numFmtId="0" fontId="1" fillId="0" borderId="0"/>
    <xf numFmtId="0" fontId="5" fillId="0" borderId="0"/>
    <xf numFmtId="0" fontId="85" fillId="0" borderId="0"/>
    <xf numFmtId="0" fontId="5" fillId="0" borderId="0"/>
  </cellStyleXfs>
  <cellXfs count="995">
    <xf numFmtId="0" fontId="0" fillId="0" borderId="0" xfId="0"/>
    <xf numFmtId="49" fontId="10" fillId="0" borderId="0" xfId="0" applyNumberFormat="1" applyFont="1" applyBorder="1" applyAlignment="1" applyProtection="1">
      <alignment horizontal="right" vertical="top"/>
    </xf>
    <xf numFmtId="0" fontId="7" fillId="0" borderId="0" xfId="0" applyFont="1" applyFill="1" applyBorder="1" applyAlignment="1" applyProtection="1">
      <alignment vertical="top"/>
    </xf>
    <xf numFmtId="49" fontId="2" fillId="0" borderId="0" xfId="0" applyNumberFormat="1" applyFont="1" applyBorder="1" applyAlignment="1" applyProtection="1">
      <alignment horizontal="right"/>
    </xf>
    <xf numFmtId="3" fontId="2" fillId="0" borderId="0" xfId="0" applyNumberFormat="1" applyFont="1" applyBorder="1" applyAlignment="1" applyProtection="1">
      <alignment horizontal="right"/>
    </xf>
    <xf numFmtId="4" fontId="2" fillId="0" borderId="0" xfId="0" applyNumberFormat="1" applyFont="1" applyBorder="1" applyProtection="1"/>
    <xf numFmtId="4" fontId="2" fillId="0" borderId="0" xfId="0" applyNumberFormat="1" applyFont="1" applyBorder="1" applyAlignment="1" applyProtection="1">
      <alignment horizontal="right"/>
    </xf>
    <xf numFmtId="3" fontId="2" fillId="0" borderId="0" xfId="0" applyNumberFormat="1" applyFont="1" applyBorder="1" applyProtection="1"/>
    <xf numFmtId="3" fontId="9" fillId="0" borderId="0" xfId="0" applyNumberFormat="1" applyFont="1" applyBorder="1" applyProtection="1"/>
    <xf numFmtId="4" fontId="9" fillId="0" borderId="0" xfId="0" applyNumberFormat="1" applyFont="1" applyBorder="1" applyProtection="1"/>
    <xf numFmtId="0" fontId="2" fillId="0" borderId="0" xfId="0" applyFont="1" applyBorder="1" applyProtection="1"/>
    <xf numFmtId="49" fontId="3" fillId="0" borderId="0" xfId="0" applyNumberFormat="1" applyFont="1" applyBorder="1" applyAlignment="1" applyProtection="1">
      <alignment horizontal="right" vertical="top"/>
    </xf>
    <xf numFmtId="49" fontId="13"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167" fontId="8" fillId="0" borderId="0" xfId="0" applyNumberFormat="1" applyFont="1" applyBorder="1" applyAlignment="1" applyProtection="1">
      <alignment horizontal="right" wrapText="1"/>
    </xf>
    <xf numFmtId="0" fontId="8" fillId="0" borderId="0" xfId="0" applyFont="1" applyBorder="1" applyAlignment="1" applyProtection="1"/>
    <xf numFmtId="0" fontId="3" fillId="0" borderId="0" xfId="0" applyFont="1" applyBorder="1" applyProtection="1"/>
    <xf numFmtId="0" fontId="3" fillId="0" borderId="0" xfId="0" applyFont="1" applyFill="1" applyBorder="1" applyProtection="1"/>
    <xf numFmtId="49" fontId="2" fillId="0" borderId="0" xfId="0" applyNumberFormat="1" applyFont="1" applyBorder="1" applyAlignment="1" applyProtection="1">
      <alignment horizontal="right" vertical="top"/>
    </xf>
    <xf numFmtId="0" fontId="2" fillId="0" borderId="0" xfId="0" applyFont="1" applyFill="1" applyBorder="1" applyAlignment="1" applyProtection="1">
      <alignment vertical="top" wrapText="1"/>
    </xf>
    <xf numFmtId="0" fontId="2" fillId="0" borderId="0" xfId="0" applyFont="1" applyBorder="1" applyAlignment="1" applyProtection="1">
      <alignment horizontal="right"/>
    </xf>
    <xf numFmtId="3" fontId="1" fillId="0" borderId="0" xfId="0" applyNumberFormat="1" applyFont="1" applyBorder="1" applyAlignment="1" applyProtection="1">
      <alignment horizontal="right"/>
    </xf>
    <xf numFmtId="4" fontId="2" fillId="0" borderId="0" xfId="0" applyNumberFormat="1" applyFont="1" applyBorder="1" applyProtection="1">
      <protection locked="0"/>
    </xf>
    <xf numFmtId="4" fontId="2" fillId="0" borderId="0" xfId="0" applyNumberFormat="1" applyFont="1" applyBorder="1" applyAlignment="1" applyProtection="1">
      <alignment horizontal="right"/>
      <protection locked="0"/>
    </xf>
    <xf numFmtId="4" fontId="3" fillId="0" borderId="0" xfId="0" applyNumberFormat="1" applyFont="1" applyBorder="1" applyAlignment="1" applyProtection="1">
      <alignment horizontal="right"/>
      <protection locked="0"/>
    </xf>
    <xf numFmtId="4" fontId="1" fillId="0" borderId="0" xfId="0" applyNumberFormat="1" applyFont="1" applyBorder="1" applyAlignment="1" applyProtection="1">
      <alignment horizontal="right"/>
      <protection locked="0"/>
    </xf>
    <xf numFmtId="0" fontId="12" fillId="0" borderId="0" xfId="0" quotePrefix="1" applyFont="1" applyFill="1" applyBorder="1" applyAlignment="1" applyProtection="1">
      <alignment vertical="top" wrapText="1"/>
    </xf>
    <xf numFmtId="0" fontId="10" fillId="0" borderId="0" xfId="0" applyFont="1" applyFill="1" applyBorder="1" applyAlignment="1" applyProtection="1">
      <alignment vertical="top"/>
    </xf>
    <xf numFmtId="49" fontId="31" fillId="0" borderId="0" xfId="0" applyNumberFormat="1" applyFont="1" applyBorder="1" applyAlignment="1" applyProtection="1">
      <alignment horizontal="right"/>
    </xf>
    <xf numFmtId="3" fontId="31" fillId="0" borderId="0" xfId="0" applyNumberFormat="1" applyFont="1" applyBorder="1" applyAlignment="1" applyProtection="1">
      <alignment horizontal="right"/>
    </xf>
    <xf numFmtId="4" fontId="31" fillId="0" borderId="0" xfId="0" applyNumberFormat="1" applyFont="1" applyBorder="1" applyProtection="1">
      <protection locked="0"/>
    </xf>
    <xf numFmtId="4" fontId="31" fillId="0" borderId="0" xfId="0" applyNumberFormat="1" applyFont="1" applyBorder="1" applyAlignment="1" applyProtection="1">
      <alignment horizontal="right"/>
    </xf>
    <xf numFmtId="3" fontId="31" fillId="0" borderId="0" xfId="0" applyNumberFormat="1" applyFont="1" applyBorder="1" applyProtection="1"/>
    <xf numFmtId="3" fontId="32" fillId="0" borderId="0" xfId="0" applyNumberFormat="1" applyFont="1" applyBorder="1" applyProtection="1"/>
    <xf numFmtId="4" fontId="32" fillId="0" borderId="0" xfId="0" applyNumberFormat="1" applyFont="1" applyBorder="1" applyProtection="1"/>
    <xf numFmtId="4" fontId="31" fillId="0" borderId="0" xfId="0" applyNumberFormat="1" applyFont="1" applyBorder="1" applyProtection="1"/>
    <xf numFmtId="0" fontId="31" fillId="0" borderId="0" xfId="0" applyFont="1" applyBorder="1" applyProtection="1"/>
    <xf numFmtId="0" fontId="5" fillId="0" borderId="0" xfId="0" applyFont="1" applyFill="1" applyBorder="1" applyAlignment="1" applyProtection="1">
      <alignment horizontal="right"/>
    </xf>
    <xf numFmtId="2" fontId="5" fillId="0" borderId="0" xfId="0" applyNumberFormat="1" applyFont="1" applyFill="1" applyBorder="1" applyAlignment="1" applyProtection="1">
      <alignment vertical="top" wrapText="1"/>
    </xf>
    <xf numFmtId="4" fontId="5" fillId="0" borderId="0" xfId="0" applyNumberFormat="1" applyFont="1" applyFill="1" applyBorder="1" applyAlignment="1" applyProtection="1">
      <alignment horizontal="right"/>
      <protection locked="0"/>
    </xf>
    <xf numFmtId="0" fontId="5" fillId="0" borderId="0" xfId="0" applyFont="1" applyFill="1" applyBorder="1" applyProtection="1">
      <protection locked="0"/>
    </xf>
    <xf numFmtId="0" fontId="5" fillId="0" borderId="0" xfId="0" applyFont="1" applyFill="1" applyBorder="1" applyAlignment="1" applyProtection="1">
      <alignment horizontal="right" vertical="top"/>
    </xf>
    <xf numFmtId="3" fontId="1" fillId="0" borderId="0" xfId="0" applyNumberFormat="1" applyFont="1" applyFill="1" applyBorder="1" applyAlignment="1" applyProtection="1">
      <alignment vertical="top" wrapText="1"/>
    </xf>
    <xf numFmtId="0" fontId="1" fillId="0" borderId="0" xfId="0" applyFont="1" applyFill="1" applyBorder="1" applyAlignment="1" applyProtection="1">
      <alignment horizontal="right" vertical="top"/>
    </xf>
    <xf numFmtId="4" fontId="8" fillId="0" borderId="0" xfId="0" applyNumberFormat="1" applyFont="1" applyFill="1" applyBorder="1" applyAlignment="1" applyProtection="1">
      <protection locked="0"/>
    </xf>
    <xf numFmtId="4" fontId="1" fillId="0" borderId="0" xfId="0" applyNumberFormat="1" applyFont="1" applyFill="1" applyBorder="1" applyAlignment="1" applyProtection="1">
      <alignment horizontal="right" wrapText="1"/>
      <protection locked="0"/>
    </xf>
    <xf numFmtId="0" fontId="5" fillId="0" borderId="0" xfId="0" applyFont="1" applyFill="1" applyBorder="1" applyAlignment="1" applyProtection="1">
      <alignment vertical="top"/>
      <protection locked="0"/>
    </xf>
    <xf numFmtId="0" fontId="1" fillId="0" borderId="0" xfId="0" applyNumberFormat="1" applyFont="1" applyFill="1" applyBorder="1" applyAlignment="1" applyProtection="1">
      <alignment vertical="top" wrapText="1"/>
    </xf>
    <xf numFmtId="49" fontId="1" fillId="0" borderId="0" xfId="0" applyNumberFormat="1" applyFont="1" applyBorder="1" applyAlignment="1" applyProtection="1">
      <alignment horizontal="right"/>
    </xf>
    <xf numFmtId="4" fontId="1" fillId="0" borderId="0" xfId="0" applyNumberFormat="1" applyFont="1" applyBorder="1" applyProtection="1">
      <protection locked="0"/>
    </xf>
    <xf numFmtId="4" fontId="1" fillId="0" borderId="0" xfId="0" applyNumberFormat="1" applyFont="1" applyBorder="1" applyAlignment="1" applyProtection="1">
      <alignment horizontal="right"/>
    </xf>
    <xf numFmtId="3" fontId="1" fillId="0" borderId="0" xfId="0" applyNumberFormat="1" applyFont="1" applyBorder="1" applyProtection="1"/>
    <xf numFmtId="4" fontId="1" fillId="0" borderId="0" xfId="0" applyNumberFormat="1" applyFont="1" applyBorder="1" applyProtection="1"/>
    <xf numFmtId="0" fontId="1" fillId="0" borderId="0" xfId="0" applyFont="1" applyBorder="1" applyProtection="1"/>
    <xf numFmtId="0" fontId="1" fillId="0" borderId="0" xfId="0" applyFont="1" applyFill="1" applyBorder="1" applyAlignment="1" applyProtection="1">
      <alignment vertical="top" wrapText="1"/>
    </xf>
    <xf numFmtId="49" fontId="13" fillId="0" borderId="0" xfId="0" applyNumberFormat="1" applyFont="1" applyFill="1" applyBorder="1" applyAlignment="1" applyProtection="1">
      <alignment wrapText="1"/>
    </xf>
    <xf numFmtId="49" fontId="1" fillId="0" borderId="0" xfId="0" applyNumberFormat="1" applyFont="1" applyFill="1" applyBorder="1" applyAlignment="1" applyProtection="1">
      <alignment wrapText="1"/>
    </xf>
    <xf numFmtId="49" fontId="1" fillId="0" borderId="0" xfId="0" applyNumberFormat="1" applyFont="1" applyFill="1" applyBorder="1" applyAlignment="1" applyProtection="1">
      <alignment vertical="top" wrapText="1"/>
    </xf>
    <xf numFmtId="49" fontId="1" fillId="0" borderId="0" xfId="0" quotePrefix="1" applyNumberFormat="1" applyFont="1" applyFill="1" applyBorder="1" applyAlignment="1" applyProtection="1">
      <alignment vertical="top" wrapText="1"/>
    </xf>
    <xf numFmtId="0" fontId="1" fillId="0" borderId="0" xfId="0" quotePrefix="1" applyFont="1" applyFill="1" applyBorder="1" applyAlignment="1" applyProtection="1">
      <alignment wrapText="1"/>
    </xf>
    <xf numFmtId="0" fontId="1" fillId="0" borderId="0" xfId="0" applyFont="1" applyFill="1" applyBorder="1" applyAlignment="1" applyProtection="1">
      <alignment horizontal="right"/>
    </xf>
    <xf numFmtId="0" fontId="3" fillId="0" borderId="0" xfId="0" applyFont="1" applyBorder="1" applyAlignment="1" applyProtection="1">
      <alignment vertical="top" wrapText="1"/>
    </xf>
    <xf numFmtId="4" fontId="1" fillId="0" borderId="0" xfId="0" applyNumberFormat="1" applyFont="1" applyBorder="1" applyAlignment="1" applyProtection="1">
      <alignment wrapText="1"/>
      <protection locked="0"/>
    </xf>
    <xf numFmtId="0" fontId="45" fillId="0" borderId="0" xfId="0" applyFont="1" applyBorder="1" applyProtection="1"/>
    <xf numFmtId="0" fontId="3" fillId="0" borderId="0" xfId="0" applyFont="1" applyBorder="1" applyAlignment="1" applyProtection="1">
      <alignment horizontal="left"/>
    </xf>
    <xf numFmtId="0" fontId="1" fillId="0" borderId="0" xfId="0" applyFont="1"/>
    <xf numFmtId="4" fontId="1" fillId="0" borderId="0" xfId="0" applyNumberFormat="1" applyFont="1" applyFill="1" applyBorder="1" applyAlignment="1" applyProtection="1">
      <alignment horizontal="right"/>
      <protection locked="0"/>
    </xf>
    <xf numFmtId="3" fontId="1" fillId="0" borderId="0" xfId="0" applyNumberFormat="1" applyFont="1" applyFill="1" applyBorder="1" applyAlignment="1" applyProtection="1"/>
    <xf numFmtId="49" fontId="1" fillId="0" borderId="0" xfId="0" applyNumberFormat="1" applyFont="1" applyFill="1" applyBorder="1" applyAlignment="1" applyProtection="1">
      <alignment horizontal="center"/>
    </xf>
    <xf numFmtId="4" fontId="1" fillId="42" borderId="13" xfId="0" applyNumberFormat="1" applyFont="1" applyFill="1" applyBorder="1" applyAlignment="1" applyProtection="1">
      <alignment wrapText="1"/>
      <protection locked="0"/>
    </xf>
    <xf numFmtId="0" fontId="5" fillId="0" borderId="0" xfId="0" applyFont="1" applyFill="1" applyBorder="1" applyAlignment="1" applyProtection="1">
      <alignment horizontal="center"/>
    </xf>
    <xf numFmtId="49" fontId="1" fillId="0" borderId="0" xfId="0" applyNumberFormat="1" applyFont="1" applyBorder="1" applyAlignment="1" applyProtection="1">
      <alignment horizontal="center" vertical="top"/>
    </xf>
    <xf numFmtId="49" fontId="1" fillId="0" borderId="0" xfId="0" applyNumberFormat="1" applyFont="1" applyFill="1" applyBorder="1" applyAlignment="1" applyProtection="1">
      <alignment horizontal="center" vertical="top" wrapText="1"/>
    </xf>
    <xf numFmtId="4" fontId="1" fillId="42" borderId="13" xfId="0" applyNumberFormat="1" applyFont="1" applyFill="1" applyBorder="1" applyAlignment="1" applyProtection="1">
      <alignment horizontal="right"/>
      <protection locked="0"/>
    </xf>
    <xf numFmtId="0" fontId="1" fillId="0" borderId="0" xfId="0" applyFont="1" applyFill="1" applyBorder="1" applyAlignment="1" applyProtection="1">
      <alignment horizontal="center"/>
    </xf>
    <xf numFmtId="0" fontId="1" fillId="0" borderId="0" xfId="0" applyFont="1" applyFill="1" applyBorder="1" applyAlignment="1" applyProtection="1">
      <alignment horizontal="center" vertical="top"/>
    </xf>
    <xf numFmtId="0" fontId="1" fillId="0" borderId="0" xfId="0" applyFont="1" applyFill="1" applyBorder="1" applyAlignment="1" applyProtection="1">
      <alignment horizontal="center" wrapText="1"/>
    </xf>
    <xf numFmtId="3" fontId="5" fillId="0" borderId="0" xfId="0" applyNumberFormat="1" applyFont="1" applyFill="1" applyBorder="1" applyAlignment="1" applyProtection="1">
      <alignment horizontal="center" wrapText="1"/>
    </xf>
    <xf numFmtId="3" fontId="1" fillId="0" borderId="0" xfId="0" applyNumberFormat="1" applyFont="1" applyFill="1" applyBorder="1" applyAlignment="1" applyProtection="1">
      <alignment horizontal="center"/>
    </xf>
    <xf numFmtId="0" fontId="6" fillId="0" borderId="20" xfId="0" applyFont="1" applyFill="1" applyBorder="1" applyAlignment="1" applyProtection="1">
      <alignment vertical="top" wrapText="1"/>
    </xf>
    <xf numFmtId="0" fontId="10" fillId="0" borderId="22" xfId="0" applyFont="1" applyFill="1" applyBorder="1" applyAlignment="1" applyProtection="1">
      <alignment vertical="top"/>
    </xf>
    <xf numFmtId="49" fontId="3" fillId="0" borderId="22" xfId="0" applyNumberFormat="1" applyFont="1" applyFill="1" applyBorder="1" applyAlignment="1" applyProtection="1">
      <alignment vertical="top" wrapText="1"/>
    </xf>
    <xf numFmtId="49" fontId="5" fillId="0" borderId="22" xfId="0" applyNumberFormat="1" applyFont="1" applyFill="1" applyBorder="1" applyAlignment="1" applyProtection="1">
      <alignment vertical="top" wrapText="1"/>
    </xf>
    <xf numFmtId="0" fontId="1" fillId="0" borderId="22" xfId="0" applyNumberFormat="1" applyFont="1" applyFill="1" applyBorder="1" applyAlignment="1" applyProtection="1">
      <alignment vertical="top" wrapText="1"/>
    </xf>
    <xf numFmtId="0" fontId="1" fillId="0" borderId="22" xfId="0" applyFont="1" applyFill="1" applyBorder="1" applyAlignment="1" applyProtection="1">
      <alignment vertical="top" wrapText="1"/>
    </xf>
    <xf numFmtId="2" fontId="5" fillId="0" borderId="22" xfId="0" applyNumberFormat="1" applyFont="1" applyFill="1" applyBorder="1" applyAlignment="1" applyProtection="1">
      <alignment vertical="top" wrapText="1"/>
    </xf>
    <xf numFmtId="3" fontId="1" fillId="0" borderId="22" xfId="0" applyNumberFormat="1" applyFont="1" applyFill="1" applyBorder="1" applyAlignment="1" applyProtection="1">
      <alignment vertical="top" wrapText="1"/>
    </xf>
    <xf numFmtId="49" fontId="3" fillId="0" borderId="22" xfId="0" applyNumberFormat="1" applyFont="1" applyFill="1" applyBorder="1" applyAlignment="1" applyProtection="1">
      <alignment wrapText="1"/>
    </xf>
    <xf numFmtId="49" fontId="1" fillId="0" borderId="22" xfId="0" applyNumberFormat="1" applyFont="1" applyFill="1" applyBorder="1" applyAlignment="1" applyProtection="1">
      <alignment wrapText="1"/>
    </xf>
    <xf numFmtId="49" fontId="1" fillId="0" borderId="22" xfId="0" applyNumberFormat="1" applyFont="1" applyFill="1" applyBorder="1" applyAlignment="1" applyProtection="1">
      <alignment vertical="top" wrapText="1"/>
    </xf>
    <xf numFmtId="49" fontId="1" fillId="0" borderId="22" xfId="0" quotePrefix="1" applyNumberFormat="1" applyFont="1" applyFill="1" applyBorder="1" applyAlignment="1" applyProtection="1">
      <alignment vertical="top" wrapText="1"/>
    </xf>
    <xf numFmtId="0" fontId="1" fillId="0" borderId="22" xfId="0" quotePrefix="1" applyFont="1" applyFill="1" applyBorder="1" applyAlignment="1" applyProtection="1">
      <alignment wrapText="1"/>
    </xf>
    <xf numFmtId="0" fontId="6" fillId="0" borderId="22" xfId="0" applyFont="1" applyFill="1" applyBorder="1" applyAlignment="1" applyProtection="1">
      <alignment horizontal="left" vertical="top" wrapText="1"/>
    </xf>
    <xf numFmtId="0" fontId="5" fillId="0" borderId="22" xfId="0" applyFont="1" applyFill="1" applyBorder="1" applyAlignment="1" applyProtection="1">
      <alignment horizontal="left" vertical="top" wrapText="1"/>
    </xf>
    <xf numFmtId="49" fontId="1" fillId="0" borderId="22" xfId="0" applyNumberFormat="1" applyFont="1" applyBorder="1" applyAlignment="1" applyProtection="1">
      <alignment horizontal="left" vertical="top"/>
    </xf>
    <xf numFmtId="49" fontId="1" fillId="0" borderId="22" xfId="0" applyNumberFormat="1" applyFont="1" applyBorder="1" applyAlignment="1" applyProtection="1">
      <alignment horizontal="left" vertical="top" wrapText="1"/>
    </xf>
    <xf numFmtId="49" fontId="1" fillId="0" borderId="22" xfId="0" applyNumberFormat="1" applyFont="1" applyBorder="1" applyAlignment="1" applyProtection="1">
      <alignment vertical="top" wrapText="1"/>
    </xf>
    <xf numFmtId="49" fontId="1" fillId="0" borderId="22" xfId="0" quotePrefix="1" applyNumberFormat="1" applyFont="1" applyBorder="1" applyAlignment="1" applyProtection="1">
      <alignment vertical="top" wrapText="1"/>
    </xf>
    <xf numFmtId="2" fontId="1" fillId="0" borderId="22" xfId="0" applyNumberFormat="1" applyFont="1" applyBorder="1" applyAlignment="1" applyProtection="1">
      <alignment vertical="top" wrapText="1"/>
    </xf>
    <xf numFmtId="0" fontId="47" fillId="0" borderId="22" xfId="0" applyFont="1" applyFill="1" applyBorder="1" applyProtection="1"/>
    <xf numFmtId="0" fontId="6" fillId="0" borderId="22" xfId="0" applyFont="1" applyFill="1" applyBorder="1" applyAlignment="1" applyProtection="1">
      <alignment vertical="top" wrapText="1"/>
    </xf>
    <xf numFmtId="0" fontId="1" fillId="0" borderId="22" xfId="0" quotePrefix="1" applyFont="1" applyFill="1" applyBorder="1" applyAlignment="1" applyProtection="1">
      <alignment vertical="top" wrapText="1"/>
    </xf>
    <xf numFmtId="0" fontId="1" fillId="0" borderId="22" xfId="0" applyNumberFormat="1" applyFont="1" applyBorder="1" applyAlignment="1">
      <alignment vertical="top" wrapText="1"/>
    </xf>
    <xf numFmtId="49" fontId="6" fillId="0" borderId="22" xfId="0" applyNumberFormat="1" applyFont="1" applyBorder="1" applyAlignment="1" applyProtection="1">
      <alignment horizontal="right" vertical="top" wrapText="1"/>
    </xf>
    <xf numFmtId="0" fontId="5" fillId="0" borderId="22" xfId="0" quotePrefix="1" applyFont="1" applyFill="1" applyBorder="1" applyAlignment="1" applyProtection="1">
      <alignment horizontal="left" vertical="top" wrapText="1"/>
    </xf>
    <xf numFmtId="0" fontId="12" fillId="0" borderId="22" xfId="0" quotePrefix="1" applyFont="1" applyFill="1" applyBorder="1" applyAlignment="1" applyProtection="1">
      <alignment vertical="top" wrapText="1"/>
    </xf>
    <xf numFmtId="2" fontId="1" fillId="0" borderId="22" xfId="0" applyNumberFormat="1" applyFont="1" applyBorder="1" applyAlignment="1">
      <alignment vertical="top" wrapText="1"/>
    </xf>
    <xf numFmtId="2" fontId="1" fillId="0" borderId="24" xfId="0" applyNumberFormat="1" applyFont="1" applyBorder="1" applyAlignment="1">
      <alignment vertical="top" wrapText="1"/>
    </xf>
    <xf numFmtId="0" fontId="31" fillId="0" borderId="25" xfId="0" applyFont="1" applyBorder="1" applyAlignment="1">
      <alignment vertical="center"/>
    </xf>
    <xf numFmtId="0" fontId="31" fillId="0" borderId="26" xfId="0" applyFont="1" applyBorder="1" applyAlignment="1">
      <alignment vertical="center"/>
    </xf>
    <xf numFmtId="0" fontId="31" fillId="0" borderId="14" xfId="0" applyFont="1" applyBorder="1" applyAlignment="1">
      <alignment vertical="center" wrapText="1"/>
    </xf>
    <xf numFmtId="4" fontId="31" fillId="43" borderId="14" xfId="0" applyNumberFormat="1" applyFont="1" applyFill="1" applyBorder="1" applyAlignment="1">
      <alignment vertical="center"/>
    </xf>
    <xf numFmtId="4" fontId="31" fillId="0" borderId="26" xfId="0" applyNumberFormat="1" applyFont="1" applyBorder="1" applyAlignment="1">
      <alignment vertical="center"/>
    </xf>
    <xf numFmtId="0" fontId="31" fillId="44" borderId="25" xfId="0" applyFont="1" applyFill="1" applyBorder="1" applyAlignment="1">
      <alignment vertical="center"/>
    </xf>
    <xf numFmtId="0" fontId="31" fillId="44" borderId="26" xfId="0" applyFont="1" applyFill="1" applyBorder="1" applyAlignment="1">
      <alignment vertical="center"/>
    </xf>
    <xf numFmtId="4" fontId="31" fillId="45" borderId="14" xfId="0" applyNumberFormat="1" applyFont="1" applyFill="1" applyBorder="1" applyAlignment="1">
      <alignment vertical="center"/>
    </xf>
    <xf numFmtId="0" fontId="31" fillId="0" borderId="14" xfId="0" applyFont="1" applyBorder="1" applyAlignment="1">
      <alignment vertical="center"/>
    </xf>
    <xf numFmtId="4" fontId="49" fillId="46" borderId="14" xfId="0" applyNumberFormat="1" applyFont="1" applyFill="1" applyBorder="1" applyAlignment="1">
      <alignment vertical="center"/>
    </xf>
    <xf numFmtId="170" fontId="50" fillId="0" borderId="0" xfId="148"/>
    <xf numFmtId="170" fontId="52" fillId="0" borderId="0" xfId="149" applyFont="1" applyBorder="1"/>
    <xf numFmtId="170" fontId="53" fillId="0" borderId="0" xfId="149" applyFont="1" applyBorder="1"/>
    <xf numFmtId="170" fontId="52" fillId="0" borderId="0" xfId="149" applyNumberFormat="1" applyFont="1" applyBorder="1" applyAlignment="1">
      <alignment horizontal="right"/>
    </xf>
    <xf numFmtId="170" fontId="52" fillId="0" borderId="0" xfId="150" applyNumberFormat="1" applyFont="1" applyBorder="1" applyAlignment="1">
      <alignment horizontal="center"/>
    </xf>
    <xf numFmtId="170" fontId="60" fillId="0" borderId="0" xfId="155" applyFont="1" applyProtection="1">
      <protection locked="0"/>
    </xf>
    <xf numFmtId="170" fontId="60" fillId="0" borderId="0" xfId="155" applyFont="1" applyProtection="1"/>
    <xf numFmtId="4" fontId="60" fillId="0" borderId="0" xfId="155" applyNumberFormat="1" applyFont="1" applyAlignment="1" applyProtection="1">
      <alignment horizontal="right"/>
    </xf>
    <xf numFmtId="3" fontId="60" fillId="0" borderId="0" xfId="155" applyNumberFormat="1" applyFont="1" applyProtection="1"/>
    <xf numFmtId="170" fontId="60" fillId="0" borderId="0" xfId="155" applyFont="1" applyAlignment="1" applyProtection="1">
      <alignment vertical="top" wrapText="1"/>
    </xf>
    <xf numFmtId="49" fontId="60" fillId="0" borderId="0" xfId="155" applyNumberFormat="1" applyFont="1" applyAlignment="1" applyProtection="1">
      <alignment horizontal="right" vertical="top"/>
    </xf>
    <xf numFmtId="170" fontId="60" fillId="0" borderId="0" xfId="155" applyFont="1" applyAlignment="1" applyProtection="1">
      <alignment vertical="top"/>
    </xf>
    <xf numFmtId="49" fontId="60" fillId="0" borderId="0" xfId="155" applyNumberFormat="1" applyFont="1" applyAlignment="1" applyProtection="1">
      <alignment horizontal="left" vertical="top"/>
    </xf>
    <xf numFmtId="170" fontId="61" fillId="0" borderId="0" xfId="155" applyFont="1" applyBorder="1" applyAlignment="1" applyProtection="1">
      <protection locked="0"/>
    </xf>
    <xf numFmtId="3" fontId="62" fillId="47" borderId="0" xfId="155" applyNumberFormat="1" applyFont="1" applyFill="1" applyBorder="1" applyAlignment="1" applyProtection="1">
      <alignment horizontal="right"/>
    </xf>
    <xf numFmtId="4" fontId="62" fillId="47" borderId="0" xfId="155" applyNumberFormat="1" applyFont="1" applyFill="1" applyBorder="1" applyAlignment="1" applyProtection="1">
      <alignment horizontal="right"/>
    </xf>
    <xf numFmtId="170" fontId="61" fillId="0" borderId="0" xfId="155" applyFont="1" applyBorder="1" applyAlignment="1" applyProtection="1"/>
    <xf numFmtId="3" fontId="61" fillId="0" borderId="0" xfId="155" applyNumberFormat="1" applyFont="1" applyBorder="1" applyAlignment="1" applyProtection="1">
      <alignment horizontal="center" wrapText="1"/>
    </xf>
    <xf numFmtId="49" fontId="61" fillId="0" borderId="0" xfId="155" applyNumberFormat="1" applyFont="1" applyBorder="1" applyAlignment="1" applyProtection="1">
      <alignment horizontal="center" wrapText="1"/>
    </xf>
    <xf numFmtId="49" fontId="61" fillId="0" borderId="0" xfId="155" applyNumberFormat="1" applyFont="1" applyBorder="1" applyAlignment="1" applyProtection="1">
      <alignment horizontal="center"/>
    </xf>
    <xf numFmtId="3" fontId="61" fillId="0" borderId="0" xfId="155" applyNumberFormat="1" applyFont="1" applyBorder="1" applyAlignment="1" applyProtection="1">
      <alignment horizontal="center"/>
    </xf>
    <xf numFmtId="170" fontId="1" fillId="0" borderId="0" xfId="170" applyFont="1" applyFill="1" applyBorder="1" applyProtection="1">
      <protection locked="0"/>
    </xf>
    <xf numFmtId="170" fontId="8" fillId="0" borderId="0" xfId="170" applyFont="1" applyFill="1" applyBorder="1" applyProtection="1">
      <protection locked="0"/>
    </xf>
    <xf numFmtId="170" fontId="1" fillId="0" borderId="0" xfId="170" applyFont="1" applyFill="1" applyBorder="1" applyAlignment="1" applyProtection="1">
      <alignment horizontal="right"/>
    </xf>
    <xf numFmtId="170" fontId="1" fillId="0" borderId="0" xfId="170" applyFont="1" applyFill="1" applyBorder="1" applyAlignment="1" applyProtection="1">
      <alignment horizontal="left"/>
    </xf>
    <xf numFmtId="170" fontId="8" fillId="0" borderId="0" xfId="171" applyFont="1" applyFill="1" applyProtection="1">
      <protection locked="0"/>
    </xf>
    <xf numFmtId="170" fontId="8" fillId="0" borderId="0" xfId="171" applyFont="1" applyFill="1" applyBorder="1" applyProtection="1">
      <protection locked="0"/>
    </xf>
    <xf numFmtId="170" fontId="1" fillId="0" borderId="0" xfId="171" applyFont="1" applyFill="1" applyProtection="1">
      <protection locked="0"/>
    </xf>
    <xf numFmtId="170" fontId="1" fillId="0" borderId="0" xfId="171" applyFont="1" applyFill="1" applyBorder="1" applyProtection="1">
      <protection locked="0"/>
    </xf>
    <xf numFmtId="170" fontId="5" fillId="0" borderId="0" xfId="171" applyFont="1" applyFill="1" applyProtection="1">
      <protection locked="0"/>
    </xf>
    <xf numFmtId="170" fontId="5" fillId="0" borderId="0" xfId="171" applyFont="1" applyFill="1" applyBorder="1" applyProtection="1">
      <protection locked="0"/>
    </xf>
    <xf numFmtId="170" fontId="5" fillId="0" borderId="0" xfId="170" applyFont="1" applyFill="1" applyBorder="1" applyProtection="1">
      <protection locked="0"/>
    </xf>
    <xf numFmtId="170" fontId="63" fillId="0" borderId="0" xfId="170" applyFont="1" applyFill="1" applyBorder="1" applyProtection="1">
      <protection locked="0"/>
    </xf>
    <xf numFmtId="170" fontId="5" fillId="0" borderId="0" xfId="170" applyFont="1" applyFill="1" applyBorder="1" applyAlignment="1" applyProtection="1">
      <alignment horizontal="right"/>
    </xf>
    <xf numFmtId="170" fontId="5" fillId="0" borderId="0" xfId="170" applyFont="1" applyFill="1" applyBorder="1" applyAlignment="1" applyProtection="1">
      <alignment vertical="top"/>
      <protection locked="0"/>
    </xf>
    <xf numFmtId="4" fontId="8" fillId="0" borderId="0" xfId="170" applyNumberFormat="1" applyFont="1" applyFill="1" applyBorder="1" applyAlignment="1" applyProtection="1">
      <protection locked="0"/>
    </xf>
    <xf numFmtId="170" fontId="1" fillId="0" borderId="0" xfId="170" applyFont="1" applyFill="1" applyBorder="1" applyAlignment="1" applyProtection="1">
      <alignment horizontal="right" vertical="top"/>
    </xf>
    <xf numFmtId="4" fontId="8" fillId="0" borderId="0" xfId="170" applyNumberFormat="1" applyFont="1" applyFill="1" applyBorder="1" applyProtection="1">
      <protection locked="0"/>
    </xf>
    <xf numFmtId="3" fontId="1" fillId="0" borderId="0" xfId="170" applyNumberFormat="1" applyFont="1" applyFill="1" applyBorder="1" applyAlignment="1" applyProtection="1">
      <alignment horizontal="right"/>
    </xf>
    <xf numFmtId="49" fontId="1" fillId="0" borderId="0" xfId="170" applyNumberFormat="1" applyFont="1" applyFill="1" applyBorder="1" applyAlignment="1" applyProtection="1">
      <alignment horizontal="left"/>
    </xf>
    <xf numFmtId="170" fontId="64" fillId="0" borderId="0" xfId="170" applyFont="1" applyFill="1"/>
    <xf numFmtId="3" fontId="12" fillId="0" borderId="0" xfId="170" applyNumberFormat="1"/>
    <xf numFmtId="170" fontId="55" fillId="0" borderId="0" xfId="157" applyFont="1" applyBorder="1" applyProtection="1">
      <protection locked="0"/>
    </xf>
    <xf numFmtId="170" fontId="66" fillId="0" borderId="0" xfId="157" applyNumberFormat="1" applyFont="1" applyFill="1" applyBorder="1" applyAlignment="1" applyProtection="1">
      <alignment vertical="top"/>
    </xf>
    <xf numFmtId="170" fontId="52" fillId="0" borderId="0" xfId="157" applyNumberFormat="1" applyFont="1" applyBorder="1" applyAlignment="1" applyProtection="1">
      <alignment horizontal="right" vertical="top"/>
    </xf>
    <xf numFmtId="170" fontId="55" fillId="0" borderId="0" xfId="157" applyFont="1" applyBorder="1" applyProtection="1"/>
    <xf numFmtId="170" fontId="55" fillId="0" borderId="0" xfId="157" applyNumberFormat="1" applyFont="1" applyBorder="1" applyAlignment="1" applyProtection="1">
      <alignment horizontal="right"/>
    </xf>
    <xf numFmtId="49" fontId="55" fillId="0" borderId="0" xfId="157" applyNumberFormat="1" applyFont="1" applyBorder="1" applyProtection="1"/>
    <xf numFmtId="170" fontId="68" fillId="0" borderId="0" xfId="157" applyFont="1" applyBorder="1" applyAlignment="1" applyProtection="1">
      <protection locked="0"/>
    </xf>
    <xf numFmtId="170" fontId="69" fillId="48" borderId="0" xfId="157" applyNumberFormat="1" applyFont="1" applyFill="1" applyBorder="1" applyAlignment="1" applyProtection="1">
      <alignment horizontal="right"/>
    </xf>
    <xf numFmtId="170" fontId="68" fillId="0" borderId="0" xfId="157" applyFont="1" applyBorder="1" applyAlignment="1" applyProtection="1"/>
    <xf numFmtId="170" fontId="70" fillId="0" borderId="0" xfId="157" applyNumberFormat="1" applyFont="1" applyBorder="1" applyAlignment="1" applyProtection="1">
      <alignment horizontal="center" wrapText="1"/>
    </xf>
    <xf numFmtId="49" fontId="70" fillId="0" borderId="0" xfId="157" applyNumberFormat="1" applyFont="1" applyBorder="1" applyAlignment="1" applyProtection="1">
      <alignment horizontal="center" wrapText="1"/>
    </xf>
    <xf numFmtId="170" fontId="56" fillId="0" borderId="0" xfId="157" applyNumberFormat="1" applyFont="1" applyBorder="1" applyAlignment="1" applyProtection="1">
      <alignment horizontal="center" wrapText="1"/>
    </xf>
    <xf numFmtId="49" fontId="56" fillId="0" borderId="0" xfId="157" applyNumberFormat="1" applyFont="1" applyBorder="1" applyAlignment="1" applyProtection="1">
      <alignment horizontal="center" wrapText="1"/>
    </xf>
    <xf numFmtId="170" fontId="61" fillId="0" borderId="0" xfId="155" applyFont="1" applyAlignment="1" applyProtection="1">
      <protection locked="0"/>
    </xf>
    <xf numFmtId="3" fontId="62" fillId="47" borderId="0" xfId="155" applyNumberFormat="1" applyFont="1" applyFill="1" applyBorder="1" applyAlignment="1" applyProtection="1">
      <alignment horizontal="right" wrapText="1"/>
    </xf>
    <xf numFmtId="3" fontId="62" fillId="47" borderId="0" xfId="155" applyNumberFormat="1" applyFont="1" applyFill="1" applyBorder="1" applyAlignment="1" applyProtection="1">
      <alignment horizontal="left"/>
    </xf>
    <xf numFmtId="4" fontId="62" fillId="47" borderId="0" xfId="155" applyNumberFormat="1" applyFont="1" applyFill="1" applyBorder="1" applyAlignment="1" applyProtection="1">
      <alignment horizontal="right" wrapText="1"/>
    </xf>
    <xf numFmtId="170" fontId="61" fillId="0" borderId="0" xfId="155" applyFont="1" applyAlignment="1" applyProtection="1"/>
    <xf numFmtId="170" fontId="72" fillId="0" borderId="0" xfId="157" applyFont="1"/>
    <xf numFmtId="170" fontId="52" fillId="0" borderId="0" xfId="157" applyFont="1"/>
    <xf numFmtId="170" fontId="54" fillId="0" borderId="0" xfId="157" applyFont="1"/>
    <xf numFmtId="170" fontId="73" fillId="0" borderId="0" xfId="157" applyFont="1"/>
    <xf numFmtId="170" fontId="74" fillId="0" borderId="0" xfId="157" applyFont="1"/>
    <xf numFmtId="170" fontId="73" fillId="0" borderId="0" xfId="157" applyFont="1" applyAlignment="1" applyProtection="1">
      <alignment vertical="top" wrapText="1"/>
      <protection locked="0"/>
    </xf>
    <xf numFmtId="170" fontId="74" fillId="0" borderId="0" xfId="157" applyFont="1" applyBorder="1"/>
    <xf numFmtId="170" fontId="73" fillId="0" borderId="0" xfId="157" applyFont="1" applyFill="1" applyBorder="1" applyProtection="1">
      <protection locked="0"/>
    </xf>
    <xf numFmtId="170" fontId="54" fillId="0" borderId="0" xfId="157" applyFont="1" applyBorder="1"/>
    <xf numFmtId="170" fontId="1" fillId="0" borderId="0" xfId="155" applyFont="1" applyAlignment="1" applyProtection="1">
      <protection locked="0"/>
    </xf>
    <xf numFmtId="170" fontId="60" fillId="0" borderId="0" xfId="155" applyFont="1" applyAlignment="1" applyProtection="1"/>
    <xf numFmtId="4" fontId="60" fillId="0" borderId="0" xfId="155" applyNumberFormat="1" applyFont="1" applyFill="1" applyAlignment="1" applyProtection="1"/>
    <xf numFmtId="2" fontId="60" fillId="0" borderId="0" xfId="155" applyNumberFormat="1" applyFont="1" applyAlignment="1" applyProtection="1"/>
    <xf numFmtId="2" fontId="71" fillId="0" borderId="0" xfId="155" applyNumberFormat="1" applyFont="1" applyAlignment="1" applyProtection="1">
      <protection locked="0"/>
    </xf>
    <xf numFmtId="4" fontId="60" fillId="0" borderId="0" xfId="155" applyNumberFormat="1" applyFont="1" applyFill="1" applyAlignment="1" applyProtection="1">
      <alignment horizontal="right"/>
    </xf>
    <xf numFmtId="170" fontId="60" fillId="0" borderId="0" xfId="155" applyFont="1" applyFill="1" applyAlignment="1" applyProtection="1">
      <alignment vertical="top" wrapText="1"/>
    </xf>
    <xf numFmtId="170" fontId="60" fillId="0" borderId="0" xfId="157" applyFont="1" applyFill="1"/>
    <xf numFmtId="170" fontId="1" fillId="0" borderId="0" xfId="157" applyFont="1" applyFill="1"/>
    <xf numFmtId="0" fontId="60" fillId="0" borderId="0" xfId="154" applyFont="1" applyFill="1" applyBorder="1" applyProtection="1">
      <protection locked="0"/>
    </xf>
    <xf numFmtId="0" fontId="60" fillId="0" borderId="0" xfId="154" applyFont="1" applyFill="1" applyBorder="1" applyProtection="1"/>
    <xf numFmtId="4" fontId="60" fillId="0" borderId="0" xfId="154" applyNumberFormat="1" applyFont="1" applyFill="1" applyBorder="1" applyAlignment="1" applyProtection="1"/>
    <xf numFmtId="4" fontId="60" fillId="0" borderId="0" xfId="154" applyNumberFormat="1" applyFont="1" applyFill="1" applyBorder="1" applyProtection="1"/>
    <xf numFmtId="170" fontId="1" fillId="0" borderId="0" xfId="157" applyFont="1" applyFill="1" applyProtection="1">
      <protection locked="0"/>
    </xf>
    <xf numFmtId="170" fontId="1" fillId="0" borderId="0" xfId="157" applyFont="1" applyFill="1" applyAlignment="1" applyProtection="1">
      <protection locked="0"/>
    </xf>
    <xf numFmtId="170" fontId="60" fillId="0" borderId="0" xfId="157" applyFont="1" applyFill="1" applyAlignment="1" applyProtection="1"/>
    <xf numFmtId="170" fontId="60" fillId="0" borderId="0" xfId="157" applyNumberFormat="1" applyFont="1" applyFill="1" applyAlignment="1" applyProtection="1"/>
    <xf numFmtId="170" fontId="60" fillId="0" borderId="0" xfId="157" applyFont="1" applyFill="1" applyAlignment="1" applyProtection="1">
      <protection locked="0"/>
    </xf>
    <xf numFmtId="170" fontId="54" fillId="0" borderId="0" xfId="157" applyFont="1" applyAlignment="1" applyProtection="1">
      <alignment wrapText="1"/>
      <protection locked="0"/>
    </xf>
    <xf numFmtId="170" fontId="54" fillId="0" borderId="0" xfId="157" applyFont="1" applyProtection="1">
      <protection locked="0"/>
    </xf>
    <xf numFmtId="170" fontId="61" fillId="0" borderId="0" xfId="155" applyFont="1" applyAlignment="1" applyProtection="1">
      <alignment horizontal="right"/>
      <protection locked="0"/>
    </xf>
    <xf numFmtId="4" fontId="60" fillId="0" borderId="0" xfId="155" applyNumberFormat="1" applyFont="1" applyAlignment="1" applyProtection="1"/>
    <xf numFmtId="4" fontId="60" fillId="0" borderId="0" xfId="155" applyNumberFormat="1" applyFont="1" applyProtection="1"/>
    <xf numFmtId="3" fontId="60" fillId="0" borderId="0" xfId="155" applyNumberFormat="1" applyFont="1" applyAlignment="1" applyProtection="1"/>
    <xf numFmtId="170" fontId="67" fillId="0" borderId="0" xfId="155" applyFont="1" applyProtection="1">
      <protection locked="0"/>
    </xf>
    <xf numFmtId="170" fontId="67" fillId="0" borderId="0" xfId="155" applyFont="1" applyProtection="1"/>
    <xf numFmtId="4" fontId="67" fillId="0" borderId="0" xfId="155" applyNumberFormat="1" applyFont="1" applyAlignment="1" applyProtection="1"/>
    <xf numFmtId="4" fontId="67" fillId="0" borderId="0" xfId="155" applyNumberFormat="1" applyFont="1" applyProtection="1"/>
    <xf numFmtId="3" fontId="67" fillId="0" borderId="0" xfId="155" applyNumberFormat="1" applyFont="1" applyAlignment="1" applyProtection="1">
      <alignment horizontal="right"/>
    </xf>
    <xf numFmtId="176" fontId="67" fillId="0" borderId="0" xfId="155" applyNumberFormat="1" applyFont="1" applyAlignment="1" applyProtection="1">
      <alignment horizontal="right"/>
    </xf>
    <xf numFmtId="3" fontId="60" fillId="0" borderId="0" xfId="155" applyNumberFormat="1" applyFont="1" applyBorder="1" applyAlignment="1" applyProtection="1">
      <alignment horizontal="right"/>
    </xf>
    <xf numFmtId="176" fontId="60" fillId="0" borderId="0" xfId="155" applyNumberFormat="1" applyFont="1" applyBorder="1" applyAlignment="1" applyProtection="1">
      <alignment horizontal="right"/>
    </xf>
    <xf numFmtId="170" fontId="60" fillId="0" borderId="0" xfId="171" applyFont="1" applyProtection="1">
      <protection locked="0"/>
    </xf>
    <xf numFmtId="170" fontId="60" fillId="0" borderId="0" xfId="155" applyFont="1" applyFill="1" applyProtection="1">
      <protection locked="0"/>
    </xf>
    <xf numFmtId="170" fontId="60" fillId="0" borderId="0" xfId="155" applyFont="1" applyFill="1" applyProtection="1"/>
    <xf numFmtId="170" fontId="60" fillId="0" borderId="0" xfId="165" applyFont="1" applyFill="1" applyProtection="1">
      <protection locked="0"/>
    </xf>
    <xf numFmtId="0" fontId="60" fillId="0" borderId="0" xfId="154" applyFont="1" applyProtection="1">
      <protection locked="0"/>
    </xf>
    <xf numFmtId="170" fontId="60" fillId="0" borderId="0" xfId="171" applyFont="1" applyBorder="1" applyProtection="1">
      <protection locked="0"/>
    </xf>
    <xf numFmtId="170" fontId="4" fillId="0" borderId="0" xfId="171" applyFont="1" applyProtection="1">
      <protection locked="0"/>
    </xf>
    <xf numFmtId="170" fontId="4" fillId="0" borderId="0" xfId="171" applyFont="1" applyProtection="1"/>
    <xf numFmtId="170" fontId="4" fillId="0" borderId="0" xfId="171" applyFont="1" applyAlignment="1" applyProtection="1">
      <alignment horizontal="right"/>
    </xf>
    <xf numFmtId="4" fontId="4" fillId="0" borderId="0" xfId="171" applyNumberFormat="1" applyFont="1" applyFill="1" applyAlignment="1" applyProtection="1"/>
    <xf numFmtId="2" fontId="4" fillId="0" borderId="0" xfId="171" applyNumberFormat="1" applyFont="1" applyBorder="1" applyAlignment="1" applyProtection="1">
      <alignment horizontal="right"/>
    </xf>
    <xf numFmtId="4" fontId="4" fillId="0" borderId="0" xfId="171" applyNumberFormat="1" applyFont="1" applyAlignment="1" applyProtection="1"/>
    <xf numFmtId="4" fontId="4" fillId="0" borderId="0" xfId="171" applyNumberFormat="1" applyFont="1" applyProtection="1"/>
    <xf numFmtId="174" fontId="4" fillId="0" borderId="0" xfId="171" applyNumberFormat="1" applyFont="1" applyProtection="1"/>
    <xf numFmtId="170" fontId="60" fillId="0" borderId="0" xfId="171" applyFont="1" applyAlignment="1" applyProtection="1">
      <alignment wrapText="1"/>
      <protection locked="0"/>
    </xf>
    <xf numFmtId="170" fontId="67" fillId="0" borderId="0" xfId="171" applyFont="1" applyBorder="1" applyProtection="1">
      <protection locked="0"/>
    </xf>
    <xf numFmtId="170" fontId="67" fillId="0" borderId="0" xfId="155" applyFont="1" applyBorder="1" applyProtection="1">
      <protection locked="0"/>
    </xf>
    <xf numFmtId="4" fontId="67" fillId="0" borderId="0" xfId="155" applyNumberFormat="1" applyFont="1" applyBorder="1" applyProtection="1"/>
    <xf numFmtId="0" fontId="52" fillId="0" borderId="0" xfId="173" applyFill="1"/>
    <xf numFmtId="4" fontId="0" fillId="0" borderId="0" xfId="173" applyNumberFormat="1" applyFont="1" applyFill="1"/>
    <xf numFmtId="0" fontId="0" fillId="0" borderId="0" xfId="173" applyFont="1" applyFill="1"/>
    <xf numFmtId="0" fontId="67" fillId="0" borderId="0" xfId="173" applyFont="1" applyFill="1" applyProtection="1">
      <protection locked="0"/>
    </xf>
    <xf numFmtId="0" fontId="60" fillId="0" borderId="0" xfId="173" applyFont="1" applyFill="1" applyProtection="1">
      <protection locked="0"/>
    </xf>
    <xf numFmtId="0" fontId="60" fillId="0" borderId="0" xfId="173" applyFont="1" applyFill="1" applyProtection="1"/>
    <xf numFmtId="4" fontId="60" fillId="0" borderId="0" xfId="173" applyNumberFormat="1" applyFont="1" applyFill="1" applyProtection="1"/>
    <xf numFmtId="4" fontId="60" fillId="0" borderId="0" xfId="173" applyNumberFormat="1" applyFont="1" applyFill="1" applyAlignment="1" applyProtection="1">
      <alignment horizontal="right"/>
    </xf>
    <xf numFmtId="3" fontId="60" fillId="0" borderId="0" xfId="173" applyNumberFormat="1" applyFont="1" applyFill="1" applyAlignment="1" applyProtection="1">
      <alignment horizontal="right"/>
    </xf>
    <xf numFmtId="0" fontId="60" fillId="0" borderId="0" xfId="173" applyFont="1" applyFill="1" applyBorder="1" applyProtection="1">
      <protection locked="0"/>
    </xf>
    <xf numFmtId="0" fontId="60" fillId="0" borderId="0" xfId="173" applyFont="1" applyFill="1" applyBorder="1" applyProtection="1"/>
    <xf numFmtId="4" fontId="60" fillId="0" borderId="0" xfId="158" applyNumberFormat="1" applyFont="1" applyFill="1" applyAlignment="1" applyProtection="1"/>
    <xf numFmtId="4" fontId="60" fillId="0" borderId="0" xfId="173" applyNumberFormat="1" applyFont="1" applyFill="1" applyBorder="1" applyAlignment="1" applyProtection="1">
      <alignment horizontal="right"/>
    </xf>
    <xf numFmtId="0" fontId="60" fillId="0" borderId="0" xfId="173" applyFont="1" applyFill="1"/>
    <xf numFmtId="0" fontId="60" fillId="0" borderId="0" xfId="173" applyFont="1" applyProtection="1">
      <protection locked="0"/>
    </xf>
    <xf numFmtId="0" fontId="60" fillId="0" borderId="0" xfId="173" applyFont="1" applyProtection="1"/>
    <xf numFmtId="3" fontId="60" fillId="0" borderId="0" xfId="173" applyNumberFormat="1" applyFont="1" applyAlignment="1" applyProtection="1">
      <alignment horizontal="right"/>
    </xf>
    <xf numFmtId="4" fontId="60" fillId="0" borderId="0" xfId="173" applyNumberFormat="1" applyFont="1" applyAlignment="1" applyProtection="1">
      <alignment horizontal="right"/>
    </xf>
    <xf numFmtId="4" fontId="60" fillId="0" borderId="0" xfId="173" applyNumberFormat="1" applyFont="1" applyProtection="1"/>
    <xf numFmtId="176" fontId="60" fillId="0" borderId="0" xfId="173" applyNumberFormat="1" applyFont="1" applyFill="1" applyProtection="1"/>
    <xf numFmtId="0" fontId="67" fillId="0" borderId="0" xfId="173" applyFont="1" applyFill="1" applyProtection="1"/>
    <xf numFmtId="4" fontId="67" fillId="0" borderId="0" xfId="173" applyNumberFormat="1" applyFont="1" applyFill="1" applyProtection="1"/>
    <xf numFmtId="3" fontId="67" fillId="0" borderId="0" xfId="173" applyNumberFormat="1" applyFont="1" applyFill="1" applyProtection="1"/>
    <xf numFmtId="3" fontId="67" fillId="0" borderId="0" xfId="173" applyNumberFormat="1" applyFont="1" applyFill="1" applyAlignment="1" applyProtection="1">
      <alignment horizontal="right"/>
    </xf>
    <xf numFmtId="4" fontId="60" fillId="0" borderId="0" xfId="173" applyNumberFormat="1" applyFont="1" applyFill="1" applyAlignment="1" applyProtection="1"/>
    <xf numFmtId="176" fontId="60" fillId="0" borderId="0" xfId="173" applyNumberFormat="1" applyFont="1" applyFill="1" applyAlignment="1" applyProtection="1">
      <alignment horizontal="right"/>
    </xf>
    <xf numFmtId="0" fontId="61" fillId="0" borderId="0" xfId="173" applyFont="1" applyFill="1" applyBorder="1" applyAlignment="1" applyProtection="1">
      <protection locked="0"/>
    </xf>
    <xf numFmtId="0" fontId="61" fillId="0" borderId="0" xfId="158" applyFont="1" applyFill="1" applyBorder="1" applyAlignment="1" applyProtection="1">
      <protection locked="0"/>
    </xf>
    <xf numFmtId="3" fontId="62" fillId="0" borderId="0" xfId="173" applyNumberFormat="1" applyFont="1" applyFill="1" applyBorder="1" applyAlignment="1" applyProtection="1">
      <alignment horizontal="right"/>
    </xf>
    <xf numFmtId="4" fontId="62" fillId="0" borderId="0" xfId="173" applyNumberFormat="1" applyFont="1" applyFill="1" applyBorder="1" applyAlignment="1" applyProtection="1">
      <alignment horizontal="right"/>
    </xf>
    <xf numFmtId="0" fontId="61" fillId="0" borderId="0" xfId="173" applyFont="1" applyFill="1" applyBorder="1" applyProtection="1"/>
    <xf numFmtId="0" fontId="61" fillId="0" borderId="0" xfId="173" applyFont="1" applyFill="1" applyAlignment="1" applyProtection="1">
      <protection locked="0"/>
    </xf>
    <xf numFmtId="0" fontId="61" fillId="0" borderId="0" xfId="158" applyFont="1" applyFill="1" applyAlignment="1" applyProtection="1">
      <alignment horizontal="right"/>
      <protection locked="0"/>
    </xf>
    <xf numFmtId="3" fontId="62" fillId="0" borderId="0" xfId="173" applyNumberFormat="1" applyFont="1" applyFill="1" applyBorder="1" applyAlignment="1" applyProtection="1">
      <alignment horizontal="right" wrapText="1"/>
    </xf>
    <xf numFmtId="3" fontId="62" fillId="0" borderId="0" xfId="173" applyNumberFormat="1" applyFont="1" applyFill="1" applyBorder="1" applyAlignment="1" applyProtection="1">
      <alignment horizontal="left"/>
    </xf>
    <xf numFmtId="4" fontId="62" fillId="0" borderId="0" xfId="173" applyNumberFormat="1" applyFont="1" applyFill="1" applyBorder="1" applyAlignment="1" applyProtection="1">
      <alignment horizontal="right" wrapText="1"/>
    </xf>
    <xf numFmtId="0" fontId="61" fillId="0" borderId="0" xfId="173" applyFont="1" applyFill="1" applyProtection="1"/>
    <xf numFmtId="170" fontId="66" fillId="0" borderId="0" xfId="157" applyFont="1" applyAlignment="1" applyProtection="1">
      <alignment vertical="top" wrapText="1"/>
      <protection locked="0"/>
    </xf>
    <xf numFmtId="170" fontId="66" fillId="0" borderId="0" xfId="157" applyFont="1" applyAlignment="1" applyProtection="1">
      <alignment wrapText="1"/>
    </xf>
    <xf numFmtId="170" fontId="66" fillId="0" borderId="0" xfId="157" applyFont="1" applyAlignment="1" applyProtection="1">
      <alignment vertical="top" wrapText="1"/>
    </xf>
    <xf numFmtId="2" fontId="60" fillId="0" borderId="0" xfId="155" applyNumberFormat="1" applyFont="1" applyBorder="1" applyAlignment="1" applyProtection="1">
      <alignment horizontal="right"/>
    </xf>
    <xf numFmtId="170" fontId="67" fillId="0" borderId="0" xfId="155" applyFont="1" applyBorder="1" applyProtection="1"/>
    <xf numFmtId="0" fontId="1" fillId="0" borderId="0" xfId="174" applyFont="1" applyBorder="1" applyProtection="1"/>
    <xf numFmtId="4" fontId="1" fillId="0" borderId="0" xfId="174" applyNumberFormat="1" applyFont="1" applyBorder="1" applyAlignment="1" applyProtection="1">
      <alignment horizontal="right"/>
      <protection locked="0"/>
    </xf>
    <xf numFmtId="0" fontId="1" fillId="0" borderId="0" xfId="174" applyFont="1" applyFill="1" applyBorder="1" applyAlignment="1" applyProtection="1">
      <alignment vertical="top" wrapText="1"/>
    </xf>
    <xf numFmtId="49" fontId="1" fillId="0" borderId="0" xfId="174" applyNumberFormat="1" applyFont="1" applyBorder="1" applyAlignment="1" applyProtection="1">
      <alignment horizontal="right" vertical="top"/>
    </xf>
    <xf numFmtId="3" fontId="1" fillId="0" borderId="0" xfId="174" applyNumberFormat="1" applyFont="1" applyFill="1" applyBorder="1" applyAlignment="1" applyProtection="1">
      <alignment horizontal="right"/>
    </xf>
    <xf numFmtId="4" fontId="1" fillId="0" borderId="0" xfId="174" applyNumberFormat="1" applyFont="1" applyBorder="1" applyAlignment="1" applyProtection="1">
      <alignment wrapText="1"/>
      <protection locked="0"/>
    </xf>
    <xf numFmtId="0" fontId="76" fillId="0" borderId="0" xfId="174" applyFont="1" applyBorder="1" applyAlignment="1" applyProtection="1">
      <alignment vertical="top" wrapText="1"/>
    </xf>
    <xf numFmtId="0" fontId="77" fillId="0" borderId="0" xfId="174" applyFont="1"/>
    <xf numFmtId="0" fontId="77" fillId="0" borderId="0" xfId="174" applyFont="1" applyAlignment="1">
      <alignment horizontal="center"/>
    </xf>
    <xf numFmtId="0" fontId="1" fillId="0" borderId="0" xfId="174" applyFont="1" applyFill="1" applyBorder="1" applyProtection="1">
      <protection locked="0"/>
    </xf>
    <xf numFmtId="4" fontId="1" fillId="0" borderId="0" xfId="174" applyNumberFormat="1" applyFont="1" applyFill="1" applyBorder="1" applyAlignment="1" applyProtection="1">
      <protection locked="0"/>
    </xf>
    <xf numFmtId="4" fontId="4" fillId="0" borderId="0" xfId="174" applyNumberFormat="1" applyFont="1" applyFill="1" applyBorder="1"/>
    <xf numFmtId="1" fontId="1" fillId="0" borderId="0" xfId="174" applyNumberFormat="1" applyFont="1" applyFill="1" applyBorder="1" applyAlignment="1" applyProtection="1">
      <alignment horizontal="right"/>
    </xf>
    <xf numFmtId="4" fontId="1" fillId="0" borderId="0" xfId="174" applyNumberFormat="1" applyFont="1" applyFill="1" applyBorder="1" applyProtection="1">
      <protection locked="0"/>
    </xf>
    <xf numFmtId="4" fontId="8" fillId="0" borderId="0" xfId="174" applyNumberFormat="1" applyFont="1" applyFill="1" applyBorder="1" applyProtection="1">
      <protection locked="0"/>
    </xf>
    <xf numFmtId="0" fontId="76" fillId="0" borderId="0" xfId="174" applyFont="1" applyBorder="1" applyProtection="1"/>
    <xf numFmtId="0" fontId="3" fillId="0" borderId="0" xfId="174" applyFont="1" applyBorder="1" applyProtection="1"/>
    <xf numFmtId="4" fontId="3" fillId="0" borderId="0" xfId="174" applyNumberFormat="1" applyFont="1" applyBorder="1" applyAlignment="1" applyProtection="1">
      <alignment horizontal="right"/>
      <protection locked="0"/>
    </xf>
    <xf numFmtId="0" fontId="1" fillId="0" borderId="0" xfId="174" applyFont="1" applyFill="1"/>
    <xf numFmtId="0" fontId="1" fillId="0" borderId="0" xfId="174" applyFont="1" applyFill="1" applyBorder="1" applyAlignment="1">
      <alignment horizontal="center"/>
    </xf>
    <xf numFmtId="4" fontId="1" fillId="0" borderId="0" xfId="174" applyNumberFormat="1" applyFont="1" applyFill="1" applyBorder="1"/>
    <xf numFmtId="2" fontId="1" fillId="0" borderId="0" xfId="174" applyNumberFormat="1" applyFont="1"/>
    <xf numFmtId="0" fontId="1" fillId="0" borderId="0" xfId="174" applyFont="1"/>
    <xf numFmtId="0" fontId="1" fillId="0" borderId="0" xfId="174" applyFont="1" applyFill="1" applyBorder="1" applyAlignment="1" applyProtection="1">
      <alignment horizontal="center"/>
    </xf>
    <xf numFmtId="4" fontId="1" fillId="0" borderId="0" xfId="174" applyNumberFormat="1" applyFont="1" applyFill="1" applyBorder="1" applyAlignment="1" applyProtection="1">
      <alignment horizontal="right"/>
      <protection locked="0"/>
    </xf>
    <xf numFmtId="2" fontId="1" fillId="0" borderId="0" xfId="174" applyNumberFormat="1" applyFont="1" applyFill="1" applyBorder="1" applyAlignment="1">
      <alignment horizontal="center"/>
    </xf>
    <xf numFmtId="0" fontId="1" fillId="0" borderId="0" xfId="174"/>
    <xf numFmtId="0" fontId="41" fillId="0" borderId="0" xfId="174" applyFont="1" applyFill="1"/>
    <xf numFmtId="0" fontId="41" fillId="0" borderId="0" xfId="174" applyFont="1"/>
    <xf numFmtId="4" fontId="86" fillId="0" borderId="0" xfId="174" applyNumberFormat="1" applyFont="1" applyFill="1" applyBorder="1" applyAlignment="1" applyProtection="1">
      <alignment horizontal="right"/>
      <protection locked="0"/>
    </xf>
    <xf numFmtId="49" fontId="87" fillId="0" borderId="0" xfId="174" applyNumberFormat="1" applyFont="1" applyFill="1" applyBorder="1" applyAlignment="1" applyProtection="1">
      <alignment horizontal="center"/>
    </xf>
    <xf numFmtId="0" fontId="1" fillId="0" borderId="0" xfId="174" applyFont="1" applyBorder="1"/>
    <xf numFmtId="1" fontId="1" fillId="0" borderId="0" xfId="101" applyNumberFormat="1" applyFont="1" applyFill="1" applyBorder="1" applyAlignment="1" applyProtection="1">
      <alignment horizontal="right" wrapText="1"/>
    </xf>
    <xf numFmtId="0" fontId="1" fillId="0" borderId="0" xfId="174" applyAlignment="1">
      <alignment vertical="top"/>
    </xf>
    <xf numFmtId="4" fontId="1" fillId="0" borderId="0" xfId="177" applyNumberFormat="1" applyFont="1" applyFill="1" applyBorder="1" applyAlignment="1" applyProtection="1">
      <alignment horizontal="right"/>
      <protection locked="0"/>
    </xf>
    <xf numFmtId="0" fontId="1" fillId="0" borderId="0" xfId="177" applyFont="1" applyFill="1" applyBorder="1" applyProtection="1">
      <protection locked="0"/>
    </xf>
    <xf numFmtId="0" fontId="5" fillId="0" borderId="0" xfId="175" applyFont="1" applyFill="1" applyBorder="1" applyAlignment="1" applyProtection="1">
      <alignment vertical="top"/>
      <protection locked="0"/>
    </xf>
    <xf numFmtId="0" fontId="1" fillId="0" borderId="0" xfId="174" applyFont="1" applyFill="1" applyBorder="1"/>
    <xf numFmtId="4" fontId="1" fillId="0" borderId="0" xfId="175" applyNumberFormat="1" applyFont="1" applyFill="1" applyBorder="1" applyProtection="1">
      <protection locked="0"/>
    </xf>
    <xf numFmtId="4" fontId="75" fillId="0" borderId="0" xfId="101" applyNumberFormat="1" applyFont="1" applyFill="1" applyBorder="1" applyAlignment="1" applyProtection="1">
      <alignment vertical="center" wrapText="1"/>
      <protection locked="0"/>
    </xf>
    <xf numFmtId="0" fontId="1" fillId="0" borderId="0" xfId="101" applyFont="1" applyFill="1" applyBorder="1" applyAlignment="1" applyProtection="1">
      <alignment horizontal="center" vertical="center" wrapText="1"/>
    </xf>
    <xf numFmtId="4" fontId="75" fillId="0" borderId="0" xfId="101" applyNumberFormat="1" applyFont="1" applyFill="1" applyBorder="1" applyAlignment="1" applyProtection="1">
      <alignment vertical="center"/>
      <protection locked="0"/>
    </xf>
    <xf numFmtId="0" fontId="1" fillId="0" borderId="0" xfId="101" applyFont="1" applyFill="1" applyBorder="1" applyAlignment="1" applyProtection="1">
      <alignment horizontal="center" vertical="center"/>
    </xf>
    <xf numFmtId="4" fontId="75" fillId="0" borderId="0" xfId="101" applyNumberFormat="1" applyFont="1" applyFill="1" applyBorder="1" applyAlignment="1" applyProtection="1">
      <protection locked="0"/>
    </xf>
    <xf numFmtId="0" fontId="86" fillId="0" borderId="0" xfId="174" applyFont="1" applyBorder="1" applyProtection="1"/>
    <xf numFmtId="4" fontId="86" fillId="0" borderId="0" xfId="174" applyNumberFormat="1" applyFont="1" applyBorder="1" applyProtection="1">
      <protection locked="0"/>
    </xf>
    <xf numFmtId="0" fontId="88" fillId="0" borderId="0" xfId="174" applyFont="1" applyFill="1" applyBorder="1" applyAlignment="1" applyProtection="1">
      <alignment vertical="top"/>
      <protection locked="0"/>
    </xf>
    <xf numFmtId="4" fontId="95" fillId="0" borderId="0" xfId="174" applyNumberFormat="1" applyFont="1" applyFill="1" applyBorder="1" applyAlignment="1" applyProtection="1">
      <protection locked="0"/>
    </xf>
    <xf numFmtId="0" fontId="88" fillId="0" borderId="0" xfId="174" applyFont="1" applyFill="1" applyBorder="1" applyProtection="1">
      <protection locked="0"/>
    </xf>
    <xf numFmtId="0" fontId="98" fillId="0" borderId="0" xfId="174" applyFont="1" applyBorder="1" applyProtection="1"/>
    <xf numFmtId="4" fontId="98" fillId="0" borderId="0" xfId="174" applyNumberFormat="1" applyFont="1" applyBorder="1" applyProtection="1">
      <protection locked="0"/>
    </xf>
    <xf numFmtId="0" fontId="8" fillId="0" borderId="0" xfId="174" applyFont="1" applyBorder="1" applyAlignment="1" applyProtection="1"/>
    <xf numFmtId="167" fontId="8" fillId="0" borderId="0" xfId="174" applyNumberFormat="1" applyFont="1" applyBorder="1" applyAlignment="1" applyProtection="1">
      <alignment horizontal="right" wrapText="1"/>
    </xf>
    <xf numFmtId="4" fontId="5" fillId="0" borderId="0" xfId="0" applyNumberFormat="1" applyFont="1" applyFill="1" applyBorder="1" applyProtection="1">
      <protection locked="0"/>
    </xf>
    <xf numFmtId="4" fontId="1" fillId="42" borderId="13" xfId="0" applyNumberFormat="1" applyFont="1" applyFill="1" applyBorder="1"/>
    <xf numFmtId="49" fontId="65" fillId="0" borderId="21" xfId="170" applyNumberFormat="1" applyFont="1" applyBorder="1" applyAlignment="1">
      <alignment vertical="top"/>
    </xf>
    <xf numFmtId="49" fontId="65" fillId="0" borderId="22" xfId="170" applyNumberFormat="1" applyFont="1" applyBorder="1" applyAlignment="1">
      <alignment vertical="top" wrapText="1"/>
    </xf>
    <xf numFmtId="49" fontId="10" fillId="0" borderId="21" xfId="170" applyNumberFormat="1" applyFont="1" applyFill="1" applyBorder="1" applyAlignment="1" applyProtection="1">
      <alignment horizontal="right" vertical="top"/>
    </xf>
    <xf numFmtId="170" fontId="1" fillId="0" borderId="21" xfId="170" applyFont="1" applyFill="1" applyBorder="1" applyAlignment="1" applyProtection="1">
      <alignment horizontal="right"/>
    </xf>
    <xf numFmtId="170" fontId="1" fillId="0" borderId="23" xfId="170" applyFont="1" applyFill="1" applyBorder="1" applyAlignment="1" applyProtection="1">
      <alignment horizontal="right"/>
    </xf>
    <xf numFmtId="170" fontId="52" fillId="0" borderId="22" xfId="149" applyNumberFormat="1" applyFont="1" applyBorder="1" applyAlignment="1">
      <alignment horizontal="right"/>
    </xf>
    <xf numFmtId="170" fontId="70" fillId="0" borderId="22" xfId="157" applyNumberFormat="1" applyFont="1" applyBorder="1" applyAlignment="1" applyProtection="1">
      <alignment horizontal="center" wrapText="1"/>
    </xf>
    <xf numFmtId="170" fontId="56" fillId="0" borderId="22" xfId="157" applyNumberFormat="1" applyFont="1" applyBorder="1" applyAlignment="1" applyProtection="1">
      <alignment horizontal="center" wrapText="1"/>
    </xf>
    <xf numFmtId="170" fontId="55" fillId="0" borderId="22" xfId="157" applyNumberFormat="1" applyFont="1" applyBorder="1" applyAlignment="1" applyProtection="1">
      <alignment horizontal="right"/>
    </xf>
    <xf numFmtId="170" fontId="12" fillId="0" borderId="0" xfId="170" applyBorder="1"/>
    <xf numFmtId="3" fontId="12" fillId="0" borderId="0" xfId="170" applyNumberFormat="1" applyBorder="1"/>
    <xf numFmtId="3" fontId="64" fillId="0" borderId="0" xfId="170" applyNumberFormat="1" applyFont="1" applyFill="1" applyBorder="1"/>
    <xf numFmtId="3" fontId="64" fillId="0" borderId="22" xfId="170" applyNumberFormat="1" applyFont="1" applyFill="1" applyBorder="1"/>
    <xf numFmtId="4" fontId="1" fillId="0" borderId="22" xfId="170" applyNumberFormat="1" applyFont="1" applyFill="1" applyBorder="1" applyAlignment="1" applyProtection="1">
      <alignment horizontal="right"/>
      <protection locked="0"/>
    </xf>
    <xf numFmtId="4" fontId="5" fillId="0" borderId="22" xfId="170" applyNumberFormat="1" applyFont="1" applyFill="1" applyBorder="1" applyAlignment="1" applyProtection="1">
      <alignment horizontal="right"/>
      <protection locked="0"/>
    </xf>
    <xf numFmtId="4" fontId="1" fillId="0" borderId="22" xfId="170" applyNumberFormat="1" applyFont="1" applyFill="1" applyBorder="1" applyAlignment="1" applyProtection="1">
      <alignment horizontal="right" wrapText="1"/>
      <protection locked="0"/>
    </xf>
    <xf numFmtId="170" fontId="1" fillId="0" borderId="22" xfId="170" applyFont="1" applyFill="1" applyBorder="1" applyAlignment="1" applyProtection="1">
      <alignment horizontal="right"/>
    </xf>
    <xf numFmtId="170" fontId="1" fillId="0" borderId="27" xfId="170" applyFont="1" applyFill="1" applyBorder="1" applyAlignment="1" applyProtection="1">
      <alignment horizontal="left"/>
    </xf>
    <xf numFmtId="170" fontId="1" fillId="0" borderId="27" xfId="170" applyFont="1" applyFill="1" applyBorder="1" applyAlignment="1" applyProtection="1">
      <alignment horizontal="right"/>
    </xf>
    <xf numFmtId="170" fontId="8" fillId="0" borderId="27" xfId="170" applyFont="1" applyFill="1" applyBorder="1" applyProtection="1">
      <protection locked="0"/>
    </xf>
    <xf numFmtId="4" fontId="1" fillId="0" borderId="24" xfId="170" applyNumberFormat="1" applyFont="1" applyFill="1" applyBorder="1" applyAlignment="1" applyProtection="1">
      <alignment horizontal="right"/>
      <protection locked="0"/>
    </xf>
    <xf numFmtId="49" fontId="60" fillId="0" borderId="0" xfId="155" applyNumberFormat="1" applyFont="1" applyFill="1" applyAlignment="1" applyProtection="1">
      <alignment horizontal="center"/>
    </xf>
    <xf numFmtId="49" fontId="60" fillId="0" borderId="0" xfId="155" applyNumberFormat="1" applyFont="1" applyAlignment="1" applyProtection="1">
      <alignment horizontal="center" vertical="top"/>
    </xf>
    <xf numFmtId="3" fontId="61" fillId="0" borderId="0" xfId="155" applyNumberFormat="1" applyFont="1" applyFill="1" applyBorder="1" applyAlignment="1" applyProtection="1">
      <alignment horizontal="center" wrapText="1"/>
    </xf>
    <xf numFmtId="3" fontId="60" fillId="0" borderId="0" xfId="155" applyNumberFormat="1" applyFont="1" applyFill="1" applyAlignment="1" applyProtection="1">
      <alignment horizontal="center"/>
    </xf>
    <xf numFmtId="0" fontId="0" fillId="0" borderId="0" xfId="173" applyFont="1" applyFill="1" applyAlignment="1">
      <alignment horizontal="center"/>
    </xf>
    <xf numFmtId="0" fontId="86" fillId="0" borderId="0" xfId="174" applyFont="1" applyFill="1" applyBorder="1" applyAlignment="1" applyProtection="1">
      <alignment horizontal="center"/>
    </xf>
    <xf numFmtId="0" fontId="88" fillId="0" borderId="0" xfId="174" applyFont="1" applyFill="1" applyBorder="1" applyAlignment="1" applyProtection="1">
      <alignment horizontal="center"/>
    </xf>
    <xf numFmtId="0" fontId="86" fillId="0" borderId="0" xfId="174" applyFont="1" applyFill="1" applyBorder="1" applyAlignment="1" applyProtection="1">
      <alignment horizontal="center" vertical="top"/>
    </xf>
    <xf numFmtId="0" fontId="5" fillId="0" borderId="0" xfId="101" applyFont="1" applyFill="1" applyBorder="1" applyAlignment="1" applyProtection="1">
      <alignment horizontal="center"/>
    </xf>
    <xf numFmtId="1" fontId="1" fillId="0" borderId="0" xfId="101" applyNumberFormat="1" applyFont="1" applyFill="1" applyBorder="1" applyAlignment="1" applyProtection="1">
      <alignment horizontal="center"/>
    </xf>
    <xf numFmtId="1" fontId="1" fillId="0" borderId="0" xfId="101" applyNumberFormat="1" applyFont="1" applyFill="1" applyBorder="1" applyAlignment="1" applyProtection="1">
      <alignment horizontal="center" vertical="center"/>
    </xf>
    <xf numFmtId="1" fontId="1" fillId="0" borderId="0" xfId="101" applyNumberFormat="1" applyFont="1" applyFill="1" applyBorder="1" applyAlignment="1" applyProtection="1">
      <alignment horizontal="center" vertical="center" wrapText="1"/>
    </xf>
    <xf numFmtId="0" fontId="1" fillId="0" borderId="0" xfId="174" applyNumberFormat="1" applyFont="1" applyFill="1" applyBorder="1" applyAlignment="1" applyProtection="1">
      <alignment horizontal="center"/>
    </xf>
    <xf numFmtId="49" fontId="1" fillId="0" borderId="0" xfId="174" applyNumberFormat="1" applyFont="1" applyFill="1" applyBorder="1" applyAlignment="1" applyProtection="1">
      <alignment horizontal="center"/>
    </xf>
    <xf numFmtId="0" fontId="79" fillId="0" borderId="0" xfId="174" applyFont="1" applyFill="1" applyBorder="1" applyAlignment="1" applyProtection="1">
      <alignment horizontal="center"/>
    </xf>
    <xf numFmtId="1" fontId="1" fillId="0" borderId="0" xfId="174" applyNumberFormat="1" applyFont="1" applyFill="1" applyBorder="1" applyAlignment="1" applyProtection="1">
      <alignment horizontal="center"/>
    </xf>
    <xf numFmtId="0" fontId="1" fillId="0" borderId="0" xfId="175" applyFont="1" applyFill="1" applyBorder="1" applyAlignment="1" applyProtection="1">
      <alignment horizontal="center"/>
    </xf>
    <xf numFmtId="0" fontId="1" fillId="0" borderId="0" xfId="177" applyFont="1" applyFill="1" applyBorder="1" applyAlignment="1" applyProtection="1">
      <alignment horizontal="center"/>
    </xf>
    <xf numFmtId="1" fontId="1" fillId="0" borderId="0" xfId="177" applyNumberFormat="1" applyFont="1" applyFill="1" applyBorder="1" applyAlignment="1" applyProtection="1">
      <alignment horizontal="center"/>
    </xf>
    <xf numFmtId="1" fontId="1" fillId="0" borderId="0" xfId="175" applyNumberFormat="1" applyFont="1" applyFill="1" applyBorder="1" applyAlignment="1" applyProtection="1">
      <alignment horizontal="center"/>
    </xf>
    <xf numFmtId="0" fontId="1" fillId="0" borderId="0" xfId="101" applyFont="1" applyFill="1" applyBorder="1" applyAlignment="1" applyProtection="1">
      <alignment horizontal="center" wrapText="1"/>
    </xf>
    <xf numFmtId="1" fontId="1" fillId="0" borderId="0" xfId="101" applyNumberFormat="1" applyFont="1" applyFill="1" applyBorder="1" applyAlignment="1" applyProtection="1">
      <alignment horizontal="center" wrapText="1"/>
    </xf>
    <xf numFmtId="1" fontId="1" fillId="0" borderId="0" xfId="174" applyNumberFormat="1" applyFont="1" applyFill="1" applyBorder="1" applyAlignment="1">
      <alignment horizontal="center"/>
    </xf>
    <xf numFmtId="3" fontId="86" fillId="0" borderId="0" xfId="174" applyNumberFormat="1" applyFont="1" applyFill="1" applyBorder="1" applyAlignment="1" applyProtection="1">
      <alignment horizontal="center"/>
    </xf>
    <xf numFmtId="3" fontId="1" fillId="0" borderId="0" xfId="174" applyNumberFormat="1" applyFont="1" applyFill="1" applyBorder="1" applyAlignment="1" applyProtection="1">
      <alignment horizontal="center" wrapText="1"/>
    </xf>
    <xf numFmtId="0" fontId="5" fillId="0" borderId="0" xfId="174" applyFont="1" applyFill="1" applyBorder="1" applyAlignment="1" applyProtection="1">
      <alignment horizontal="center"/>
    </xf>
    <xf numFmtId="3" fontId="1" fillId="0" borderId="0" xfId="174" applyNumberFormat="1" applyFill="1" applyBorder="1" applyAlignment="1">
      <alignment horizontal="center"/>
    </xf>
    <xf numFmtId="0" fontId="82" fillId="0" borderId="0" xfId="174" applyFont="1" applyFill="1" applyBorder="1" applyAlignment="1" applyProtection="1">
      <alignment horizontal="center"/>
    </xf>
    <xf numFmtId="1" fontId="79" fillId="0" borderId="0" xfId="174" applyNumberFormat="1" applyFont="1" applyFill="1" applyBorder="1" applyAlignment="1" applyProtection="1">
      <alignment horizontal="center"/>
    </xf>
    <xf numFmtId="3" fontId="1" fillId="0" borderId="0" xfId="174" applyNumberFormat="1" applyFont="1" applyFill="1" applyBorder="1" applyAlignment="1" applyProtection="1">
      <alignment horizontal="center"/>
    </xf>
    <xf numFmtId="1" fontId="79" fillId="0" borderId="0" xfId="174" applyNumberFormat="1" applyFont="1" applyFill="1" applyBorder="1" applyAlignment="1">
      <alignment horizontal="center"/>
    </xf>
    <xf numFmtId="4" fontId="1" fillId="42" borderId="13" xfId="174" applyNumberFormat="1" applyFont="1" applyFill="1" applyBorder="1" applyAlignment="1" applyProtection="1">
      <protection locked="0"/>
    </xf>
    <xf numFmtId="4" fontId="1" fillId="42" borderId="13" xfId="175" applyNumberFormat="1" applyFont="1" applyFill="1" applyBorder="1" applyProtection="1">
      <protection locked="0"/>
    </xf>
    <xf numFmtId="4" fontId="0" fillId="42" borderId="13" xfId="175" applyNumberFormat="1" applyFont="1" applyFill="1" applyBorder="1" applyAlignment="1" applyProtection="1">
      <protection locked="0"/>
    </xf>
    <xf numFmtId="4" fontId="1" fillId="42" borderId="13" xfId="174" applyNumberFormat="1" applyFont="1" applyFill="1" applyBorder="1" applyProtection="1">
      <protection locked="0"/>
    </xf>
    <xf numFmtId="4" fontId="4" fillId="42" borderId="13" xfId="174" applyNumberFormat="1" applyFont="1" applyFill="1" applyBorder="1"/>
    <xf numFmtId="4" fontId="1" fillId="42" borderId="13" xfId="174" applyNumberFormat="1" applyFont="1" applyFill="1" applyBorder="1"/>
    <xf numFmtId="175" fontId="1" fillId="0" borderId="0" xfId="0" applyNumberFormat="1" applyFont="1"/>
    <xf numFmtId="2" fontId="1" fillId="0" borderId="0" xfId="0" applyNumberFormat="1" applyFont="1" applyAlignment="1">
      <alignment horizontal="left" vertical="top" wrapText="1"/>
    </xf>
    <xf numFmtId="0" fontId="0" fillId="0" borderId="0" xfId="0" applyAlignment="1">
      <alignment vertical="top" wrapText="1"/>
    </xf>
    <xf numFmtId="0" fontId="0" fillId="0" borderId="0" xfId="0" applyAlignment="1">
      <alignment vertical="top"/>
    </xf>
    <xf numFmtId="0" fontId="41" fillId="0" borderId="0" xfId="0" applyFont="1" applyProtection="1">
      <protection locked="0"/>
    </xf>
    <xf numFmtId="175" fontId="41" fillId="0" borderId="0" xfId="0" applyNumberFormat="1" applyFont="1" applyAlignment="1" applyProtection="1">
      <protection locked="0"/>
    </xf>
    <xf numFmtId="0" fontId="41" fillId="0" borderId="0" xfId="0" applyFont="1" applyAlignment="1" applyProtection="1">
      <alignment vertical="top" wrapText="1"/>
      <protection locked="0"/>
    </xf>
    <xf numFmtId="0" fontId="41" fillId="0" borderId="0" xfId="0" applyFont="1" applyAlignment="1" applyProtection="1">
      <alignment vertical="top"/>
      <protection locked="0"/>
    </xf>
    <xf numFmtId="0" fontId="41" fillId="0" borderId="0" xfId="0" applyFont="1" applyFill="1" applyAlignment="1">
      <alignment vertical="center"/>
    </xf>
    <xf numFmtId="0" fontId="41" fillId="0" borderId="0" xfId="0" applyFont="1" applyFill="1" applyBorder="1" applyAlignment="1">
      <alignment horizontal="left" vertical="center"/>
    </xf>
    <xf numFmtId="0" fontId="41" fillId="0" borderId="0" xfId="0" applyFont="1" applyAlignment="1">
      <alignment vertical="center"/>
    </xf>
    <xf numFmtId="4" fontId="65" fillId="0" borderId="31" xfId="0" applyNumberFormat="1" applyFont="1" applyBorder="1" applyAlignment="1" applyProtection="1">
      <alignment horizontal="right" vertical="center"/>
    </xf>
    <xf numFmtId="4" fontId="41" fillId="49" borderId="13" xfId="0" applyNumberFormat="1" applyFont="1" applyFill="1" applyBorder="1" applyAlignment="1" applyProtection="1">
      <alignment vertical="center" wrapText="1"/>
      <protection locked="0"/>
    </xf>
    <xf numFmtId="0" fontId="41" fillId="0" borderId="13" xfId="0" applyFont="1" applyBorder="1" applyAlignment="1">
      <alignment horizontal="center" vertical="center" wrapText="1"/>
    </xf>
    <xf numFmtId="0" fontId="100" fillId="0" borderId="0" xfId="0" applyFont="1"/>
    <xf numFmtId="175" fontId="45" fillId="0" borderId="0" xfId="0" applyNumberFormat="1" applyFont="1" applyProtection="1">
      <protection locked="0"/>
    </xf>
    <xf numFmtId="2" fontId="100" fillId="0" borderId="0" xfId="0" applyNumberFormat="1" applyFont="1" applyAlignment="1" applyProtection="1">
      <alignment horizontal="left" vertical="top" wrapText="1"/>
      <protection locked="0"/>
    </xf>
    <xf numFmtId="0" fontId="100" fillId="0" borderId="0" xfId="0" applyFont="1" applyProtection="1">
      <protection locked="0"/>
    </xf>
    <xf numFmtId="0" fontId="100" fillId="0" borderId="0" xfId="0" applyFont="1" applyAlignment="1">
      <alignment vertical="top"/>
    </xf>
    <xf numFmtId="0" fontId="31" fillId="0" borderId="0" xfId="0" applyFont="1"/>
    <xf numFmtId="0" fontId="10" fillId="0" borderId="0" xfId="0" applyFont="1" applyAlignment="1">
      <alignment horizontal="center" vertical="top" wrapText="1"/>
    </xf>
    <xf numFmtId="0" fontId="49" fillId="0" borderId="0" xfId="0" applyFont="1" applyAlignment="1">
      <alignment vertical="top" wrapText="1"/>
    </xf>
    <xf numFmtId="0" fontId="41" fillId="0" borderId="13" xfId="0" applyFont="1" applyBorder="1" applyAlignment="1">
      <alignment horizontal="center" vertical="center"/>
    </xf>
    <xf numFmtId="0" fontId="65" fillId="51" borderId="33" xfId="0" applyFont="1" applyFill="1" applyBorder="1" applyAlignment="1">
      <alignment horizontal="left" vertical="center" textRotation="90" wrapText="1"/>
    </xf>
    <xf numFmtId="0" fontId="101" fillId="51" borderId="34" xfId="0" applyFont="1" applyFill="1" applyBorder="1" applyAlignment="1">
      <alignment horizontal="center" vertical="center" wrapText="1"/>
    </xf>
    <xf numFmtId="175" fontId="65" fillId="50" borderId="34" xfId="0" applyNumberFormat="1" applyFont="1" applyFill="1" applyBorder="1" applyAlignment="1">
      <alignment horizontal="center" vertical="center" wrapText="1"/>
    </xf>
    <xf numFmtId="175" fontId="65" fillId="50" borderId="35" xfId="0" applyNumberFormat="1" applyFont="1" applyFill="1" applyBorder="1" applyAlignment="1">
      <alignment horizontal="center" vertical="center" wrapText="1"/>
    </xf>
    <xf numFmtId="0" fontId="65" fillId="0" borderId="32" xfId="0" applyFont="1" applyBorder="1" applyAlignment="1">
      <alignment horizontal="center" vertical="center"/>
    </xf>
    <xf numFmtId="0" fontId="65" fillId="0" borderId="36" xfId="0" applyFont="1" applyBorder="1" applyAlignment="1">
      <alignment horizontal="center" vertical="center"/>
    </xf>
    <xf numFmtId="0" fontId="41" fillId="0" borderId="37" xfId="0" applyFont="1" applyFill="1" applyBorder="1" applyAlignment="1">
      <alignment horizontal="center" vertical="center" wrapText="1"/>
    </xf>
    <xf numFmtId="0" fontId="41" fillId="0" borderId="37" xfId="0" applyFont="1" applyFill="1" applyBorder="1" applyAlignment="1">
      <alignment horizontal="center" vertical="center"/>
    </xf>
    <xf numFmtId="4" fontId="41" fillId="49" borderId="37" xfId="0" applyNumberFormat="1" applyFont="1" applyFill="1" applyBorder="1" applyAlignment="1" applyProtection="1">
      <alignment vertical="center" wrapText="1"/>
      <protection locked="0"/>
    </xf>
    <xf numFmtId="4" fontId="65" fillId="0" borderId="14" xfId="0" applyNumberFormat="1" applyFont="1" applyFill="1" applyBorder="1" applyAlignment="1">
      <alignment vertical="center"/>
    </xf>
    <xf numFmtId="4" fontId="49" fillId="45" borderId="14" xfId="0" applyNumberFormat="1" applyFont="1" applyFill="1" applyBorder="1" applyAlignment="1">
      <alignment vertical="center"/>
    </xf>
    <xf numFmtId="175" fontId="65" fillId="50" borderId="38" xfId="0" applyNumberFormat="1" applyFont="1" applyFill="1" applyBorder="1" applyAlignment="1">
      <alignment horizontal="center" vertical="center" wrapText="1"/>
    </xf>
    <xf numFmtId="177" fontId="41" fillId="49" borderId="30" xfId="0" applyNumberFormat="1" applyFont="1" applyFill="1" applyBorder="1" applyAlignment="1" applyProtection="1">
      <alignment vertical="center" wrapText="1"/>
      <protection locked="0"/>
    </xf>
    <xf numFmtId="177" fontId="41" fillId="49" borderId="19" xfId="0" applyNumberFormat="1" applyFont="1" applyFill="1" applyBorder="1" applyAlignment="1" applyProtection="1">
      <alignment vertical="center" wrapText="1"/>
      <protection locked="0"/>
    </xf>
    <xf numFmtId="3" fontId="60" fillId="0" borderId="0" xfId="155" applyNumberFormat="1" applyFont="1" applyFill="1" applyAlignment="1" applyProtection="1"/>
    <xf numFmtId="49" fontId="61" fillId="0" borderId="0" xfId="155" applyNumberFormat="1" applyFont="1" applyFill="1" applyBorder="1" applyAlignment="1" applyProtection="1">
      <alignment horizontal="center" wrapText="1"/>
    </xf>
    <xf numFmtId="49" fontId="31"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horizontal="center"/>
    </xf>
    <xf numFmtId="49" fontId="44" fillId="0" borderId="0" xfId="0" applyNumberFormat="1" applyFont="1" applyFill="1" applyBorder="1" applyAlignment="1" applyProtection="1">
      <alignment horizontal="center"/>
    </xf>
    <xf numFmtId="3" fontId="3" fillId="0" borderId="0" xfId="0" applyNumberFormat="1" applyFont="1" applyFill="1" applyBorder="1" applyAlignment="1" applyProtection="1">
      <alignment horizontal="center"/>
    </xf>
    <xf numFmtId="49" fontId="4" fillId="0" borderId="0" xfId="0" applyNumberFormat="1" applyFont="1" applyFill="1" applyBorder="1" applyAlignment="1" applyProtection="1">
      <alignment horizontal="center"/>
    </xf>
    <xf numFmtId="49" fontId="1" fillId="0" borderId="18" xfId="0" applyNumberFormat="1" applyFont="1" applyFill="1" applyBorder="1" applyAlignment="1" applyProtection="1">
      <alignment horizontal="center" wrapText="1"/>
    </xf>
    <xf numFmtId="49" fontId="4" fillId="0" borderId="0" xfId="0" applyNumberFormat="1" applyFont="1" applyFill="1" applyBorder="1" applyAlignment="1" applyProtection="1">
      <alignment horizontal="center" wrapText="1"/>
    </xf>
    <xf numFmtId="3" fontId="1"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3" fontId="1" fillId="0" borderId="13" xfId="0" applyNumberFormat="1" applyFont="1" applyFill="1" applyBorder="1" applyAlignment="1" applyProtection="1">
      <alignment horizontal="center" wrapText="1"/>
    </xf>
    <xf numFmtId="0" fontId="5" fillId="0" borderId="18" xfId="0" applyFont="1" applyFill="1" applyBorder="1" applyAlignment="1" applyProtection="1">
      <alignment horizontal="center" wrapText="1"/>
    </xf>
    <xf numFmtId="3" fontId="5" fillId="0" borderId="13" xfId="0" applyNumberFormat="1" applyFont="1" applyFill="1" applyBorder="1" applyAlignment="1" applyProtection="1">
      <alignment horizontal="center" wrapText="1"/>
    </xf>
    <xf numFmtId="49" fontId="4" fillId="0" borderId="18" xfId="0" applyNumberFormat="1" applyFont="1" applyFill="1" applyBorder="1" applyAlignment="1" applyProtection="1">
      <alignment horizontal="center"/>
    </xf>
    <xf numFmtId="3" fontId="1" fillId="0" borderId="13" xfId="0" applyNumberFormat="1" applyFont="1" applyFill="1" applyBorder="1" applyAlignment="1" applyProtection="1">
      <alignment horizontal="center"/>
    </xf>
    <xf numFmtId="49" fontId="1" fillId="0" borderId="18" xfId="0" applyNumberFormat="1" applyFont="1" applyFill="1" applyBorder="1" applyAlignment="1" applyProtection="1">
      <alignment horizontal="center"/>
    </xf>
    <xf numFmtId="0" fontId="1" fillId="0" borderId="18" xfId="0" applyFont="1" applyFill="1" applyBorder="1" applyAlignment="1">
      <alignment horizontal="center"/>
    </xf>
    <xf numFmtId="3" fontId="1" fillId="0" borderId="13" xfId="0" applyNumberFormat="1" applyFont="1" applyFill="1" applyBorder="1" applyAlignment="1">
      <alignment horizontal="center"/>
    </xf>
    <xf numFmtId="0" fontId="1" fillId="0" borderId="18" xfId="0" applyFont="1" applyFill="1" applyBorder="1" applyAlignment="1" applyProtection="1">
      <alignment horizontal="center"/>
    </xf>
    <xf numFmtId="3" fontId="1" fillId="0" borderId="0" xfId="0" applyNumberFormat="1" applyFont="1" applyFill="1" applyBorder="1" applyAlignment="1" applyProtection="1">
      <alignment horizontal="right"/>
    </xf>
    <xf numFmtId="49" fontId="46" fillId="51" borderId="13" xfId="0" applyNumberFormat="1" applyFont="1" applyFill="1" applyBorder="1" applyAlignment="1" applyProtection="1">
      <alignment horizontal="center" wrapText="1"/>
    </xf>
    <xf numFmtId="3" fontId="46" fillId="51" borderId="13" xfId="0" applyNumberFormat="1" applyFont="1" applyFill="1" applyBorder="1" applyAlignment="1" applyProtection="1">
      <alignment horizontal="center" wrapText="1"/>
    </xf>
    <xf numFmtId="4" fontId="46" fillId="51" borderId="13" xfId="0" applyNumberFormat="1" applyFont="1" applyFill="1" applyBorder="1" applyAlignment="1" applyProtection="1">
      <alignment horizontal="center" wrapText="1"/>
      <protection locked="0"/>
    </xf>
    <xf numFmtId="170" fontId="60" fillId="0" borderId="0" xfId="155" applyFont="1" applyFill="1" applyAlignment="1" applyProtection="1">
      <alignment horizontal="center"/>
    </xf>
    <xf numFmtId="49" fontId="46" fillId="51" borderId="18" xfId="0" applyNumberFormat="1" applyFont="1" applyFill="1" applyBorder="1" applyAlignment="1" applyProtection="1">
      <alignment horizontal="center" wrapText="1"/>
    </xf>
    <xf numFmtId="49" fontId="60" fillId="0" borderId="0" xfId="155" applyNumberFormat="1" applyFont="1" applyFill="1" applyProtection="1"/>
    <xf numFmtId="0" fontId="6" fillId="0" borderId="39" xfId="174" applyFont="1" applyFill="1" applyBorder="1" applyAlignment="1" applyProtection="1">
      <alignment vertical="top" wrapText="1"/>
    </xf>
    <xf numFmtId="0" fontId="10" fillId="0" borderId="40" xfId="174" applyFont="1" applyFill="1" applyBorder="1" applyAlignment="1" applyProtection="1">
      <alignment vertical="top"/>
    </xf>
    <xf numFmtId="0" fontId="96" fillId="0" borderId="40" xfId="174" applyFont="1" applyFill="1" applyBorder="1" applyAlignment="1" applyProtection="1">
      <alignment vertical="top"/>
    </xf>
    <xf numFmtId="49" fontId="3" fillId="0" borderId="40" xfId="174" applyNumberFormat="1" applyFont="1" applyFill="1" applyBorder="1" applyAlignment="1" applyProtection="1">
      <alignment vertical="top" wrapText="1"/>
    </xf>
    <xf numFmtId="49" fontId="88" fillId="0" borderId="40" xfId="174" applyNumberFormat="1" applyFont="1" applyFill="1" applyBorder="1" applyAlignment="1" applyProtection="1">
      <alignment vertical="top" wrapText="1"/>
    </xf>
    <xf numFmtId="0" fontId="1" fillId="0" borderId="40" xfId="174" applyNumberFormat="1" applyFont="1" applyFill="1" applyBorder="1" applyAlignment="1" applyProtection="1">
      <alignment vertical="top" wrapText="1"/>
    </xf>
    <xf numFmtId="2" fontId="5" fillId="0" borderId="40" xfId="174" applyNumberFormat="1" applyFont="1" applyFill="1" applyBorder="1" applyAlignment="1" applyProtection="1">
      <alignment vertical="top" wrapText="1"/>
    </xf>
    <xf numFmtId="49" fontId="5" fillId="0" borderId="40" xfId="174" applyNumberFormat="1" applyFont="1" applyFill="1" applyBorder="1" applyAlignment="1" applyProtection="1">
      <alignment vertical="top" wrapText="1"/>
    </xf>
    <xf numFmtId="3" fontId="1" fillId="0" borderId="40" xfId="174" applyNumberFormat="1" applyFont="1" applyFill="1" applyBorder="1" applyAlignment="1" applyProtection="1">
      <alignment vertical="top" wrapText="1"/>
    </xf>
    <xf numFmtId="49" fontId="3" fillId="0" borderId="40" xfId="174" applyNumberFormat="1" applyFont="1" applyFill="1" applyBorder="1" applyAlignment="1" applyProtection="1">
      <alignment wrapText="1"/>
    </xf>
    <xf numFmtId="49" fontId="1" fillId="0" borderId="40" xfId="174" applyNumberFormat="1" applyFont="1" applyFill="1" applyBorder="1" applyAlignment="1" applyProtection="1">
      <alignment wrapText="1"/>
    </xf>
    <xf numFmtId="49" fontId="1" fillId="0" borderId="40" xfId="174" applyNumberFormat="1" applyFont="1" applyFill="1" applyBorder="1" applyAlignment="1" applyProtection="1">
      <alignment vertical="top" wrapText="1"/>
    </xf>
    <xf numFmtId="49" fontId="1" fillId="0" borderId="40" xfId="174" quotePrefix="1" applyNumberFormat="1" applyFont="1" applyFill="1" applyBorder="1" applyAlignment="1" applyProtection="1">
      <alignment vertical="top" wrapText="1"/>
    </xf>
    <xf numFmtId="0" fontId="1" fillId="0" borderId="40" xfId="174" quotePrefix="1" applyFont="1" applyFill="1" applyBorder="1" applyAlignment="1" applyProtection="1">
      <alignment wrapText="1"/>
    </xf>
    <xf numFmtId="0" fontId="86" fillId="0" borderId="40" xfId="174" quotePrefix="1" applyFont="1" applyFill="1" applyBorder="1" applyAlignment="1" applyProtection="1">
      <alignment wrapText="1"/>
    </xf>
    <xf numFmtId="0" fontId="6" fillId="0" borderId="40" xfId="174" applyFont="1" applyFill="1" applyBorder="1" applyAlignment="1" applyProtection="1">
      <alignment horizontal="left" vertical="top" wrapText="1"/>
    </xf>
    <xf numFmtId="0" fontId="5" fillId="0" borderId="40" xfId="174" applyFont="1" applyFill="1" applyBorder="1" applyAlignment="1" applyProtection="1">
      <alignment horizontal="left" vertical="top" wrapText="1"/>
    </xf>
    <xf numFmtId="0" fontId="1" fillId="0" borderId="40" xfId="101" applyNumberFormat="1" applyFont="1" applyFill="1" applyBorder="1" applyAlignment="1" applyProtection="1">
      <alignment vertical="top" wrapText="1"/>
    </xf>
    <xf numFmtId="0" fontId="1" fillId="0" borderId="40" xfId="101" applyFont="1" applyFill="1" applyBorder="1" applyAlignment="1" applyProtection="1">
      <alignment horizontal="left" vertical="top" wrapText="1"/>
    </xf>
    <xf numFmtId="0" fontId="1" fillId="0" borderId="40" xfId="101" applyNumberFormat="1" applyFont="1" applyFill="1" applyBorder="1" applyAlignment="1" applyProtection="1">
      <alignment horizontal="left" vertical="top" wrapText="1"/>
    </xf>
    <xf numFmtId="0" fontId="48" fillId="0" borderId="40" xfId="174" applyFont="1" applyFill="1" applyBorder="1" applyAlignment="1" applyProtection="1">
      <alignment vertical="top" wrapText="1"/>
    </xf>
    <xf numFmtId="0" fontId="1" fillId="0" borderId="40" xfId="174" applyFont="1" applyFill="1" applyBorder="1" applyAlignment="1" applyProtection="1">
      <alignment wrapText="1"/>
    </xf>
    <xf numFmtId="0" fontId="1" fillId="0" borderId="40" xfId="174" applyFont="1" applyFill="1" applyBorder="1" applyAlignment="1" applyProtection="1">
      <alignment horizontal="left" vertical="top" wrapText="1"/>
    </xf>
    <xf numFmtId="0" fontId="1" fillId="0" borderId="40" xfId="174" applyFont="1" applyFill="1" applyBorder="1" applyAlignment="1" applyProtection="1">
      <alignment vertical="top" wrapText="1"/>
    </xf>
    <xf numFmtId="0" fontId="1" fillId="0" borderId="40" xfId="175" applyFont="1" applyFill="1" applyBorder="1" applyAlignment="1" applyProtection="1">
      <alignment vertical="top" wrapText="1"/>
    </xf>
    <xf numFmtId="0" fontId="94" fillId="0" borderId="40" xfId="174" applyFont="1" applyFill="1" applyBorder="1" applyAlignment="1" applyProtection="1">
      <alignment vertical="top" wrapText="1"/>
    </xf>
    <xf numFmtId="0" fontId="6" fillId="0" borderId="40" xfId="175" applyFont="1" applyFill="1" applyBorder="1" applyAlignment="1" applyProtection="1">
      <alignment vertical="top" wrapText="1"/>
    </xf>
    <xf numFmtId="0" fontId="5" fillId="0" borderId="40" xfId="174" applyFont="1" applyFill="1" applyBorder="1" applyAlignment="1" applyProtection="1">
      <alignment vertical="top"/>
    </xf>
    <xf numFmtId="0" fontId="6" fillId="0" borderId="40" xfId="174" applyFont="1" applyFill="1" applyBorder="1" applyAlignment="1" applyProtection="1">
      <alignment vertical="top" wrapText="1"/>
    </xf>
    <xf numFmtId="0" fontId="12" fillId="0" borderId="40" xfId="174" applyFont="1" applyFill="1" applyBorder="1" applyAlignment="1" applyProtection="1">
      <alignment vertical="top" wrapText="1"/>
    </xf>
    <xf numFmtId="0" fontId="92" fillId="0" borderId="40" xfId="174" applyFont="1" applyFill="1" applyBorder="1" applyAlignment="1" applyProtection="1">
      <alignment vertical="top" wrapText="1"/>
    </xf>
    <xf numFmtId="0" fontId="48" fillId="0" borderId="39" xfId="174" applyFont="1" applyFill="1" applyBorder="1" applyAlignment="1" applyProtection="1">
      <alignment vertical="top" wrapText="1"/>
    </xf>
    <xf numFmtId="0" fontId="5" fillId="0" borderId="40" xfId="174" applyFont="1" applyFill="1" applyBorder="1" applyAlignment="1" applyProtection="1">
      <alignment horizontal="justify" vertical="top" wrapText="1"/>
    </xf>
    <xf numFmtId="0" fontId="5" fillId="0" borderId="40" xfId="174" applyNumberFormat="1" applyFont="1" applyFill="1" applyBorder="1" applyAlignment="1" applyProtection="1">
      <alignment vertical="top" wrapText="1"/>
    </xf>
    <xf numFmtId="0" fontId="5" fillId="0" borderId="40" xfId="174" applyNumberFormat="1" applyFont="1" applyFill="1" applyBorder="1" applyAlignment="1" applyProtection="1">
      <alignment vertical="center" wrapText="1"/>
    </xf>
    <xf numFmtId="0" fontId="5" fillId="0" borderId="41" xfId="174" applyFont="1" applyFill="1" applyBorder="1" applyAlignment="1" applyProtection="1">
      <alignment vertical="top" wrapText="1"/>
    </xf>
    <xf numFmtId="0" fontId="5" fillId="0" borderId="40" xfId="174" applyFont="1" applyFill="1" applyBorder="1" applyAlignment="1" applyProtection="1">
      <alignment vertical="top" wrapText="1"/>
    </xf>
    <xf numFmtId="0" fontId="90" fillId="0" borderId="40" xfId="174" applyFont="1" applyFill="1" applyBorder="1" applyAlignment="1" applyProtection="1">
      <alignment vertical="top" wrapText="1"/>
    </xf>
    <xf numFmtId="0" fontId="5" fillId="0" borderId="40" xfId="175" applyFont="1" applyFill="1" applyBorder="1" applyAlignment="1" applyProtection="1">
      <alignment vertical="top" wrapText="1"/>
    </xf>
    <xf numFmtId="0" fontId="1" fillId="0" borderId="40" xfId="174" applyNumberFormat="1" applyFont="1" applyFill="1" applyBorder="1" applyAlignment="1">
      <alignment vertical="top" wrapText="1"/>
    </xf>
    <xf numFmtId="0" fontId="1" fillId="0" borderId="40" xfId="177" applyNumberFormat="1" applyFont="1" applyFill="1" applyBorder="1" applyAlignment="1" applyProtection="1">
      <alignment horizontal="left" vertical="top" wrapText="1"/>
    </xf>
    <xf numFmtId="0" fontId="1" fillId="0" borderId="40" xfId="177" applyNumberFormat="1" applyFont="1" applyFill="1" applyBorder="1" applyAlignment="1" applyProtection="1">
      <alignment vertical="top" wrapText="1"/>
    </xf>
    <xf numFmtId="0" fontId="1" fillId="0" borderId="40" xfId="174" applyNumberFormat="1" applyFont="1" applyFill="1" applyBorder="1" applyAlignment="1" applyProtection="1">
      <alignment horizontal="left" vertical="top" wrapText="1"/>
    </xf>
    <xf numFmtId="0" fontId="1" fillId="0" borderId="40" xfId="105" applyNumberFormat="1" applyFont="1" applyFill="1" applyBorder="1" applyAlignment="1" applyProtection="1">
      <alignment vertical="top" wrapText="1"/>
    </xf>
    <xf numFmtId="0" fontId="92" fillId="0" borderId="39" xfId="174" applyFont="1" applyFill="1" applyBorder="1" applyAlignment="1" applyProtection="1">
      <alignment wrapText="1"/>
    </xf>
    <xf numFmtId="49" fontId="1" fillId="0" borderId="40" xfId="101" applyNumberFormat="1" applyFont="1" applyFill="1" applyBorder="1" applyAlignment="1" applyProtection="1">
      <alignment vertical="top" wrapText="1"/>
    </xf>
    <xf numFmtId="49" fontId="1" fillId="0" borderId="39" xfId="101" applyNumberFormat="1" applyFont="1" applyFill="1" applyBorder="1" applyAlignment="1" applyProtection="1">
      <alignment vertical="top" wrapText="1"/>
    </xf>
    <xf numFmtId="49" fontId="78" fillId="0" borderId="40" xfId="101" applyNumberFormat="1" applyFont="1" applyFill="1" applyBorder="1" applyAlignment="1" applyProtection="1">
      <alignment vertical="top" wrapText="1"/>
    </xf>
    <xf numFmtId="49" fontId="1" fillId="0" borderId="41" xfId="174" applyNumberFormat="1" applyFont="1" applyFill="1" applyBorder="1" applyAlignment="1">
      <alignment vertical="top" wrapText="1"/>
    </xf>
    <xf numFmtId="0" fontId="88" fillId="0" borderId="40" xfId="174" applyFont="1" applyFill="1" applyBorder="1" applyAlignment="1" applyProtection="1">
      <alignment horizontal="left" vertical="top" wrapText="1"/>
    </xf>
    <xf numFmtId="2" fontId="1" fillId="0" borderId="40" xfId="174" applyNumberFormat="1" applyFont="1" applyFill="1" applyBorder="1" applyAlignment="1">
      <alignment vertical="top" wrapText="1"/>
    </xf>
    <xf numFmtId="2" fontId="89" fillId="0" borderId="40" xfId="174" applyNumberFormat="1" applyFont="1" applyFill="1" applyBorder="1" applyAlignment="1">
      <alignment vertical="top" wrapText="1"/>
    </xf>
    <xf numFmtId="2" fontId="78" fillId="0" borderId="40" xfId="174" applyNumberFormat="1" applyFont="1" applyFill="1" applyBorder="1" applyAlignment="1">
      <alignment vertical="top" wrapText="1"/>
    </xf>
    <xf numFmtId="0" fontId="78" fillId="0" borderId="40" xfId="174" applyNumberFormat="1" applyFont="1" applyFill="1" applyBorder="1" applyAlignment="1" applyProtection="1">
      <alignment vertical="top" wrapText="1"/>
    </xf>
    <xf numFmtId="49" fontId="1" fillId="0" borderId="40" xfId="174" applyNumberFormat="1" applyFont="1" applyBorder="1" applyAlignment="1" applyProtection="1">
      <alignment vertical="top" wrapText="1"/>
    </xf>
    <xf numFmtId="2" fontId="1" fillId="0" borderId="40" xfId="174" applyNumberFormat="1" applyFont="1" applyFill="1" applyBorder="1" applyAlignment="1">
      <alignment horizontal="left" vertical="top" wrapText="1"/>
    </xf>
    <xf numFmtId="0" fontId="1" fillId="0" borderId="40" xfId="174" applyNumberFormat="1" applyFill="1" applyBorder="1" applyAlignment="1">
      <alignment vertical="top" wrapText="1"/>
    </xf>
    <xf numFmtId="0" fontId="83" fillId="0" borderId="40" xfId="174" applyFont="1" applyFill="1" applyBorder="1" applyAlignment="1" applyProtection="1">
      <alignment vertical="top" wrapText="1"/>
    </xf>
    <xf numFmtId="49" fontId="1" fillId="0" borderId="40" xfId="174" applyNumberFormat="1" applyFont="1" applyFill="1" applyBorder="1" applyAlignment="1">
      <alignment vertical="top" wrapText="1"/>
    </xf>
    <xf numFmtId="0" fontId="1" fillId="0" borderId="40" xfId="153" applyNumberFormat="1" applyFont="1" applyFill="1" applyBorder="1" applyAlignment="1" applyProtection="1">
      <alignment horizontal="left" vertical="top" wrapText="1"/>
    </xf>
    <xf numFmtId="0" fontId="1" fillId="0" borderId="40" xfId="153" applyNumberFormat="1" applyFont="1" applyBorder="1" applyAlignment="1" applyProtection="1">
      <alignment horizontal="left" vertical="top" wrapText="1"/>
    </xf>
    <xf numFmtId="49" fontId="98" fillId="0" borderId="0" xfId="174" applyNumberFormat="1" applyFont="1" applyFill="1" applyBorder="1" applyAlignment="1" applyProtection="1">
      <alignment horizontal="center"/>
    </xf>
    <xf numFmtId="3" fontId="98" fillId="0" borderId="0" xfId="174" applyNumberFormat="1" applyFont="1" applyFill="1" applyBorder="1" applyAlignment="1" applyProtection="1">
      <alignment horizontal="center"/>
    </xf>
    <xf numFmtId="49" fontId="86" fillId="0" borderId="0" xfId="174" applyNumberFormat="1" applyFont="1" applyFill="1" applyBorder="1" applyAlignment="1" applyProtection="1">
      <alignment horizontal="center"/>
    </xf>
    <xf numFmtId="49" fontId="44" fillId="0" borderId="0" xfId="174" applyNumberFormat="1" applyFont="1" applyFill="1" applyBorder="1" applyAlignment="1" applyProtection="1">
      <alignment horizontal="center"/>
    </xf>
    <xf numFmtId="3" fontId="3" fillId="0" borderId="0" xfId="174" applyNumberFormat="1" applyFont="1" applyFill="1" applyBorder="1" applyAlignment="1" applyProtection="1">
      <alignment horizontal="center"/>
    </xf>
    <xf numFmtId="49" fontId="4" fillId="0" borderId="0" xfId="174" applyNumberFormat="1" applyFont="1" applyFill="1" applyBorder="1" applyAlignment="1" applyProtection="1">
      <alignment horizontal="center"/>
    </xf>
    <xf numFmtId="0" fontId="1" fillId="0" borderId="18" xfId="174" applyFont="1" applyFill="1" applyBorder="1" applyAlignment="1" applyProtection="1">
      <alignment horizontal="center"/>
    </xf>
    <xf numFmtId="0" fontId="1" fillId="0" borderId="13" xfId="174" applyNumberFormat="1" applyFont="1" applyFill="1" applyBorder="1" applyAlignment="1" applyProtection="1">
      <alignment horizontal="center"/>
    </xf>
    <xf numFmtId="1" fontId="1" fillId="0" borderId="13" xfId="174" applyNumberFormat="1" applyFont="1" applyFill="1" applyBorder="1" applyAlignment="1" applyProtection="1">
      <alignment horizontal="center"/>
    </xf>
    <xf numFmtId="0" fontId="1" fillId="0" borderId="18" xfId="175" applyFont="1" applyFill="1" applyBorder="1" applyAlignment="1" applyProtection="1">
      <alignment horizontal="center"/>
    </xf>
    <xf numFmtId="0" fontId="1" fillId="0" borderId="13" xfId="175" applyNumberFormat="1" applyFont="1" applyFill="1" applyBorder="1" applyAlignment="1" applyProtection="1">
      <alignment horizontal="center"/>
    </xf>
    <xf numFmtId="0" fontId="1" fillId="0" borderId="18" xfId="177" applyFont="1" applyFill="1" applyBorder="1" applyAlignment="1" applyProtection="1">
      <alignment horizontal="center"/>
    </xf>
    <xf numFmtId="1" fontId="1" fillId="0" borderId="13" xfId="177" applyNumberFormat="1" applyFont="1" applyFill="1" applyBorder="1" applyAlignment="1" applyProtection="1">
      <alignment horizontal="center"/>
    </xf>
    <xf numFmtId="0" fontId="5" fillId="0" borderId="18" xfId="101" applyFont="1" applyFill="1" applyBorder="1" applyAlignment="1" applyProtection="1">
      <alignment horizontal="center"/>
    </xf>
    <xf numFmtId="1" fontId="1" fillId="0" borderId="13" xfId="101" applyNumberFormat="1" applyFont="1" applyFill="1" applyBorder="1" applyAlignment="1" applyProtection="1">
      <alignment horizontal="center" wrapText="1"/>
    </xf>
    <xf numFmtId="0" fontId="1" fillId="0" borderId="18" xfId="174" applyFont="1" applyFill="1" applyBorder="1" applyAlignment="1">
      <alignment horizontal="center"/>
    </xf>
    <xf numFmtId="1" fontId="1" fillId="0" borderId="13" xfId="174" applyNumberFormat="1" applyFont="1" applyFill="1" applyBorder="1" applyAlignment="1">
      <alignment horizontal="center"/>
    </xf>
    <xf numFmtId="2" fontId="1" fillId="0" borderId="18" xfId="174" applyNumberFormat="1" applyFont="1" applyFill="1" applyBorder="1" applyAlignment="1">
      <alignment horizontal="center"/>
    </xf>
    <xf numFmtId="49" fontId="1" fillId="0" borderId="18" xfId="174" applyNumberFormat="1" applyFont="1" applyFill="1" applyBorder="1" applyAlignment="1" applyProtection="1">
      <alignment horizontal="center" wrapText="1"/>
    </xf>
    <xf numFmtId="3" fontId="1" fillId="0" borderId="13" xfId="174" applyNumberFormat="1" applyFont="1" applyFill="1" applyBorder="1" applyAlignment="1" applyProtection="1">
      <alignment horizontal="center" wrapText="1"/>
    </xf>
    <xf numFmtId="49" fontId="1" fillId="0" borderId="0" xfId="174" applyNumberFormat="1" applyFont="1" applyFill="1" applyBorder="1" applyAlignment="1" applyProtection="1">
      <alignment horizontal="center" wrapText="1"/>
    </xf>
    <xf numFmtId="0" fontId="1" fillId="0" borderId="18" xfId="174" applyFill="1" applyBorder="1" applyAlignment="1">
      <alignment horizontal="center"/>
    </xf>
    <xf numFmtId="3" fontId="1" fillId="0" borderId="13" xfId="174" applyNumberFormat="1" applyFill="1" applyBorder="1" applyAlignment="1">
      <alignment horizontal="center"/>
    </xf>
    <xf numFmtId="3" fontId="3" fillId="0" borderId="0" xfId="174" applyNumberFormat="1" applyFont="1" applyFill="1" applyBorder="1" applyAlignment="1" applyProtection="1">
      <alignment horizontal="center" wrapText="1"/>
    </xf>
    <xf numFmtId="0" fontId="5" fillId="0" borderId="13" xfId="101" applyFont="1" applyFill="1" applyBorder="1" applyAlignment="1" applyProtection="1">
      <alignment horizontal="center"/>
    </xf>
    <xf numFmtId="0" fontId="1" fillId="0" borderId="13" xfId="174" applyFont="1" applyFill="1" applyBorder="1" applyAlignment="1" applyProtection="1">
      <alignment horizontal="center"/>
    </xf>
    <xf numFmtId="1" fontId="1" fillId="0" borderId="13" xfId="174" applyNumberFormat="1" applyFont="1" applyFill="1" applyBorder="1" applyAlignment="1" applyProtection="1">
      <alignment horizontal="right"/>
    </xf>
    <xf numFmtId="0" fontId="65" fillId="0" borderId="13" xfId="0" applyFont="1" applyFill="1" applyBorder="1" applyAlignment="1">
      <alignment horizontal="left" vertical="center" wrapText="1"/>
    </xf>
    <xf numFmtId="0" fontId="65" fillId="0" borderId="37" xfId="0" applyFont="1" applyFill="1" applyBorder="1" applyAlignment="1">
      <alignment horizontal="left" vertical="center" wrapText="1"/>
    </xf>
    <xf numFmtId="0" fontId="102" fillId="0" borderId="14" xfId="0" applyFont="1" applyBorder="1" applyAlignment="1">
      <alignment vertical="center"/>
    </xf>
    <xf numFmtId="0" fontId="49" fillId="46" borderId="14" xfId="0" applyFont="1" applyFill="1" applyBorder="1" applyAlignment="1">
      <alignment vertical="center"/>
    </xf>
    <xf numFmtId="0" fontId="103" fillId="0" borderId="14" xfId="0" applyFont="1" applyFill="1" applyBorder="1" applyAlignment="1">
      <alignment vertical="center" wrapText="1"/>
    </xf>
    <xf numFmtId="4" fontId="41" fillId="0" borderId="30" xfId="0" applyNumberFormat="1" applyFont="1" applyFill="1" applyBorder="1" applyAlignment="1" applyProtection="1">
      <alignment vertical="center" wrapText="1"/>
      <protection locked="0"/>
    </xf>
    <xf numFmtId="0" fontId="1" fillId="0" borderId="0" xfId="0" applyFont="1" applyFill="1" applyBorder="1" applyAlignment="1">
      <alignment horizontal="center"/>
    </xf>
    <xf numFmtId="3" fontId="1" fillId="0" borderId="0" xfId="0" applyNumberFormat="1" applyFont="1" applyFill="1" applyBorder="1" applyAlignment="1">
      <alignment horizontal="center"/>
    </xf>
    <xf numFmtId="4" fontId="1" fillId="0" borderId="0" xfId="0" applyNumberFormat="1" applyFont="1" applyFill="1" applyBorder="1"/>
    <xf numFmtId="2" fontId="1" fillId="0" borderId="0" xfId="0" applyNumberFormat="1" applyFont="1" applyBorder="1" applyAlignment="1">
      <alignment vertical="top" wrapText="1"/>
    </xf>
    <xf numFmtId="0" fontId="0" fillId="0" borderId="23" xfId="173" applyFont="1" applyFill="1" applyBorder="1"/>
    <xf numFmtId="0" fontId="0" fillId="0" borderId="27" xfId="173" applyFont="1" applyFill="1" applyBorder="1"/>
    <xf numFmtId="0" fontId="0" fillId="0" borderId="27" xfId="173" applyFont="1" applyFill="1" applyBorder="1" applyAlignment="1">
      <alignment horizontal="center"/>
    </xf>
    <xf numFmtId="4" fontId="0" fillId="0" borderId="27" xfId="173" applyNumberFormat="1" applyFont="1" applyFill="1" applyBorder="1"/>
    <xf numFmtId="4" fontId="0" fillId="0" borderId="24" xfId="173" applyNumberFormat="1" applyFont="1" applyFill="1" applyBorder="1"/>
    <xf numFmtId="2" fontId="84" fillId="0" borderId="0" xfId="174" applyNumberFormat="1" applyFont="1" applyFill="1" applyBorder="1" applyProtection="1">
      <protection locked="0"/>
    </xf>
    <xf numFmtId="0" fontId="1" fillId="0" borderId="0" xfId="174" applyFill="1" applyBorder="1" applyAlignment="1">
      <alignment horizontal="center"/>
    </xf>
    <xf numFmtId="0" fontId="1" fillId="0" borderId="0" xfId="174" applyFill="1" applyBorder="1"/>
    <xf numFmtId="3" fontId="46" fillId="51" borderId="30" xfId="155" applyNumberFormat="1" applyFont="1" applyFill="1" applyBorder="1" applyAlignment="1" applyProtection="1">
      <alignment horizontal="left"/>
    </xf>
    <xf numFmtId="49" fontId="46" fillId="51" borderId="13" xfId="155" applyNumberFormat="1" applyFont="1" applyFill="1" applyBorder="1" applyAlignment="1" applyProtection="1">
      <alignment horizontal="left"/>
    </xf>
    <xf numFmtId="170" fontId="54" fillId="0" borderId="21" xfId="150" applyNumberFormat="1" applyFont="1" applyBorder="1" applyAlignment="1">
      <alignment horizontal="right" vertical="top"/>
    </xf>
    <xf numFmtId="170" fontId="1" fillId="0" borderId="22" xfId="150" applyNumberFormat="1" applyFont="1" applyBorder="1" applyAlignment="1">
      <alignment horizontal="left" wrapText="1"/>
    </xf>
    <xf numFmtId="170" fontId="54" fillId="0" borderId="22" xfId="150" applyNumberFormat="1" applyFont="1" applyBorder="1" applyAlignment="1">
      <alignment horizontal="left" wrapText="1"/>
    </xf>
    <xf numFmtId="170" fontId="105" fillId="0" borderId="21" xfId="157" applyNumberFormat="1" applyFont="1" applyBorder="1" applyAlignment="1" applyProtection="1">
      <alignment horizontal="right"/>
    </xf>
    <xf numFmtId="170" fontId="106" fillId="0" borderId="21" xfId="157" applyNumberFormat="1" applyFont="1" applyBorder="1" applyAlignment="1" applyProtection="1">
      <alignment horizontal="right"/>
    </xf>
    <xf numFmtId="49" fontId="106" fillId="0" borderId="22" xfId="157" applyNumberFormat="1" applyFont="1" applyBorder="1" applyAlignment="1" applyProtection="1">
      <alignment horizontal="center"/>
    </xf>
    <xf numFmtId="170" fontId="107" fillId="0" borderId="21" xfId="157" applyNumberFormat="1" applyFont="1" applyBorder="1" applyAlignment="1" applyProtection="1">
      <alignment horizontal="right"/>
    </xf>
    <xf numFmtId="49" fontId="107" fillId="0" borderId="22" xfId="157" applyNumberFormat="1" applyFont="1" applyBorder="1" applyAlignment="1" applyProtection="1">
      <alignment horizontal="left"/>
    </xf>
    <xf numFmtId="170" fontId="106" fillId="0" borderId="21" xfId="157" applyNumberFormat="1" applyFont="1" applyBorder="1" applyAlignment="1" applyProtection="1">
      <alignment horizontal="center"/>
    </xf>
    <xf numFmtId="49" fontId="72" fillId="0" borderId="21" xfId="157" applyNumberFormat="1" applyFont="1" applyBorder="1" applyAlignment="1" applyProtection="1">
      <alignment horizontal="right" vertical="top"/>
    </xf>
    <xf numFmtId="170" fontId="3" fillId="0" borderId="22" xfId="171" applyFont="1" applyFill="1" applyBorder="1" applyAlignment="1" applyProtection="1">
      <alignment vertical="top" wrapText="1"/>
    </xf>
    <xf numFmtId="170" fontId="1" fillId="0" borderId="22" xfId="171" applyFont="1" applyFill="1" applyBorder="1" applyAlignment="1" applyProtection="1">
      <alignment vertical="top" wrapText="1"/>
    </xf>
    <xf numFmtId="170" fontId="1" fillId="0" borderId="21" xfId="170" applyFont="1" applyFill="1" applyBorder="1" applyAlignment="1" applyProtection="1">
      <alignment horizontal="right" vertical="top"/>
    </xf>
    <xf numFmtId="170" fontId="1" fillId="0" borderId="22" xfId="171" quotePrefix="1" applyFont="1" applyFill="1" applyBorder="1" applyAlignment="1" applyProtection="1">
      <alignment vertical="top" wrapText="1"/>
    </xf>
    <xf numFmtId="170" fontId="1" fillId="0" borderId="24" xfId="171" applyFont="1" applyFill="1" applyBorder="1" applyAlignment="1" applyProtection="1">
      <alignment vertical="top" wrapText="1"/>
    </xf>
    <xf numFmtId="49" fontId="108" fillId="0" borderId="22" xfId="157" applyNumberFormat="1" applyFont="1" applyBorder="1" applyAlignment="1" applyProtection="1">
      <alignment horizontal="left"/>
    </xf>
    <xf numFmtId="3" fontId="8" fillId="0" borderId="0" xfId="155" applyNumberFormat="1" applyFont="1" applyBorder="1" applyAlignment="1" applyProtection="1">
      <alignment horizontal="center"/>
    </xf>
    <xf numFmtId="49" fontId="8" fillId="0" borderId="0" xfId="155" applyNumberFormat="1" applyFont="1" applyBorder="1" applyAlignment="1" applyProtection="1">
      <alignment horizontal="center"/>
    </xf>
    <xf numFmtId="49" fontId="1" fillId="0" borderId="0" xfId="155" applyNumberFormat="1" applyFont="1" applyAlignment="1" applyProtection="1">
      <alignment horizontal="right" vertical="top"/>
    </xf>
    <xf numFmtId="49" fontId="1" fillId="0" borderId="0" xfId="155" applyNumberFormat="1" applyFont="1" applyAlignment="1" applyProtection="1">
      <alignment horizontal="left" vertical="top"/>
    </xf>
    <xf numFmtId="170" fontId="1" fillId="0" borderId="0" xfId="155" applyFont="1" applyAlignment="1" applyProtection="1">
      <alignment vertical="top"/>
    </xf>
    <xf numFmtId="170" fontId="1" fillId="0" borderId="0" xfId="155" applyFont="1" applyAlignment="1" applyProtection="1">
      <alignment vertical="top" wrapText="1"/>
    </xf>
    <xf numFmtId="3" fontId="46" fillId="51" borderId="28" xfId="155" applyNumberFormat="1" applyFont="1" applyFill="1" applyBorder="1" applyAlignment="1" applyProtection="1">
      <alignment horizontal="right"/>
    </xf>
    <xf numFmtId="49" fontId="46" fillId="51" borderId="29" xfId="155" applyNumberFormat="1" applyFont="1" applyFill="1" applyBorder="1" applyAlignment="1" applyProtection="1">
      <alignment horizontal="left"/>
    </xf>
    <xf numFmtId="3" fontId="8" fillId="0" borderId="21" xfId="155" applyNumberFormat="1" applyFont="1" applyBorder="1" applyAlignment="1" applyProtection="1">
      <alignment horizontal="center"/>
    </xf>
    <xf numFmtId="49" fontId="8" fillId="0" borderId="22" xfId="155" applyNumberFormat="1" applyFont="1" applyBorder="1" applyAlignment="1" applyProtection="1">
      <alignment horizontal="center"/>
    </xf>
    <xf numFmtId="49" fontId="8" fillId="0" borderId="0" xfId="155" applyNumberFormat="1" applyFont="1" applyFill="1" applyBorder="1" applyAlignment="1" applyProtection="1">
      <alignment horizontal="center" wrapText="1"/>
    </xf>
    <xf numFmtId="3" fontId="8" fillId="0" borderId="0" xfId="155" applyNumberFormat="1" applyFont="1" applyFill="1" applyBorder="1" applyAlignment="1" applyProtection="1">
      <alignment horizontal="center" wrapText="1"/>
    </xf>
    <xf numFmtId="3" fontId="8" fillId="0" borderId="0" xfId="155" applyNumberFormat="1" applyFont="1" applyBorder="1" applyAlignment="1" applyProtection="1">
      <alignment horizontal="center" wrapText="1"/>
    </xf>
    <xf numFmtId="3" fontId="8" fillId="0" borderId="22" xfId="155" applyNumberFormat="1" applyFont="1" applyFill="1" applyBorder="1" applyAlignment="1" applyProtection="1">
      <alignment horizontal="center" wrapText="1"/>
    </xf>
    <xf numFmtId="49" fontId="72" fillId="0" borderId="21" xfId="157" applyNumberFormat="1" applyFont="1" applyBorder="1" applyAlignment="1">
      <alignment horizontal="right" vertical="top"/>
    </xf>
    <xf numFmtId="170" fontId="72" fillId="0" borderId="22" xfId="157" applyFont="1" applyBorder="1" applyAlignment="1">
      <alignment vertical="top" wrapText="1"/>
    </xf>
    <xf numFmtId="170" fontId="54" fillId="0" borderId="0" xfId="157" applyNumberFormat="1" applyFont="1" applyFill="1" applyBorder="1" applyAlignment="1">
      <alignment horizontal="center"/>
    </xf>
    <xf numFmtId="170" fontId="54" fillId="0" borderId="0" xfId="157" applyNumberFormat="1" applyFont="1" applyBorder="1" applyAlignment="1">
      <alignment horizontal="right"/>
    </xf>
    <xf numFmtId="170" fontId="54" fillId="0" borderId="22" xfId="157" applyNumberFormat="1" applyFont="1" applyFill="1" applyBorder="1" applyAlignment="1">
      <alignment horizontal="right"/>
    </xf>
    <xf numFmtId="49" fontId="54" fillId="0" borderId="21" xfId="157" applyNumberFormat="1" applyFont="1" applyBorder="1" applyAlignment="1" applyProtection="1">
      <alignment horizontal="right" vertical="top"/>
    </xf>
    <xf numFmtId="170" fontId="54" fillId="0" borderId="22" xfId="157" applyFont="1" applyFill="1" applyBorder="1" applyAlignment="1" applyProtection="1">
      <alignment vertical="top" wrapText="1"/>
    </xf>
    <xf numFmtId="1" fontId="54" fillId="0" borderId="0" xfId="157" applyNumberFormat="1" applyFont="1" applyFill="1" applyBorder="1" applyAlignment="1" applyProtection="1">
      <alignment horizontal="center"/>
    </xf>
    <xf numFmtId="170" fontId="54" fillId="0" borderId="0" xfId="157" applyNumberFormat="1" applyFont="1" applyBorder="1" applyAlignment="1" applyProtection="1">
      <alignment horizontal="right"/>
    </xf>
    <xf numFmtId="170" fontId="54" fillId="0" borderId="22" xfId="157" applyNumberFormat="1" applyFont="1" applyFill="1" applyBorder="1" applyAlignment="1" applyProtection="1">
      <alignment horizontal="right"/>
    </xf>
    <xf numFmtId="49" fontId="1" fillId="0" borderId="21" xfId="157" applyNumberFormat="1" applyFont="1" applyBorder="1" applyAlignment="1" applyProtection="1">
      <alignment horizontal="right" vertical="top" wrapText="1"/>
    </xf>
    <xf numFmtId="1" fontId="54" fillId="0" borderId="0" xfId="157" applyNumberFormat="1" applyFont="1" applyFill="1" applyBorder="1" applyAlignment="1" applyProtection="1">
      <alignment horizontal="center" wrapText="1"/>
    </xf>
    <xf numFmtId="170" fontId="54" fillId="0" borderId="0" xfId="157" applyNumberFormat="1" applyFont="1" applyFill="1" applyBorder="1" applyAlignment="1" applyProtection="1">
      <alignment wrapText="1"/>
    </xf>
    <xf numFmtId="170" fontId="54" fillId="0" borderId="22" xfId="157" applyNumberFormat="1" applyFont="1" applyFill="1" applyBorder="1" applyAlignment="1" applyProtection="1">
      <alignment horizontal="right" wrapText="1"/>
    </xf>
    <xf numFmtId="49" fontId="54" fillId="0" borderId="21" xfId="157" applyNumberFormat="1" applyFont="1" applyBorder="1" applyAlignment="1" applyProtection="1">
      <alignment horizontal="right" vertical="top" wrapText="1"/>
    </xf>
    <xf numFmtId="170" fontId="1" fillId="0" borderId="22" xfId="157" applyFont="1" applyFill="1" applyBorder="1" applyAlignment="1" applyProtection="1">
      <alignment vertical="top" wrapText="1"/>
    </xf>
    <xf numFmtId="170" fontId="1" fillId="0" borderId="22" xfId="157" quotePrefix="1" applyFont="1" applyFill="1" applyBorder="1" applyAlignment="1" applyProtection="1">
      <alignment vertical="top" wrapText="1"/>
    </xf>
    <xf numFmtId="49" fontId="1" fillId="0" borderId="21" xfId="157" applyNumberFormat="1" applyFont="1" applyFill="1" applyBorder="1" applyAlignment="1" applyProtection="1">
      <alignment horizontal="right" vertical="top" wrapText="1"/>
    </xf>
    <xf numFmtId="1" fontId="1" fillId="0" borderId="0" xfId="157" applyNumberFormat="1" applyFont="1" applyFill="1" applyBorder="1" applyAlignment="1" applyProtection="1">
      <alignment horizontal="center"/>
    </xf>
    <xf numFmtId="170" fontId="1" fillId="0" borderId="0" xfId="157" applyNumberFormat="1" applyFont="1" applyFill="1" applyBorder="1" applyAlignment="1" applyProtection="1"/>
    <xf numFmtId="170" fontId="1" fillId="0" borderId="22" xfId="157" applyNumberFormat="1" applyFont="1" applyFill="1" applyBorder="1" applyAlignment="1" applyProtection="1">
      <alignment horizontal="right"/>
    </xf>
    <xf numFmtId="49" fontId="1" fillId="0" borderId="21" xfId="157" applyNumberFormat="1" applyFont="1" applyFill="1" applyBorder="1" applyAlignment="1" applyProtection="1">
      <alignment horizontal="right" vertical="top"/>
    </xf>
    <xf numFmtId="1" fontId="1" fillId="0" borderId="13" xfId="157" applyNumberFormat="1" applyFont="1" applyFill="1" applyBorder="1" applyAlignment="1" applyProtection="1">
      <alignment horizontal="center"/>
    </xf>
    <xf numFmtId="4" fontId="74" fillId="42" borderId="13" xfId="157" applyNumberFormat="1" applyFont="1" applyFill="1" applyBorder="1" applyAlignment="1" applyProtection="1"/>
    <xf numFmtId="4" fontId="54" fillId="0" borderId="13" xfId="157" applyNumberFormat="1" applyFont="1" applyFill="1" applyBorder="1" applyAlignment="1">
      <alignment horizontal="right"/>
    </xf>
    <xf numFmtId="170" fontId="3" fillId="0" borderId="22" xfId="157" applyFont="1" applyFill="1" applyBorder="1" applyAlignment="1" applyProtection="1">
      <alignment vertical="top" wrapText="1"/>
    </xf>
    <xf numFmtId="4" fontId="1" fillId="0" borderId="0" xfId="157" applyNumberFormat="1" applyFont="1" applyFill="1" applyBorder="1" applyAlignment="1" applyProtection="1">
      <alignment horizontal="right"/>
    </xf>
    <xf numFmtId="4" fontId="1" fillId="0" borderId="22" xfId="157" applyNumberFormat="1" applyFont="1" applyFill="1" applyBorder="1" applyAlignment="1" applyProtection="1">
      <alignment horizontal="right"/>
    </xf>
    <xf numFmtId="49" fontId="1" fillId="0" borderId="21" xfId="164" applyNumberFormat="1" applyFont="1" applyFill="1" applyBorder="1" applyAlignment="1" applyProtection="1">
      <alignment horizontal="right" vertical="top"/>
    </xf>
    <xf numFmtId="0" fontId="1" fillId="0" borderId="22" xfId="164" applyFont="1" applyFill="1" applyBorder="1" applyAlignment="1" applyProtection="1">
      <alignment vertical="top" wrapText="1"/>
    </xf>
    <xf numFmtId="3" fontId="1" fillId="0" borderId="13" xfId="171" applyNumberFormat="1" applyFont="1" applyFill="1" applyBorder="1" applyAlignment="1" applyProtection="1">
      <alignment horizontal="center"/>
    </xf>
    <xf numFmtId="4" fontId="1" fillId="42" borderId="13" xfId="157" applyNumberFormat="1" applyFont="1" applyFill="1" applyBorder="1" applyAlignment="1" applyProtection="1"/>
    <xf numFmtId="4" fontId="1" fillId="0" borderId="13" xfId="171" applyNumberFormat="1" applyFont="1" applyFill="1" applyBorder="1" applyAlignment="1" applyProtection="1">
      <alignment horizontal="right"/>
    </xf>
    <xf numFmtId="49" fontId="1" fillId="0" borderId="21" xfId="157" applyNumberFormat="1" applyFont="1" applyFill="1" applyBorder="1" applyAlignment="1">
      <alignment horizontal="right" vertical="top"/>
    </xf>
    <xf numFmtId="170" fontId="1" fillId="0" borderId="22" xfId="157" applyFont="1" applyFill="1" applyBorder="1" applyAlignment="1">
      <alignment vertical="top" wrapText="1"/>
    </xf>
    <xf numFmtId="1" fontId="1" fillId="0" borderId="0" xfId="157" applyNumberFormat="1" applyFont="1" applyFill="1" applyBorder="1" applyAlignment="1">
      <alignment horizontal="center"/>
    </xf>
    <xf numFmtId="4" fontId="1" fillId="0" borderId="0" xfId="157" applyNumberFormat="1" applyFont="1" applyFill="1" applyBorder="1"/>
    <xf numFmtId="4" fontId="1" fillId="0" borderId="22" xfId="157" applyNumberFormat="1" applyFont="1" applyFill="1" applyBorder="1" applyAlignment="1">
      <alignment horizontal="right"/>
    </xf>
    <xf numFmtId="1" fontId="1" fillId="0" borderId="13" xfId="157" applyNumberFormat="1" applyFont="1" applyFill="1" applyBorder="1" applyAlignment="1">
      <alignment horizontal="center"/>
    </xf>
    <xf numFmtId="4" fontId="1" fillId="0" borderId="13" xfId="157" applyNumberFormat="1" applyFont="1" applyFill="1" applyBorder="1"/>
    <xf numFmtId="4" fontId="1" fillId="0" borderId="13" xfId="157" applyNumberFormat="1" applyFont="1" applyFill="1" applyBorder="1" applyAlignment="1">
      <alignment horizontal="right"/>
    </xf>
    <xf numFmtId="49" fontId="1" fillId="0" borderId="21" xfId="155" applyNumberFormat="1" applyFont="1" applyFill="1" applyBorder="1" applyAlignment="1" applyProtection="1">
      <alignment horizontal="right" vertical="top"/>
    </xf>
    <xf numFmtId="170" fontId="1" fillId="0" borderId="22" xfId="155" applyFont="1" applyFill="1" applyBorder="1" applyAlignment="1" applyProtection="1">
      <alignment vertical="top" wrapText="1"/>
    </xf>
    <xf numFmtId="3" fontId="1" fillId="0" borderId="0" xfId="155" applyNumberFormat="1" applyFont="1" applyFill="1" applyBorder="1" applyAlignment="1" applyProtection="1">
      <alignment horizontal="center"/>
    </xf>
    <xf numFmtId="4" fontId="1" fillId="0" borderId="0" xfId="155" applyNumberFormat="1" applyFont="1" applyFill="1" applyBorder="1" applyAlignment="1" applyProtection="1"/>
    <xf numFmtId="4" fontId="1" fillId="0" borderId="22" xfId="155" applyNumberFormat="1" applyFont="1" applyFill="1" applyBorder="1" applyAlignment="1" applyProtection="1">
      <alignment horizontal="right"/>
    </xf>
    <xf numFmtId="4" fontId="54" fillId="0" borderId="0" xfId="157" applyNumberFormat="1" applyFont="1" applyBorder="1" applyAlignment="1">
      <alignment horizontal="right"/>
    </xf>
    <xf numFmtId="4" fontId="54" fillId="0" borderId="22" xfId="157" applyNumberFormat="1" applyFont="1" applyFill="1" applyBorder="1" applyAlignment="1">
      <alignment horizontal="right"/>
    </xf>
    <xf numFmtId="49" fontId="74" fillId="0" borderId="21" xfId="157" applyNumberFormat="1" applyFont="1" applyFill="1" applyBorder="1" applyAlignment="1" applyProtection="1">
      <alignment horizontal="right" vertical="top"/>
    </xf>
    <xf numFmtId="170" fontId="74" fillId="0" borderId="22" xfId="157" applyFont="1" applyFill="1" applyBorder="1" applyAlignment="1" applyProtection="1">
      <alignment vertical="top" wrapText="1"/>
    </xf>
    <xf numFmtId="1" fontId="74" fillId="0" borderId="0" xfId="157" applyNumberFormat="1" applyFont="1" applyFill="1" applyBorder="1" applyAlignment="1" applyProtection="1">
      <alignment horizontal="center"/>
    </xf>
    <xf numFmtId="4" fontId="74" fillId="0" borderId="0" xfId="157" applyNumberFormat="1" applyFont="1" applyFill="1" applyBorder="1" applyAlignment="1" applyProtection="1">
      <alignment horizontal="right"/>
      <protection locked="0"/>
    </xf>
    <xf numFmtId="4" fontId="74" fillId="0" borderId="22" xfId="157" applyNumberFormat="1" applyFont="1" applyFill="1" applyBorder="1" applyAlignment="1" applyProtection="1">
      <alignment horizontal="right"/>
    </xf>
    <xf numFmtId="49" fontId="74" fillId="0" borderId="21" xfId="157" applyNumberFormat="1" applyFont="1" applyFill="1" applyBorder="1" applyAlignment="1" applyProtection="1">
      <alignment horizontal="right" vertical="top" wrapText="1"/>
    </xf>
    <xf numFmtId="49" fontId="74" fillId="0" borderId="21" xfId="157" applyNumberFormat="1" applyFont="1" applyBorder="1" applyAlignment="1">
      <alignment horizontal="right" vertical="top"/>
    </xf>
    <xf numFmtId="170" fontId="13" fillId="0" borderId="22" xfId="157" applyFont="1" applyBorder="1" applyAlignment="1">
      <alignment vertical="top" wrapText="1"/>
    </xf>
    <xf numFmtId="1" fontId="74" fillId="0" borderId="0" xfId="157" applyNumberFormat="1" applyFont="1" applyFill="1" applyBorder="1" applyAlignment="1">
      <alignment horizontal="center"/>
    </xf>
    <xf numFmtId="4" fontId="74" fillId="0" borderId="0" xfId="157" applyNumberFormat="1" applyFont="1" applyBorder="1" applyAlignment="1">
      <alignment horizontal="right"/>
    </xf>
    <xf numFmtId="4" fontId="74" fillId="0" borderId="22" xfId="157" applyNumberFormat="1" applyFont="1" applyFill="1" applyBorder="1" applyAlignment="1">
      <alignment horizontal="right"/>
    </xf>
    <xf numFmtId="170" fontId="1" fillId="0" borderId="22" xfId="171" applyFont="1" applyBorder="1" applyAlignment="1">
      <alignment vertical="top" wrapText="1"/>
    </xf>
    <xf numFmtId="3" fontId="74" fillId="0" borderId="0" xfId="157" applyNumberFormat="1" applyFont="1" applyFill="1" applyBorder="1" applyAlignment="1">
      <alignment horizontal="center"/>
    </xf>
    <xf numFmtId="4" fontId="74" fillId="0" borderId="0" xfId="157" applyNumberFormat="1" applyFont="1" applyBorder="1"/>
    <xf numFmtId="49" fontId="74" fillId="0" borderId="21" xfId="157" applyNumberFormat="1" applyFont="1" applyBorder="1" applyAlignment="1" applyProtection="1">
      <alignment horizontal="right" vertical="top" wrapText="1"/>
    </xf>
    <xf numFmtId="3" fontId="74" fillId="0" borderId="0" xfId="157" applyNumberFormat="1" applyFont="1" applyFill="1" applyBorder="1" applyAlignment="1" applyProtection="1">
      <alignment horizontal="center" vertical="top" wrapText="1"/>
    </xf>
    <xf numFmtId="4" fontId="74" fillId="0" borderId="0" xfId="157" applyNumberFormat="1" applyFont="1" applyBorder="1" applyAlignment="1" applyProtection="1"/>
    <xf numFmtId="0" fontId="1" fillId="0" borderId="22" xfId="155" applyNumberFormat="1" applyFont="1" applyFill="1" applyBorder="1" applyAlignment="1" applyProtection="1">
      <alignment vertical="top" wrapText="1"/>
    </xf>
    <xf numFmtId="3" fontId="74" fillId="0" borderId="13" xfId="157" applyNumberFormat="1" applyFont="1" applyFill="1" applyBorder="1" applyAlignment="1">
      <alignment horizontal="center"/>
    </xf>
    <xf numFmtId="4" fontId="74" fillId="0" borderId="13" xfId="157" applyNumberFormat="1" applyFont="1" applyFill="1" applyBorder="1" applyAlignment="1">
      <alignment horizontal="right"/>
    </xf>
    <xf numFmtId="170" fontId="74" fillId="0" borderId="22" xfId="157" applyFont="1" applyBorder="1" applyAlignment="1">
      <alignment vertical="top" wrapText="1"/>
    </xf>
    <xf numFmtId="49" fontId="1" fillId="0" borderId="21" xfId="157" applyNumberFormat="1" applyFont="1" applyBorder="1" applyAlignment="1">
      <alignment horizontal="right" vertical="top"/>
    </xf>
    <xf numFmtId="170" fontId="54" fillId="0" borderId="22" xfId="157" applyFont="1" applyBorder="1" applyAlignment="1">
      <alignment vertical="top" wrapText="1"/>
    </xf>
    <xf numFmtId="3" fontId="54" fillId="0" borderId="13" xfId="157" applyNumberFormat="1" applyFont="1" applyFill="1" applyBorder="1" applyAlignment="1">
      <alignment horizontal="center"/>
    </xf>
    <xf numFmtId="49" fontId="54" fillId="0" borderId="21" xfId="157" applyNumberFormat="1" applyFont="1" applyBorder="1" applyAlignment="1">
      <alignment horizontal="right" vertical="top"/>
    </xf>
    <xf numFmtId="4" fontId="54" fillId="0" borderId="0" xfId="157" applyNumberFormat="1" applyFont="1" applyFill="1" applyBorder="1" applyAlignment="1">
      <alignment horizontal="center"/>
    </xf>
    <xf numFmtId="4" fontId="54" fillId="0" borderId="0" xfId="157" applyNumberFormat="1" applyFont="1" applyBorder="1"/>
    <xf numFmtId="170" fontId="54" fillId="0" borderId="13" xfId="157" applyNumberFormat="1" applyFont="1" applyFill="1" applyBorder="1" applyAlignment="1">
      <alignment horizontal="center"/>
    </xf>
    <xf numFmtId="4" fontId="54" fillId="42" borderId="13" xfId="157" applyNumberFormat="1" applyFont="1" applyFill="1" applyBorder="1"/>
    <xf numFmtId="49" fontId="72" fillId="51" borderId="38" xfId="157" applyNumberFormat="1" applyFont="1" applyFill="1" applyBorder="1" applyAlignment="1">
      <alignment horizontal="right" wrapText="1"/>
    </xf>
    <xf numFmtId="49" fontId="107" fillId="51" borderId="43" xfId="157" applyNumberFormat="1" applyFont="1" applyFill="1" applyBorder="1" applyAlignment="1">
      <alignment horizontal="left" wrapText="1"/>
    </xf>
    <xf numFmtId="170" fontId="107" fillId="51" borderId="42" xfId="157" applyNumberFormat="1" applyFont="1" applyFill="1" applyBorder="1" applyAlignment="1">
      <alignment horizontal="center"/>
    </xf>
    <xf numFmtId="4" fontId="107" fillId="51" borderId="42" xfId="157" applyNumberFormat="1" applyFont="1" applyFill="1" applyBorder="1" applyAlignment="1">
      <alignment horizontal="right"/>
    </xf>
    <xf numFmtId="4" fontId="107" fillId="51" borderId="33" xfId="157" applyNumberFormat="1" applyFont="1" applyFill="1" applyBorder="1" applyAlignment="1">
      <alignment horizontal="right"/>
    </xf>
    <xf numFmtId="49" fontId="54" fillId="0" borderId="0" xfId="157" applyNumberFormat="1" applyFont="1" applyFill="1" applyBorder="1" applyAlignment="1">
      <alignment horizontal="center"/>
    </xf>
    <xf numFmtId="49" fontId="54" fillId="0" borderId="0" xfId="157" applyNumberFormat="1" applyFont="1" applyFill="1" applyBorder="1" applyAlignment="1" applyProtection="1">
      <alignment horizontal="center"/>
    </xf>
    <xf numFmtId="49" fontId="54" fillId="0" borderId="0" xfId="157" applyNumberFormat="1" applyFont="1" applyFill="1" applyBorder="1" applyAlignment="1" applyProtection="1">
      <alignment horizontal="center" wrapText="1"/>
    </xf>
    <xf numFmtId="49" fontId="1" fillId="0" borderId="0" xfId="157" applyNumberFormat="1" applyFont="1" applyFill="1" applyBorder="1" applyAlignment="1" applyProtection="1">
      <alignment horizontal="center"/>
    </xf>
    <xf numFmtId="49" fontId="1" fillId="0" borderId="18" xfId="157" applyNumberFormat="1" applyFont="1" applyFill="1" applyBorder="1" applyAlignment="1" applyProtection="1">
      <alignment horizontal="center"/>
    </xf>
    <xf numFmtId="49" fontId="1" fillId="0" borderId="18" xfId="171" applyNumberFormat="1" applyFont="1" applyFill="1" applyBorder="1" applyAlignment="1" applyProtection="1">
      <alignment horizontal="center"/>
    </xf>
    <xf numFmtId="170" fontId="1" fillId="0" borderId="0" xfId="157" applyNumberFormat="1" applyFont="1" applyFill="1" applyBorder="1" applyAlignment="1">
      <alignment horizontal="center"/>
    </xf>
    <xf numFmtId="170" fontId="1" fillId="0" borderId="18" xfId="157" applyNumberFormat="1" applyFont="1" applyFill="1" applyBorder="1" applyAlignment="1">
      <alignment horizontal="center"/>
    </xf>
    <xf numFmtId="49" fontId="1" fillId="0" borderId="0" xfId="155" applyNumberFormat="1" applyFont="1" applyFill="1" applyBorder="1" applyAlignment="1" applyProtection="1">
      <alignment horizontal="center"/>
    </xf>
    <xf numFmtId="49" fontId="74" fillId="0" borderId="0" xfId="157" applyNumberFormat="1" applyFont="1" applyFill="1" applyBorder="1" applyAlignment="1" applyProtection="1">
      <alignment horizontal="center"/>
    </xf>
    <xf numFmtId="49" fontId="74" fillId="0" borderId="0" xfId="157" applyNumberFormat="1" applyFont="1" applyFill="1" applyBorder="1" applyAlignment="1">
      <alignment horizontal="center"/>
    </xf>
    <xf numFmtId="49" fontId="109" fillId="0" borderId="0" xfId="157" applyNumberFormat="1" applyFont="1" applyFill="1" applyBorder="1" applyAlignment="1">
      <alignment horizontal="center"/>
    </xf>
    <xf numFmtId="170" fontId="74" fillId="0" borderId="0" xfId="157" applyFont="1" applyFill="1" applyBorder="1" applyAlignment="1" applyProtection="1">
      <alignment horizontal="center" vertical="top" wrapText="1"/>
    </xf>
    <xf numFmtId="49" fontId="74" fillId="0" borderId="18" xfId="157" applyNumberFormat="1" applyFont="1" applyFill="1" applyBorder="1" applyAlignment="1">
      <alignment horizontal="center"/>
    </xf>
    <xf numFmtId="49" fontId="54" fillId="0" borderId="18" xfId="157" applyNumberFormat="1" applyFont="1" applyFill="1" applyBorder="1" applyAlignment="1">
      <alignment horizontal="center"/>
    </xf>
    <xf numFmtId="170" fontId="54" fillId="0" borderId="18" xfId="157" applyNumberFormat="1" applyFont="1" applyFill="1" applyBorder="1" applyAlignment="1">
      <alignment horizontal="center"/>
    </xf>
    <xf numFmtId="49" fontId="107" fillId="51" borderId="42" xfId="157" applyNumberFormat="1" applyFont="1" applyFill="1" applyBorder="1" applyAlignment="1">
      <alignment horizontal="center"/>
    </xf>
    <xf numFmtId="3" fontId="46" fillId="51" borderId="13" xfId="155" applyNumberFormat="1" applyFont="1" applyFill="1" applyBorder="1" applyAlignment="1" applyProtection="1">
      <alignment horizontal="center"/>
    </xf>
    <xf numFmtId="49" fontId="8" fillId="0" borderId="22" xfId="155" applyNumberFormat="1" applyFont="1" applyFill="1" applyBorder="1" applyAlignment="1" applyProtection="1">
      <alignment horizontal="left"/>
    </xf>
    <xf numFmtId="4" fontId="8" fillId="0" borderId="0" xfId="155" applyNumberFormat="1" applyFont="1" applyBorder="1" applyAlignment="1" applyProtection="1">
      <alignment horizontal="right" wrapText="1"/>
    </xf>
    <xf numFmtId="4" fontId="8" fillId="0" borderId="22" xfId="155" applyNumberFormat="1" applyFont="1" applyFill="1" applyBorder="1" applyAlignment="1" applyProtection="1">
      <alignment horizontal="right" wrapText="1"/>
    </xf>
    <xf numFmtId="49" fontId="3" fillId="0" borderId="21" xfId="155" quotePrefix="1" applyNumberFormat="1" applyFont="1" applyBorder="1" applyAlignment="1" applyProtection="1">
      <alignment horizontal="center" vertical="top"/>
    </xf>
    <xf numFmtId="170" fontId="3" fillId="0" borderId="22" xfId="155" applyFont="1" applyFill="1" applyBorder="1" applyAlignment="1" applyProtection="1">
      <alignment vertical="top" wrapText="1"/>
    </xf>
    <xf numFmtId="49" fontId="3" fillId="0" borderId="0" xfId="155" applyNumberFormat="1" applyFont="1" applyFill="1" applyBorder="1" applyAlignment="1" applyProtection="1">
      <alignment horizontal="center"/>
    </xf>
    <xf numFmtId="3" fontId="3" fillId="0" borderId="0" xfId="155" applyNumberFormat="1" applyFont="1" applyFill="1" applyBorder="1" applyAlignment="1" applyProtection="1">
      <alignment horizontal="center"/>
    </xf>
    <xf numFmtId="4" fontId="3" fillId="0" borderId="0" xfId="155" applyNumberFormat="1" applyFont="1" applyBorder="1" applyAlignment="1" applyProtection="1">
      <alignment horizontal="right"/>
    </xf>
    <xf numFmtId="4" fontId="3" fillId="0" borderId="22" xfId="155" applyNumberFormat="1" applyFont="1" applyFill="1" applyBorder="1" applyAlignment="1" applyProtection="1">
      <alignment horizontal="right"/>
    </xf>
    <xf numFmtId="49" fontId="1" fillId="0" borderId="21" xfId="155" applyNumberFormat="1" applyFont="1" applyFill="1" applyBorder="1" applyAlignment="1" applyProtection="1">
      <alignment horizontal="center" vertical="top"/>
    </xf>
    <xf numFmtId="4" fontId="1" fillId="0" borderId="0" xfId="155" applyNumberFormat="1" applyFont="1" applyBorder="1" applyProtection="1"/>
    <xf numFmtId="49" fontId="3" fillId="0" borderId="21" xfId="171" quotePrefix="1" applyNumberFormat="1" applyFont="1" applyBorder="1" applyAlignment="1" applyProtection="1">
      <alignment horizontal="center" vertical="top"/>
    </xf>
    <xf numFmtId="49" fontId="3" fillId="0" borderId="0" xfId="171" applyNumberFormat="1" applyFont="1" applyFill="1" applyBorder="1" applyAlignment="1" applyProtection="1">
      <alignment horizontal="center"/>
    </xf>
    <xf numFmtId="3" fontId="3" fillId="0" borderId="0" xfId="171" applyNumberFormat="1" applyFont="1" applyFill="1" applyBorder="1" applyAlignment="1" applyProtection="1">
      <alignment horizontal="center"/>
    </xf>
    <xf numFmtId="4" fontId="3" fillId="0" borderId="0" xfId="171" applyNumberFormat="1" applyFont="1" applyBorder="1" applyAlignment="1" applyProtection="1">
      <alignment horizontal="right"/>
    </xf>
    <xf numFmtId="4" fontId="3" fillId="0" borderId="22" xfId="171" applyNumberFormat="1" applyFont="1" applyFill="1" applyBorder="1" applyAlignment="1" applyProtection="1">
      <alignment horizontal="right"/>
    </xf>
    <xf numFmtId="49" fontId="1" fillId="0" borderId="18" xfId="155" applyNumberFormat="1" applyFont="1" applyFill="1" applyBorder="1" applyAlignment="1" applyProtection="1">
      <alignment horizontal="center"/>
    </xf>
    <xf numFmtId="4" fontId="1" fillId="42" borderId="13" xfId="155" applyNumberFormat="1" applyFont="1" applyFill="1" applyBorder="1" applyAlignment="1" applyProtection="1"/>
    <xf numFmtId="4" fontId="1" fillId="0" borderId="13" xfId="155" applyNumberFormat="1" applyFont="1" applyFill="1" applyBorder="1" applyAlignment="1" applyProtection="1">
      <alignment horizontal="right"/>
    </xf>
    <xf numFmtId="3" fontId="1" fillId="0" borderId="13" xfId="155" applyNumberFormat="1" applyFont="1" applyFill="1" applyBorder="1" applyAlignment="1" applyProtection="1">
      <alignment horizontal="center"/>
    </xf>
    <xf numFmtId="49" fontId="1" fillId="0" borderId="21" xfId="171" applyNumberFormat="1" applyFont="1" applyFill="1" applyBorder="1" applyAlignment="1" applyProtection="1">
      <alignment horizontal="center" vertical="top"/>
    </xf>
    <xf numFmtId="170" fontId="1" fillId="0" borderId="0" xfId="171" applyFont="1" applyFill="1" applyBorder="1" applyAlignment="1" applyProtection="1">
      <alignment horizontal="center"/>
    </xf>
    <xf numFmtId="3" fontId="1" fillId="0" borderId="0" xfId="171" applyNumberFormat="1" applyFont="1" applyFill="1" applyBorder="1" applyAlignment="1" applyProtection="1">
      <alignment horizontal="center"/>
    </xf>
    <xf numFmtId="4" fontId="1" fillId="0" borderId="0" xfId="171" applyNumberFormat="1" applyFont="1" applyBorder="1" applyProtection="1"/>
    <xf numFmtId="4" fontId="1" fillId="0" borderId="22" xfId="171" applyNumberFormat="1" applyFont="1" applyFill="1" applyBorder="1" applyAlignment="1" applyProtection="1">
      <alignment horizontal="right"/>
    </xf>
    <xf numFmtId="49" fontId="1" fillId="0" borderId="21" xfId="171" applyNumberFormat="1" applyFont="1" applyBorder="1" applyAlignment="1" applyProtection="1">
      <alignment horizontal="center" vertical="top"/>
    </xf>
    <xf numFmtId="49" fontId="1" fillId="0" borderId="0" xfId="171" applyNumberFormat="1" applyFont="1" applyFill="1" applyBorder="1" applyAlignment="1" applyProtection="1">
      <alignment horizontal="center"/>
    </xf>
    <xf numFmtId="4" fontId="1" fillId="42" borderId="13" xfId="154" applyNumberFormat="1" applyFont="1" applyFill="1" applyBorder="1" applyAlignment="1" applyProtection="1"/>
    <xf numFmtId="49" fontId="1" fillId="0" borderId="21" xfId="171" applyNumberFormat="1" applyFont="1" applyBorder="1" applyAlignment="1" applyProtection="1">
      <alignment horizontal="center" vertical="top" wrapText="1"/>
    </xf>
    <xf numFmtId="49" fontId="1" fillId="0" borderId="22" xfId="171" applyNumberFormat="1" applyFont="1" applyFill="1" applyBorder="1" applyAlignment="1" applyProtection="1">
      <alignment vertical="center" wrapText="1"/>
    </xf>
    <xf numFmtId="170" fontId="1" fillId="0" borderId="0" xfId="171" applyFont="1" applyFill="1" applyBorder="1" applyAlignment="1" applyProtection="1">
      <alignment horizontal="center" wrapText="1"/>
    </xf>
    <xf numFmtId="4" fontId="1" fillId="0" borderId="22" xfId="171" applyNumberFormat="1" applyFont="1" applyFill="1" applyBorder="1" applyAlignment="1" applyProtection="1">
      <alignment wrapText="1"/>
    </xf>
    <xf numFmtId="170" fontId="1" fillId="0" borderId="21" xfId="171" applyFont="1" applyBorder="1" applyAlignment="1" applyProtection="1">
      <alignment horizontal="center" vertical="top"/>
    </xf>
    <xf numFmtId="4" fontId="1" fillId="0" borderId="22" xfId="171" applyNumberFormat="1" applyFont="1" applyFill="1" applyBorder="1" applyProtection="1"/>
    <xf numFmtId="49" fontId="1" fillId="0" borderId="21" xfId="171" applyNumberFormat="1" applyFont="1" applyBorder="1" applyAlignment="1" applyProtection="1">
      <alignment horizontal="center"/>
      <protection locked="0"/>
    </xf>
    <xf numFmtId="170" fontId="1" fillId="0" borderId="22" xfId="171" applyFont="1" applyBorder="1" applyAlignment="1" applyProtection="1">
      <alignment vertical="top" wrapText="1"/>
    </xf>
    <xf numFmtId="1" fontId="1" fillId="0" borderId="18" xfId="171" applyNumberFormat="1" applyFont="1" applyFill="1" applyBorder="1" applyAlignment="1" applyProtection="1">
      <alignment horizontal="center"/>
      <protection locked="0"/>
    </xf>
    <xf numFmtId="1" fontId="1" fillId="0" borderId="13" xfId="171" applyNumberFormat="1" applyFont="1" applyFill="1" applyBorder="1" applyAlignment="1" applyProtection="1">
      <alignment horizontal="center"/>
      <protection locked="0"/>
    </xf>
    <xf numFmtId="4" fontId="1" fillId="0" borderId="13" xfId="171" applyNumberFormat="1" applyFont="1" applyFill="1" applyBorder="1" applyAlignment="1" applyProtection="1">
      <alignment wrapText="1"/>
    </xf>
    <xf numFmtId="170" fontId="1" fillId="0" borderId="21" xfId="171" applyFont="1" applyFill="1" applyBorder="1" applyAlignment="1" applyProtection="1">
      <alignment horizontal="center" vertical="top"/>
    </xf>
    <xf numFmtId="170" fontId="1" fillId="0" borderId="18" xfId="171" applyFont="1" applyFill="1" applyBorder="1" applyAlignment="1" applyProtection="1">
      <alignment horizontal="center"/>
    </xf>
    <xf numFmtId="4" fontId="1" fillId="0" borderId="0" xfId="155" applyNumberFormat="1" applyFont="1" applyBorder="1" applyAlignment="1" applyProtection="1"/>
    <xf numFmtId="49" fontId="1" fillId="0" borderId="21" xfId="155" applyNumberFormat="1" applyFont="1" applyBorder="1" applyAlignment="1" applyProtection="1">
      <alignment horizontal="center" vertical="top"/>
    </xf>
    <xf numFmtId="49" fontId="1" fillId="0" borderId="21" xfId="154" applyNumberFormat="1" applyFont="1" applyBorder="1" applyAlignment="1" applyProtection="1">
      <alignment horizontal="center" vertical="top"/>
    </xf>
    <xf numFmtId="0" fontId="1" fillId="0" borderId="22" xfId="154" applyFont="1" applyFill="1" applyBorder="1" applyAlignment="1" applyProtection="1">
      <alignment vertical="top" wrapText="1"/>
    </xf>
    <xf numFmtId="49" fontId="1" fillId="0" borderId="0" xfId="154" applyNumberFormat="1" applyFont="1" applyFill="1" applyBorder="1" applyAlignment="1" applyProtection="1">
      <alignment horizontal="center"/>
    </xf>
    <xf numFmtId="3" fontId="1" fillId="0" borderId="0" xfId="154" applyNumberFormat="1" applyFont="1" applyFill="1" applyBorder="1" applyAlignment="1" applyProtection="1">
      <alignment horizontal="center"/>
    </xf>
    <xf numFmtId="4" fontId="1" fillId="0" borderId="0" xfId="154" applyNumberFormat="1" applyFont="1" applyBorder="1" applyProtection="1"/>
    <xf numFmtId="4" fontId="1" fillId="0" borderId="22" xfId="154" applyNumberFormat="1" applyFont="1" applyFill="1" applyBorder="1" applyAlignment="1" applyProtection="1">
      <alignment horizontal="right"/>
    </xf>
    <xf numFmtId="49" fontId="1" fillId="0" borderId="18" xfId="154" applyNumberFormat="1" applyFont="1" applyFill="1" applyBorder="1" applyAlignment="1" applyProtection="1">
      <alignment horizontal="center"/>
    </xf>
    <xf numFmtId="3" fontId="1" fillId="0" borderId="13" xfId="154" applyNumberFormat="1" applyFont="1" applyFill="1" applyBorder="1" applyAlignment="1" applyProtection="1">
      <alignment horizontal="center"/>
    </xf>
    <xf numFmtId="4" fontId="1" fillId="0" borderId="13" xfId="154" applyNumberFormat="1" applyFont="1" applyFill="1" applyBorder="1" applyAlignment="1" applyProtection="1">
      <alignment horizontal="right"/>
    </xf>
    <xf numFmtId="49" fontId="1" fillId="0" borderId="21" xfId="165" applyNumberFormat="1" applyFont="1" applyFill="1" applyBorder="1" applyAlignment="1" applyProtection="1">
      <alignment horizontal="center" vertical="top"/>
    </xf>
    <xf numFmtId="170" fontId="1" fillId="0" borderId="22" xfId="165" applyFont="1" applyFill="1" applyBorder="1" applyAlignment="1" applyProtection="1">
      <alignment vertical="top" wrapText="1"/>
    </xf>
    <xf numFmtId="49" fontId="1" fillId="0" borderId="0" xfId="165" applyNumberFormat="1" applyFont="1" applyFill="1" applyBorder="1" applyAlignment="1" applyProtection="1">
      <alignment horizontal="center"/>
    </xf>
    <xf numFmtId="3" fontId="1" fillId="0" borderId="0" xfId="165" applyNumberFormat="1" applyFont="1" applyFill="1" applyBorder="1" applyAlignment="1" applyProtection="1">
      <alignment horizontal="center"/>
    </xf>
    <xf numFmtId="4" fontId="1" fillId="0" borderId="22" xfId="165" applyNumberFormat="1" applyFont="1" applyFill="1" applyBorder="1" applyAlignment="1" applyProtection="1">
      <alignment horizontal="right"/>
    </xf>
    <xf numFmtId="170" fontId="1" fillId="0" borderId="0" xfId="155" applyFont="1" applyFill="1" applyBorder="1" applyAlignment="1" applyProtection="1">
      <alignment horizontal="center"/>
      <protection locked="0"/>
    </xf>
    <xf numFmtId="170" fontId="1" fillId="0" borderId="0" xfId="155" applyFont="1" applyFill="1" applyBorder="1" applyProtection="1">
      <protection locked="0"/>
    </xf>
    <xf numFmtId="170" fontId="1" fillId="0" borderId="22" xfId="155" applyFont="1" applyFill="1" applyBorder="1" applyProtection="1">
      <protection locked="0"/>
    </xf>
    <xf numFmtId="9" fontId="1" fillId="0" borderId="13" xfId="155" applyNumberFormat="1" applyFont="1" applyFill="1" applyBorder="1" applyAlignment="1" applyProtection="1">
      <alignment horizontal="center"/>
    </xf>
    <xf numFmtId="177" fontId="1" fillId="0" borderId="0" xfId="155" applyNumberFormat="1" applyFont="1" applyFill="1" applyBorder="1" applyAlignment="1" applyProtection="1">
      <alignment horizontal="center"/>
    </xf>
    <xf numFmtId="4" fontId="1" fillId="0" borderId="0" xfId="155" applyNumberFormat="1" applyFont="1" applyFill="1" applyBorder="1" applyAlignment="1" applyProtection="1">
      <alignment horizontal="right"/>
    </xf>
    <xf numFmtId="4" fontId="1" fillId="0" borderId="0" xfId="155" applyNumberFormat="1" applyFont="1" applyBorder="1" applyAlignment="1" applyProtection="1">
      <alignment horizontal="right"/>
    </xf>
    <xf numFmtId="170" fontId="45" fillId="51" borderId="38" xfId="155" applyFont="1" applyFill="1" applyBorder="1" applyAlignment="1" applyProtection="1">
      <alignment horizontal="center" wrapText="1"/>
    </xf>
    <xf numFmtId="170" fontId="45" fillId="51" borderId="42" xfId="155" applyFont="1" applyFill="1" applyBorder="1" applyAlignment="1" applyProtection="1">
      <alignment vertical="top" wrapText="1"/>
    </xf>
    <xf numFmtId="49" fontId="45" fillId="51" borderId="42" xfId="155" applyNumberFormat="1" applyFont="1" applyFill="1" applyBorder="1" applyAlignment="1" applyProtection="1">
      <alignment horizontal="center"/>
    </xf>
    <xf numFmtId="3" fontId="45" fillId="51" borderId="42" xfId="155" applyNumberFormat="1" applyFont="1" applyFill="1" applyBorder="1" applyAlignment="1" applyProtection="1">
      <alignment horizontal="center"/>
    </xf>
    <xf numFmtId="4" fontId="45" fillId="51" borderId="42" xfId="155" applyNumberFormat="1" applyFont="1" applyFill="1" applyBorder="1" applyAlignment="1" applyProtection="1">
      <alignment horizontal="right"/>
    </xf>
    <xf numFmtId="4" fontId="45" fillId="51" borderId="33" xfId="155" applyNumberFormat="1" applyFont="1" applyFill="1" applyBorder="1" applyAlignment="1" applyProtection="1">
      <alignment horizontal="right"/>
    </xf>
    <xf numFmtId="3" fontId="46" fillId="51" borderId="13" xfId="173" applyNumberFormat="1" applyFont="1" applyFill="1" applyBorder="1" applyAlignment="1" applyProtection="1">
      <alignment horizontal="right"/>
    </xf>
    <xf numFmtId="49" fontId="46" fillId="51" borderId="13" xfId="173" applyNumberFormat="1" applyFont="1" applyFill="1" applyBorder="1" applyAlignment="1" applyProtection="1">
      <alignment horizontal="left"/>
    </xf>
    <xf numFmtId="3" fontId="8" fillId="0" borderId="19" xfId="173" applyNumberFormat="1" applyFont="1" applyFill="1" applyBorder="1" applyAlignment="1" applyProtection="1">
      <alignment horizontal="center"/>
    </xf>
    <xf numFmtId="49" fontId="8" fillId="0" borderId="20" xfId="173" applyNumberFormat="1" applyFont="1" applyFill="1" applyBorder="1" applyAlignment="1" applyProtection="1">
      <alignment horizontal="center"/>
    </xf>
    <xf numFmtId="49" fontId="8" fillId="0" borderId="0" xfId="173" applyNumberFormat="1" applyFont="1" applyFill="1" applyBorder="1" applyAlignment="1" applyProtection="1">
      <alignment horizontal="center" wrapText="1"/>
    </xf>
    <xf numFmtId="3" fontId="8" fillId="0" borderId="0" xfId="173" applyNumberFormat="1" applyFont="1" applyFill="1" applyBorder="1" applyAlignment="1" applyProtection="1">
      <alignment horizontal="center" wrapText="1"/>
    </xf>
    <xf numFmtId="4" fontId="8" fillId="0" borderId="0" xfId="173" applyNumberFormat="1" applyFont="1" applyFill="1" applyBorder="1" applyAlignment="1" applyProtection="1">
      <alignment horizontal="center" wrapText="1"/>
    </xf>
    <xf numFmtId="4" fontId="8" fillId="0" borderId="22" xfId="173" applyNumberFormat="1" applyFont="1" applyFill="1" applyBorder="1" applyAlignment="1" applyProtection="1">
      <alignment horizontal="center" wrapText="1"/>
    </xf>
    <xf numFmtId="49" fontId="3" fillId="0" borderId="21" xfId="173" quotePrefix="1" applyNumberFormat="1" applyFont="1" applyFill="1" applyBorder="1" applyAlignment="1" applyProtection="1">
      <alignment horizontal="right" vertical="top"/>
    </xf>
    <xf numFmtId="0" fontId="3" fillId="0" borderId="22" xfId="173" applyFont="1" applyFill="1" applyBorder="1" applyAlignment="1" applyProtection="1">
      <alignment vertical="top" wrapText="1"/>
    </xf>
    <xf numFmtId="49" fontId="3" fillId="0" borderId="0" xfId="173" applyNumberFormat="1" applyFont="1" applyFill="1" applyBorder="1" applyAlignment="1" applyProtection="1">
      <alignment horizontal="center"/>
    </xf>
    <xf numFmtId="3" fontId="3" fillId="0" borderId="0" xfId="173" applyNumberFormat="1" applyFont="1" applyFill="1" applyBorder="1" applyAlignment="1" applyProtection="1">
      <alignment horizontal="center"/>
    </xf>
    <xf numFmtId="4" fontId="3" fillId="0" borderId="0" xfId="173" applyNumberFormat="1" applyFont="1" applyFill="1" applyBorder="1" applyAlignment="1" applyProtection="1">
      <alignment horizontal="right"/>
    </xf>
    <xf numFmtId="4" fontId="3" fillId="0" borderId="22" xfId="173" applyNumberFormat="1" applyFont="1" applyFill="1" applyBorder="1" applyAlignment="1" applyProtection="1">
      <alignment horizontal="right"/>
    </xf>
    <xf numFmtId="49" fontId="1" fillId="0" borderId="21" xfId="173" applyNumberFormat="1" applyFont="1" applyFill="1" applyBorder="1" applyAlignment="1" applyProtection="1">
      <alignment horizontal="right" vertical="top"/>
    </xf>
    <xf numFmtId="49" fontId="1" fillId="0" borderId="0" xfId="173" applyNumberFormat="1" applyFont="1" applyFill="1" applyBorder="1" applyAlignment="1" applyProtection="1">
      <alignment horizontal="center"/>
    </xf>
    <xf numFmtId="3" fontId="109" fillId="0" borderId="0" xfId="173" applyNumberFormat="1" applyFont="1" applyFill="1" applyBorder="1" applyAlignment="1" applyProtection="1">
      <alignment horizontal="center"/>
    </xf>
    <xf numFmtId="4" fontId="1" fillId="0" borderId="0" xfId="173" applyNumberFormat="1" applyFont="1" applyFill="1" applyBorder="1" applyAlignment="1" applyProtection="1">
      <alignment horizontal="right"/>
    </xf>
    <xf numFmtId="4" fontId="1" fillId="0" borderId="22" xfId="173" applyNumberFormat="1" applyFont="1" applyFill="1" applyBorder="1" applyAlignment="1" applyProtection="1">
      <alignment horizontal="right"/>
    </xf>
    <xf numFmtId="49" fontId="3" fillId="0" borderId="22" xfId="173" applyNumberFormat="1" applyFont="1" applyFill="1" applyBorder="1" applyAlignment="1" applyProtection="1">
      <alignment horizontal="justify"/>
    </xf>
    <xf numFmtId="49" fontId="1" fillId="0" borderId="22" xfId="173" applyNumberFormat="1" applyFont="1" applyFill="1" applyBorder="1" applyAlignment="1" applyProtection="1">
      <alignment vertical="top" wrapText="1"/>
    </xf>
    <xf numFmtId="49" fontId="1" fillId="0" borderId="22" xfId="173" quotePrefix="1" applyNumberFormat="1" applyFont="1" applyFill="1" applyBorder="1" applyAlignment="1" applyProtection="1">
      <alignment horizontal="justify"/>
    </xf>
    <xf numFmtId="49" fontId="1" fillId="0" borderId="22" xfId="173" quotePrefix="1" applyNumberFormat="1" applyFont="1" applyFill="1" applyBorder="1" applyAlignment="1" applyProtection="1"/>
    <xf numFmtId="49" fontId="3" fillId="0" borderId="22" xfId="173" applyNumberFormat="1" applyFont="1" applyFill="1" applyBorder="1" applyAlignment="1" applyProtection="1">
      <alignment vertical="center" wrapText="1"/>
    </xf>
    <xf numFmtId="49" fontId="3" fillId="0" borderId="22" xfId="173" applyNumberFormat="1" applyFont="1" applyFill="1" applyBorder="1" applyAlignment="1" applyProtection="1">
      <alignment vertical="top" wrapText="1"/>
    </xf>
    <xf numFmtId="49" fontId="78" fillId="0" borderId="22" xfId="173" applyNumberFormat="1" applyFont="1" applyFill="1" applyBorder="1" applyAlignment="1" applyProtection="1">
      <alignment vertical="top" wrapText="1"/>
    </xf>
    <xf numFmtId="0" fontId="1" fillId="0" borderId="22" xfId="173" applyFont="1" applyFill="1" applyBorder="1" applyAlignment="1" applyProtection="1">
      <alignment vertical="top" wrapText="1"/>
    </xf>
    <xf numFmtId="3" fontId="1" fillId="0" borderId="0" xfId="173" applyNumberFormat="1" applyFont="1" applyFill="1" applyBorder="1" applyAlignment="1" applyProtection="1">
      <alignment horizontal="center"/>
    </xf>
    <xf numFmtId="4" fontId="1" fillId="0" borderId="0" xfId="173" applyNumberFormat="1" applyFont="1" applyFill="1" applyBorder="1" applyProtection="1"/>
    <xf numFmtId="3" fontId="1" fillId="0" borderId="22" xfId="173" applyNumberFormat="1" applyFont="1" applyFill="1" applyBorder="1" applyAlignment="1" applyProtection="1">
      <alignment horizontal="right"/>
    </xf>
    <xf numFmtId="4" fontId="3" fillId="0" borderId="0" xfId="173" applyNumberFormat="1" applyFont="1" applyFill="1" applyBorder="1" applyProtection="1"/>
    <xf numFmtId="3" fontId="1" fillId="0" borderId="21" xfId="173" applyNumberFormat="1" applyFont="1" applyFill="1" applyBorder="1" applyProtection="1"/>
    <xf numFmtId="0" fontId="1" fillId="0" borderId="18" xfId="173" applyFont="1" applyFill="1" applyBorder="1" applyAlignment="1" applyProtection="1">
      <alignment horizontal="center"/>
    </xf>
    <xf numFmtId="3" fontId="1" fillId="0" borderId="13" xfId="173" applyNumberFormat="1" applyFont="1" applyFill="1" applyBorder="1" applyAlignment="1" applyProtection="1">
      <alignment horizontal="center"/>
    </xf>
    <xf numFmtId="4" fontId="1" fillId="42" borderId="13" xfId="173" applyNumberFormat="1" applyFont="1" applyFill="1" applyBorder="1" applyAlignment="1" applyProtection="1">
      <alignment horizontal="right"/>
    </xf>
    <xf numFmtId="4" fontId="1" fillId="0" borderId="13" xfId="173" applyNumberFormat="1" applyFont="1" applyFill="1" applyBorder="1" applyAlignment="1" applyProtection="1">
      <alignment horizontal="right"/>
    </xf>
    <xf numFmtId="0" fontId="1" fillId="0" borderId="21" xfId="173" applyFont="1" applyFill="1" applyBorder="1" applyProtection="1"/>
    <xf numFmtId="0" fontId="1" fillId="0" borderId="22" xfId="173" quotePrefix="1" applyFont="1" applyFill="1" applyBorder="1" applyAlignment="1" applyProtection="1">
      <alignment vertical="top" wrapText="1"/>
    </xf>
    <xf numFmtId="0" fontId="1" fillId="0" borderId="22" xfId="173" quotePrefix="1" applyFont="1" applyFill="1" applyBorder="1" applyAlignment="1" applyProtection="1">
      <alignment wrapText="1"/>
    </xf>
    <xf numFmtId="49" fontId="1" fillId="0" borderId="18" xfId="173" applyNumberFormat="1" applyFont="1" applyFill="1" applyBorder="1" applyAlignment="1" applyProtection="1">
      <alignment horizontal="center"/>
    </xf>
    <xf numFmtId="4" fontId="1" fillId="42" borderId="13" xfId="173" applyNumberFormat="1" applyFont="1" applyFill="1" applyBorder="1" applyProtection="1"/>
    <xf numFmtId="49" fontId="1" fillId="0" borderId="21" xfId="173" applyNumberFormat="1" applyFont="1" applyBorder="1" applyAlignment="1" applyProtection="1">
      <alignment horizontal="right" vertical="top"/>
    </xf>
    <xf numFmtId="0" fontId="1" fillId="0" borderId="22" xfId="173" quotePrefix="1" applyFont="1" applyBorder="1" applyAlignment="1" applyProtection="1">
      <alignment vertical="top" wrapText="1"/>
    </xf>
    <xf numFmtId="4" fontId="1" fillId="0" borderId="0" xfId="173" applyNumberFormat="1" applyFont="1" applyBorder="1" applyAlignment="1" applyProtection="1">
      <alignment horizontal="right"/>
    </xf>
    <xf numFmtId="49" fontId="109" fillId="0" borderId="21" xfId="173" applyNumberFormat="1" applyFont="1" applyFill="1" applyBorder="1" applyAlignment="1" applyProtection="1">
      <alignment horizontal="right" vertical="top"/>
    </xf>
    <xf numFmtId="9" fontId="1" fillId="0" borderId="13" xfId="173" applyNumberFormat="1" applyFont="1" applyFill="1" applyBorder="1" applyAlignment="1" applyProtection="1">
      <alignment horizontal="center"/>
    </xf>
    <xf numFmtId="4" fontId="1" fillId="0" borderId="13" xfId="173" applyNumberFormat="1" applyFont="1" applyFill="1" applyBorder="1" applyProtection="1"/>
    <xf numFmtId="0" fontId="1" fillId="0" borderId="23" xfId="173" applyFont="1" applyFill="1" applyBorder="1" applyProtection="1"/>
    <xf numFmtId="0" fontId="1" fillId="0" borderId="24" xfId="173" quotePrefix="1" applyFont="1" applyFill="1" applyBorder="1" applyAlignment="1" applyProtection="1">
      <alignment wrapText="1"/>
    </xf>
    <xf numFmtId="49" fontId="1" fillId="0" borderId="21" xfId="155" applyNumberFormat="1" applyFont="1" applyBorder="1" applyAlignment="1" applyProtection="1">
      <alignment horizontal="right" vertical="top"/>
    </xf>
    <xf numFmtId="170" fontId="3" fillId="0" borderId="0" xfId="155" applyFont="1" applyFill="1" applyBorder="1" applyAlignment="1" applyProtection="1">
      <alignment vertical="top" wrapText="1"/>
    </xf>
    <xf numFmtId="170" fontId="45" fillId="51" borderId="44" xfId="155" applyFont="1" applyFill="1" applyBorder="1" applyAlignment="1" applyProtection="1">
      <alignment horizontal="right" wrapText="1"/>
    </xf>
    <xf numFmtId="170" fontId="45" fillId="51" borderId="16" xfId="155" applyFont="1" applyFill="1" applyBorder="1" applyAlignment="1" applyProtection="1">
      <alignment vertical="top" wrapText="1"/>
    </xf>
    <xf numFmtId="49" fontId="45" fillId="51" borderId="16" xfId="155" applyNumberFormat="1" applyFont="1" applyFill="1" applyBorder="1" applyAlignment="1" applyProtection="1">
      <alignment horizontal="center"/>
    </xf>
    <xf numFmtId="3" fontId="45" fillId="51" borderId="16" xfId="155" applyNumberFormat="1" applyFont="1" applyFill="1" applyBorder="1" applyAlignment="1" applyProtection="1">
      <alignment horizontal="center"/>
    </xf>
    <xf numFmtId="4" fontId="45" fillId="51" borderId="16" xfId="155" applyNumberFormat="1" applyFont="1" applyFill="1" applyBorder="1" applyAlignment="1" applyProtection="1">
      <alignment horizontal="right"/>
    </xf>
    <xf numFmtId="4" fontId="45" fillId="51" borderId="45" xfId="155" applyNumberFormat="1" applyFont="1" applyFill="1" applyBorder="1" applyAlignment="1" applyProtection="1">
      <alignment horizontal="right"/>
    </xf>
    <xf numFmtId="3" fontId="46" fillId="51" borderId="13" xfId="155" applyNumberFormat="1" applyFont="1" applyFill="1" applyBorder="1" applyAlignment="1" applyProtection="1">
      <alignment horizontal="right"/>
    </xf>
    <xf numFmtId="3" fontId="8" fillId="0" borderId="39" xfId="155" applyNumberFormat="1" applyFont="1" applyBorder="1" applyAlignment="1" applyProtection="1">
      <alignment horizontal="center"/>
    </xf>
    <xf numFmtId="49" fontId="8" fillId="0" borderId="20" xfId="155" applyNumberFormat="1" applyFont="1" applyFill="1" applyBorder="1" applyAlignment="1" applyProtection="1">
      <alignment horizontal="left"/>
    </xf>
    <xf numFmtId="49" fontId="3" fillId="0" borderId="40" xfId="155" quotePrefix="1" applyNumberFormat="1" applyFont="1" applyBorder="1" applyAlignment="1" applyProtection="1">
      <alignment horizontal="center" vertical="top"/>
    </xf>
    <xf numFmtId="170" fontId="3" fillId="0" borderId="22" xfId="171" applyFont="1" applyBorder="1" applyAlignment="1" applyProtection="1">
      <alignment vertical="top" wrapText="1"/>
    </xf>
    <xf numFmtId="49" fontId="1" fillId="0" borderId="40" xfId="171" applyNumberFormat="1" applyFont="1" applyBorder="1" applyAlignment="1" applyProtection="1">
      <alignment horizontal="center" vertical="top"/>
    </xf>
    <xf numFmtId="1" fontId="1" fillId="0" borderId="0" xfId="171" applyNumberFormat="1" applyFont="1" applyFill="1" applyBorder="1" applyAlignment="1" applyProtection="1">
      <alignment horizontal="center"/>
    </xf>
    <xf numFmtId="4" fontId="1" fillId="42" borderId="13" xfId="171" applyNumberFormat="1" applyFont="1" applyFill="1" applyBorder="1" applyProtection="1"/>
    <xf numFmtId="170" fontId="1" fillId="0" borderId="13" xfId="171" applyFont="1" applyFill="1" applyBorder="1" applyAlignment="1" applyProtection="1">
      <alignment horizontal="center"/>
    </xf>
    <xf numFmtId="4" fontId="1" fillId="0" borderId="0" xfId="171" applyNumberFormat="1" applyFont="1" applyBorder="1" applyAlignment="1" applyProtection="1">
      <alignment horizontal="right"/>
    </xf>
    <xf numFmtId="49" fontId="1" fillId="0" borderId="41" xfId="155" applyNumberFormat="1" applyFont="1" applyBorder="1" applyAlignment="1" applyProtection="1">
      <alignment horizontal="center" vertical="top"/>
    </xf>
    <xf numFmtId="170" fontId="3" fillId="0" borderId="24" xfId="155" applyFont="1" applyFill="1" applyBorder="1" applyAlignment="1" applyProtection="1">
      <alignment vertical="top" wrapText="1"/>
    </xf>
    <xf numFmtId="49" fontId="1" fillId="0" borderId="27" xfId="155" applyNumberFormat="1" applyFont="1" applyFill="1" applyBorder="1" applyAlignment="1" applyProtection="1">
      <alignment horizontal="center"/>
    </xf>
    <xf numFmtId="3" fontId="1" fillId="0" borderId="27" xfId="155" applyNumberFormat="1" applyFont="1" applyFill="1" applyBorder="1" applyAlignment="1" applyProtection="1">
      <alignment horizontal="center"/>
    </xf>
    <xf numFmtId="4" fontId="1" fillId="0" borderId="27" xfId="155" applyNumberFormat="1" applyFont="1" applyBorder="1" applyAlignment="1" applyProtection="1">
      <alignment horizontal="right"/>
    </xf>
    <xf numFmtId="4" fontId="1" fillId="0" borderId="24" xfId="155" applyNumberFormat="1" applyFont="1" applyFill="1" applyBorder="1" applyAlignment="1" applyProtection="1">
      <alignment horizontal="right"/>
    </xf>
    <xf numFmtId="170" fontId="45" fillId="51" borderId="38" xfId="155" applyFont="1" applyFill="1" applyBorder="1" applyAlignment="1" applyProtection="1">
      <alignment horizontal="right" wrapText="1"/>
    </xf>
    <xf numFmtId="3" fontId="8" fillId="51" borderId="13" xfId="155" applyNumberFormat="1" applyFont="1" applyFill="1" applyBorder="1" applyAlignment="1" applyProtection="1">
      <alignment horizontal="right"/>
    </xf>
    <xf numFmtId="49" fontId="8" fillId="51" borderId="13" xfId="155" applyNumberFormat="1" applyFont="1" applyFill="1" applyBorder="1" applyAlignment="1" applyProtection="1">
      <alignment horizontal="left"/>
    </xf>
    <xf numFmtId="3" fontId="8" fillId="0" borderId="21" xfId="155" applyNumberFormat="1" applyFont="1" applyBorder="1" applyAlignment="1" applyProtection="1">
      <alignment horizontal="right"/>
    </xf>
    <xf numFmtId="49" fontId="8" fillId="0" borderId="39" xfId="155" applyNumberFormat="1" applyFont="1" applyFill="1" applyBorder="1" applyAlignment="1" applyProtection="1">
      <alignment horizontal="left"/>
    </xf>
    <xf numFmtId="49" fontId="8" fillId="0" borderId="0" xfId="155" applyNumberFormat="1" applyFont="1" applyFill="1" applyBorder="1" applyAlignment="1" applyProtection="1">
      <alignment horizontal="right" wrapText="1"/>
    </xf>
    <xf numFmtId="3" fontId="8" fillId="0" borderId="0" xfId="155" applyNumberFormat="1" applyFont="1" applyFill="1" applyBorder="1" applyAlignment="1" applyProtection="1">
      <alignment wrapText="1"/>
    </xf>
    <xf numFmtId="170" fontId="3" fillId="0" borderId="40" xfId="155" applyFont="1" applyFill="1" applyBorder="1" applyAlignment="1" applyProtection="1">
      <alignment vertical="top" wrapText="1"/>
    </xf>
    <xf numFmtId="49" fontId="3" fillId="0" borderId="0" xfId="155" applyNumberFormat="1" applyFont="1" applyFill="1" applyBorder="1" applyProtection="1"/>
    <xf numFmtId="3" fontId="3" fillId="0" borderId="0" xfId="155" applyNumberFormat="1" applyFont="1" applyFill="1" applyBorder="1" applyAlignment="1" applyProtection="1"/>
    <xf numFmtId="49" fontId="111" fillId="0" borderId="21" xfId="157" applyNumberFormat="1" applyFont="1" applyBorder="1" applyAlignment="1" applyProtection="1">
      <alignment horizontal="center" vertical="top" wrapText="1"/>
    </xf>
    <xf numFmtId="170" fontId="111" fillId="0" borderId="40" xfId="157" applyFont="1" applyFill="1" applyBorder="1" applyAlignment="1" applyProtection="1">
      <alignment vertical="top" wrapText="1"/>
    </xf>
    <xf numFmtId="49" fontId="111" fillId="0" borderId="18" xfId="157" applyNumberFormat="1" applyFont="1" applyFill="1" applyBorder="1" applyAlignment="1" applyProtection="1">
      <alignment horizontal="center"/>
    </xf>
    <xf numFmtId="1" fontId="111" fillId="0" borderId="13" xfId="157" applyNumberFormat="1" applyFont="1" applyFill="1" applyBorder="1" applyAlignment="1" applyProtection="1">
      <alignment horizontal="center"/>
    </xf>
    <xf numFmtId="4" fontId="54" fillId="0" borderId="13" xfId="157" applyNumberFormat="1" applyFont="1" applyFill="1" applyBorder="1" applyAlignment="1" applyProtection="1">
      <alignment horizontal="right"/>
    </xf>
    <xf numFmtId="170" fontId="1" fillId="0" borderId="40" xfId="155" applyFont="1" applyFill="1" applyBorder="1" applyAlignment="1" applyProtection="1">
      <alignment vertical="top" wrapText="1"/>
    </xf>
    <xf numFmtId="49" fontId="111" fillId="0" borderId="0" xfId="157" applyNumberFormat="1" applyFont="1" applyFill="1" applyBorder="1" applyAlignment="1" applyProtection="1">
      <alignment horizontal="center"/>
    </xf>
    <xf numFmtId="1" fontId="111" fillId="0" borderId="0" xfId="157" applyNumberFormat="1" applyFont="1" applyFill="1" applyBorder="1" applyAlignment="1" applyProtection="1">
      <alignment horizontal="center"/>
    </xf>
    <xf numFmtId="4" fontId="54" fillId="0" borderId="0" xfId="157" applyNumberFormat="1" applyFont="1" applyBorder="1" applyAlignment="1" applyProtection="1"/>
    <xf numFmtId="4" fontId="54" fillId="0" borderId="22" xfId="157" applyNumberFormat="1" applyFont="1" applyFill="1" applyBorder="1" applyAlignment="1" applyProtection="1">
      <alignment horizontal="right"/>
    </xf>
    <xf numFmtId="170" fontId="1" fillId="0" borderId="40" xfId="171" applyFont="1" applyBorder="1" applyAlignment="1" applyProtection="1">
      <alignment vertical="top" wrapText="1"/>
    </xf>
    <xf numFmtId="49" fontId="1" fillId="0" borderId="13" xfId="155" applyNumberFormat="1" applyFont="1" applyFill="1" applyBorder="1" applyAlignment="1" applyProtection="1">
      <alignment horizontal="center"/>
    </xf>
    <xf numFmtId="4" fontId="1" fillId="0" borderId="13" xfId="155" applyNumberFormat="1" applyFont="1" applyBorder="1" applyAlignment="1" applyProtection="1">
      <alignment horizontal="right"/>
    </xf>
    <xf numFmtId="49" fontId="1" fillId="0" borderId="23" xfId="155" applyNumberFormat="1" applyFont="1" applyBorder="1" applyAlignment="1" applyProtection="1">
      <alignment horizontal="center" vertical="top"/>
    </xf>
    <xf numFmtId="170" fontId="3" fillId="0" borderId="41" xfId="155" applyFont="1" applyFill="1" applyBorder="1" applyAlignment="1" applyProtection="1">
      <alignment vertical="top" wrapText="1"/>
    </xf>
    <xf numFmtId="49" fontId="1" fillId="0" borderId="27" xfId="155" applyNumberFormat="1" applyFont="1" applyFill="1" applyBorder="1" applyProtection="1"/>
    <xf numFmtId="3" fontId="1" fillId="0" borderId="27" xfId="155" applyNumberFormat="1" applyFont="1" applyFill="1" applyBorder="1" applyAlignment="1" applyProtection="1"/>
    <xf numFmtId="170" fontId="3" fillId="51" borderId="38" xfId="155" applyFont="1" applyFill="1" applyBorder="1" applyAlignment="1" applyProtection="1">
      <alignment horizontal="right" wrapText="1"/>
    </xf>
    <xf numFmtId="49" fontId="45" fillId="51" borderId="42" xfId="155" applyNumberFormat="1" applyFont="1" applyFill="1" applyBorder="1" applyProtection="1"/>
    <xf numFmtId="3" fontId="45" fillId="51" borderId="42" xfId="155" applyNumberFormat="1" applyFont="1" applyFill="1" applyBorder="1" applyAlignment="1" applyProtection="1"/>
    <xf numFmtId="3" fontId="106" fillId="0" borderId="21" xfId="155" applyNumberFormat="1" applyFont="1" applyBorder="1" applyAlignment="1" applyProtection="1">
      <alignment horizontal="center"/>
    </xf>
    <xf numFmtId="49" fontId="106" fillId="0" borderId="39" xfId="155" applyNumberFormat="1" applyFont="1" applyBorder="1" applyAlignment="1" applyProtection="1">
      <alignment horizontal="center"/>
    </xf>
    <xf numFmtId="49" fontId="106" fillId="0" borderId="0" xfId="155" applyNumberFormat="1" applyFont="1" applyBorder="1" applyAlignment="1" applyProtection="1">
      <alignment horizontal="center" wrapText="1"/>
    </xf>
    <xf numFmtId="3" fontId="106" fillId="0" borderId="0" xfId="155" applyNumberFormat="1" applyFont="1" applyBorder="1" applyAlignment="1" applyProtection="1">
      <alignment horizontal="center" wrapText="1"/>
    </xf>
    <xf numFmtId="3" fontId="106" fillId="0" borderId="22" xfId="155" applyNumberFormat="1" applyFont="1" applyBorder="1" applyAlignment="1" applyProtection="1">
      <alignment horizontal="center" wrapText="1"/>
    </xf>
    <xf numFmtId="49" fontId="3" fillId="0" borderId="21" xfId="155" quotePrefix="1" applyNumberFormat="1" applyFont="1" applyBorder="1" applyAlignment="1" applyProtection="1">
      <alignment horizontal="right" vertical="top"/>
    </xf>
    <xf numFmtId="170" fontId="3" fillId="0" borderId="40" xfId="155" applyFont="1" applyBorder="1" applyAlignment="1" applyProtection="1">
      <alignment vertical="top" wrapText="1"/>
    </xf>
    <xf numFmtId="49" fontId="3" fillId="0" borderId="0" xfId="155" applyNumberFormat="1" applyFont="1" applyBorder="1" applyProtection="1"/>
    <xf numFmtId="3" fontId="3" fillId="0" borderId="0" xfId="155" applyNumberFormat="1" applyFont="1" applyBorder="1" applyAlignment="1" applyProtection="1">
      <alignment horizontal="right"/>
    </xf>
    <xf numFmtId="4" fontId="3" fillId="0" borderId="22" xfId="155" applyNumberFormat="1" applyFont="1" applyBorder="1" applyAlignment="1" applyProtection="1">
      <alignment horizontal="right"/>
    </xf>
    <xf numFmtId="170" fontId="1" fillId="0" borderId="40" xfId="155" applyFont="1" applyBorder="1" applyAlignment="1" applyProtection="1">
      <alignment vertical="top" wrapText="1"/>
    </xf>
    <xf numFmtId="49" fontId="1" fillId="0" borderId="0" xfId="155" applyNumberFormat="1" applyFont="1" applyBorder="1" applyProtection="1"/>
    <xf numFmtId="3" fontId="1" fillId="0" borderId="0" xfId="155" applyNumberFormat="1" applyFont="1" applyBorder="1" applyAlignment="1" applyProtection="1">
      <alignment horizontal="right"/>
    </xf>
    <xf numFmtId="4" fontId="1" fillId="0" borderId="22" xfId="155" applyNumberFormat="1" applyFont="1" applyBorder="1" applyAlignment="1" applyProtection="1">
      <alignment horizontal="right"/>
    </xf>
    <xf numFmtId="4" fontId="1" fillId="42" borderId="13" xfId="155" applyNumberFormat="1" applyFont="1" applyFill="1" applyBorder="1" applyProtection="1"/>
    <xf numFmtId="170" fontId="3" fillId="51" borderId="44" xfId="155" applyFont="1" applyFill="1" applyBorder="1" applyAlignment="1" applyProtection="1">
      <alignment horizontal="right" wrapText="1"/>
    </xf>
    <xf numFmtId="49" fontId="45" fillId="51" borderId="16" xfId="155" applyNumberFormat="1" applyFont="1" applyFill="1" applyBorder="1" applyProtection="1"/>
    <xf numFmtId="3" fontId="45" fillId="51" borderId="16" xfId="155" applyNumberFormat="1" applyFont="1" applyFill="1" applyBorder="1" applyAlignment="1" applyProtection="1">
      <alignment horizontal="right"/>
    </xf>
    <xf numFmtId="49" fontId="1" fillId="0" borderId="23" xfId="155" applyNumberFormat="1" applyFont="1" applyBorder="1" applyAlignment="1" applyProtection="1">
      <alignment horizontal="right" vertical="top"/>
    </xf>
    <xf numFmtId="170" fontId="1" fillId="0" borderId="27" xfId="155" applyFont="1" applyBorder="1" applyAlignment="1" applyProtection="1">
      <alignment vertical="top" wrapText="1"/>
    </xf>
    <xf numFmtId="49" fontId="1" fillId="0" borderId="27" xfId="155" applyNumberFormat="1" applyFont="1" applyBorder="1" applyProtection="1"/>
    <xf numFmtId="3" fontId="1" fillId="0" borderId="27" xfId="155" applyNumberFormat="1" applyFont="1" applyBorder="1" applyAlignment="1" applyProtection="1">
      <alignment horizontal="right"/>
    </xf>
    <xf numFmtId="4" fontId="1" fillId="0" borderId="24" xfId="155" applyNumberFormat="1" applyFont="1" applyBorder="1" applyAlignment="1" applyProtection="1">
      <alignment horizontal="right"/>
    </xf>
    <xf numFmtId="3" fontId="46" fillId="51" borderId="33" xfId="174" applyNumberFormat="1" applyFont="1" applyFill="1" applyBorder="1" applyAlignment="1" applyProtection="1">
      <alignment horizontal="right"/>
    </xf>
    <xf numFmtId="49" fontId="46" fillId="51" borderId="34" xfId="174" applyNumberFormat="1" applyFont="1" applyFill="1" applyBorder="1" applyAlignment="1" applyProtection="1">
      <alignment horizontal="left"/>
    </xf>
    <xf numFmtId="49" fontId="46" fillId="51" borderId="43" xfId="0" applyNumberFormat="1" applyFont="1" applyFill="1" applyBorder="1" applyAlignment="1" applyProtection="1">
      <alignment horizontal="center" wrapText="1"/>
    </xf>
    <xf numFmtId="3" fontId="46" fillId="51" borderId="34" xfId="0" applyNumberFormat="1" applyFont="1" applyFill="1" applyBorder="1" applyAlignment="1" applyProtection="1">
      <alignment horizontal="center" wrapText="1"/>
    </xf>
    <xf numFmtId="4" fontId="46" fillId="51" borderId="34" xfId="0" applyNumberFormat="1" applyFont="1" applyFill="1" applyBorder="1" applyAlignment="1" applyProtection="1">
      <alignment horizontal="center" wrapText="1"/>
      <protection locked="0"/>
    </xf>
    <xf numFmtId="3" fontId="46" fillId="51" borderId="35" xfId="0" applyNumberFormat="1" applyFont="1" applyFill="1" applyBorder="1" applyAlignment="1" applyProtection="1">
      <alignment horizontal="center" wrapText="1"/>
    </xf>
    <xf numFmtId="0" fontId="6" fillId="0" borderId="25" xfId="174" applyFont="1" applyBorder="1" applyAlignment="1" applyProtection="1">
      <alignment horizontal="right" vertical="top" wrapText="1"/>
    </xf>
    <xf numFmtId="3" fontId="99" fillId="0" borderId="26" xfId="174" applyNumberFormat="1" applyFont="1" applyFill="1" applyBorder="1" applyAlignment="1" applyProtection="1">
      <alignment horizontal="right"/>
    </xf>
    <xf numFmtId="49" fontId="10" fillId="0" borderId="25" xfId="174" applyNumberFormat="1" applyFont="1" applyBorder="1" applyAlignment="1" applyProtection="1">
      <alignment horizontal="right" vertical="top"/>
    </xf>
    <xf numFmtId="3" fontId="98" fillId="0" borderId="26" xfId="174" applyNumberFormat="1" applyFont="1" applyFill="1" applyBorder="1" applyAlignment="1" applyProtection="1">
      <alignment horizontal="right"/>
    </xf>
    <xf numFmtId="49" fontId="97" fillId="0" borderId="25" xfId="174" applyNumberFormat="1" applyFont="1" applyBorder="1" applyAlignment="1" applyProtection="1">
      <alignment horizontal="right" vertical="top"/>
    </xf>
    <xf numFmtId="3" fontId="86" fillId="0" borderId="26" xfId="174" applyNumberFormat="1" applyFont="1" applyFill="1" applyBorder="1" applyAlignment="1" applyProtection="1">
      <alignment horizontal="right"/>
    </xf>
    <xf numFmtId="49" fontId="76" fillId="0" borderId="25" xfId="174" applyNumberFormat="1" applyFont="1" applyBorder="1" applyAlignment="1" applyProtection="1">
      <alignment horizontal="right" vertical="top"/>
    </xf>
    <xf numFmtId="0" fontId="88" fillId="0" borderId="25" xfId="174" applyFont="1" applyFill="1" applyBorder="1" applyAlignment="1" applyProtection="1">
      <alignment horizontal="right"/>
    </xf>
    <xf numFmtId="3" fontId="88" fillId="0" borderId="26" xfId="174" applyNumberFormat="1" applyFont="1" applyFill="1" applyBorder="1" applyAlignment="1" applyProtection="1">
      <alignment horizontal="right"/>
      <protection locked="0"/>
    </xf>
    <xf numFmtId="0" fontId="88" fillId="0" borderId="25" xfId="174" applyFont="1" applyFill="1" applyBorder="1" applyAlignment="1" applyProtection="1">
      <alignment horizontal="right" vertical="top"/>
    </xf>
    <xf numFmtId="3" fontId="86" fillId="0" borderId="26" xfId="174" applyNumberFormat="1" applyFont="1" applyFill="1" applyBorder="1" applyAlignment="1" applyProtection="1">
      <alignment horizontal="right" wrapText="1"/>
      <protection locked="0"/>
    </xf>
    <xf numFmtId="49" fontId="3" fillId="0" borderId="25" xfId="174" applyNumberFormat="1" applyFont="1" applyBorder="1" applyAlignment="1" applyProtection="1">
      <alignment horizontal="right" vertical="top"/>
    </xf>
    <xf numFmtId="3" fontId="74" fillId="0" borderId="26" xfId="174" applyNumberFormat="1" applyFont="1" applyFill="1" applyBorder="1" applyAlignment="1" applyProtection="1">
      <alignment horizontal="right"/>
    </xf>
    <xf numFmtId="49" fontId="1" fillId="0" borderId="25" xfId="174" applyNumberFormat="1" applyFont="1" applyBorder="1" applyAlignment="1" applyProtection="1">
      <alignment horizontal="right" vertical="top"/>
    </xf>
    <xf numFmtId="0" fontId="0" fillId="0" borderId="25" xfId="176" applyNumberFormat="1" applyFont="1" applyFill="1" applyBorder="1" applyAlignment="1" applyProtection="1">
      <alignment horizontal="center" vertical="top" wrapText="1"/>
    </xf>
    <xf numFmtId="4" fontId="1" fillId="0" borderId="26" xfId="175" applyNumberFormat="1" applyFont="1" applyFill="1" applyBorder="1" applyAlignment="1" applyProtection="1">
      <alignment wrapText="1"/>
      <protection locked="0"/>
    </xf>
    <xf numFmtId="0" fontId="1" fillId="0" borderId="25" xfId="176" applyNumberFormat="1" applyFont="1" applyFill="1" applyBorder="1" applyAlignment="1" applyProtection="1">
      <alignment horizontal="center" vertical="top" wrapText="1"/>
    </xf>
    <xf numFmtId="4" fontId="1" fillId="0" borderId="26" xfId="101" applyNumberFormat="1" applyFont="1" applyFill="1" applyBorder="1" applyAlignment="1" applyProtection="1">
      <protection locked="0"/>
    </xf>
    <xf numFmtId="0" fontId="1" fillId="0" borderId="25" xfId="101" applyFont="1" applyFill="1" applyBorder="1" applyAlignment="1" applyProtection="1">
      <alignment horizontal="center" vertical="center"/>
    </xf>
    <xf numFmtId="0" fontId="1" fillId="0" borderId="25" xfId="101" applyFont="1" applyFill="1" applyBorder="1" applyAlignment="1" applyProtection="1">
      <alignment horizontal="center" vertical="center" wrapText="1"/>
    </xf>
    <xf numFmtId="4" fontId="1" fillId="0" borderId="26" xfId="101" applyNumberFormat="1" applyFont="1" applyFill="1" applyBorder="1" applyAlignment="1" applyProtection="1">
      <alignment wrapText="1"/>
      <protection locked="0"/>
    </xf>
    <xf numFmtId="0" fontId="1" fillId="0" borderId="25" xfId="174" applyNumberFormat="1" applyFont="1" applyFill="1" applyBorder="1" applyAlignment="1" applyProtection="1">
      <alignment horizontal="center" vertical="top"/>
    </xf>
    <xf numFmtId="0" fontId="1" fillId="0" borderId="25" xfId="174" applyNumberFormat="1" applyFont="1" applyFill="1" applyBorder="1" applyAlignment="1" applyProtection="1">
      <alignment horizontal="right" vertical="top"/>
    </xf>
    <xf numFmtId="0" fontId="1" fillId="0" borderId="26" xfId="174" applyFont="1" applyFill="1" applyBorder="1" applyAlignment="1"/>
    <xf numFmtId="4" fontId="1" fillId="0" borderId="31" xfId="175" applyNumberFormat="1" applyFont="1" applyFill="1" applyBorder="1" applyAlignment="1" applyProtection="1">
      <alignment wrapText="1"/>
      <protection locked="0"/>
    </xf>
    <xf numFmtId="49" fontId="5" fillId="0" borderId="25" xfId="174" applyNumberFormat="1" applyFont="1" applyFill="1" applyBorder="1" applyAlignment="1" applyProtection="1">
      <alignment horizontal="center" vertical="top"/>
    </xf>
    <xf numFmtId="49" fontId="1" fillId="0" borderId="25" xfId="174" applyNumberFormat="1" applyFont="1" applyFill="1" applyBorder="1" applyAlignment="1" applyProtection="1">
      <alignment horizontal="center" vertical="top"/>
    </xf>
    <xf numFmtId="0" fontId="1" fillId="0" borderId="0" xfId="174" applyBorder="1"/>
    <xf numFmtId="0" fontId="1" fillId="0" borderId="26" xfId="174" applyBorder="1"/>
    <xf numFmtId="0" fontId="5" fillId="0" borderId="25" xfId="175" applyFont="1" applyFill="1" applyBorder="1" applyAlignment="1" applyProtection="1">
      <alignment horizontal="center" vertical="top"/>
    </xf>
    <xf numFmtId="0" fontId="1" fillId="0" borderId="25" xfId="174" applyFont="1" applyFill="1" applyBorder="1" applyAlignment="1" applyProtection="1">
      <alignment horizontal="center" vertical="top"/>
    </xf>
    <xf numFmtId="4" fontId="1" fillId="0" borderId="26" xfId="174" applyNumberFormat="1" applyFont="1" applyFill="1" applyBorder="1" applyAlignment="1" applyProtection="1">
      <alignment wrapText="1"/>
      <protection locked="0"/>
    </xf>
    <xf numFmtId="0" fontId="1" fillId="0" borderId="25" xfId="174" applyFill="1" applyBorder="1" applyAlignment="1" applyProtection="1">
      <alignment horizontal="center" vertical="top"/>
    </xf>
    <xf numFmtId="4" fontId="1" fillId="0" borderId="31" xfId="174" applyNumberFormat="1" applyFont="1" applyFill="1" applyBorder="1" applyAlignment="1" applyProtection="1">
      <alignment wrapText="1"/>
      <protection locked="0"/>
    </xf>
    <xf numFmtId="49" fontId="1" fillId="0" borderId="25" xfId="177" applyNumberFormat="1" applyFont="1" applyFill="1" applyBorder="1" applyAlignment="1" applyProtection="1">
      <alignment horizontal="center" vertical="top"/>
    </xf>
    <xf numFmtId="4" fontId="1" fillId="0" borderId="26" xfId="177" applyNumberFormat="1" applyFont="1" applyFill="1" applyBorder="1" applyAlignment="1" applyProtection="1">
      <alignment wrapText="1"/>
      <protection locked="0"/>
    </xf>
    <xf numFmtId="0" fontId="5" fillId="0" borderId="25" xfId="174" applyNumberFormat="1" applyFont="1" applyFill="1" applyBorder="1" applyAlignment="1" applyProtection="1">
      <alignment horizontal="center" vertical="top"/>
    </xf>
    <xf numFmtId="0" fontId="5" fillId="0" borderId="25" xfId="174" applyFont="1" applyFill="1" applyBorder="1" applyAlignment="1" applyProtection="1">
      <alignment horizontal="center" vertical="top"/>
    </xf>
    <xf numFmtId="49" fontId="1" fillId="0" borderId="25" xfId="101" applyNumberFormat="1" applyFont="1" applyFill="1" applyBorder="1" applyAlignment="1" applyProtection="1">
      <alignment horizontal="center" vertical="top" wrapText="1"/>
    </xf>
    <xf numFmtId="4" fontId="5" fillId="0" borderId="31" xfId="177" applyNumberFormat="1" applyFont="1" applyFill="1" applyBorder="1" applyProtection="1">
      <protection locked="0"/>
    </xf>
    <xf numFmtId="1" fontId="1" fillId="0" borderId="26" xfId="101" applyNumberFormat="1" applyFont="1" applyFill="1" applyBorder="1" applyAlignment="1" applyProtection="1">
      <alignment horizontal="right" wrapText="1"/>
    </xf>
    <xf numFmtId="2" fontId="1" fillId="0" borderId="0" xfId="174" applyNumberFormat="1" applyFont="1" applyBorder="1"/>
    <xf numFmtId="2" fontId="1" fillId="0" borderId="26" xfId="174" applyNumberFormat="1" applyFont="1" applyBorder="1"/>
    <xf numFmtId="49" fontId="1" fillId="0" borderId="25" xfId="174" applyNumberFormat="1" applyFont="1" applyFill="1" applyBorder="1" applyAlignment="1">
      <alignment horizontal="center" vertical="top"/>
    </xf>
    <xf numFmtId="49" fontId="86" fillId="0" borderId="25" xfId="174" applyNumberFormat="1" applyFont="1" applyBorder="1" applyAlignment="1" applyProtection="1">
      <alignment horizontal="right" vertical="top"/>
    </xf>
    <xf numFmtId="2" fontId="1" fillId="0" borderId="25" xfId="174" applyNumberFormat="1" applyFont="1" applyFill="1" applyBorder="1" applyAlignment="1">
      <alignment horizontal="center" vertical="top"/>
    </xf>
    <xf numFmtId="4" fontId="1" fillId="0" borderId="26" xfId="174" applyNumberFormat="1" applyFont="1" applyFill="1" applyBorder="1"/>
    <xf numFmtId="4" fontId="1" fillId="0" borderId="26" xfId="174" applyNumberFormat="1" applyFont="1" applyFill="1" applyBorder="1" applyProtection="1"/>
    <xf numFmtId="43" fontId="1" fillId="0" borderId="26" xfId="174" applyNumberFormat="1" applyFont="1" applyFill="1" applyBorder="1"/>
    <xf numFmtId="49" fontId="41" fillId="0" borderId="25" xfId="174" applyNumberFormat="1" applyFont="1" applyFill="1" applyBorder="1" applyAlignment="1" applyProtection="1">
      <alignment vertical="top"/>
    </xf>
    <xf numFmtId="3" fontId="1" fillId="0" borderId="26" xfId="174" applyNumberFormat="1" applyFont="1" applyFill="1" applyBorder="1" applyAlignment="1" applyProtection="1">
      <alignment horizontal="right"/>
    </xf>
    <xf numFmtId="43" fontId="1" fillId="0" borderId="26" xfId="174" applyNumberFormat="1" applyFill="1" applyBorder="1"/>
    <xf numFmtId="49" fontId="1" fillId="0" borderId="25" xfId="174" applyNumberFormat="1" applyFill="1" applyBorder="1" applyAlignment="1">
      <alignment vertical="top"/>
    </xf>
    <xf numFmtId="49" fontId="1" fillId="0" borderId="25" xfId="174" applyNumberFormat="1" applyFont="1" applyFill="1" applyBorder="1" applyAlignment="1" applyProtection="1">
      <alignment horizontal="center" vertical="top" wrapText="1"/>
    </xf>
    <xf numFmtId="4" fontId="1" fillId="0" borderId="26" xfId="174" applyNumberFormat="1" applyFont="1" applyFill="1" applyBorder="1" applyProtection="1">
      <protection locked="0"/>
    </xf>
    <xf numFmtId="49" fontId="1" fillId="0" borderId="25" xfId="174" applyNumberFormat="1" applyFont="1" applyBorder="1" applyAlignment="1" applyProtection="1">
      <alignment horizontal="right" vertical="top" wrapText="1"/>
    </xf>
    <xf numFmtId="49" fontId="1" fillId="51" borderId="15" xfId="174" applyNumberFormat="1" applyFont="1" applyFill="1" applyBorder="1" applyAlignment="1">
      <alignment horizontal="center" vertical="top"/>
    </xf>
    <xf numFmtId="49" fontId="45" fillId="51" borderId="46" xfId="174" applyNumberFormat="1" applyFont="1" applyFill="1" applyBorder="1" applyAlignment="1">
      <alignment vertical="top" wrapText="1"/>
    </xf>
    <xf numFmtId="0" fontId="100" fillId="51" borderId="16" xfId="174" applyFont="1" applyFill="1" applyBorder="1" applyAlignment="1">
      <alignment horizontal="center"/>
    </xf>
    <xf numFmtId="1" fontId="100" fillId="51" borderId="16" xfId="174" applyNumberFormat="1" applyFont="1" applyFill="1" applyBorder="1" applyAlignment="1">
      <alignment horizontal="center"/>
    </xf>
    <xf numFmtId="4" fontId="100" fillId="51" borderId="16" xfId="174" applyNumberFormat="1" applyFont="1" applyFill="1" applyBorder="1"/>
    <xf numFmtId="4" fontId="45" fillId="51" borderId="14" xfId="174" applyNumberFormat="1" applyFont="1" applyFill="1" applyBorder="1" applyAlignment="1">
      <alignment wrapText="1"/>
    </xf>
    <xf numFmtId="3" fontId="46" fillId="51" borderId="33" xfId="0" applyNumberFormat="1" applyFont="1" applyFill="1" applyBorder="1" applyAlignment="1" applyProtection="1">
      <alignment horizontal="center"/>
    </xf>
    <xf numFmtId="49" fontId="46" fillId="51" borderId="34" xfId="0" applyNumberFormat="1" applyFont="1" applyFill="1" applyBorder="1" applyAlignment="1" applyProtection="1">
      <alignment horizontal="left"/>
    </xf>
    <xf numFmtId="49" fontId="46" fillId="51" borderId="34" xfId="0" applyNumberFormat="1" applyFont="1" applyFill="1" applyBorder="1" applyAlignment="1" applyProtection="1">
      <alignment horizontal="center" wrapText="1"/>
    </xf>
    <xf numFmtId="0" fontId="6" fillId="0" borderId="47" xfId="0" applyFont="1" applyBorder="1" applyAlignment="1" applyProtection="1">
      <alignment horizontal="center" vertical="top" wrapText="1"/>
    </xf>
    <xf numFmtId="4" fontId="44" fillId="0" borderId="26" xfId="0" applyNumberFormat="1" applyFont="1" applyFill="1" applyBorder="1" applyAlignment="1" applyProtection="1">
      <alignment horizontal="right"/>
    </xf>
    <xf numFmtId="49" fontId="10" fillId="0" borderId="25" xfId="0" applyNumberFormat="1" applyFont="1" applyBorder="1" applyAlignment="1" applyProtection="1">
      <alignment horizontal="center" vertical="top"/>
    </xf>
    <xf numFmtId="4" fontId="31" fillId="0" borderId="26" xfId="0" applyNumberFormat="1" applyFont="1" applyFill="1" applyBorder="1" applyAlignment="1" applyProtection="1">
      <alignment horizontal="right"/>
    </xf>
    <xf numFmtId="4" fontId="1" fillId="0" borderId="26" xfId="0" applyNumberFormat="1" applyFont="1" applyFill="1" applyBorder="1" applyAlignment="1" applyProtection="1">
      <alignment horizontal="right"/>
    </xf>
    <xf numFmtId="49" fontId="3" fillId="0" borderId="25" xfId="0" applyNumberFormat="1" applyFont="1" applyBorder="1" applyAlignment="1" applyProtection="1">
      <alignment horizontal="center" vertical="top"/>
    </xf>
    <xf numFmtId="0" fontId="5" fillId="0" borderId="25" xfId="0" applyFont="1" applyFill="1" applyBorder="1" applyAlignment="1" applyProtection="1">
      <alignment horizontal="center"/>
    </xf>
    <xf numFmtId="4" fontId="5" fillId="0" borderId="26" xfId="0" applyNumberFormat="1" applyFont="1" applyFill="1" applyBorder="1" applyAlignment="1" applyProtection="1">
      <alignment horizontal="right"/>
      <protection locked="0"/>
    </xf>
    <xf numFmtId="0" fontId="5" fillId="0" borderId="25" xfId="0" applyFont="1" applyFill="1" applyBorder="1" applyAlignment="1" applyProtection="1">
      <alignment horizontal="center" vertical="top"/>
    </xf>
    <xf numFmtId="4" fontId="1" fillId="0" borderId="26" xfId="0" applyNumberFormat="1" applyFont="1" applyFill="1" applyBorder="1" applyAlignment="1" applyProtection="1">
      <alignment horizontal="right" wrapText="1"/>
      <protection locked="0"/>
    </xf>
    <xf numFmtId="49" fontId="1" fillId="0" borderId="25" xfId="0" applyNumberFormat="1" applyFont="1" applyBorder="1" applyAlignment="1" applyProtection="1">
      <alignment horizontal="center" vertical="top"/>
    </xf>
    <xf numFmtId="49" fontId="1" fillId="0" borderId="25" xfId="0" applyNumberFormat="1" applyFont="1" applyBorder="1" applyAlignment="1" applyProtection="1">
      <alignment horizontal="center" vertical="top" wrapText="1"/>
    </xf>
    <xf numFmtId="4" fontId="1" fillId="0" borderId="31" xfId="0" applyNumberFormat="1" applyFont="1" applyFill="1" applyBorder="1" applyAlignment="1" applyProtection="1">
      <alignment horizontal="right"/>
    </xf>
    <xf numFmtId="2" fontId="6" fillId="0" borderId="25" xfId="0" quotePrefix="1" applyNumberFormat="1" applyFont="1" applyBorder="1" applyAlignment="1" applyProtection="1">
      <alignment horizontal="center" vertical="top" wrapText="1"/>
    </xf>
    <xf numFmtId="4" fontId="3" fillId="0" borderId="26" xfId="0" applyNumberFormat="1" applyFont="1" applyFill="1" applyBorder="1" applyAlignment="1" applyProtection="1"/>
    <xf numFmtId="49" fontId="1" fillId="0" borderId="25" xfId="0" applyNumberFormat="1" applyFont="1" applyBorder="1" applyAlignment="1">
      <alignment horizontal="center" vertical="top"/>
    </xf>
    <xf numFmtId="49" fontId="6" fillId="0" borderId="25" xfId="0" applyNumberFormat="1" applyFont="1" applyBorder="1" applyAlignment="1" applyProtection="1">
      <alignment horizontal="center" vertical="top" wrapText="1"/>
    </xf>
    <xf numFmtId="4" fontId="1" fillId="0" borderId="26" xfId="0" applyNumberFormat="1" applyFont="1" applyFill="1" applyBorder="1" applyAlignment="1" applyProtection="1"/>
    <xf numFmtId="49" fontId="1" fillId="0" borderId="25" xfId="0" applyNumberFormat="1" applyFont="1" applyFill="1" applyBorder="1" applyAlignment="1" applyProtection="1">
      <alignment horizontal="center" vertical="top" wrapText="1"/>
    </xf>
    <xf numFmtId="49" fontId="1" fillId="0" borderId="48" xfId="0" applyNumberFormat="1" applyFont="1" applyBorder="1" applyAlignment="1">
      <alignment horizontal="center" vertical="top"/>
    </xf>
    <xf numFmtId="49" fontId="45" fillId="51" borderId="15" xfId="0" applyNumberFormat="1" applyFont="1" applyFill="1" applyBorder="1" applyAlignment="1" applyProtection="1">
      <alignment horizontal="center" vertical="top"/>
    </xf>
    <xf numFmtId="0" fontId="45" fillId="51" borderId="16" xfId="0" applyFont="1" applyFill="1" applyBorder="1" applyAlignment="1" applyProtection="1">
      <alignment vertical="top" wrapText="1"/>
    </xf>
    <xf numFmtId="0" fontId="45" fillId="51" borderId="16" xfId="0" applyFont="1" applyFill="1" applyBorder="1" applyAlignment="1" applyProtection="1">
      <alignment horizontal="center"/>
    </xf>
    <xf numFmtId="3" fontId="45" fillId="51" borderId="16" xfId="0" applyNumberFormat="1" applyFont="1" applyFill="1" applyBorder="1" applyAlignment="1" applyProtection="1">
      <alignment horizontal="center"/>
    </xf>
    <xf numFmtId="4" fontId="45" fillId="51" borderId="17" xfId="0" applyNumberFormat="1" applyFont="1" applyFill="1" applyBorder="1" applyAlignment="1" applyProtection="1">
      <alignment horizontal="right"/>
      <protection locked="0"/>
    </xf>
    <xf numFmtId="4" fontId="45" fillId="51" borderId="17" xfId="0" applyNumberFormat="1" applyFont="1" applyFill="1" applyBorder="1" applyAlignment="1" applyProtection="1">
      <alignment horizontal="right"/>
    </xf>
    <xf numFmtId="0" fontId="49" fillId="0" borderId="0" xfId="0" applyFont="1" applyBorder="1" applyAlignment="1">
      <alignment horizontal="center"/>
    </xf>
    <xf numFmtId="0" fontId="49" fillId="0" borderId="0" xfId="0" applyNumberFormat="1" applyFont="1" applyBorder="1" applyAlignment="1">
      <alignment horizontal="center"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49" fillId="0" borderId="0" xfId="0" applyFont="1" applyAlignment="1">
      <alignment horizontal="center" vertical="top" wrapText="1"/>
    </xf>
    <xf numFmtId="0" fontId="65" fillId="0" borderId="15" xfId="0" applyFont="1" applyFill="1" applyBorder="1" applyAlignment="1">
      <alignment horizontal="right" vertical="center"/>
    </xf>
    <xf numFmtId="0" fontId="65" fillId="0" borderId="16" xfId="0" applyFont="1" applyFill="1" applyBorder="1" applyAlignment="1">
      <alignment horizontal="right" vertical="center"/>
    </xf>
    <xf numFmtId="0" fontId="65" fillId="0" borderId="17" xfId="0" applyFont="1" applyFill="1" applyBorder="1" applyAlignment="1">
      <alignment horizontal="right" vertical="center"/>
    </xf>
  </cellXfs>
  <cellStyles count="178">
    <cellStyle name="20 % – Poudarek1 2" xfId="1"/>
    <cellStyle name="20 % – Poudarek2 2" xfId="2"/>
    <cellStyle name="20 % – Poudarek3 2" xfId="3"/>
    <cellStyle name="20 % – Poudarek4 2" xfId="4"/>
    <cellStyle name="20 % – Poudarek5 2" xfId="5"/>
    <cellStyle name="20 % – Poudarek6 2" xfId="6"/>
    <cellStyle name="20% - Accent1" xfId="7"/>
    <cellStyle name="20% - Accent2" xfId="8"/>
    <cellStyle name="20% - Accent3" xfId="9"/>
    <cellStyle name="20% - Accent4" xfId="10"/>
    <cellStyle name="20% - Accent5" xfId="11"/>
    <cellStyle name="20% - Accent6" xfId="12"/>
    <cellStyle name="40 % – Poudarek1 2" xfId="13"/>
    <cellStyle name="40 % – Poudarek2 2" xfId="14"/>
    <cellStyle name="40 % – Poudarek3 2" xfId="15"/>
    <cellStyle name="40 % – Poudarek4 2" xfId="16"/>
    <cellStyle name="40 % – Poudarek5 2" xfId="17"/>
    <cellStyle name="40 % – Poudarek6 2" xfId="18"/>
    <cellStyle name="40% - Accent1" xfId="19"/>
    <cellStyle name="40% - Accent2" xfId="20"/>
    <cellStyle name="40% - Accent3" xfId="21"/>
    <cellStyle name="40% - Accent4" xfId="22"/>
    <cellStyle name="40% - Accent5" xfId="23"/>
    <cellStyle name="40% - Accent6" xfId="24"/>
    <cellStyle name="60 % – Poudarek1 2" xfId="25"/>
    <cellStyle name="60 % – Poudarek2 2" xfId="26"/>
    <cellStyle name="60 % – Poudarek3 2" xfId="27"/>
    <cellStyle name="60 % – Poudarek4 2" xfId="28"/>
    <cellStyle name="60 % – Poudarek5 2" xfId="29"/>
    <cellStyle name="60 % – Poudarek6 2" xfId="30"/>
    <cellStyle name="60% - Accent1" xfId="31"/>
    <cellStyle name="60% - Accent2" xfId="32"/>
    <cellStyle name="60% - Accent3" xfId="33"/>
    <cellStyle name="60% - Accent4" xfId="34"/>
    <cellStyle name="60% - Accent5" xfId="35"/>
    <cellStyle name="60% - Accent6" xfId="36"/>
    <cellStyle name="Accent1" xfId="37"/>
    <cellStyle name="Accent1 - 20%" xfId="38"/>
    <cellStyle name="Accent1 - 40%" xfId="39"/>
    <cellStyle name="Accent1 - 60%" xfId="40"/>
    <cellStyle name="Accent2" xfId="41"/>
    <cellStyle name="Accent2 - 20%" xfId="42"/>
    <cellStyle name="Accent2 - 40%" xfId="43"/>
    <cellStyle name="Accent2 - 60%" xfId="44"/>
    <cellStyle name="Accent3" xfId="45"/>
    <cellStyle name="Accent3 - 20%" xfId="46"/>
    <cellStyle name="Accent3 - 40%" xfId="47"/>
    <cellStyle name="Accent3 - 60%" xfId="48"/>
    <cellStyle name="Accent4" xfId="49"/>
    <cellStyle name="Accent4 - 20%" xfId="50"/>
    <cellStyle name="Accent4 - 40%" xfId="51"/>
    <cellStyle name="Accent4 - 60%" xfId="52"/>
    <cellStyle name="Accent5" xfId="53"/>
    <cellStyle name="Accent5 - 20%" xfId="54"/>
    <cellStyle name="Accent5 - 40%" xfId="55"/>
    <cellStyle name="Accent5 - 60%" xfId="56"/>
    <cellStyle name="Accent6" xfId="57"/>
    <cellStyle name="Accent6 - 20%" xfId="58"/>
    <cellStyle name="Accent6 - 40%" xfId="59"/>
    <cellStyle name="Accent6 - 60%" xfId="60"/>
    <cellStyle name="Bad" xfId="61"/>
    <cellStyle name="Calculation" xfId="62"/>
    <cellStyle name="Check Cell" xfId="63"/>
    <cellStyle name="Denar [0]_V3 plin" xfId="64"/>
    <cellStyle name="Denar_V3 plin" xfId="65"/>
    <cellStyle name="Dobro 2" xfId="66"/>
    <cellStyle name="Emphasis 1" xfId="67"/>
    <cellStyle name="Emphasis 2" xfId="68"/>
    <cellStyle name="Emphasis 3" xfId="69"/>
    <cellStyle name="Euro" xfId="70"/>
    <cellStyle name="Euro 2" xfId="71"/>
    <cellStyle name="Euro 3" xfId="72"/>
    <cellStyle name="Explanatory Text" xfId="73"/>
    <cellStyle name="Followed Hyperlink_Popis Etk" xfId="74"/>
    <cellStyle name="Good" xfId="75"/>
    <cellStyle name="Heading" xfId="151"/>
    <cellStyle name="Heading 1" xfId="76"/>
    <cellStyle name="Heading 2" xfId="77"/>
    <cellStyle name="Heading 3" xfId="78"/>
    <cellStyle name="Heading 4" xfId="79"/>
    <cellStyle name="Heading1" xfId="152"/>
    <cellStyle name="Hyperlink_Popis Etk" xfId="80"/>
    <cellStyle name="Input" xfId="81"/>
    <cellStyle name="Izhod 2" xfId="82"/>
    <cellStyle name="Linked Cell" xfId="83"/>
    <cellStyle name="Naslov 1 2" xfId="84"/>
    <cellStyle name="Naslov 2 2" xfId="85"/>
    <cellStyle name="Naslov 3 2" xfId="86"/>
    <cellStyle name="Naslov 4 2" xfId="87"/>
    <cellStyle name="Naslov 5" xfId="88"/>
    <cellStyle name="Navadno 10" xfId="89"/>
    <cellStyle name="Navadno 10 2" xfId="148"/>
    <cellStyle name="Navadno 10 2 4" xfId="153"/>
    <cellStyle name="Navadno 11" xfId="90"/>
    <cellStyle name="Navadno 11 2" xfId="173"/>
    <cellStyle name="Navadno 2" xfId="91"/>
    <cellStyle name="Navadno 2 2" xfId="92"/>
    <cellStyle name="Navadno 2 2 15" xfId="154"/>
    <cellStyle name="Navadno 2 2 2" xfId="155"/>
    <cellStyle name="Navadno 2 2 2 2" xfId="156"/>
    <cellStyle name="Navadno 2 2 3" xfId="157"/>
    <cellStyle name="Navadno 2 2 4" xfId="158"/>
    <cellStyle name="Navadno 2 3" xfId="93"/>
    <cellStyle name="Navadno 2 3 2" xfId="149"/>
    <cellStyle name="Navadno 2 5" xfId="159"/>
    <cellStyle name="Navadno 3" xfId="94"/>
    <cellStyle name="Navadno 3 2" xfId="160"/>
    <cellStyle name="Navadno 3 2 2" xfId="161"/>
    <cellStyle name="Navadno 3 3" xfId="162"/>
    <cellStyle name="Navadno 4" xfId="95"/>
    <cellStyle name="Navadno 4 2" xfId="96"/>
    <cellStyle name="Navadno 4 3" xfId="97"/>
    <cellStyle name="Navadno 5" xfId="98"/>
    <cellStyle name="Navadno 5 2" xfId="99"/>
    <cellStyle name="Navadno 5 2 2" xfId="172"/>
    <cellStyle name="Navadno 59" xfId="163"/>
    <cellStyle name="Navadno 6" xfId="100"/>
    <cellStyle name="Navadno 6 2" xfId="101"/>
    <cellStyle name="Navadno 6 3" xfId="170"/>
    <cellStyle name="Navadno 7" xfId="102"/>
    <cellStyle name="Navadno 7 2" xfId="103"/>
    <cellStyle name="Navadno 8" xfId="104"/>
    <cellStyle name="Navadno 9" xfId="105"/>
    <cellStyle name="Navadno 9 2" xfId="164"/>
    <cellStyle name="Navadno_023_10Skl-popis_OSNUTEK" xfId="175"/>
    <cellStyle name="Navadno_024_10Skl_popis_Moskric" xfId="177"/>
    <cellStyle name="Navadno_052_08tk_pmc" xfId="150"/>
    <cellStyle name="Navadno_Kopija024_10PZR_popis-cene" xfId="165"/>
    <cellStyle name="Neutral" xfId="106"/>
    <cellStyle name="Nevtralno 2" xfId="107"/>
    <cellStyle name="Normal" xfId="0" builtinId="0"/>
    <cellStyle name="Normal 11" xfId="166"/>
    <cellStyle name="normal 2" xfId="108"/>
    <cellStyle name="normal 2 2" xfId="109"/>
    <cellStyle name="normal 2 3" xfId="110"/>
    <cellStyle name="normal 3" xfId="111"/>
    <cellStyle name="normal 4" xfId="112"/>
    <cellStyle name="normal 5" xfId="113"/>
    <cellStyle name="normal 5 2" xfId="114"/>
    <cellStyle name="Normal 6" xfId="171"/>
    <cellStyle name="Normal 7" xfId="174"/>
    <cellStyle name="Normal_Popis_deskle" xfId="176"/>
    <cellStyle name="Normale_CCTV Price List Jan-Jun 2005" xfId="115"/>
    <cellStyle name="Note" xfId="116"/>
    <cellStyle name="Odstotek 2" xfId="117"/>
    <cellStyle name="Odstotek 3" xfId="118"/>
    <cellStyle name="Opomba 2" xfId="119"/>
    <cellStyle name="Opozorilo 2" xfId="120"/>
    <cellStyle name="Output" xfId="121"/>
    <cellStyle name="Pojasnjevalno besedilo 2" xfId="122"/>
    <cellStyle name="Poudarek1 2" xfId="123"/>
    <cellStyle name="Poudarek2 2" xfId="124"/>
    <cellStyle name="Poudarek3 2" xfId="125"/>
    <cellStyle name="Poudarek4 2" xfId="126"/>
    <cellStyle name="Poudarek5 2" xfId="127"/>
    <cellStyle name="Poudarek6 2" xfId="128"/>
    <cellStyle name="Povezana celica 2" xfId="129"/>
    <cellStyle name="Preveri celico 2" xfId="130"/>
    <cellStyle name="Računanje 2" xfId="131"/>
    <cellStyle name="Result" xfId="167"/>
    <cellStyle name="Result2" xfId="168"/>
    <cellStyle name="Sheet Title" xfId="132"/>
    <cellStyle name="Slabo 2" xfId="133"/>
    <cellStyle name="Slog 1" xfId="134"/>
    <cellStyle name="Style 1" xfId="135"/>
    <cellStyle name="Style 1 2" xfId="136"/>
    <cellStyle name="Title" xfId="137"/>
    <cellStyle name="Total" xfId="138"/>
    <cellStyle name="Valuta (0)_LACEYS TV price list 20030603" xfId="139"/>
    <cellStyle name="Valuta 2" xfId="169"/>
    <cellStyle name="Vejica 2" xfId="140"/>
    <cellStyle name="Vejica 3" xfId="141"/>
    <cellStyle name="Vejica 3 2" xfId="142"/>
    <cellStyle name="Vejica 4" xfId="143"/>
    <cellStyle name="Vejica 5" xfId="144"/>
    <cellStyle name="Vnos 2" xfId="145"/>
    <cellStyle name="Vsota 2" xfId="146"/>
    <cellStyle name="Warning Text" xfId="1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32</xdr:row>
      <xdr:rowOff>0</xdr:rowOff>
    </xdr:from>
    <xdr:ext cx="0" cy="623260"/>
    <xdr:sp macro="" textlink="">
      <xdr:nvSpPr>
        <xdr:cNvPr id="2" name="Besedilo 26"/>
        <xdr:cNvSpPr txBox="1">
          <a:spLocks noChangeArrowheads="1"/>
        </xdr:cNvSpPr>
      </xdr:nvSpPr>
      <xdr:spPr bwMode="auto">
        <a:xfrm>
          <a:off x="542925" y="4533900"/>
          <a:ext cx="0" cy="62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529345"/>
    <xdr:sp macro="" textlink="">
      <xdr:nvSpPr>
        <xdr:cNvPr id="3" name="Besedilo 26"/>
        <xdr:cNvSpPr txBox="1">
          <a:spLocks noChangeArrowheads="1"/>
        </xdr:cNvSpPr>
      </xdr:nvSpPr>
      <xdr:spPr bwMode="auto">
        <a:xfrm>
          <a:off x="542925" y="5343525"/>
          <a:ext cx="0" cy="5293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620946"/>
    <xdr:sp macro="" textlink="">
      <xdr:nvSpPr>
        <xdr:cNvPr id="4" name="Besedilo 26"/>
        <xdr:cNvSpPr txBox="1">
          <a:spLocks noChangeArrowheads="1"/>
        </xdr:cNvSpPr>
      </xdr:nvSpPr>
      <xdr:spPr bwMode="auto">
        <a:xfrm>
          <a:off x="542925" y="5343525"/>
          <a:ext cx="0" cy="6209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620946"/>
    <xdr:sp macro="" textlink="">
      <xdr:nvSpPr>
        <xdr:cNvPr id="5" name="Besedilo 26"/>
        <xdr:cNvSpPr txBox="1">
          <a:spLocks noChangeArrowheads="1"/>
        </xdr:cNvSpPr>
      </xdr:nvSpPr>
      <xdr:spPr bwMode="auto">
        <a:xfrm>
          <a:off x="542925" y="5343525"/>
          <a:ext cx="0" cy="620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78544"/>
    <xdr:sp macro="" textlink="">
      <xdr:nvSpPr>
        <xdr:cNvPr id="6" name="Besedilo 26"/>
        <xdr:cNvSpPr txBox="1">
          <a:spLocks noChangeArrowheads="1"/>
        </xdr:cNvSpPr>
      </xdr:nvSpPr>
      <xdr:spPr bwMode="auto">
        <a:xfrm>
          <a:off x="542925" y="631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78544"/>
    <xdr:sp macro="" textlink="">
      <xdr:nvSpPr>
        <xdr:cNvPr id="7" name="Besedilo 26"/>
        <xdr:cNvSpPr txBox="1">
          <a:spLocks noChangeArrowheads="1"/>
        </xdr:cNvSpPr>
      </xdr:nvSpPr>
      <xdr:spPr bwMode="auto">
        <a:xfrm>
          <a:off x="542925" y="631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3397"/>
    <xdr:sp macro="" textlink="">
      <xdr:nvSpPr>
        <xdr:cNvPr id="8" name="Besedilo 26"/>
        <xdr:cNvSpPr txBox="1">
          <a:spLocks noChangeArrowheads="1"/>
        </xdr:cNvSpPr>
      </xdr:nvSpPr>
      <xdr:spPr bwMode="auto">
        <a:xfrm>
          <a:off x="542925" y="631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80030"/>
    <xdr:sp macro="" textlink="">
      <xdr:nvSpPr>
        <xdr:cNvPr id="9" name="Besedilo 26"/>
        <xdr:cNvSpPr txBox="1">
          <a:spLocks noChangeArrowheads="1"/>
        </xdr:cNvSpPr>
      </xdr:nvSpPr>
      <xdr:spPr bwMode="auto">
        <a:xfrm>
          <a:off x="542925" y="631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4361"/>
    <xdr:sp macro="" textlink="">
      <xdr:nvSpPr>
        <xdr:cNvPr id="10" name="Besedilo 26"/>
        <xdr:cNvSpPr txBox="1">
          <a:spLocks noChangeArrowheads="1"/>
        </xdr:cNvSpPr>
      </xdr:nvSpPr>
      <xdr:spPr bwMode="auto">
        <a:xfrm>
          <a:off x="542925" y="6315075"/>
          <a:ext cx="0" cy="694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80030"/>
    <xdr:sp macro="" textlink="">
      <xdr:nvSpPr>
        <xdr:cNvPr id="11" name="Besedilo 26"/>
        <xdr:cNvSpPr txBox="1">
          <a:spLocks noChangeArrowheads="1"/>
        </xdr:cNvSpPr>
      </xdr:nvSpPr>
      <xdr:spPr bwMode="auto">
        <a:xfrm>
          <a:off x="542925" y="631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3397"/>
    <xdr:sp macro="" textlink="">
      <xdr:nvSpPr>
        <xdr:cNvPr id="12" name="Besedilo 26"/>
        <xdr:cNvSpPr txBox="1">
          <a:spLocks noChangeArrowheads="1"/>
        </xdr:cNvSpPr>
      </xdr:nvSpPr>
      <xdr:spPr bwMode="auto">
        <a:xfrm>
          <a:off x="542925" y="631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41</xdr:row>
      <xdr:rowOff>0</xdr:rowOff>
    </xdr:from>
    <xdr:ext cx="0" cy="102863"/>
    <xdr:sp macro="" textlink="">
      <xdr:nvSpPr>
        <xdr:cNvPr id="2"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465"/>
    <xdr:sp macro="" textlink="">
      <xdr:nvSpPr>
        <xdr:cNvPr id="3" name="Besedilo 26"/>
        <xdr:cNvSpPr txBox="1">
          <a:spLocks noChangeArrowheads="1"/>
        </xdr:cNvSpPr>
      </xdr:nvSpPr>
      <xdr:spPr bwMode="auto">
        <a:xfrm>
          <a:off x="590550" y="6800850"/>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718"/>
    <xdr:sp macro="" textlink="">
      <xdr:nvSpPr>
        <xdr:cNvPr id="4"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718"/>
    <xdr:sp macro="" textlink="">
      <xdr:nvSpPr>
        <xdr:cNvPr id="5"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270"/>
    <xdr:sp macro="" textlink="">
      <xdr:nvSpPr>
        <xdr:cNvPr id="7"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8"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10"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1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12"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13"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30"/>
    <xdr:sp macro="" textlink="">
      <xdr:nvSpPr>
        <xdr:cNvPr id="14"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15"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16"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1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270"/>
    <xdr:sp macro="" textlink="">
      <xdr:nvSpPr>
        <xdr:cNvPr id="18"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1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2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2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2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23"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24"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30"/>
    <xdr:sp macro="" textlink="">
      <xdr:nvSpPr>
        <xdr:cNvPr id="25"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2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27"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93"/>
    <xdr:sp macro="" textlink="">
      <xdr:nvSpPr>
        <xdr:cNvPr id="28" name="Besedilo 26"/>
        <xdr:cNvSpPr txBox="1">
          <a:spLocks noChangeArrowheads="1"/>
        </xdr:cNvSpPr>
      </xdr:nvSpPr>
      <xdr:spPr bwMode="auto">
        <a:xfrm>
          <a:off x="590550" y="6800850"/>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36359"/>
    <xdr:sp macro="" textlink="">
      <xdr:nvSpPr>
        <xdr:cNvPr id="29" name="Besedilo 26"/>
        <xdr:cNvSpPr txBox="1">
          <a:spLocks noChangeArrowheads="1"/>
        </xdr:cNvSpPr>
      </xdr:nvSpPr>
      <xdr:spPr bwMode="auto">
        <a:xfrm>
          <a:off x="590550" y="6800850"/>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30"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3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567"/>
    <xdr:sp macro="" textlink="">
      <xdr:nvSpPr>
        <xdr:cNvPr id="32"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567"/>
    <xdr:sp macro="" textlink="">
      <xdr:nvSpPr>
        <xdr:cNvPr id="33"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419"/>
    <xdr:sp macro="" textlink="">
      <xdr:nvSpPr>
        <xdr:cNvPr id="34"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55"/>
    <xdr:sp macro="" textlink="">
      <xdr:nvSpPr>
        <xdr:cNvPr id="35"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682"/>
    <xdr:sp macro="" textlink="">
      <xdr:nvSpPr>
        <xdr:cNvPr id="36" name="Besedilo 26"/>
        <xdr:cNvSpPr txBox="1">
          <a:spLocks noChangeArrowheads="1"/>
        </xdr:cNvSpPr>
      </xdr:nvSpPr>
      <xdr:spPr bwMode="auto">
        <a:xfrm>
          <a:off x="590550" y="6800850"/>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55"/>
    <xdr:sp macro="" textlink="">
      <xdr:nvSpPr>
        <xdr:cNvPr id="37"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419"/>
    <xdr:sp macro="" textlink="">
      <xdr:nvSpPr>
        <xdr:cNvPr id="38"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80"/>
    <xdr:sp macro="" textlink="">
      <xdr:nvSpPr>
        <xdr:cNvPr id="39" name="Besedilo 26"/>
        <xdr:cNvSpPr txBox="1">
          <a:spLocks noChangeArrowheads="1"/>
        </xdr:cNvSpPr>
      </xdr:nvSpPr>
      <xdr:spPr bwMode="auto">
        <a:xfrm>
          <a:off x="590550" y="6800850"/>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20"/>
    <xdr:sp macro="" textlink="">
      <xdr:nvSpPr>
        <xdr:cNvPr id="40" name="Besedilo 26"/>
        <xdr:cNvSpPr txBox="1">
          <a:spLocks noChangeArrowheads="1"/>
        </xdr:cNvSpPr>
      </xdr:nvSpPr>
      <xdr:spPr bwMode="auto">
        <a:xfrm>
          <a:off x="590550" y="6800850"/>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4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4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20395"/>
    <xdr:sp macro="" textlink="">
      <xdr:nvSpPr>
        <xdr:cNvPr id="43"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20395"/>
    <xdr:sp macro="" textlink="">
      <xdr:nvSpPr>
        <xdr:cNvPr id="44"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06"/>
    <xdr:sp macro="" textlink="">
      <xdr:nvSpPr>
        <xdr:cNvPr id="45"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834"/>
    <xdr:sp macro="" textlink="">
      <xdr:nvSpPr>
        <xdr:cNvPr id="46"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877"/>
    <xdr:sp macro="" textlink="">
      <xdr:nvSpPr>
        <xdr:cNvPr id="47" name="Besedilo 26"/>
        <xdr:cNvSpPr txBox="1">
          <a:spLocks noChangeArrowheads="1"/>
        </xdr:cNvSpPr>
      </xdr:nvSpPr>
      <xdr:spPr bwMode="auto">
        <a:xfrm>
          <a:off x="590550" y="6800850"/>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834"/>
    <xdr:sp macro="" textlink="">
      <xdr:nvSpPr>
        <xdr:cNvPr id="48"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06"/>
    <xdr:sp macro="" textlink="">
      <xdr:nvSpPr>
        <xdr:cNvPr id="49"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361"/>
    <xdr:sp macro="" textlink="">
      <xdr:nvSpPr>
        <xdr:cNvPr id="50" name="Besedilo 26"/>
        <xdr:cNvSpPr txBox="1">
          <a:spLocks noChangeArrowheads="1"/>
        </xdr:cNvSpPr>
      </xdr:nvSpPr>
      <xdr:spPr bwMode="auto">
        <a:xfrm>
          <a:off x="590550" y="6800850"/>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750"/>
    <xdr:sp macro="" textlink="">
      <xdr:nvSpPr>
        <xdr:cNvPr id="51" name="Besedilo 26"/>
        <xdr:cNvSpPr txBox="1">
          <a:spLocks noChangeArrowheads="1"/>
        </xdr:cNvSpPr>
      </xdr:nvSpPr>
      <xdr:spPr bwMode="auto">
        <a:xfrm>
          <a:off x="590550" y="6800850"/>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088"/>
    <xdr:sp macro="" textlink="">
      <xdr:nvSpPr>
        <xdr:cNvPr id="52" name="Besedilo 26"/>
        <xdr:cNvSpPr txBox="1">
          <a:spLocks noChangeArrowheads="1"/>
        </xdr:cNvSpPr>
      </xdr:nvSpPr>
      <xdr:spPr bwMode="auto">
        <a:xfrm>
          <a:off x="590550" y="6800850"/>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44"/>
    <xdr:sp macro="" textlink="">
      <xdr:nvSpPr>
        <xdr:cNvPr id="53" name="Besedilo 26"/>
        <xdr:cNvSpPr txBox="1">
          <a:spLocks noChangeArrowheads="1"/>
        </xdr:cNvSpPr>
      </xdr:nvSpPr>
      <xdr:spPr bwMode="auto">
        <a:xfrm>
          <a:off x="590550" y="6800850"/>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10"/>
    <xdr:sp macro="" textlink="">
      <xdr:nvSpPr>
        <xdr:cNvPr id="54"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544"/>
    <xdr:sp macro="" textlink="">
      <xdr:nvSpPr>
        <xdr:cNvPr id="55" name="Besedilo 26"/>
        <xdr:cNvSpPr txBox="1">
          <a:spLocks noChangeArrowheads="1"/>
        </xdr:cNvSpPr>
      </xdr:nvSpPr>
      <xdr:spPr bwMode="auto">
        <a:xfrm>
          <a:off x="590550" y="6800850"/>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10"/>
    <xdr:sp macro="" textlink="">
      <xdr:nvSpPr>
        <xdr:cNvPr id="56"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762"/>
    <xdr:sp macro="" textlink="">
      <xdr:nvSpPr>
        <xdr:cNvPr id="57"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607"/>
    <xdr:sp macro="" textlink="">
      <xdr:nvSpPr>
        <xdr:cNvPr id="58"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646"/>
    <xdr:sp macro="" textlink="">
      <xdr:nvSpPr>
        <xdr:cNvPr id="59" name="Besedilo 26"/>
        <xdr:cNvSpPr txBox="1">
          <a:spLocks noChangeArrowheads="1"/>
        </xdr:cNvSpPr>
      </xdr:nvSpPr>
      <xdr:spPr bwMode="auto">
        <a:xfrm>
          <a:off x="590550" y="6800850"/>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607"/>
    <xdr:sp macro="" textlink="">
      <xdr:nvSpPr>
        <xdr:cNvPr id="60"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762"/>
    <xdr:sp macro="" textlink="">
      <xdr:nvSpPr>
        <xdr:cNvPr id="61"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62"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465"/>
    <xdr:sp macro="" textlink="">
      <xdr:nvSpPr>
        <xdr:cNvPr id="63" name="Besedilo 26"/>
        <xdr:cNvSpPr txBox="1">
          <a:spLocks noChangeArrowheads="1"/>
        </xdr:cNvSpPr>
      </xdr:nvSpPr>
      <xdr:spPr bwMode="auto">
        <a:xfrm>
          <a:off x="590550" y="6800850"/>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718"/>
    <xdr:sp macro="" textlink="">
      <xdr:nvSpPr>
        <xdr:cNvPr id="64"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718"/>
    <xdr:sp macro="" textlink="">
      <xdr:nvSpPr>
        <xdr:cNvPr id="65"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715"/>
    <xdr:sp macro="" textlink="">
      <xdr:nvSpPr>
        <xdr:cNvPr id="66" name="Besedilo 26"/>
        <xdr:cNvSpPr txBox="1">
          <a:spLocks noChangeArrowheads="1"/>
        </xdr:cNvSpPr>
      </xdr:nvSpPr>
      <xdr:spPr bwMode="auto">
        <a:xfrm>
          <a:off x="590550" y="6800850"/>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19"/>
    <xdr:sp macro="" textlink="">
      <xdr:nvSpPr>
        <xdr:cNvPr id="67" name="Besedilo 26"/>
        <xdr:cNvSpPr txBox="1">
          <a:spLocks noChangeArrowheads="1"/>
        </xdr:cNvSpPr>
      </xdr:nvSpPr>
      <xdr:spPr bwMode="auto">
        <a:xfrm>
          <a:off x="590550" y="6800850"/>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68"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69"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498"/>
    <xdr:sp macro="" textlink="">
      <xdr:nvSpPr>
        <xdr:cNvPr id="70" name="Besedilo 26"/>
        <xdr:cNvSpPr txBox="1">
          <a:spLocks noChangeArrowheads="1"/>
        </xdr:cNvSpPr>
      </xdr:nvSpPr>
      <xdr:spPr bwMode="auto">
        <a:xfrm>
          <a:off x="590550" y="6800850"/>
          <a:ext cx="0" cy="16194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498"/>
    <xdr:sp macro="" textlink="">
      <xdr:nvSpPr>
        <xdr:cNvPr id="71" name="Besedilo 26"/>
        <xdr:cNvSpPr txBox="1">
          <a:spLocks noChangeArrowheads="1"/>
        </xdr:cNvSpPr>
      </xdr:nvSpPr>
      <xdr:spPr bwMode="auto">
        <a:xfrm>
          <a:off x="590550" y="6800850"/>
          <a:ext cx="0" cy="16194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419"/>
    <xdr:sp macro="" textlink="">
      <xdr:nvSpPr>
        <xdr:cNvPr id="72"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715"/>
    <xdr:sp macro="" textlink="">
      <xdr:nvSpPr>
        <xdr:cNvPr id="73" name="Besedilo 26"/>
        <xdr:cNvSpPr txBox="1">
          <a:spLocks noChangeArrowheads="1"/>
        </xdr:cNvSpPr>
      </xdr:nvSpPr>
      <xdr:spPr bwMode="auto">
        <a:xfrm>
          <a:off x="590550" y="6800850"/>
          <a:ext cx="0" cy="1619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583"/>
    <xdr:sp macro="" textlink="">
      <xdr:nvSpPr>
        <xdr:cNvPr id="74" name="Besedilo 26"/>
        <xdr:cNvSpPr txBox="1">
          <a:spLocks noChangeArrowheads="1"/>
        </xdr:cNvSpPr>
      </xdr:nvSpPr>
      <xdr:spPr bwMode="auto">
        <a:xfrm>
          <a:off x="590550" y="6800850"/>
          <a:ext cx="0" cy="16195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715"/>
    <xdr:sp macro="" textlink="">
      <xdr:nvSpPr>
        <xdr:cNvPr id="75" name="Besedilo 26"/>
        <xdr:cNvSpPr txBox="1">
          <a:spLocks noChangeArrowheads="1"/>
        </xdr:cNvSpPr>
      </xdr:nvSpPr>
      <xdr:spPr bwMode="auto">
        <a:xfrm>
          <a:off x="590550" y="6800850"/>
          <a:ext cx="0" cy="1619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419"/>
    <xdr:sp macro="" textlink="">
      <xdr:nvSpPr>
        <xdr:cNvPr id="76"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7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270"/>
    <xdr:sp macro="" textlink="">
      <xdr:nvSpPr>
        <xdr:cNvPr id="78"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7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8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8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8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83"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84"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30"/>
    <xdr:sp macro="" textlink="">
      <xdr:nvSpPr>
        <xdr:cNvPr id="85"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8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87"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88"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270"/>
    <xdr:sp macro="" textlink="">
      <xdr:nvSpPr>
        <xdr:cNvPr id="89"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9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91"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9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38"/>
    <xdr:sp macro="" textlink="">
      <xdr:nvSpPr>
        <xdr:cNvPr id="93"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94"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95"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30"/>
    <xdr:sp macro="" textlink="">
      <xdr:nvSpPr>
        <xdr:cNvPr id="96"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63"/>
    <xdr:sp macro="" textlink="">
      <xdr:nvSpPr>
        <xdr:cNvPr id="9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587"/>
    <xdr:sp macro="" textlink="">
      <xdr:nvSpPr>
        <xdr:cNvPr id="98"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93"/>
    <xdr:sp macro="" textlink="">
      <xdr:nvSpPr>
        <xdr:cNvPr id="99" name="Besedilo 26"/>
        <xdr:cNvSpPr txBox="1">
          <a:spLocks noChangeArrowheads="1"/>
        </xdr:cNvSpPr>
      </xdr:nvSpPr>
      <xdr:spPr bwMode="auto">
        <a:xfrm>
          <a:off x="590550" y="6800850"/>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36359"/>
    <xdr:sp macro="" textlink="">
      <xdr:nvSpPr>
        <xdr:cNvPr id="100" name="Besedilo 26"/>
        <xdr:cNvSpPr txBox="1">
          <a:spLocks noChangeArrowheads="1"/>
        </xdr:cNvSpPr>
      </xdr:nvSpPr>
      <xdr:spPr bwMode="auto">
        <a:xfrm>
          <a:off x="590550" y="6800850"/>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10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10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567"/>
    <xdr:sp macro="" textlink="">
      <xdr:nvSpPr>
        <xdr:cNvPr id="103"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567"/>
    <xdr:sp macro="" textlink="">
      <xdr:nvSpPr>
        <xdr:cNvPr id="104"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419"/>
    <xdr:sp macro="" textlink="">
      <xdr:nvSpPr>
        <xdr:cNvPr id="105"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55"/>
    <xdr:sp macro="" textlink="">
      <xdr:nvSpPr>
        <xdr:cNvPr id="106"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682"/>
    <xdr:sp macro="" textlink="">
      <xdr:nvSpPr>
        <xdr:cNvPr id="107" name="Besedilo 26"/>
        <xdr:cNvSpPr txBox="1">
          <a:spLocks noChangeArrowheads="1"/>
        </xdr:cNvSpPr>
      </xdr:nvSpPr>
      <xdr:spPr bwMode="auto">
        <a:xfrm>
          <a:off x="590550" y="6800850"/>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55"/>
    <xdr:sp macro="" textlink="">
      <xdr:nvSpPr>
        <xdr:cNvPr id="108"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419"/>
    <xdr:sp macro="" textlink="">
      <xdr:nvSpPr>
        <xdr:cNvPr id="109"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80"/>
    <xdr:sp macro="" textlink="">
      <xdr:nvSpPr>
        <xdr:cNvPr id="110" name="Besedilo 26"/>
        <xdr:cNvSpPr txBox="1">
          <a:spLocks noChangeArrowheads="1"/>
        </xdr:cNvSpPr>
      </xdr:nvSpPr>
      <xdr:spPr bwMode="auto">
        <a:xfrm>
          <a:off x="590550" y="6800850"/>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20"/>
    <xdr:sp macro="" textlink="">
      <xdr:nvSpPr>
        <xdr:cNvPr id="111" name="Besedilo 26"/>
        <xdr:cNvSpPr txBox="1">
          <a:spLocks noChangeArrowheads="1"/>
        </xdr:cNvSpPr>
      </xdr:nvSpPr>
      <xdr:spPr bwMode="auto">
        <a:xfrm>
          <a:off x="590550" y="6800850"/>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11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146"/>
    <xdr:sp macro="" textlink="">
      <xdr:nvSpPr>
        <xdr:cNvPr id="113"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20395"/>
    <xdr:sp macro="" textlink="">
      <xdr:nvSpPr>
        <xdr:cNvPr id="114"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20395"/>
    <xdr:sp macro="" textlink="">
      <xdr:nvSpPr>
        <xdr:cNvPr id="115"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06"/>
    <xdr:sp macro="" textlink="">
      <xdr:nvSpPr>
        <xdr:cNvPr id="116"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834"/>
    <xdr:sp macro="" textlink="">
      <xdr:nvSpPr>
        <xdr:cNvPr id="117"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877"/>
    <xdr:sp macro="" textlink="">
      <xdr:nvSpPr>
        <xdr:cNvPr id="118" name="Besedilo 26"/>
        <xdr:cNvSpPr txBox="1">
          <a:spLocks noChangeArrowheads="1"/>
        </xdr:cNvSpPr>
      </xdr:nvSpPr>
      <xdr:spPr bwMode="auto">
        <a:xfrm>
          <a:off x="590550" y="6800850"/>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619834"/>
    <xdr:sp macro="" textlink="">
      <xdr:nvSpPr>
        <xdr:cNvPr id="119"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8806"/>
    <xdr:sp macro="" textlink="">
      <xdr:nvSpPr>
        <xdr:cNvPr id="120"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361"/>
    <xdr:sp macro="" textlink="">
      <xdr:nvSpPr>
        <xdr:cNvPr id="121" name="Besedilo 26"/>
        <xdr:cNvSpPr txBox="1">
          <a:spLocks noChangeArrowheads="1"/>
        </xdr:cNvSpPr>
      </xdr:nvSpPr>
      <xdr:spPr bwMode="auto">
        <a:xfrm>
          <a:off x="590550" y="6800850"/>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750"/>
    <xdr:sp macro="" textlink="">
      <xdr:nvSpPr>
        <xdr:cNvPr id="122" name="Besedilo 26"/>
        <xdr:cNvSpPr txBox="1">
          <a:spLocks noChangeArrowheads="1"/>
        </xdr:cNvSpPr>
      </xdr:nvSpPr>
      <xdr:spPr bwMode="auto">
        <a:xfrm>
          <a:off x="590550" y="6800850"/>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088"/>
    <xdr:sp macro="" textlink="">
      <xdr:nvSpPr>
        <xdr:cNvPr id="123" name="Besedilo 26"/>
        <xdr:cNvSpPr txBox="1">
          <a:spLocks noChangeArrowheads="1"/>
        </xdr:cNvSpPr>
      </xdr:nvSpPr>
      <xdr:spPr bwMode="auto">
        <a:xfrm>
          <a:off x="590550" y="6800850"/>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844"/>
    <xdr:sp macro="" textlink="">
      <xdr:nvSpPr>
        <xdr:cNvPr id="124" name="Besedilo 26"/>
        <xdr:cNvSpPr txBox="1">
          <a:spLocks noChangeArrowheads="1"/>
        </xdr:cNvSpPr>
      </xdr:nvSpPr>
      <xdr:spPr bwMode="auto">
        <a:xfrm>
          <a:off x="590550" y="6800850"/>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10"/>
    <xdr:sp macro="" textlink="">
      <xdr:nvSpPr>
        <xdr:cNvPr id="125"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9544"/>
    <xdr:sp macro="" textlink="">
      <xdr:nvSpPr>
        <xdr:cNvPr id="126" name="Besedilo 26"/>
        <xdr:cNvSpPr txBox="1">
          <a:spLocks noChangeArrowheads="1"/>
        </xdr:cNvSpPr>
      </xdr:nvSpPr>
      <xdr:spPr bwMode="auto">
        <a:xfrm>
          <a:off x="590550" y="6800850"/>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2510"/>
    <xdr:sp macro="" textlink="">
      <xdr:nvSpPr>
        <xdr:cNvPr id="127"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762"/>
    <xdr:sp macro="" textlink="">
      <xdr:nvSpPr>
        <xdr:cNvPr id="128"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607"/>
    <xdr:sp macro="" textlink="">
      <xdr:nvSpPr>
        <xdr:cNvPr id="129"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646"/>
    <xdr:sp macro="" textlink="">
      <xdr:nvSpPr>
        <xdr:cNvPr id="130" name="Besedilo 26"/>
        <xdr:cNvSpPr txBox="1">
          <a:spLocks noChangeArrowheads="1"/>
        </xdr:cNvSpPr>
      </xdr:nvSpPr>
      <xdr:spPr bwMode="auto">
        <a:xfrm>
          <a:off x="590550" y="6800850"/>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607"/>
    <xdr:sp macro="" textlink="">
      <xdr:nvSpPr>
        <xdr:cNvPr id="131"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3762"/>
    <xdr:sp macro="" textlink="">
      <xdr:nvSpPr>
        <xdr:cNvPr id="132"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tabSelected="1" workbookViewId="0">
      <selection activeCell="B8" sqref="B8"/>
    </sheetView>
  </sheetViews>
  <sheetFormatPr defaultRowHeight="12.75"/>
  <cols>
    <col min="1" max="1" width="67.28515625" customWidth="1"/>
    <col min="2" max="2" width="22.85546875" customWidth="1"/>
  </cols>
  <sheetData>
    <row r="1" spans="1:2" ht="20.25">
      <c r="A1" s="987" t="s">
        <v>125</v>
      </c>
      <c r="B1" s="987"/>
    </row>
    <row r="2" spans="1:2" ht="67.5" customHeight="1">
      <c r="A2" s="988" t="s">
        <v>472</v>
      </c>
      <c r="B2" s="988"/>
    </row>
    <row r="4" spans="1:2" ht="13.5" thickBot="1"/>
    <row r="5" spans="1:2" ht="18.75" thickBot="1">
      <c r="A5" s="989" t="s">
        <v>126</v>
      </c>
      <c r="B5" s="990"/>
    </row>
    <row r="6" spans="1:2" ht="18.75" thickBot="1">
      <c r="A6" s="108"/>
      <c r="B6" s="109"/>
    </row>
    <row r="7" spans="1:2" ht="18.75" thickBot="1">
      <c r="A7" s="110" t="s">
        <v>475</v>
      </c>
      <c r="B7" s="111">
        <f>SUM(OPREMA!F120)</f>
        <v>0</v>
      </c>
    </row>
    <row r="8" spans="1:2" ht="18.75" thickBot="1">
      <c r="A8" s="110" t="s">
        <v>476</v>
      </c>
      <c r="B8" s="111">
        <f>SUM(Razsvetljava!F41)</f>
        <v>0</v>
      </c>
    </row>
    <row r="9" spans="1:2" ht="18.75" thickBot="1">
      <c r="A9" s="110" t="s">
        <v>477</v>
      </c>
      <c r="B9" s="111">
        <f>SUM(InstMat!F74)</f>
        <v>0</v>
      </c>
    </row>
    <row r="10" spans="1:2" ht="18.75" thickBot="1">
      <c r="A10" s="110" t="s">
        <v>478</v>
      </c>
      <c r="B10" s="111">
        <f>SUM(Razdelilniki!F37)</f>
        <v>0</v>
      </c>
    </row>
    <row r="11" spans="1:2" ht="18.75" thickBot="1">
      <c r="A11" s="110" t="s">
        <v>479</v>
      </c>
      <c r="B11" s="111">
        <f>SUM(Cns!F17)</f>
        <v>0</v>
      </c>
    </row>
    <row r="12" spans="1:2" ht="18.75" thickBot="1">
      <c r="A12" s="110" t="s">
        <v>480</v>
      </c>
      <c r="B12" s="111">
        <f>SUM('Pomožna dela'!F19)</f>
        <v>0</v>
      </c>
    </row>
    <row r="13" spans="1:2" ht="18.75" thickBot="1">
      <c r="A13" s="110" t="s">
        <v>481</v>
      </c>
      <c r="B13" s="111">
        <f>SUM(Dokument!F11)</f>
        <v>0</v>
      </c>
    </row>
    <row r="14" spans="1:2" ht="18.75" thickBot="1">
      <c r="A14" s="110" t="s">
        <v>482</v>
      </c>
      <c r="B14" s="111">
        <f>SUM(INSTALACIJA!F260)</f>
        <v>0</v>
      </c>
    </row>
    <row r="15" spans="1:2" ht="18.75" thickBot="1">
      <c r="A15" s="113"/>
      <c r="B15" s="114"/>
    </row>
    <row r="16" spans="1:2" ht="18.75" thickBot="1">
      <c r="A16" s="116" t="s">
        <v>127</v>
      </c>
      <c r="B16" s="115">
        <f>SUM(B7:B14)</f>
        <v>0</v>
      </c>
    </row>
    <row r="17" spans="1:2" ht="18.75" thickBot="1">
      <c r="A17" s="108" t="s">
        <v>128</v>
      </c>
      <c r="B17" s="109"/>
    </row>
    <row r="18" spans="1:2" ht="18.75" thickBot="1">
      <c r="A18" s="116" t="s">
        <v>129</v>
      </c>
      <c r="B18" s="115">
        <f>SUM(B16*0.22)</f>
        <v>0</v>
      </c>
    </row>
    <row r="19" spans="1:2" ht="18.75" thickBot="1">
      <c r="A19" s="108"/>
      <c r="B19" s="112"/>
    </row>
    <row r="20" spans="1:2" ht="21" thickBot="1">
      <c r="A20" s="546" t="s">
        <v>501</v>
      </c>
      <c r="B20" s="425">
        <f>SUM(B16+B18)</f>
        <v>0</v>
      </c>
    </row>
    <row r="21" spans="1:2" ht="13.5" thickBot="1"/>
    <row r="22" spans="1:2" ht="38.25" thickBot="1">
      <c r="A22" s="548" t="s">
        <v>505</v>
      </c>
      <c r="B22" s="425">
        <f>SUM('pogarancijsko vzdrževanje'!H8)</f>
        <v>0</v>
      </c>
    </row>
    <row r="23" spans="1:2" ht="13.5" thickBot="1"/>
    <row r="24" spans="1:2" ht="21" thickBot="1">
      <c r="A24" s="547" t="s">
        <v>130</v>
      </c>
      <c r="B24" s="117">
        <f>SUM(B20+B22)</f>
        <v>0</v>
      </c>
    </row>
  </sheetData>
  <sheetProtection password="EB38" sheet="1" objects="1" scenarios="1" selectLockedCells="1"/>
  <mergeCells count="3">
    <mergeCell ref="A1:B1"/>
    <mergeCell ref="A2:B2"/>
    <mergeCell ref="A5:B5"/>
  </mergeCells>
  <printOptions horizontalCentered="1"/>
  <pageMargins left="0.51181102362204722" right="0.51181102362204722" top="0.74803149606299213" bottom="0.74803149606299213" header="0.31496062992125984" footer="0.31496062992125984"/>
  <pageSetup paperSize="9" orientation="portrait" horizontalDpi="4294967295" verticalDpi="4294967295" r:id="rId1"/>
  <headerFooter>
    <oddHeader>&amp;ROBRAZEC 2A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showZeros="0" view="pageBreakPreview" zoomScaleNormal="100" zoomScaleSheetLayoutView="100" workbookViewId="0">
      <selection activeCell="A32" sqref="A32:XFD33"/>
    </sheetView>
  </sheetViews>
  <sheetFormatPr defaultColWidth="8.85546875" defaultRowHeight="12.75"/>
  <cols>
    <col min="1" max="1" width="5.140625" style="18" customWidth="1"/>
    <col min="2" max="2" width="95.42578125" style="19" customWidth="1"/>
    <col min="3" max="3" width="4.7109375" style="20" customWidth="1"/>
    <col min="4" max="4" width="6.7109375" style="4" customWidth="1"/>
    <col min="5" max="5" width="6.28515625" style="23" customWidth="1"/>
    <col min="6" max="6" width="10" style="6" customWidth="1"/>
    <col min="7" max="7" width="10.42578125" style="4" customWidth="1"/>
    <col min="8" max="8" width="11.140625" style="4" customWidth="1"/>
    <col min="9" max="9" width="4.42578125" style="4" customWidth="1"/>
    <col min="10" max="10" width="13.28515625" style="7" customWidth="1"/>
    <col min="11" max="11" width="8.85546875" style="7" customWidth="1"/>
    <col min="12" max="12" width="10.7109375" style="8" bestFit="1" customWidth="1"/>
    <col min="13" max="13" width="8.85546875" style="9" customWidth="1"/>
    <col min="14" max="14" width="11" style="7" customWidth="1"/>
    <col min="15" max="15" width="10.42578125" style="7" bestFit="1" customWidth="1"/>
    <col min="16" max="16" width="10.5703125" style="7" customWidth="1"/>
    <col min="17" max="17" width="8.7109375" style="7" bestFit="1" customWidth="1"/>
    <col min="18" max="18" width="10.42578125" style="7" bestFit="1" customWidth="1"/>
    <col min="19" max="19" width="10" style="5" bestFit="1" customWidth="1"/>
    <col min="20" max="20" width="12.7109375" style="7" customWidth="1"/>
    <col min="21" max="16384" width="8.85546875" style="10"/>
  </cols>
  <sheetData>
    <row r="1" spans="1:20" s="36" customFormat="1" ht="18">
      <c r="A1" s="1"/>
      <c r="B1" s="27" t="s">
        <v>44</v>
      </c>
      <c r="C1" s="28"/>
      <c r="D1" s="29"/>
      <c r="E1" s="30"/>
      <c r="F1" s="31"/>
      <c r="G1" s="29"/>
      <c r="H1" s="29"/>
      <c r="I1" s="29"/>
      <c r="J1" s="32"/>
      <c r="K1" s="32"/>
      <c r="L1" s="33"/>
      <c r="M1" s="34"/>
      <c r="N1" s="32"/>
      <c r="O1" s="32"/>
      <c r="P1" s="32"/>
      <c r="Q1" s="32"/>
      <c r="R1" s="32"/>
      <c r="S1" s="35"/>
      <c r="T1" s="32"/>
    </row>
    <row r="2" spans="1:20" ht="18">
      <c r="A2" s="1"/>
      <c r="B2" s="2"/>
      <c r="C2" s="3"/>
      <c r="E2" s="22"/>
    </row>
    <row r="3" spans="1:20">
      <c r="A3" s="11"/>
      <c r="B3" s="12" t="s">
        <v>15</v>
      </c>
      <c r="C3" s="3"/>
      <c r="E3" s="22"/>
    </row>
    <row r="4" spans="1:20">
      <c r="A4" s="11"/>
      <c r="B4" s="13"/>
      <c r="C4" s="3"/>
      <c r="E4" s="22"/>
    </row>
    <row r="5" spans="1:20" s="53" customFormat="1" ht="42" customHeight="1">
      <c r="A5" s="11"/>
      <c r="B5" s="47" t="s">
        <v>35</v>
      </c>
      <c r="C5" s="48"/>
      <c r="D5" s="21"/>
      <c r="E5" s="49"/>
      <c r="F5" s="50"/>
      <c r="G5" s="21"/>
      <c r="H5" s="21"/>
      <c r="I5" s="21"/>
      <c r="J5" s="51"/>
      <c r="K5" s="51"/>
      <c r="L5" s="8"/>
      <c r="M5" s="9"/>
      <c r="N5" s="51"/>
      <c r="O5" s="51"/>
      <c r="P5" s="51"/>
      <c r="Q5" s="51"/>
      <c r="R5" s="51"/>
      <c r="S5" s="52"/>
      <c r="T5" s="51"/>
    </row>
    <row r="6" spans="1:20" s="53" customFormat="1" ht="42" customHeight="1">
      <c r="A6" s="11"/>
      <c r="B6" s="54" t="s">
        <v>37</v>
      </c>
      <c r="C6" s="48"/>
      <c r="D6" s="21"/>
      <c r="E6" s="49"/>
      <c r="F6" s="50"/>
      <c r="G6" s="21"/>
      <c r="H6" s="21"/>
      <c r="I6" s="21"/>
      <c r="J6" s="51"/>
      <c r="K6" s="51"/>
      <c r="L6" s="8"/>
      <c r="M6" s="9"/>
      <c r="N6" s="51"/>
      <c r="O6" s="51"/>
      <c r="P6" s="51"/>
      <c r="Q6" s="51"/>
      <c r="R6" s="51"/>
      <c r="S6" s="52"/>
      <c r="T6" s="51"/>
    </row>
    <row r="7" spans="1:20" s="40" customFormat="1" ht="114.75" customHeight="1">
      <c r="A7" s="37"/>
      <c r="B7" s="38" t="s">
        <v>54</v>
      </c>
      <c r="C7" s="60"/>
      <c r="D7" s="37"/>
      <c r="F7" s="39"/>
    </row>
    <row r="8" spans="1:20" s="40" customFormat="1" ht="25.5">
      <c r="A8" s="37"/>
      <c r="B8" s="13" t="s">
        <v>55</v>
      </c>
      <c r="C8" s="60"/>
      <c r="D8" s="37"/>
      <c r="F8" s="39"/>
    </row>
    <row r="9" spans="1:20" s="46" customFormat="1" ht="36.75" customHeight="1">
      <c r="A9" s="41"/>
      <c r="B9" s="42" t="s">
        <v>56</v>
      </c>
      <c r="C9" s="60"/>
      <c r="D9" s="43"/>
      <c r="E9" s="44"/>
      <c r="F9" s="45"/>
    </row>
    <row r="10" spans="1:20" s="53" customFormat="1">
      <c r="A10" s="11"/>
      <c r="B10" s="55" t="s">
        <v>16</v>
      </c>
      <c r="C10" s="48"/>
      <c r="D10" s="21"/>
      <c r="E10" s="49"/>
      <c r="F10" s="50"/>
      <c r="G10" s="21"/>
      <c r="H10" s="21"/>
      <c r="I10" s="21"/>
      <c r="J10" s="51"/>
      <c r="K10" s="51"/>
      <c r="L10" s="8"/>
      <c r="M10" s="9"/>
      <c r="N10" s="51"/>
      <c r="O10" s="51"/>
      <c r="P10" s="51"/>
      <c r="Q10" s="51"/>
      <c r="R10" s="51"/>
      <c r="S10" s="52"/>
      <c r="T10" s="51"/>
    </row>
    <row r="11" spans="1:20" s="53" customFormat="1">
      <c r="A11" s="11"/>
      <c r="B11" s="56" t="s">
        <v>17</v>
      </c>
      <c r="C11" s="48"/>
      <c r="D11" s="21"/>
      <c r="E11" s="49"/>
      <c r="F11" s="50"/>
      <c r="G11" s="21"/>
      <c r="H11" s="21"/>
      <c r="I11" s="21"/>
      <c r="J11" s="51"/>
      <c r="K11" s="51"/>
      <c r="L11" s="8"/>
      <c r="M11" s="9"/>
      <c r="N11" s="51"/>
      <c r="O11" s="51"/>
      <c r="P11" s="51"/>
      <c r="Q11" s="51"/>
      <c r="R11" s="51"/>
      <c r="S11" s="52"/>
      <c r="T11" s="51"/>
    </row>
    <row r="12" spans="1:20" s="53" customFormat="1">
      <c r="A12" s="11"/>
      <c r="B12" s="56" t="s">
        <v>18</v>
      </c>
      <c r="C12" s="48"/>
      <c r="D12" s="21"/>
      <c r="E12" s="49"/>
      <c r="F12" s="50"/>
      <c r="G12" s="21"/>
      <c r="H12" s="21"/>
      <c r="I12" s="21"/>
      <c r="J12" s="51"/>
      <c r="K12" s="51"/>
      <c r="L12" s="8"/>
      <c r="M12" s="9"/>
      <c r="N12" s="51"/>
      <c r="O12" s="51"/>
      <c r="P12" s="51"/>
      <c r="Q12" s="51"/>
      <c r="R12" s="51"/>
      <c r="S12" s="52"/>
      <c r="T12" s="51"/>
    </row>
    <row r="13" spans="1:20" s="53" customFormat="1">
      <c r="A13" s="11"/>
      <c r="B13" s="56" t="s">
        <v>19</v>
      </c>
      <c r="C13" s="48"/>
      <c r="D13" s="21"/>
      <c r="E13" s="49"/>
      <c r="F13" s="50"/>
      <c r="G13" s="21"/>
      <c r="H13" s="21"/>
      <c r="I13" s="21"/>
      <c r="J13" s="51"/>
      <c r="K13" s="51"/>
      <c r="L13" s="8"/>
      <c r="M13" s="9"/>
      <c r="N13" s="51"/>
      <c r="O13" s="51"/>
      <c r="P13" s="51"/>
      <c r="Q13" s="51"/>
      <c r="R13" s="51"/>
      <c r="S13" s="52"/>
      <c r="T13" s="51"/>
    </row>
    <row r="14" spans="1:20" s="53" customFormat="1" ht="14.25" customHeight="1">
      <c r="A14" s="11"/>
      <c r="B14" s="56" t="s">
        <v>20</v>
      </c>
      <c r="C14" s="48"/>
      <c r="D14" s="21"/>
      <c r="E14" s="49"/>
      <c r="F14" s="50"/>
      <c r="G14" s="21"/>
      <c r="H14" s="21"/>
      <c r="I14" s="21"/>
      <c r="J14" s="51"/>
      <c r="K14" s="51"/>
      <c r="L14" s="8"/>
      <c r="M14" s="9"/>
      <c r="N14" s="51"/>
      <c r="O14" s="51"/>
      <c r="P14" s="51"/>
      <c r="Q14" s="51"/>
      <c r="R14" s="51"/>
      <c r="S14" s="52"/>
      <c r="T14" s="51"/>
    </row>
    <row r="15" spans="1:20" s="53" customFormat="1" ht="17.25" customHeight="1">
      <c r="A15" s="11"/>
      <c r="B15" s="56" t="s">
        <v>21</v>
      </c>
      <c r="C15" s="48"/>
      <c r="D15" s="21"/>
      <c r="E15" s="49"/>
      <c r="F15" s="50"/>
      <c r="G15" s="21"/>
      <c r="H15" s="21"/>
      <c r="I15" s="21"/>
      <c r="J15" s="51"/>
      <c r="K15" s="51"/>
      <c r="L15" s="8"/>
      <c r="M15" s="9"/>
      <c r="N15" s="51"/>
      <c r="O15" s="51"/>
      <c r="P15" s="51"/>
      <c r="Q15" s="51"/>
      <c r="R15" s="51"/>
      <c r="S15" s="52"/>
      <c r="T15" s="51"/>
    </row>
    <row r="16" spans="1:20" s="53" customFormat="1">
      <c r="A16" s="11"/>
      <c r="B16" s="56" t="s">
        <v>22</v>
      </c>
      <c r="C16" s="48"/>
      <c r="D16" s="21"/>
      <c r="E16" s="49"/>
      <c r="F16" s="50"/>
      <c r="G16" s="21"/>
      <c r="H16" s="21"/>
      <c r="I16" s="21"/>
      <c r="J16" s="51"/>
      <c r="K16" s="51"/>
      <c r="L16" s="8"/>
      <c r="M16" s="9"/>
      <c r="N16" s="51"/>
      <c r="O16" s="51"/>
      <c r="P16" s="51"/>
      <c r="Q16" s="51"/>
      <c r="R16" s="51"/>
      <c r="S16" s="52"/>
      <c r="T16" s="51"/>
    </row>
    <row r="17" spans="1:20" s="53" customFormat="1" ht="15.75" customHeight="1">
      <c r="A17" s="11"/>
      <c r="B17" s="56" t="s">
        <v>23</v>
      </c>
      <c r="C17" s="48"/>
      <c r="D17" s="21"/>
      <c r="E17" s="49"/>
      <c r="F17" s="50"/>
      <c r="G17" s="21"/>
      <c r="H17" s="21"/>
      <c r="I17" s="21"/>
      <c r="J17" s="51"/>
      <c r="K17" s="51"/>
      <c r="L17" s="8"/>
      <c r="M17" s="9"/>
      <c r="N17" s="51"/>
      <c r="O17" s="51"/>
      <c r="P17" s="51"/>
      <c r="Q17" s="51"/>
      <c r="R17" s="51"/>
      <c r="S17" s="52"/>
      <c r="T17" s="51"/>
    </row>
    <row r="18" spans="1:20" s="53" customFormat="1" ht="15.75" customHeight="1">
      <c r="A18" s="11"/>
      <c r="B18" s="56" t="s">
        <v>24</v>
      </c>
      <c r="C18" s="48"/>
      <c r="D18" s="21"/>
      <c r="E18" s="49"/>
      <c r="F18" s="50"/>
      <c r="G18" s="21"/>
      <c r="H18" s="21"/>
      <c r="I18" s="21"/>
      <c r="J18" s="51"/>
      <c r="K18" s="51"/>
      <c r="L18" s="8"/>
      <c r="M18" s="9"/>
      <c r="N18" s="51"/>
      <c r="O18" s="51"/>
      <c r="P18" s="51"/>
      <c r="Q18" s="51"/>
      <c r="R18" s="51"/>
      <c r="S18" s="52"/>
      <c r="T18" s="51"/>
    </row>
    <row r="19" spans="1:20" s="53" customFormat="1" ht="17.25" customHeight="1">
      <c r="A19" s="11"/>
      <c r="B19" s="56" t="s">
        <v>25</v>
      </c>
      <c r="C19" s="48"/>
      <c r="D19" s="21"/>
      <c r="E19" s="49"/>
      <c r="F19" s="50"/>
      <c r="G19" s="21"/>
      <c r="H19" s="21"/>
      <c r="I19" s="21"/>
      <c r="J19" s="51"/>
      <c r="K19" s="51"/>
      <c r="L19" s="8"/>
      <c r="M19" s="9"/>
      <c r="N19" s="51"/>
      <c r="O19" s="51"/>
      <c r="P19" s="51"/>
      <c r="Q19" s="51"/>
      <c r="R19" s="51"/>
      <c r="S19" s="52"/>
      <c r="T19" s="51"/>
    </row>
    <row r="20" spans="1:20" s="53" customFormat="1" ht="37.5" customHeight="1">
      <c r="A20" s="11"/>
      <c r="B20" s="57" t="s">
        <v>40</v>
      </c>
      <c r="C20" s="48"/>
      <c r="D20" s="21"/>
      <c r="E20" s="49"/>
      <c r="F20" s="50"/>
      <c r="G20" s="21"/>
      <c r="H20" s="21"/>
      <c r="I20" s="21"/>
      <c r="J20" s="51"/>
      <c r="K20" s="51"/>
      <c r="L20" s="8"/>
      <c r="M20" s="9"/>
      <c r="N20" s="51"/>
      <c r="O20" s="51"/>
      <c r="P20" s="51"/>
      <c r="Q20" s="51"/>
      <c r="R20" s="51"/>
      <c r="S20" s="52"/>
      <c r="T20" s="51"/>
    </row>
    <row r="21" spans="1:20" s="53" customFormat="1">
      <c r="A21" s="11"/>
      <c r="B21" s="57" t="s">
        <v>26</v>
      </c>
      <c r="C21" s="48"/>
      <c r="D21" s="21"/>
      <c r="E21" s="49"/>
      <c r="F21" s="50"/>
      <c r="G21" s="21"/>
      <c r="H21" s="21"/>
      <c r="I21" s="21"/>
      <c r="J21" s="51"/>
      <c r="K21" s="51"/>
      <c r="L21" s="8"/>
      <c r="M21" s="9"/>
      <c r="N21" s="51"/>
      <c r="O21" s="51"/>
      <c r="P21" s="51"/>
      <c r="Q21" s="51"/>
      <c r="R21" s="51"/>
      <c r="S21" s="52"/>
      <c r="T21" s="51"/>
    </row>
    <row r="22" spans="1:20" s="53" customFormat="1">
      <c r="A22" s="11"/>
      <c r="B22" s="57" t="s">
        <v>27</v>
      </c>
      <c r="C22" s="48"/>
      <c r="D22" s="21"/>
      <c r="E22" s="49"/>
      <c r="F22" s="50"/>
      <c r="G22" s="21"/>
      <c r="H22" s="21"/>
      <c r="I22" s="21"/>
      <c r="J22" s="51"/>
      <c r="K22" s="51"/>
      <c r="L22" s="8"/>
      <c r="M22" s="9"/>
      <c r="N22" s="51"/>
      <c r="O22" s="51"/>
      <c r="P22" s="51"/>
      <c r="Q22" s="51"/>
      <c r="R22" s="51"/>
      <c r="S22" s="52"/>
      <c r="T22" s="51"/>
    </row>
    <row r="23" spans="1:20" s="53" customFormat="1" ht="15.75" customHeight="1">
      <c r="A23" s="11"/>
      <c r="B23" s="57" t="s">
        <v>28</v>
      </c>
      <c r="C23" s="48"/>
      <c r="D23" s="21"/>
      <c r="E23" s="49"/>
      <c r="F23" s="50"/>
      <c r="G23" s="21"/>
      <c r="H23" s="21"/>
      <c r="I23" s="21"/>
      <c r="J23" s="51"/>
      <c r="K23" s="51"/>
      <c r="L23" s="8"/>
      <c r="M23" s="9"/>
      <c r="N23" s="51"/>
      <c r="O23" s="51"/>
      <c r="P23" s="51"/>
      <c r="Q23" s="51"/>
      <c r="R23" s="51"/>
      <c r="S23" s="52"/>
      <c r="T23" s="51"/>
    </row>
    <row r="24" spans="1:20" s="53" customFormat="1" ht="28.5" customHeight="1">
      <c r="A24" s="11"/>
      <c r="B24" s="57" t="s">
        <v>38</v>
      </c>
      <c r="C24" s="48"/>
      <c r="D24" s="21"/>
      <c r="E24" s="49"/>
      <c r="F24" s="50"/>
      <c r="G24" s="21"/>
      <c r="H24" s="21"/>
      <c r="I24" s="21"/>
      <c r="J24" s="51"/>
      <c r="K24" s="51"/>
      <c r="L24" s="8"/>
      <c r="M24" s="9"/>
      <c r="N24" s="51"/>
      <c r="O24" s="51"/>
      <c r="P24" s="51"/>
      <c r="Q24" s="51"/>
      <c r="R24" s="51"/>
      <c r="S24" s="52"/>
      <c r="T24" s="51"/>
    </row>
    <row r="25" spans="1:20" s="53" customFormat="1" ht="15.75" customHeight="1">
      <c r="A25" s="11"/>
      <c r="B25" s="57" t="s">
        <v>34</v>
      </c>
      <c r="C25" s="48"/>
      <c r="D25" s="21"/>
      <c r="E25" s="49"/>
      <c r="F25" s="50"/>
      <c r="G25" s="21"/>
      <c r="H25" s="21"/>
      <c r="I25" s="21"/>
      <c r="J25" s="51"/>
      <c r="K25" s="51"/>
      <c r="L25" s="8"/>
      <c r="M25" s="9"/>
      <c r="N25" s="51"/>
      <c r="O25" s="51"/>
      <c r="P25" s="51"/>
      <c r="Q25" s="51"/>
      <c r="R25" s="51"/>
      <c r="S25" s="52"/>
      <c r="T25" s="51"/>
    </row>
    <row r="26" spans="1:20" s="53" customFormat="1">
      <c r="A26" s="11"/>
      <c r="B26" s="56" t="s">
        <v>57</v>
      </c>
      <c r="C26" s="48"/>
      <c r="D26" s="21"/>
      <c r="E26" s="49"/>
      <c r="F26" s="50"/>
      <c r="G26" s="21"/>
      <c r="H26" s="21"/>
      <c r="I26" s="21"/>
      <c r="J26" s="51"/>
      <c r="K26" s="51"/>
      <c r="L26" s="8"/>
      <c r="M26" s="9"/>
      <c r="N26" s="51"/>
      <c r="O26" s="51"/>
      <c r="P26" s="51"/>
      <c r="Q26" s="51"/>
      <c r="R26" s="51"/>
      <c r="S26" s="52"/>
      <c r="T26" s="51"/>
    </row>
    <row r="27" spans="1:20" s="53" customFormat="1">
      <c r="A27" s="11"/>
      <c r="B27" s="56" t="s">
        <v>29</v>
      </c>
      <c r="C27" s="48"/>
      <c r="D27" s="21"/>
      <c r="E27" s="49"/>
      <c r="F27" s="50"/>
      <c r="G27" s="21"/>
      <c r="H27" s="21"/>
      <c r="I27" s="21"/>
      <c r="J27" s="51"/>
      <c r="K27" s="51"/>
      <c r="L27" s="8"/>
      <c r="M27" s="9"/>
      <c r="N27" s="51"/>
      <c r="O27" s="51"/>
      <c r="P27" s="51"/>
      <c r="Q27" s="51"/>
      <c r="R27" s="51"/>
      <c r="S27" s="52"/>
      <c r="T27" s="51"/>
    </row>
    <row r="28" spans="1:20" s="53" customFormat="1">
      <c r="A28" s="11"/>
      <c r="B28" s="56" t="s">
        <v>30</v>
      </c>
      <c r="C28" s="48"/>
      <c r="D28" s="21"/>
      <c r="E28" s="49"/>
      <c r="F28" s="50"/>
      <c r="G28" s="21"/>
      <c r="H28" s="21"/>
      <c r="I28" s="21"/>
      <c r="J28" s="51"/>
      <c r="K28" s="51"/>
      <c r="L28" s="8"/>
      <c r="M28" s="9"/>
      <c r="N28" s="51"/>
      <c r="O28" s="51"/>
      <c r="P28" s="51"/>
      <c r="Q28" s="51"/>
      <c r="R28" s="51"/>
      <c r="S28" s="52"/>
      <c r="T28" s="51"/>
    </row>
    <row r="29" spans="1:20" s="53" customFormat="1">
      <c r="A29" s="11"/>
      <c r="B29" s="57" t="s">
        <v>31</v>
      </c>
      <c r="C29" s="48"/>
      <c r="D29" s="21"/>
      <c r="E29" s="49"/>
      <c r="F29" s="50"/>
      <c r="G29" s="21"/>
      <c r="H29" s="21"/>
      <c r="I29" s="21"/>
      <c r="J29" s="51"/>
      <c r="K29" s="51"/>
      <c r="L29" s="8"/>
      <c r="M29" s="9"/>
      <c r="N29" s="51"/>
      <c r="O29" s="51"/>
      <c r="P29" s="51"/>
      <c r="Q29" s="51"/>
      <c r="R29" s="51"/>
      <c r="S29" s="52"/>
      <c r="T29" s="51"/>
    </row>
    <row r="30" spans="1:20" s="53" customFormat="1" ht="25.5">
      <c r="A30" s="11"/>
      <c r="B30" s="57" t="s">
        <v>58</v>
      </c>
      <c r="C30" s="48"/>
      <c r="D30" s="21"/>
      <c r="E30" s="49"/>
      <c r="F30" s="50"/>
      <c r="G30" s="21"/>
      <c r="H30" s="21"/>
      <c r="I30" s="21"/>
      <c r="J30" s="51"/>
      <c r="K30" s="51"/>
      <c r="L30" s="8"/>
      <c r="M30" s="9"/>
      <c r="N30" s="51"/>
      <c r="O30" s="51"/>
      <c r="P30" s="51"/>
      <c r="Q30" s="51"/>
      <c r="R30" s="51"/>
      <c r="S30" s="52"/>
      <c r="T30" s="51"/>
    </row>
    <row r="31" spans="1:20" s="53" customFormat="1">
      <c r="A31" s="11"/>
      <c r="B31" s="58" t="s">
        <v>41</v>
      </c>
      <c r="C31" s="48"/>
      <c r="D31" s="21"/>
      <c r="E31" s="49"/>
      <c r="F31" s="50"/>
      <c r="G31" s="21"/>
      <c r="H31" s="21"/>
      <c r="I31" s="21"/>
      <c r="J31" s="51"/>
      <c r="K31" s="51"/>
      <c r="L31" s="8"/>
      <c r="M31" s="9"/>
      <c r="N31" s="51"/>
      <c r="O31" s="51"/>
      <c r="P31" s="51"/>
      <c r="Q31" s="51"/>
      <c r="R31" s="51"/>
      <c r="S31" s="52"/>
      <c r="T31" s="51"/>
    </row>
    <row r="32" spans="1:20" s="53" customFormat="1" ht="15.75" customHeight="1">
      <c r="A32" s="11"/>
      <c r="B32" s="58" t="s">
        <v>42</v>
      </c>
      <c r="C32" s="48"/>
      <c r="D32" s="21"/>
      <c r="E32" s="49"/>
      <c r="F32" s="50"/>
      <c r="G32" s="21"/>
      <c r="H32" s="21"/>
      <c r="I32" s="21"/>
      <c r="J32" s="51"/>
      <c r="K32" s="51"/>
      <c r="L32" s="8"/>
      <c r="M32" s="9"/>
      <c r="N32" s="51"/>
      <c r="O32" s="51"/>
      <c r="P32" s="51"/>
      <c r="Q32" s="51"/>
      <c r="R32" s="51"/>
      <c r="S32" s="52"/>
      <c r="T32" s="51"/>
    </row>
    <row r="33" spans="1:20" s="53" customFormat="1" ht="15.75" customHeight="1">
      <c r="A33" s="11"/>
      <c r="B33" s="57" t="s">
        <v>32</v>
      </c>
      <c r="C33" s="48"/>
      <c r="D33" s="21"/>
      <c r="E33" s="49"/>
      <c r="F33" s="50"/>
      <c r="G33" s="21"/>
      <c r="H33" s="21"/>
      <c r="I33" s="21"/>
      <c r="J33" s="51"/>
      <c r="K33" s="51"/>
      <c r="L33" s="8"/>
      <c r="M33" s="9"/>
      <c r="N33" s="51"/>
      <c r="O33" s="51"/>
      <c r="P33" s="51"/>
      <c r="Q33" s="51"/>
      <c r="R33" s="51"/>
      <c r="S33" s="52"/>
      <c r="T33" s="51"/>
    </row>
    <row r="34" spans="1:20" s="53" customFormat="1">
      <c r="A34" s="11"/>
      <c r="B34" s="58" t="s">
        <v>39</v>
      </c>
      <c r="C34" s="48"/>
      <c r="D34" s="21"/>
      <c r="E34" s="49"/>
      <c r="F34" s="50"/>
      <c r="G34" s="21"/>
      <c r="H34" s="21"/>
      <c r="I34" s="21"/>
      <c r="J34" s="51"/>
      <c r="K34" s="51"/>
      <c r="L34" s="8"/>
      <c r="M34" s="9"/>
      <c r="N34" s="51"/>
      <c r="O34" s="51"/>
      <c r="P34" s="51"/>
      <c r="Q34" s="51"/>
      <c r="R34" s="51"/>
      <c r="S34" s="52"/>
      <c r="T34" s="51"/>
    </row>
    <row r="35" spans="1:20" s="53" customFormat="1" ht="25.5">
      <c r="A35" s="11"/>
      <c r="B35" s="57" t="s">
        <v>33</v>
      </c>
      <c r="C35" s="48"/>
      <c r="D35" s="21"/>
      <c r="E35" s="49"/>
      <c r="F35" s="50"/>
      <c r="G35" s="21"/>
      <c r="H35" s="21"/>
      <c r="I35" s="21"/>
      <c r="J35" s="51"/>
      <c r="K35" s="51"/>
      <c r="L35" s="8"/>
      <c r="M35" s="9"/>
      <c r="N35" s="51"/>
      <c r="O35" s="51"/>
      <c r="P35" s="51"/>
      <c r="Q35" s="51"/>
      <c r="R35" s="51"/>
      <c r="S35" s="52"/>
      <c r="T35" s="51"/>
    </row>
    <row r="36" spans="1:20" s="53" customFormat="1">
      <c r="A36" s="11"/>
      <c r="B36" s="58" t="s">
        <v>43</v>
      </c>
      <c r="C36" s="48"/>
      <c r="D36" s="21"/>
      <c r="E36" s="49"/>
      <c r="F36" s="50"/>
      <c r="G36" s="21"/>
      <c r="H36" s="21"/>
      <c r="I36" s="21"/>
      <c r="J36" s="51"/>
      <c r="K36" s="51"/>
      <c r="L36" s="8"/>
      <c r="M36" s="9"/>
      <c r="N36" s="51"/>
      <c r="O36" s="51"/>
      <c r="P36" s="51"/>
      <c r="Q36" s="51"/>
      <c r="R36" s="51"/>
      <c r="S36" s="52"/>
      <c r="T36" s="51"/>
    </row>
    <row r="37" spans="1:20" s="53" customFormat="1" ht="11.25" customHeight="1">
      <c r="A37" s="11"/>
      <c r="B37" s="59" t="s">
        <v>36</v>
      </c>
      <c r="C37" s="48"/>
      <c r="D37" s="21"/>
      <c r="E37" s="49"/>
      <c r="F37" s="50"/>
      <c r="G37" s="21"/>
      <c r="H37" s="21"/>
      <c r="I37" s="21"/>
      <c r="J37" s="51"/>
      <c r="K37" s="51"/>
      <c r="L37" s="8"/>
      <c r="M37" s="9"/>
      <c r="N37" s="51"/>
      <c r="O37" s="51"/>
      <c r="P37" s="51"/>
      <c r="Q37" s="51"/>
      <c r="R37" s="51"/>
      <c r="S37" s="52"/>
      <c r="T37" s="51"/>
    </row>
  </sheetData>
  <sheetProtection selectLockedCells="1"/>
  <phoneticPr fontId="8" type="noConversion"/>
  <printOptions horizontalCentered="1"/>
  <pageMargins left="0.51181102362204722" right="0.51181102362204722" top="0.74803149606299213" bottom="0.74803149606299213" header="0.51181102362204722" footer="0.43307086614173229"/>
  <pageSetup paperSize="9" scale="76" orientation="portrait" horizontalDpi="4294967295" verticalDpi="4294967295"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3"/>
  <sheetViews>
    <sheetView showZeros="0" view="pageBreakPreview" topLeftCell="A101" zoomScaleNormal="100" zoomScaleSheetLayoutView="100" workbookViewId="0">
      <selection activeCell="E58" sqref="E58"/>
    </sheetView>
  </sheetViews>
  <sheetFormatPr defaultColWidth="8.85546875" defaultRowHeight="12.75"/>
  <cols>
    <col min="1" max="1" width="5" style="71" customWidth="1"/>
    <col min="2" max="2" width="45.5703125" style="54" customWidth="1"/>
    <col min="3" max="3" width="6.140625" style="74" customWidth="1"/>
    <col min="4" max="4" width="6.7109375" style="78" customWidth="1"/>
    <col min="5" max="5" width="9.5703125" style="25" customWidth="1"/>
    <col min="6" max="6" width="15.85546875" style="449" customWidth="1"/>
    <col min="7" max="16384" width="8.85546875" style="53"/>
  </cols>
  <sheetData>
    <row r="1" spans="1:7" s="15" customFormat="1" ht="27.75" customHeight="1">
      <c r="A1" s="958" t="s">
        <v>11</v>
      </c>
      <c r="B1" s="959" t="s">
        <v>65</v>
      </c>
      <c r="C1" s="960" t="s">
        <v>13</v>
      </c>
      <c r="D1" s="893" t="s">
        <v>12</v>
      </c>
      <c r="E1" s="894" t="s">
        <v>123</v>
      </c>
      <c r="F1" s="895" t="s">
        <v>124</v>
      </c>
      <c r="G1" s="14"/>
    </row>
    <row r="2" spans="1:7" s="16" customFormat="1">
      <c r="A2" s="961"/>
      <c r="B2" s="79"/>
      <c r="C2" s="68"/>
      <c r="D2" s="78"/>
      <c r="E2" s="24"/>
      <c r="F2" s="962"/>
    </row>
    <row r="3" spans="1:7" s="36" customFormat="1" ht="18">
      <c r="A3" s="963"/>
      <c r="B3" s="80" t="s">
        <v>44</v>
      </c>
      <c r="C3" s="431"/>
      <c r="D3" s="432"/>
      <c r="E3" s="30"/>
      <c r="F3" s="964"/>
    </row>
    <row r="4" spans="1:7">
      <c r="A4" s="966"/>
      <c r="B4" s="81" t="s">
        <v>15</v>
      </c>
      <c r="C4" s="68"/>
      <c r="E4" s="49"/>
      <c r="F4" s="965"/>
    </row>
    <row r="5" spans="1:7">
      <c r="A5" s="966"/>
      <c r="B5" s="82"/>
      <c r="C5" s="68"/>
      <c r="E5" s="49"/>
      <c r="F5" s="965"/>
    </row>
    <row r="6" spans="1:7" ht="83.25" customHeight="1">
      <c r="A6" s="966"/>
      <c r="B6" s="83" t="s">
        <v>35</v>
      </c>
      <c r="C6" s="68"/>
      <c r="E6" s="49"/>
      <c r="F6" s="965"/>
    </row>
    <row r="7" spans="1:7" ht="75.75" customHeight="1">
      <c r="A7" s="966"/>
      <c r="B7" s="84" t="s">
        <v>37</v>
      </c>
      <c r="C7" s="68"/>
      <c r="E7" s="49"/>
      <c r="F7" s="965"/>
    </row>
    <row r="8" spans="1:7" s="40" customFormat="1" ht="243" customHeight="1">
      <c r="A8" s="967"/>
      <c r="B8" s="85" t="s">
        <v>54</v>
      </c>
      <c r="C8" s="74"/>
      <c r="D8" s="70"/>
      <c r="E8" s="332"/>
      <c r="F8" s="968"/>
    </row>
    <row r="9" spans="1:7" s="40" customFormat="1" ht="41.25" customHeight="1">
      <c r="A9" s="967"/>
      <c r="B9" s="82" t="s">
        <v>55</v>
      </c>
      <c r="C9" s="74"/>
      <c r="D9" s="70"/>
      <c r="E9" s="332"/>
      <c r="F9" s="968"/>
    </row>
    <row r="10" spans="1:7" s="46" customFormat="1" ht="76.5">
      <c r="A10" s="969"/>
      <c r="B10" s="86" t="s">
        <v>56</v>
      </c>
      <c r="C10" s="74"/>
      <c r="D10" s="75"/>
      <c r="E10" s="44"/>
      <c r="F10" s="970"/>
    </row>
    <row r="11" spans="1:7">
      <c r="A11" s="966"/>
      <c r="B11" s="87" t="s">
        <v>16</v>
      </c>
      <c r="C11" s="68"/>
      <c r="E11" s="49"/>
      <c r="F11" s="965"/>
    </row>
    <row r="12" spans="1:7">
      <c r="A12" s="966"/>
      <c r="B12" s="88" t="s">
        <v>17</v>
      </c>
      <c r="C12" s="68"/>
      <c r="E12" s="49"/>
      <c r="F12" s="965"/>
    </row>
    <row r="13" spans="1:7">
      <c r="A13" s="966"/>
      <c r="B13" s="88" t="s">
        <v>18</v>
      </c>
      <c r="C13" s="68"/>
      <c r="E13" s="49"/>
      <c r="F13" s="965"/>
    </row>
    <row r="14" spans="1:7">
      <c r="A14" s="966"/>
      <c r="B14" s="88" t="s">
        <v>19</v>
      </c>
      <c r="C14" s="68"/>
      <c r="E14" s="49"/>
      <c r="F14" s="965"/>
    </row>
    <row r="15" spans="1:7" ht="25.5">
      <c r="A15" s="966"/>
      <c r="B15" s="88" t="s">
        <v>20</v>
      </c>
      <c r="C15" s="68"/>
      <c r="E15" s="49"/>
      <c r="F15" s="965"/>
    </row>
    <row r="16" spans="1:7" ht="38.25">
      <c r="A16" s="966"/>
      <c r="B16" s="88" t="s">
        <v>21</v>
      </c>
      <c r="C16" s="68"/>
      <c r="E16" s="49"/>
      <c r="F16" s="965"/>
    </row>
    <row r="17" spans="1:6" ht="25.5">
      <c r="A17" s="966"/>
      <c r="B17" s="88" t="s">
        <v>22</v>
      </c>
      <c r="C17" s="68"/>
      <c r="E17" s="49"/>
      <c r="F17" s="965"/>
    </row>
    <row r="18" spans="1:6" ht="25.5">
      <c r="A18" s="966"/>
      <c r="B18" s="88" t="s">
        <v>23</v>
      </c>
      <c r="C18" s="68"/>
      <c r="E18" s="49"/>
      <c r="F18" s="965"/>
    </row>
    <row r="19" spans="1:6" ht="25.5">
      <c r="A19" s="966"/>
      <c r="B19" s="88" t="s">
        <v>24</v>
      </c>
      <c r="C19" s="68"/>
      <c r="E19" s="49"/>
      <c r="F19" s="965"/>
    </row>
    <row r="20" spans="1:6" ht="25.5">
      <c r="A20" s="966"/>
      <c r="B20" s="88" t="s">
        <v>25</v>
      </c>
      <c r="C20" s="68"/>
      <c r="E20" s="49"/>
      <c r="F20" s="965"/>
    </row>
    <row r="21" spans="1:6" ht="65.25" customHeight="1">
      <c r="A21" s="966"/>
      <c r="B21" s="89" t="s">
        <v>40</v>
      </c>
      <c r="C21" s="68"/>
      <c r="E21" s="49"/>
      <c r="F21" s="965"/>
    </row>
    <row r="22" spans="1:6">
      <c r="A22" s="966"/>
      <c r="B22" s="89" t="s">
        <v>26</v>
      </c>
      <c r="C22" s="68"/>
      <c r="E22" s="49"/>
      <c r="F22" s="965"/>
    </row>
    <row r="23" spans="1:6">
      <c r="A23" s="966"/>
      <c r="B23" s="89" t="s">
        <v>27</v>
      </c>
      <c r="C23" s="68"/>
      <c r="E23" s="49"/>
      <c r="F23" s="965"/>
    </row>
    <row r="24" spans="1:6" ht="25.5">
      <c r="A24" s="966"/>
      <c r="B24" s="89" t="s">
        <v>28</v>
      </c>
      <c r="C24" s="68"/>
      <c r="E24" s="49"/>
      <c r="F24" s="965"/>
    </row>
    <row r="25" spans="1:6" ht="39.75" customHeight="1">
      <c r="A25" s="966"/>
      <c r="B25" s="89" t="s">
        <v>38</v>
      </c>
      <c r="C25" s="68"/>
      <c r="E25" s="49"/>
      <c r="F25" s="965"/>
    </row>
    <row r="26" spans="1:6" ht="25.5">
      <c r="A26" s="966"/>
      <c r="B26" s="89" t="s">
        <v>34</v>
      </c>
      <c r="C26" s="68"/>
      <c r="E26" s="49"/>
      <c r="F26" s="965"/>
    </row>
    <row r="27" spans="1:6" ht="25.5">
      <c r="A27" s="966"/>
      <c r="B27" s="88" t="s">
        <v>57</v>
      </c>
      <c r="C27" s="68"/>
      <c r="E27" s="49"/>
      <c r="F27" s="965"/>
    </row>
    <row r="28" spans="1:6" ht="25.5">
      <c r="A28" s="966"/>
      <c r="B28" s="88" t="s">
        <v>29</v>
      </c>
      <c r="C28" s="68"/>
      <c r="E28" s="49"/>
      <c r="F28" s="965"/>
    </row>
    <row r="29" spans="1:6" ht="14.25" customHeight="1">
      <c r="A29" s="966"/>
      <c r="B29" s="88" t="s">
        <v>30</v>
      </c>
      <c r="C29" s="68"/>
      <c r="E29" s="49"/>
      <c r="F29" s="965"/>
    </row>
    <row r="30" spans="1:6" ht="25.5">
      <c r="A30" s="966"/>
      <c r="B30" s="89" t="s">
        <v>31</v>
      </c>
      <c r="C30" s="68"/>
      <c r="E30" s="49"/>
      <c r="F30" s="965"/>
    </row>
    <row r="31" spans="1:6" ht="27" customHeight="1">
      <c r="A31" s="966"/>
      <c r="B31" s="89" t="s">
        <v>58</v>
      </c>
      <c r="C31" s="68"/>
      <c r="E31" s="49"/>
      <c r="F31" s="965"/>
    </row>
    <row r="32" spans="1:6">
      <c r="A32" s="966"/>
      <c r="B32" s="90" t="s">
        <v>41</v>
      </c>
      <c r="C32" s="68"/>
      <c r="E32" s="49"/>
      <c r="F32" s="965"/>
    </row>
    <row r="33" spans="1:6" ht="38.25">
      <c r="A33" s="966"/>
      <c r="B33" s="90" t="s">
        <v>42</v>
      </c>
      <c r="C33" s="68"/>
      <c r="E33" s="49"/>
      <c r="F33" s="965"/>
    </row>
    <row r="34" spans="1:6" ht="38.25">
      <c r="A34" s="966"/>
      <c r="B34" s="89" t="s">
        <v>32</v>
      </c>
      <c r="C34" s="68"/>
      <c r="E34" s="49"/>
      <c r="F34" s="965"/>
    </row>
    <row r="35" spans="1:6" ht="38.25">
      <c r="A35" s="966"/>
      <c r="B35" s="89" t="s">
        <v>33</v>
      </c>
      <c r="C35" s="68"/>
      <c r="E35" s="49"/>
      <c r="F35" s="965"/>
    </row>
    <row r="36" spans="1:6" ht="25.5">
      <c r="A36" s="966"/>
      <c r="B36" s="90" t="s">
        <v>43</v>
      </c>
      <c r="C36" s="68"/>
      <c r="E36" s="49"/>
      <c r="F36" s="965"/>
    </row>
    <row r="37" spans="1:6" ht="25.5">
      <c r="A37" s="966"/>
      <c r="B37" s="91" t="s">
        <v>36</v>
      </c>
      <c r="C37" s="68"/>
      <c r="E37" s="49"/>
      <c r="F37" s="965"/>
    </row>
    <row r="38" spans="1:6">
      <c r="A38" s="966"/>
      <c r="B38" s="91"/>
      <c r="C38" s="68"/>
      <c r="E38" s="49"/>
      <c r="F38" s="965"/>
    </row>
    <row r="39" spans="1:6" s="16" customFormat="1">
      <c r="A39" s="966" t="s">
        <v>66</v>
      </c>
      <c r="B39" s="92" t="s">
        <v>72</v>
      </c>
      <c r="C39" s="433"/>
      <c r="D39" s="434"/>
      <c r="E39" s="24"/>
      <c r="F39" s="965">
        <f t="shared" ref="F39:F52" si="0">E39*D39</f>
        <v>0</v>
      </c>
    </row>
    <row r="40" spans="1:6" s="16" customFormat="1">
      <c r="A40" s="971"/>
      <c r="B40" s="93"/>
      <c r="C40" s="435"/>
      <c r="D40" s="78"/>
      <c r="E40" s="25"/>
      <c r="F40" s="965">
        <f t="shared" si="0"/>
        <v>0</v>
      </c>
    </row>
    <row r="41" spans="1:6" s="16" customFormat="1" ht="153">
      <c r="A41" s="971" t="s">
        <v>45</v>
      </c>
      <c r="B41" s="93" t="s">
        <v>88</v>
      </c>
      <c r="C41" s="435"/>
      <c r="D41" s="78"/>
      <c r="E41" s="25"/>
      <c r="F41" s="965">
        <f t="shared" si="0"/>
        <v>0</v>
      </c>
    </row>
    <row r="42" spans="1:6" s="16" customFormat="1" ht="25.5">
      <c r="A42" s="971"/>
      <c r="B42" s="93" t="s">
        <v>67</v>
      </c>
      <c r="C42" s="435"/>
      <c r="D42" s="78"/>
      <c r="E42" s="25"/>
      <c r="F42" s="965">
        <f t="shared" si="0"/>
        <v>0</v>
      </c>
    </row>
    <row r="43" spans="1:6" s="16" customFormat="1">
      <c r="A43" s="971"/>
      <c r="B43" s="93" t="s">
        <v>112</v>
      </c>
      <c r="C43" s="435"/>
      <c r="D43" s="78"/>
      <c r="E43" s="25"/>
      <c r="F43" s="965">
        <f t="shared" si="0"/>
        <v>0</v>
      </c>
    </row>
    <row r="44" spans="1:6" s="16" customFormat="1">
      <c r="A44" s="971"/>
      <c r="B44" s="94" t="s">
        <v>87</v>
      </c>
      <c r="C44" s="435"/>
      <c r="D44" s="78"/>
      <c r="E44" s="25"/>
      <c r="F44" s="965">
        <f t="shared" si="0"/>
        <v>0</v>
      </c>
    </row>
    <row r="45" spans="1:6" s="16" customFormat="1" ht="76.5">
      <c r="A45" s="971"/>
      <c r="B45" s="95" t="s">
        <v>110</v>
      </c>
      <c r="C45" s="435"/>
      <c r="D45" s="78"/>
      <c r="E45" s="25"/>
      <c r="F45" s="965">
        <f t="shared" si="0"/>
        <v>0</v>
      </c>
    </row>
    <row r="46" spans="1:6" s="61" customFormat="1">
      <c r="A46" s="972"/>
      <c r="B46" s="96" t="s">
        <v>98</v>
      </c>
      <c r="C46" s="436" t="s">
        <v>10</v>
      </c>
      <c r="D46" s="440">
        <v>3</v>
      </c>
      <c r="E46" s="69"/>
      <c r="F46" s="973">
        <f>SUM(E46*D46)</f>
        <v>0</v>
      </c>
    </row>
    <row r="47" spans="1:6" s="61" customFormat="1">
      <c r="A47" s="972"/>
      <c r="B47" s="96"/>
      <c r="C47" s="437"/>
      <c r="D47" s="438"/>
      <c r="E47" s="62"/>
      <c r="F47" s="965">
        <f t="shared" si="0"/>
        <v>0</v>
      </c>
    </row>
    <row r="48" spans="1:6" s="61" customFormat="1" ht="76.5">
      <c r="A48" s="972" t="s">
        <v>46</v>
      </c>
      <c r="B48" s="96" t="s">
        <v>74</v>
      </c>
      <c r="C48" s="439"/>
      <c r="D48" s="438"/>
      <c r="E48" s="62"/>
      <c r="F48" s="965">
        <f t="shared" si="0"/>
        <v>0</v>
      </c>
    </row>
    <row r="49" spans="1:6" s="61" customFormat="1" ht="51">
      <c r="A49" s="972"/>
      <c r="B49" s="97" t="s">
        <v>68</v>
      </c>
      <c r="C49" s="439"/>
      <c r="D49" s="438"/>
      <c r="E49" s="62"/>
      <c r="F49" s="965">
        <f t="shared" si="0"/>
        <v>0</v>
      </c>
    </row>
    <row r="50" spans="1:6" s="61" customFormat="1" ht="27.75" customHeight="1">
      <c r="A50" s="972"/>
      <c r="B50" s="97" t="s">
        <v>69</v>
      </c>
      <c r="C50" s="439"/>
      <c r="D50" s="438"/>
      <c r="E50" s="62"/>
      <c r="F50" s="965">
        <f t="shared" si="0"/>
        <v>0</v>
      </c>
    </row>
    <row r="51" spans="1:6" s="61" customFormat="1" ht="51">
      <c r="A51" s="972"/>
      <c r="B51" s="97" t="s">
        <v>70</v>
      </c>
      <c r="C51" s="439"/>
      <c r="D51" s="438"/>
      <c r="E51" s="62"/>
      <c r="F51" s="965">
        <f t="shared" si="0"/>
        <v>0</v>
      </c>
    </row>
    <row r="52" spans="1:6" s="61" customFormat="1">
      <c r="A52" s="972"/>
      <c r="B52" s="96" t="s">
        <v>73</v>
      </c>
      <c r="C52" s="439"/>
      <c r="D52" s="438"/>
      <c r="E52" s="62"/>
      <c r="F52" s="965">
        <f t="shared" si="0"/>
        <v>0</v>
      </c>
    </row>
    <row r="53" spans="1:6" s="61" customFormat="1" ht="38.25">
      <c r="A53" s="972"/>
      <c r="B53" s="96" t="s">
        <v>113</v>
      </c>
      <c r="C53" s="439"/>
      <c r="D53" s="438"/>
      <c r="E53" s="62"/>
      <c r="F53" s="965"/>
    </row>
    <row r="54" spans="1:6" s="61" customFormat="1" ht="63.75">
      <c r="A54" s="972"/>
      <c r="B54" s="96" t="s">
        <v>84</v>
      </c>
      <c r="C54" s="439"/>
      <c r="D54" s="438"/>
      <c r="E54" s="62"/>
      <c r="F54" s="965">
        <f t="shared" ref="F54:F71" si="1">E54*D54</f>
        <v>0</v>
      </c>
    </row>
    <row r="55" spans="1:6" s="61" customFormat="1" ht="51">
      <c r="A55" s="972"/>
      <c r="B55" s="96" t="s">
        <v>85</v>
      </c>
      <c r="C55" s="439"/>
      <c r="D55" s="438"/>
      <c r="E55" s="62"/>
      <c r="F55" s="965"/>
    </row>
    <row r="56" spans="1:6" s="61" customFormat="1">
      <c r="A56" s="972"/>
      <c r="B56" s="96" t="s">
        <v>83</v>
      </c>
      <c r="C56" s="436" t="s">
        <v>10</v>
      </c>
      <c r="D56" s="440">
        <v>2</v>
      </c>
      <c r="E56" s="69"/>
      <c r="F56" s="973">
        <f>SUM(E56*D56)</f>
        <v>0</v>
      </c>
    </row>
    <row r="57" spans="1:6" s="61" customFormat="1">
      <c r="A57" s="972"/>
      <c r="B57" s="96"/>
      <c r="C57" s="437"/>
      <c r="D57" s="438"/>
      <c r="E57" s="62"/>
      <c r="F57" s="965">
        <f t="shared" si="1"/>
        <v>0</v>
      </c>
    </row>
    <row r="58" spans="1:6" s="61" customFormat="1" ht="180" customHeight="1">
      <c r="A58" s="972" t="s">
        <v>47</v>
      </c>
      <c r="B58" s="96" t="s">
        <v>82</v>
      </c>
      <c r="C58" s="436" t="s">
        <v>50</v>
      </c>
      <c r="D58" s="440">
        <v>2</v>
      </c>
      <c r="E58" s="69"/>
      <c r="F58" s="973">
        <f>SUM(E58*D58)</f>
        <v>0</v>
      </c>
    </row>
    <row r="59" spans="1:6" s="61" customFormat="1">
      <c r="A59" s="972"/>
      <c r="B59" s="97"/>
      <c r="C59" s="439"/>
      <c r="D59" s="438"/>
      <c r="E59" s="62"/>
      <c r="F59" s="965">
        <f>E59*D59</f>
        <v>0</v>
      </c>
    </row>
    <row r="60" spans="1:6" s="61" customFormat="1" ht="76.5">
      <c r="A60" s="972" t="s">
        <v>4</v>
      </c>
      <c r="B60" s="98" t="s">
        <v>114</v>
      </c>
      <c r="C60" s="436" t="s">
        <v>50</v>
      </c>
      <c r="D60" s="440">
        <v>1</v>
      </c>
      <c r="E60" s="69"/>
      <c r="F60" s="973">
        <f>SUM(E60*D60)</f>
        <v>0</v>
      </c>
    </row>
    <row r="61" spans="1:6" s="61" customFormat="1">
      <c r="A61" s="972"/>
      <c r="B61" s="98"/>
      <c r="C61" s="439"/>
      <c r="D61" s="438"/>
      <c r="E61" s="62"/>
      <c r="F61" s="965"/>
    </row>
    <row r="62" spans="1:6" s="61" customFormat="1" ht="38.25">
      <c r="A62" s="972" t="s">
        <v>5</v>
      </c>
      <c r="B62" s="96" t="s">
        <v>1</v>
      </c>
      <c r="C62" s="439"/>
      <c r="D62" s="438"/>
      <c r="E62" s="62"/>
      <c r="F62" s="965">
        <f t="shared" si="1"/>
        <v>0</v>
      </c>
    </row>
    <row r="63" spans="1:6" s="61" customFormat="1">
      <c r="A63" s="972"/>
      <c r="B63" s="96" t="s">
        <v>75</v>
      </c>
      <c r="C63" s="436" t="s">
        <v>50</v>
      </c>
      <c r="D63" s="440">
        <v>2</v>
      </c>
      <c r="E63" s="69"/>
      <c r="F63" s="973">
        <f t="shared" ref="F63:F65" si="2">SUM(E63*D63)</f>
        <v>0</v>
      </c>
    </row>
    <row r="64" spans="1:6" s="61" customFormat="1">
      <c r="A64" s="972"/>
      <c r="B64" s="96" t="s">
        <v>2</v>
      </c>
      <c r="C64" s="436" t="s">
        <v>50</v>
      </c>
      <c r="D64" s="440">
        <v>7</v>
      </c>
      <c r="E64" s="69"/>
      <c r="F64" s="973">
        <f t="shared" si="2"/>
        <v>0</v>
      </c>
    </row>
    <row r="65" spans="1:6" s="61" customFormat="1">
      <c r="A65" s="972"/>
      <c r="B65" s="96" t="s">
        <v>0</v>
      </c>
      <c r="C65" s="436" t="s">
        <v>50</v>
      </c>
      <c r="D65" s="440">
        <v>5</v>
      </c>
      <c r="E65" s="69"/>
      <c r="F65" s="973">
        <f t="shared" si="2"/>
        <v>0</v>
      </c>
    </row>
    <row r="66" spans="1:6" s="61" customFormat="1">
      <c r="A66" s="972"/>
      <c r="B66" s="96"/>
      <c r="C66" s="437"/>
      <c r="D66" s="438"/>
      <c r="E66" s="62"/>
      <c r="F66" s="965">
        <f t="shared" si="1"/>
        <v>0</v>
      </c>
    </row>
    <row r="67" spans="1:6" s="16" customFormat="1" ht="127.5">
      <c r="A67" s="972" t="s">
        <v>6</v>
      </c>
      <c r="B67" s="93" t="s">
        <v>76</v>
      </c>
      <c r="C67" s="68"/>
      <c r="D67" s="78"/>
      <c r="E67" s="25"/>
      <c r="F67" s="965">
        <f t="shared" si="1"/>
        <v>0</v>
      </c>
    </row>
    <row r="68" spans="1:6" s="16" customFormat="1">
      <c r="A68" s="972"/>
      <c r="B68" s="99" t="s">
        <v>119</v>
      </c>
      <c r="C68" s="441" t="s">
        <v>14</v>
      </c>
      <c r="D68" s="442">
        <v>2</v>
      </c>
      <c r="E68" s="73"/>
      <c r="F68" s="973">
        <f t="shared" si="1"/>
        <v>0</v>
      </c>
    </row>
    <row r="69" spans="1:6" s="16" customFormat="1">
      <c r="A69" s="972"/>
      <c r="B69" s="99" t="s">
        <v>120</v>
      </c>
      <c r="C69" s="441" t="s">
        <v>14</v>
      </c>
      <c r="D69" s="442">
        <v>2</v>
      </c>
      <c r="E69" s="73"/>
      <c r="F69" s="973">
        <f t="shared" si="1"/>
        <v>0</v>
      </c>
    </row>
    <row r="70" spans="1:6" s="16" customFormat="1">
      <c r="A70" s="972"/>
      <c r="B70" s="99" t="s">
        <v>121</v>
      </c>
      <c r="C70" s="441" t="s">
        <v>14</v>
      </c>
      <c r="D70" s="442">
        <v>30</v>
      </c>
      <c r="E70" s="73"/>
      <c r="F70" s="973">
        <f t="shared" ref="F70" si="3">E70*D70</f>
        <v>0</v>
      </c>
    </row>
    <row r="71" spans="1:6" s="61" customFormat="1">
      <c r="A71" s="972"/>
      <c r="B71" s="96"/>
      <c r="C71" s="437"/>
      <c r="D71" s="438"/>
      <c r="E71" s="62"/>
      <c r="F71" s="965">
        <f t="shared" si="1"/>
        <v>0</v>
      </c>
    </row>
    <row r="72" spans="1:6" s="16" customFormat="1" ht="51">
      <c r="A72" s="971" t="s">
        <v>78</v>
      </c>
      <c r="B72" s="93" t="s">
        <v>99</v>
      </c>
      <c r="C72" s="435"/>
      <c r="D72" s="78"/>
      <c r="E72" s="25"/>
      <c r="F72" s="965"/>
    </row>
    <row r="73" spans="1:6" s="16" customFormat="1" ht="102">
      <c r="A73" s="971" t="s">
        <v>103</v>
      </c>
      <c r="B73" s="93" t="s">
        <v>122</v>
      </c>
      <c r="C73" s="443" t="s">
        <v>10</v>
      </c>
      <c r="D73" s="444">
        <v>1</v>
      </c>
      <c r="E73" s="73"/>
      <c r="F73" s="973">
        <f>SUM(E73*D73)</f>
        <v>0</v>
      </c>
    </row>
    <row r="74" spans="1:6" s="16" customFormat="1">
      <c r="A74" s="971"/>
      <c r="B74" s="93"/>
      <c r="C74" s="435"/>
      <c r="D74" s="78"/>
      <c r="E74" s="25"/>
      <c r="F74" s="965"/>
    </row>
    <row r="75" spans="1:6" s="16" customFormat="1" ht="117.75" customHeight="1">
      <c r="A75" s="971" t="s">
        <v>104</v>
      </c>
      <c r="B75" s="93" t="s">
        <v>100</v>
      </c>
      <c r="C75" s="443" t="s">
        <v>10</v>
      </c>
      <c r="D75" s="444">
        <v>1</v>
      </c>
      <c r="E75" s="73"/>
      <c r="F75" s="973">
        <f t="shared" ref="F75:F78" si="4">SUM(E75*D75)</f>
        <v>0</v>
      </c>
    </row>
    <row r="76" spans="1:6" s="16" customFormat="1" ht="66" customHeight="1">
      <c r="A76" s="971" t="s">
        <v>105</v>
      </c>
      <c r="B76" s="93" t="s">
        <v>101</v>
      </c>
      <c r="C76" s="443" t="s">
        <v>10</v>
      </c>
      <c r="D76" s="444">
        <v>1</v>
      </c>
      <c r="E76" s="73"/>
      <c r="F76" s="973">
        <f t="shared" si="4"/>
        <v>0</v>
      </c>
    </row>
    <row r="77" spans="1:6" s="16" customFormat="1" ht="84" customHeight="1">
      <c r="A77" s="971" t="s">
        <v>106</v>
      </c>
      <c r="B77" s="93" t="s">
        <v>102</v>
      </c>
      <c r="C77" s="443" t="s">
        <v>10</v>
      </c>
      <c r="D77" s="444">
        <v>1</v>
      </c>
      <c r="E77" s="73"/>
      <c r="F77" s="973">
        <f t="shared" si="4"/>
        <v>0</v>
      </c>
    </row>
    <row r="78" spans="1:6" s="16" customFormat="1" ht="63.75">
      <c r="A78" s="971" t="s">
        <v>107</v>
      </c>
      <c r="B78" s="93" t="s">
        <v>95</v>
      </c>
      <c r="C78" s="443" t="s">
        <v>10</v>
      </c>
      <c r="D78" s="444">
        <v>1</v>
      </c>
      <c r="E78" s="73"/>
      <c r="F78" s="973">
        <f t="shared" si="4"/>
        <v>0</v>
      </c>
    </row>
    <row r="79" spans="1:6" s="16" customFormat="1">
      <c r="A79" s="971"/>
      <c r="B79" s="93"/>
      <c r="C79" s="435"/>
      <c r="D79" s="78"/>
      <c r="E79" s="25"/>
      <c r="F79" s="965"/>
    </row>
    <row r="80" spans="1:6" s="16" customFormat="1" ht="51">
      <c r="A80" s="972" t="s">
        <v>79</v>
      </c>
      <c r="B80" s="93" t="s">
        <v>89</v>
      </c>
      <c r="C80" s="445" t="s">
        <v>10</v>
      </c>
      <c r="D80" s="444">
        <v>1</v>
      </c>
      <c r="E80" s="73"/>
      <c r="F80" s="973">
        <f>SUM(E80*D80)</f>
        <v>0</v>
      </c>
    </row>
    <row r="81" spans="1:6" s="16" customFormat="1">
      <c r="A81" s="972"/>
      <c r="B81" s="93"/>
      <c r="C81" s="68"/>
      <c r="D81" s="78"/>
      <c r="E81" s="25"/>
      <c r="F81" s="965">
        <f>E81*D81</f>
        <v>0</v>
      </c>
    </row>
    <row r="82" spans="1:6" s="64" customFormat="1" ht="38.25">
      <c r="A82" s="972" t="s">
        <v>108</v>
      </c>
      <c r="B82" s="95" t="s">
        <v>60</v>
      </c>
      <c r="C82" s="445" t="s">
        <v>51</v>
      </c>
      <c r="D82" s="444">
        <v>1</v>
      </c>
      <c r="E82" s="73"/>
      <c r="F82" s="973">
        <f>SUM(E82*D82)</f>
        <v>0</v>
      </c>
    </row>
    <row r="83" spans="1:6" s="16" customFormat="1">
      <c r="A83" s="971"/>
      <c r="B83" s="93"/>
      <c r="C83" s="435"/>
      <c r="D83" s="78"/>
      <c r="E83" s="25"/>
      <c r="F83" s="965"/>
    </row>
    <row r="84" spans="1:6" s="16" customFormat="1">
      <c r="A84" s="974" t="s">
        <v>90</v>
      </c>
      <c r="B84" s="100" t="s">
        <v>109</v>
      </c>
      <c r="C84" s="68"/>
      <c r="D84" s="78"/>
      <c r="E84" s="24"/>
      <c r="F84" s="962"/>
    </row>
    <row r="85" spans="1:6" s="16" customFormat="1">
      <c r="A85" s="971"/>
      <c r="B85" s="93"/>
      <c r="C85" s="435"/>
      <c r="D85" s="78"/>
      <c r="E85" s="25"/>
      <c r="F85" s="965"/>
    </row>
    <row r="86" spans="1:6" s="16" customFormat="1" ht="25.5">
      <c r="A86" s="971" t="s">
        <v>92</v>
      </c>
      <c r="B86" s="93" t="s">
        <v>81</v>
      </c>
      <c r="C86" s="443" t="s">
        <v>50</v>
      </c>
      <c r="D86" s="444">
        <v>2</v>
      </c>
      <c r="E86" s="73"/>
      <c r="F86" s="973">
        <f>SUM(E86*D86)</f>
        <v>0</v>
      </c>
    </row>
    <row r="87" spans="1:6" s="16" customFormat="1">
      <c r="A87" s="971"/>
      <c r="B87" s="93"/>
      <c r="C87" s="435"/>
      <c r="D87" s="78"/>
      <c r="E87" s="25"/>
      <c r="F87" s="965"/>
    </row>
    <row r="88" spans="1:6" s="61" customFormat="1" ht="51">
      <c r="A88" s="972" t="s">
        <v>93</v>
      </c>
      <c r="B88" s="96" t="s">
        <v>86</v>
      </c>
      <c r="C88" s="436" t="s">
        <v>50</v>
      </c>
      <c r="D88" s="440">
        <v>1</v>
      </c>
      <c r="E88" s="69"/>
      <c r="F88" s="973">
        <f>SUM(E88*D88)</f>
        <v>0</v>
      </c>
    </row>
    <row r="89" spans="1:6" s="61" customFormat="1">
      <c r="A89" s="972"/>
      <c r="B89" s="96"/>
      <c r="C89" s="439"/>
      <c r="D89" s="438"/>
      <c r="E89" s="62"/>
      <c r="F89" s="965"/>
    </row>
    <row r="90" spans="1:6" s="16" customFormat="1" ht="25.5">
      <c r="A90" s="971" t="s">
        <v>94</v>
      </c>
      <c r="B90" s="93" t="s">
        <v>96</v>
      </c>
      <c r="C90" s="443" t="s">
        <v>10</v>
      </c>
      <c r="D90" s="444">
        <v>1</v>
      </c>
      <c r="E90" s="73"/>
      <c r="F90" s="973">
        <f>SUM(E90*D90)</f>
        <v>0</v>
      </c>
    </row>
    <row r="91" spans="1:6" s="61" customFormat="1">
      <c r="A91" s="972"/>
      <c r="B91" s="96"/>
      <c r="C91" s="437"/>
      <c r="D91" s="438"/>
      <c r="E91" s="62"/>
      <c r="F91" s="965">
        <f>E91*D91</f>
        <v>0</v>
      </c>
    </row>
    <row r="92" spans="1:6" s="16" customFormat="1" ht="114.75">
      <c r="A92" s="972" t="s">
        <v>97</v>
      </c>
      <c r="B92" s="84" t="s">
        <v>111</v>
      </c>
      <c r="C92" s="436" t="s">
        <v>50</v>
      </c>
      <c r="D92" s="440">
        <v>1</v>
      </c>
      <c r="E92" s="69"/>
      <c r="F92" s="973">
        <f>SUM(E92*D92)</f>
        <v>0</v>
      </c>
    </row>
    <row r="93" spans="1:6" s="16" customFormat="1">
      <c r="A93" s="972"/>
      <c r="B93" s="101"/>
      <c r="C93" s="68"/>
      <c r="D93" s="78"/>
      <c r="E93" s="25"/>
      <c r="F93" s="975"/>
    </row>
    <row r="94" spans="1:6" s="16" customFormat="1" ht="43.5" customHeight="1">
      <c r="A94" s="972" t="s">
        <v>115</v>
      </c>
      <c r="B94" s="84" t="s">
        <v>506</v>
      </c>
      <c r="C94" s="436" t="s">
        <v>50</v>
      </c>
      <c r="D94" s="440">
        <v>1</v>
      </c>
      <c r="E94" s="69"/>
      <c r="F94" s="973">
        <f>SUM(E94*D94)</f>
        <v>0</v>
      </c>
    </row>
    <row r="95" spans="1:6" s="16" customFormat="1">
      <c r="A95" s="972"/>
      <c r="B95" s="101"/>
      <c r="C95" s="68"/>
      <c r="D95" s="78"/>
      <c r="E95" s="25"/>
      <c r="F95" s="975"/>
    </row>
    <row r="96" spans="1:6" s="16" customFormat="1" ht="25.5">
      <c r="A96" s="972" t="s">
        <v>116</v>
      </c>
      <c r="B96" s="84" t="s">
        <v>118</v>
      </c>
      <c r="C96" s="436" t="s">
        <v>50</v>
      </c>
      <c r="D96" s="440">
        <v>1</v>
      </c>
      <c r="E96" s="69"/>
      <c r="F96" s="973">
        <f>SUM(E96*D96)</f>
        <v>0</v>
      </c>
    </row>
    <row r="97" spans="1:6" s="16" customFormat="1">
      <c r="A97" s="972"/>
      <c r="B97" s="101"/>
      <c r="C97" s="68"/>
      <c r="D97" s="78"/>
      <c r="E97" s="25"/>
      <c r="F97" s="975"/>
    </row>
    <row r="98" spans="1:6" s="16" customFormat="1" ht="38.25">
      <c r="A98" s="972" t="s">
        <v>117</v>
      </c>
      <c r="B98" s="93" t="s">
        <v>62</v>
      </c>
      <c r="C98" s="445" t="s">
        <v>10</v>
      </c>
      <c r="D98" s="444">
        <v>2</v>
      </c>
      <c r="E98" s="73"/>
      <c r="F98" s="973">
        <f>SUM(E98*D98)</f>
        <v>0</v>
      </c>
    </row>
    <row r="99" spans="1:6" s="16" customFormat="1">
      <c r="A99" s="972"/>
      <c r="B99" s="93"/>
      <c r="C99" s="68"/>
      <c r="D99" s="78"/>
      <c r="E99" s="25"/>
      <c r="F99" s="965"/>
    </row>
    <row r="100" spans="1:6" s="65" customFormat="1" ht="38.25">
      <c r="A100" s="976" t="s">
        <v>77</v>
      </c>
      <c r="B100" s="102" t="s">
        <v>61</v>
      </c>
      <c r="C100" s="446" t="s">
        <v>50</v>
      </c>
      <c r="D100" s="447">
        <v>2</v>
      </c>
      <c r="E100" s="333"/>
      <c r="F100" s="973">
        <f>SUM(E100*D100)</f>
        <v>0</v>
      </c>
    </row>
    <row r="101" spans="1:6" s="65" customFormat="1">
      <c r="A101" s="976"/>
      <c r="B101" s="102"/>
      <c r="C101" s="550"/>
      <c r="D101" s="551"/>
      <c r="E101" s="552"/>
      <c r="F101" s="965"/>
    </row>
    <row r="102" spans="1:6" s="16" customFormat="1">
      <c r="A102" s="974" t="s">
        <v>91</v>
      </c>
      <c r="B102" s="100" t="s">
        <v>3</v>
      </c>
      <c r="C102" s="68"/>
      <c r="D102" s="78"/>
      <c r="E102" s="24"/>
      <c r="F102" s="962"/>
    </row>
    <row r="103" spans="1:6" s="16" customFormat="1">
      <c r="A103" s="977"/>
      <c r="B103" s="103"/>
      <c r="C103" s="68"/>
      <c r="D103" s="78"/>
      <c r="E103" s="24"/>
      <c r="F103" s="962"/>
    </row>
    <row r="104" spans="1:6" s="16" customFormat="1">
      <c r="A104" s="972" t="s">
        <v>45</v>
      </c>
      <c r="B104" s="93" t="s">
        <v>7</v>
      </c>
      <c r="C104" s="76"/>
      <c r="D104" s="77"/>
      <c r="E104" s="66"/>
      <c r="F104" s="978"/>
    </row>
    <row r="105" spans="1:6" s="16" customFormat="1">
      <c r="A105" s="972"/>
      <c r="B105" s="104" t="s">
        <v>8</v>
      </c>
      <c r="C105" s="76"/>
      <c r="D105" s="77"/>
      <c r="E105" s="66"/>
      <c r="F105" s="978"/>
    </row>
    <row r="106" spans="1:6" s="16" customFormat="1">
      <c r="A106" s="972"/>
      <c r="B106" s="104" t="s">
        <v>71</v>
      </c>
      <c r="C106" s="76"/>
      <c r="D106" s="77"/>
      <c r="E106" s="66"/>
      <c r="F106" s="978"/>
    </row>
    <row r="107" spans="1:6" s="16" customFormat="1" ht="38.25">
      <c r="A107" s="972"/>
      <c r="B107" s="104" t="s">
        <v>59</v>
      </c>
      <c r="C107" s="76"/>
      <c r="D107" s="77"/>
      <c r="E107" s="66"/>
      <c r="F107" s="978"/>
    </row>
    <row r="108" spans="1:6" s="17" customFormat="1">
      <c r="A108" s="979"/>
      <c r="B108" s="105" t="s">
        <v>52</v>
      </c>
      <c r="C108" s="68"/>
      <c r="D108" s="78"/>
      <c r="E108" s="66"/>
      <c r="F108" s="978"/>
    </row>
    <row r="109" spans="1:6" s="17" customFormat="1" ht="25.5">
      <c r="A109" s="979"/>
      <c r="B109" s="105" t="s">
        <v>53</v>
      </c>
      <c r="C109" s="445" t="s">
        <v>10</v>
      </c>
      <c r="D109" s="444">
        <v>1</v>
      </c>
      <c r="E109" s="73"/>
      <c r="F109" s="973">
        <f>SUM(E109*D109)</f>
        <v>0</v>
      </c>
    </row>
    <row r="110" spans="1:6" s="17" customFormat="1">
      <c r="A110" s="979"/>
      <c r="B110" s="105"/>
      <c r="C110" s="68"/>
      <c r="D110" s="78"/>
      <c r="E110" s="66"/>
      <c r="F110" s="965">
        <f t="shared" ref="F110:F118" si="5">E110*D110</f>
        <v>0</v>
      </c>
    </row>
    <row r="111" spans="1:6">
      <c r="A111" s="971" t="s">
        <v>46</v>
      </c>
      <c r="B111" s="84" t="s">
        <v>9</v>
      </c>
      <c r="C111" s="448" t="s">
        <v>10</v>
      </c>
      <c r="D111" s="444">
        <v>1</v>
      </c>
      <c r="E111" s="73"/>
      <c r="F111" s="973">
        <f>SUM(E111*D111)</f>
        <v>0</v>
      </c>
    </row>
    <row r="112" spans="1:6">
      <c r="A112" s="971"/>
      <c r="B112" s="84"/>
      <c r="F112" s="965"/>
    </row>
    <row r="113" spans="1:6" s="65" customFormat="1" ht="38.25">
      <c r="A113" s="976" t="s">
        <v>47</v>
      </c>
      <c r="B113" s="106" t="s">
        <v>80</v>
      </c>
      <c r="C113" s="446" t="s">
        <v>10</v>
      </c>
      <c r="D113" s="447">
        <v>2</v>
      </c>
      <c r="E113" s="333"/>
      <c r="F113" s="973">
        <f>SUM(E113*D113)</f>
        <v>0</v>
      </c>
    </row>
    <row r="114" spans="1:6" s="65" customFormat="1">
      <c r="A114" s="976"/>
      <c r="B114" s="106"/>
      <c r="C114" s="550"/>
      <c r="D114" s="551"/>
      <c r="E114" s="552"/>
      <c r="F114" s="965">
        <f t="shared" si="5"/>
        <v>0</v>
      </c>
    </row>
    <row r="115" spans="1:6" s="65" customFormat="1" ht="38.25">
      <c r="A115" s="976" t="s">
        <v>48</v>
      </c>
      <c r="B115" s="106" t="s">
        <v>64</v>
      </c>
      <c r="C115" s="446" t="s">
        <v>10</v>
      </c>
      <c r="D115" s="447">
        <v>1</v>
      </c>
      <c r="E115" s="333"/>
      <c r="F115" s="973">
        <f>SUM(E115*D115)</f>
        <v>0</v>
      </c>
    </row>
    <row r="116" spans="1:6" s="65" customFormat="1">
      <c r="A116" s="976"/>
      <c r="B116" s="106"/>
      <c r="C116" s="550"/>
      <c r="D116" s="551"/>
      <c r="E116" s="552"/>
      <c r="F116" s="965">
        <f t="shared" si="5"/>
        <v>0</v>
      </c>
    </row>
    <row r="117" spans="1:6" s="65" customFormat="1" ht="38.25">
      <c r="A117" s="980" t="s">
        <v>49</v>
      </c>
      <c r="B117" s="107" t="s">
        <v>63</v>
      </c>
      <c r="C117" s="446" t="s">
        <v>10</v>
      </c>
      <c r="D117" s="447">
        <v>1</v>
      </c>
      <c r="E117" s="333"/>
      <c r="F117" s="973">
        <f>SUM(E117*D117)</f>
        <v>0</v>
      </c>
    </row>
    <row r="118" spans="1:6" s="65" customFormat="1">
      <c r="A118" s="976"/>
      <c r="B118" s="553"/>
      <c r="C118" s="550"/>
      <c r="D118" s="551"/>
      <c r="E118" s="552"/>
      <c r="F118" s="965">
        <f t="shared" si="5"/>
        <v>0</v>
      </c>
    </row>
    <row r="119" spans="1:6" ht="13.5" thickBot="1">
      <c r="A119" s="971"/>
      <c r="F119" s="965"/>
    </row>
    <row r="120" spans="1:6" s="63" customFormat="1" ht="16.5" thickBot="1">
      <c r="A120" s="981"/>
      <c r="B120" s="982" t="s">
        <v>483</v>
      </c>
      <c r="C120" s="983"/>
      <c r="D120" s="984"/>
      <c r="E120" s="985"/>
      <c r="F120" s="986">
        <f>SUM(F46:F117)</f>
        <v>0</v>
      </c>
    </row>
    <row r="121" spans="1:6" s="17" customFormat="1">
      <c r="A121" s="72"/>
      <c r="B121" s="26"/>
      <c r="C121" s="68"/>
      <c r="D121" s="78"/>
      <c r="E121" s="66"/>
      <c r="F121" s="67"/>
    </row>
    <row r="122" spans="1:6" s="17" customFormat="1">
      <c r="A122" s="72"/>
      <c r="B122" s="26"/>
      <c r="C122" s="68"/>
      <c r="D122" s="78"/>
      <c r="E122" s="66"/>
      <c r="F122" s="67"/>
    </row>
    <row r="123" spans="1:6" s="17" customFormat="1">
      <c r="A123" s="72"/>
      <c r="B123" s="26"/>
      <c r="C123" s="68"/>
      <c r="D123" s="78"/>
      <c r="E123" s="66"/>
      <c r="F123" s="67"/>
    </row>
  </sheetData>
  <phoneticPr fontId="11" type="noConversion"/>
  <printOptions horizontalCentered="1"/>
  <pageMargins left="0.51181102362204722" right="0.51181102362204722" top="0.74803149606299213" bottom="0.74803149606299213" header="0.51181102362204722" footer="0.43307086614173229"/>
  <pageSetup paperSize="9" orientation="portrait" horizontalDpi="4294967295" verticalDpi="4294967295" r:id="rId1"/>
  <headerFooter alignWithMargins="0">
    <oddFooter>&amp;C&amp;P/&amp;N</oddFooter>
  </headerFooter>
  <rowBreaks count="2" manualBreakCount="2">
    <brk id="38" max="16383" man="1"/>
    <brk id="7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Q58"/>
  <sheetViews>
    <sheetView view="pageBreakPreview" topLeftCell="A9" zoomScaleNormal="50" zoomScaleSheetLayoutView="100" workbookViewId="0">
      <selection activeCell="C10" sqref="C10"/>
    </sheetView>
  </sheetViews>
  <sheetFormatPr defaultColWidth="8.140625" defaultRowHeight="12.75"/>
  <cols>
    <col min="1" max="1" width="6.42578125" style="582" customWidth="1"/>
    <col min="2" max="2" width="47.28515625" style="585" customWidth="1"/>
    <col min="3" max="3" width="5.85546875" style="124" customWidth="1"/>
    <col min="4" max="4" width="9.28515625" style="126" customWidth="1"/>
    <col min="5" max="5" width="11.42578125" style="125" customWidth="1"/>
    <col min="6" max="6" width="12.28515625" style="125" customWidth="1"/>
    <col min="7" max="8" width="3" style="124" customWidth="1"/>
    <col min="9" max="12" width="2.42578125" style="124" customWidth="1"/>
    <col min="13" max="250" width="8.140625" style="123"/>
    <col min="251" max="251" width="6.42578125" style="123" customWidth="1"/>
    <col min="252" max="252" width="47.28515625" style="123" customWidth="1"/>
    <col min="253" max="253" width="4.28515625" style="123" customWidth="1"/>
    <col min="254" max="254" width="6.42578125" style="123" customWidth="1"/>
    <col min="255" max="255" width="9" style="123" customWidth="1"/>
    <col min="256" max="256" width="11" style="123" customWidth="1"/>
    <col min="257" max="258" width="3" style="123" customWidth="1"/>
    <col min="259" max="262" width="2.42578125" style="123" customWidth="1"/>
    <col min="263" max="264" width="8.140625" style="123"/>
    <col min="265" max="265" width="7.28515625" style="123" customWidth="1"/>
    <col min="266" max="506" width="8.140625" style="123"/>
    <col min="507" max="507" width="6.42578125" style="123" customWidth="1"/>
    <col min="508" max="508" width="47.28515625" style="123" customWidth="1"/>
    <col min="509" max="509" width="4.28515625" style="123" customWidth="1"/>
    <col min="510" max="510" width="6.42578125" style="123" customWidth="1"/>
    <col min="511" max="511" width="9" style="123" customWidth="1"/>
    <col min="512" max="512" width="11" style="123" customWidth="1"/>
    <col min="513" max="514" width="3" style="123" customWidth="1"/>
    <col min="515" max="518" width="2.42578125" style="123" customWidth="1"/>
    <col min="519" max="520" width="8.140625" style="123"/>
    <col min="521" max="521" width="7.28515625" style="123" customWidth="1"/>
    <col min="522" max="762" width="8.140625" style="123"/>
    <col min="763" max="763" width="6.42578125" style="123" customWidth="1"/>
    <col min="764" max="764" width="47.28515625" style="123" customWidth="1"/>
    <col min="765" max="765" width="4.28515625" style="123" customWidth="1"/>
    <col min="766" max="766" width="6.42578125" style="123" customWidth="1"/>
    <col min="767" max="767" width="9" style="123" customWidth="1"/>
    <col min="768" max="768" width="11" style="123" customWidth="1"/>
    <col min="769" max="770" width="3" style="123" customWidth="1"/>
    <col min="771" max="774" width="2.42578125" style="123" customWidth="1"/>
    <col min="775" max="776" width="8.140625" style="123"/>
    <col min="777" max="777" width="7.28515625" style="123" customWidth="1"/>
    <col min="778" max="1018" width="8.140625" style="123"/>
    <col min="1019" max="1019" width="6.42578125" style="123" customWidth="1"/>
    <col min="1020" max="1020" width="47.28515625" style="123" customWidth="1"/>
    <col min="1021" max="1021" width="4.28515625" style="123" customWidth="1"/>
    <col min="1022" max="1022" width="6.42578125" style="123" customWidth="1"/>
    <col min="1023" max="1023" width="9" style="123" customWidth="1"/>
    <col min="1024" max="1024" width="11" style="123" customWidth="1"/>
    <col min="1025" max="1026" width="3" style="123" customWidth="1"/>
    <col min="1027" max="1030" width="2.42578125" style="123" customWidth="1"/>
    <col min="1031" max="1032" width="8.140625" style="123"/>
    <col min="1033" max="1033" width="7.28515625" style="123" customWidth="1"/>
    <col min="1034" max="1274" width="8.140625" style="123"/>
    <col min="1275" max="1275" width="6.42578125" style="123" customWidth="1"/>
    <col min="1276" max="1276" width="47.28515625" style="123" customWidth="1"/>
    <col min="1277" max="1277" width="4.28515625" style="123" customWidth="1"/>
    <col min="1278" max="1278" width="6.42578125" style="123" customWidth="1"/>
    <col min="1279" max="1279" width="9" style="123" customWidth="1"/>
    <col min="1280" max="1280" width="11" style="123" customWidth="1"/>
    <col min="1281" max="1282" width="3" style="123" customWidth="1"/>
    <col min="1283" max="1286" width="2.42578125" style="123" customWidth="1"/>
    <col min="1287" max="1288" width="8.140625" style="123"/>
    <col min="1289" max="1289" width="7.28515625" style="123" customWidth="1"/>
    <col min="1290" max="1530" width="8.140625" style="123"/>
    <col min="1531" max="1531" width="6.42578125" style="123" customWidth="1"/>
    <col min="1532" max="1532" width="47.28515625" style="123" customWidth="1"/>
    <col min="1533" max="1533" width="4.28515625" style="123" customWidth="1"/>
    <col min="1534" max="1534" width="6.42578125" style="123" customWidth="1"/>
    <col min="1535" max="1535" width="9" style="123" customWidth="1"/>
    <col min="1536" max="1536" width="11" style="123" customWidth="1"/>
    <col min="1537" max="1538" width="3" style="123" customWidth="1"/>
    <col min="1539" max="1542" width="2.42578125" style="123" customWidth="1"/>
    <col min="1543" max="1544" width="8.140625" style="123"/>
    <col min="1545" max="1545" width="7.28515625" style="123" customWidth="1"/>
    <col min="1546" max="1786" width="8.140625" style="123"/>
    <col min="1787" max="1787" width="6.42578125" style="123" customWidth="1"/>
    <col min="1788" max="1788" width="47.28515625" style="123" customWidth="1"/>
    <col min="1789" max="1789" width="4.28515625" style="123" customWidth="1"/>
    <col min="1790" max="1790" width="6.42578125" style="123" customWidth="1"/>
    <col min="1791" max="1791" width="9" style="123" customWidth="1"/>
    <col min="1792" max="1792" width="11" style="123" customWidth="1"/>
    <col min="1793" max="1794" width="3" style="123" customWidth="1"/>
    <col min="1795" max="1798" width="2.42578125" style="123" customWidth="1"/>
    <col min="1799" max="1800" width="8.140625" style="123"/>
    <col min="1801" max="1801" width="7.28515625" style="123" customWidth="1"/>
    <col min="1802" max="2042" width="8.140625" style="123"/>
    <col min="2043" max="2043" width="6.42578125" style="123" customWidth="1"/>
    <col min="2044" max="2044" width="47.28515625" style="123" customWidth="1"/>
    <col min="2045" max="2045" width="4.28515625" style="123" customWidth="1"/>
    <col min="2046" max="2046" width="6.42578125" style="123" customWidth="1"/>
    <col min="2047" max="2047" width="9" style="123" customWidth="1"/>
    <col min="2048" max="2048" width="11" style="123" customWidth="1"/>
    <col min="2049" max="2050" width="3" style="123" customWidth="1"/>
    <col min="2051" max="2054" width="2.42578125" style="123" customWidth="1"/>
    <col min="2055" max="2056" width="8.140625" style="123"/>
    <col min="2057" max="2057" width="7.28515625" style="123" customWidth="1"/>
    <col min="2058" max="2298" width="8.140625" style="123"/>
    <col min="2299" max="2299" width="6.42578125" style="123" customWidth="1"/>
    <col min="2300" max="2300" width="47.28515625" style="123" customWidth="1"/>
    <col min="2301" max="2301" width="4.28515625" style="123" customWidth="1"/>
    <col min="2302" max="2302" width="6.42578125" style="123" customWidth="1"/>
    <col min="2303" max="2303" width="9" style="123" customWidth="1"/>
    <col min="2304" max="2304" width="11" style="123" customWidth="1"/>
    <col min="2305" max="2306" width="3" style="123" customWidth="1"/>
    <col min="2307" max="2310" width="2.42578125" style="123" customWidth="1"/>
    <col min="2311" max="2312" width="8.140625" style="123"/>
    <col min="2313" max="2313" width="7.28515625" style="123" customWidth="1"/>
    <col min="2314" max="2554" width="8.140625" style="123"/>
    <col min="2555" max="2555" width="6.42578125" style="123" customWidth="1"/>
    <col min="2556" max="2556" width="47.28515625" style="123" customWidth="1"/>
    <col min="2557" max="2557" width="4.28515625" style="123" customWidth="1"/>
    <col min="2558" max="2558" width="6.42578125" style="123" customWidth="1"/>
    <col min="2559" max="2559" width="9" style="123" customWidth="1"/>
    <col min="2560" max="2560" width="11" style="123" customWidth="1"/>
    <col min="2561" max="2562" width="3" style="123" customWidth="1"/>
    <col min="2563" max="2566" width="2.42578125" style="123" customWidth="1"/>
    <col min="2567" max="2568" width="8.140625" style="123"/>
    <col min="2569" max="2569" width="7.28515625" style="123" customWidth="1"/>
    <col min="2570" max="2810" width="8.140625" style="123"/>
    <col min="2811" max="2811" width="6.42578125" style="123" customWidth="1"/>
    <col min="2812" max="2812" width="47.28515625" style="123" customWidth="1"/>
    <col min="2813" max="2813" width="4.28515625" style="123" customWidth="1"/>
    <col min="2814" max="2814" width="6.42578125" style="123" customWidth="1"/>
    <col min="2815" max="2815" width="9" style="123" customWidth="1"/>
    <col min="2816" max="2816" width="11" style="123" customWidth="1"/>
    <col min="2817" max="2818" width="3" style="123" customWidth="1"/>
    <col min="2819" max="2822" width="2.42578125" style="123" customWidth="1"/>
    <col min="2823" max="2824" width="8.140625" style="123"/>
    <col min="2825" max="2825" width="7.28515625" style="123" customWidth="1"/>
    <col min="2826" max="3066" width="8.140625" style="123"/>
    <col min="3067" max="3067" width="6.42578125" style="123" customWidth="1"/>
    <col min="3068" max="3068" width="47.28515625" style="123" customWidth="1"/>
    <col min="3069" max="3069" width="4.28515625" style="123" customWidth="1"/>
    <col min="3070" max="3070" width="6.42578125" style="123" customWidth="1"/>
    <col min="3071" max="3071" width="9" style="123" customWidth="1"/>
    <col min="3072" max="3072" width="11" style="123" customWidth="1"/>
    <col min="3073" max="3074" width="3" style="123" customWidth="1"/>
    <col min="3075" max="3078" width="2.42578125" style="123" customWidth="1"/>
    <col min="3079" max="3080" width="8.140625" style="123"/>
    <col min="3081" max="3081" width="7.28515625" style="123" customWidth="1"/>
    <col min="3082" max="3322" width="8.140625" style="123"/>
    <col min="3323" max="3323" width="6.42578125" style="123" customWidth="1"/>
    <col min="3324" max="3324" width="47.28515625" style="123" customWidth="1"/>
    <col min="3325" max="3325" width="4.28515625" style="123" customWidth="1"/>
    <col min="3326" max="3326" width="6.42578125" style="123" customWidth="1"/>
    <col min="3327" max="3327" width="9" style="123" customWidth="1"/>
    <col min="3328" max="3328" width="11" style="123" customWidth="1"/>
    <col min="3329" max="3330" width="3" style="123" customWidth="1"/>
    <col min="3331" max="3334" width="2.42578125" style="123" customWidth="1"/>
    <col min="3335" max="3336" width="8.140625" style="123"/>
    <col min="3337" max="3337" width="7.28515625" style="123" customWidth="1"/>
    <col min="3338" max="3578" width="8.140625" style="123"/>
    <col min="3579" max="3579" width="6.42578125" style="123" customWidth="1"/>
    <col min="3580" max="3580" width="47.28515625" style="123" customWidth="1"/>
    <col min="3581" max="3581" width="4.28515625" style="123" customWidth="1"/>
    <col min="3582" max="3582" width="6.42578125" style="123" customWidth="1"/>
    <col min="3583" max="3583" width="9" style="123" customWidth="1"/>
    <col min="3584" max="3584" width="11" style="123" customWidth="1"/>
    <col min="3585" max="3586" width="3" style="123" customWidth="1"/>
    <col min="3587" max="3590" width="2.42578125" style="123" customWidth="1"/>
    <col min="3591" max="3592" width="8.140625" style="123"/>
    <col min="3593" max="3593" width="7.28515625" style="123" customWidth="1"/>
    <col min="3594" max="3834" width="8.140625" style="123"/>
    <col min="3835" max="3835" width="6.42578125" style="123" customWidth="1"/>
    <col min="3836" max="3836" width="47.28515625" style="123" customWidth="1"/>
    <col min="3837" max="3837" width="4.28515625" style="123" customWidth="1"/>
    <col min="3838" max="3838" width="6.42578125" style="123" customWidth="1"/>
    <col min="3839" max="3839" width="9" style="123" customWidth="1"/>
    <col min="3840" max="3840" width="11" style="123" customWidth="1"/>
    <col min="3841" max="3842" width="3" style="123" customWidth="1"/>
    <col min="3843" max="3846" width="2.42578125" style="123" customWidth="1"/>
    <col min="3847" max="3848" width="8.140625" style="123"/>
    <col min="3849" max="3849" width="7.28515625" style="123" customWidth="1"/>
    <col min="3850" max="4090" width="8.140625" style="123"/>
    <col min="4091" max="4091" width="6.42578125" style="123" customWidth="1"/>
    <col min="4092" max="4092" width="47.28515625" style="123" customWidth="1"/>
    <col min="4093" max="4093" width="4.28515625" style="123" customWidth="1"/>
    <col min="4094" max="4094" width="6.42578125" style="123" customWidth="1"/>
    <col min="4095" max="4095" width="9" style="123" customWidth="1"/>
    <col min="4096" max="4096" width="11" style="123" customWidth="1"/>
    <col min="4097" max="4098" width="3" style="123" customWidth="1"/>
    <col min="4099" max="4102" width="2.42578125" style="123" customWidth="1"/>
    <col min="4103" max="4104" width="8.140625" style="123"/>
    <col min="4105" max="4105" width="7.28515625" style="123" customWidth="1"/>
    <col min="4106" max="4346" width="8.140625" style="123"/>
    <col min="4347" max="4347" width="6.42578125" style="123" customWidth="1"/>
    <col min="4348" max="4348" width="47.28515625" style="123" customWidth="1"/>
    <col min="4349" max="4349" width="4.28515625" style="123" customWidth="1"/>
    <col min="4350" max="4350" width="6.42578125" style="123" customWidth="1"/>
    <col min="4351" max="4351" width="9" style="123" customWidth="1"/>
    <col min="4352" max="4352" width="11" style="123" customWidth="1"/>
    <col min="4353" max="4354" width="3" style="123" customWidth="1"/>
    <col min="4355" max="4358" width="2.42578125" style="123" customWidth="1"/>
    <col min="4359" max="4360" width="8.140625" style="123"/>
    <col min="4361" max="4361" width="7.28515625" style="123" customWidth="1"/>
    <col min="4362" max="4602" width="8.140625" style="123"/>
    <col min="4603" max="4603" width="6.42578125" style="123" customWidth="1"/>
    <col min="4604" max="4604" width="47.28515625" style="123" customWidth="1"/>
    <col min="4605" max="4605" width="4.28515625" style="123" customWidth="1"/>
    <col min="4606" max="4606" width="6.42578125" style="123" customWidth="1"/>
    <col min="4607" max="4607" width="9" style="123" customWidth="1"/>
    <col min="4608" max="4608" width="11" style="123" customWidth="1"/>
    <col min="4609" max="4610" width="3" style="123" customWidth="1"/>
    <col min="4611" max="4614" width="2.42578125" style="123" customWidth="1"/>
    <col min="4615" max="4616" width="8.140625" style="123"/>
    <col min="4617" max="4617" width="7.28515625" style="123" customWidth="1"/>
    <col min="4618" max="4858" width="8.140625" style="123"/>
    <col min="4859" max="4859" width="6.42578125" style="123" customWidth="1"/>
    <col min="4860" max="4860" width="47.28515625" style="123" customWidth="1"/>
    <col min="4861" max="4861" width="4.28515625" style="123" customWidth="1"/>
    <col min="4862" max="4862" width="6.42578125" style="123" customWidth="1"/>
    <col min="4863" max="4863" width="9" style="123" customWidth="1"/>
    <col min="4864" max="4864" width="11" style="123" customWidth="1"/>
    <col min="4865" max="4866" width="3" style="123" customWidth="1"/>
    <col min="4867" max="4870" width="2.42578125" style="123" customWidth="1"/>
    <col min="4871" max="4872" width="8.140625" style="123"/>
    <col min="4873" max="4873" width="7.28515625" style="123" customWidth="1"/>
    <col min="4874" max="5114" width="8.140625" style="123"/>
    <col min="5115" max="5115" width="6.42578125" style="123" customWidth="1"/>
    <col min="5116" max="5116" width="47.28515625" style="123" customWidth="1"/>
    <col min="5117" max="5117" width="4.28515625" style="123" customWidth="1"/>
    <col min="5118" max="5118" width="6.42578125" style="123" customWidth="1"/>
    <col min="5119" max="5119" width="9" style="123" customWidth="1"/>
    <col min="5120" max="5120" width="11" style="123" customWidth="1"/>
    <col min="5121" max="5122" width="3" style="123" customWidth="1"/>
    <col min="5123" max="5126" width="2.42578125" style="123" customWidth="1"/>
    <col min="5127" max="5128" width="8.140625" style="123"/>
    <col min="5129" max="5129" width="7.28515625" style="123" customWidth="1"/>
    <col min="5130" max="5370" width="8.140625" style="123"/>
    <col min="5371" max="5371" width="6.42578125" style="123" customWidth="1"/>
    <col min="5372" max="5372" width="47.28515625" style="123" customWidth="1"/>
    <col min="5373" max="5373" width="4.28515625" style="123" customWidth="1"/>
    <col min="5374" max="5374" width="6.42578125" style="123" customWidth="1"/>
    <col min="5375" max="5375" width="9" style="123" customWidth="1"/>
    <col min="5376" max="5376" width="11" style="123" customWidth="1"/>
    <col min="5377" max="5378" width="3" style="123" customWidth="1"/>
    <col min="5379" max="5382" width="2.42578125" style="123" customWidth="1"/>
    <col min="5383" max="5384" width="8.140625" style="123"/>
    <col min="5385" max="5385" width="7.28515625" style="123" customWidth="1"/>
    <col min="5386" max="5626" width="8.140625" style="123"/>
    <col min="5627" max="5627" width="6.42578125" style="123" customWidth="1"/>
    <col min="5628" max="5628" width="47.28515625" style="123" customWidth="1"/>
    <col min="5629" max="5629" width="4.28515625" style="123" customWidth="1"/>
    <col min="5630" max="5630" width="6.42578125" style="123" customWidth="1"/>
    <col min="5631" max="5631" width="9" style="123" customWidth="1"/>
    <col min="5632" max="5632" width="11" style="123" customWidth="1"/>
    <col min="5633" max="5634" width="3" style="123" customWidth="1"/>
    <col min="5635" max="5638" width="2.42578125" style="123" customWidth="1"/>
    <col min="5639" max="5640" width="8.140625" style="123"/>
    <col min="5641" max="5641" width="7.28515625" style="123" customWidth="1"/>
    <col min="5642" max="5882" width="8.140625" style="123"/>
    <col min="5883" max="5883" width="6.42578125" style="123" customWidth="1"/>
    <col min="5884" max="5884" width="47.28515625" style="123" customWidth="1"/>
    <col min="5885" max="5885" width="4.28515625" style="123" customWidth="1"/>
    <col min="5886" max="5886" width="6.42578125" style="123" customWidth="1"/>
    <col min="5887" max="5887" width="9" style="123" customWidth="1"/>
    <col min="5888" max="5888" width="11" style="123" customWidth="1"/>
    <col min="5889" max="5890" width="3" style="123" customWidth="1"/>
    <col min="5891" max="5894" width="2.42578125" style="123" customWidth="1"/>
    <col min="5895" max="5896" width="8.140625" style="123"/>
    <col min="5897" max="5897" width="7.28515625" style="123" customWidth="1"/>
    <col min="5898" max="6138" width="8.140625" style="123"/>
    <col min="6139" max="6139" width="6.42578125" style="123" customWidth="1"/>
    <col min="6140" max="6140" width="47.28515625" style="123" customWidth="1"/>
    <col min="6141" max="6141" width="4.28515625" style="123" customWidth="1"/>
    <col min="6142" max="6142" width="6.42578125" style="123" customWidth="1"/>
    <col min="6143" max="6143" width="9" style="123" customWidth="1"/>
    <col min="6144" max="6144" width="11" style="123" customWidth="1"/>
    <col min="6145" max="6146" width="3" style="123" customWidth="1"/>
    <col min="6147" max="6150" width="2.42578125" style="123" customWidth="1"/>
    <col min="6151" max="6152" width="8.140625" style="123"/>
    <col min="6153" max="6153" width="7.28515625" style="123" customWidth="1"/>
    <col min="6154" max="6394" width="8.140625" style="123"/>
    <col min="6395" max="6395" width="6.42578125" style="123" customWidth="1"/>
    <col min="6396" max="6396" width="47.28515625" style="123" customWidth="1"/>
    <col min="6397" max="6397" width="4.28515625" style="123" customWidth="1"/>
    <col min="6398" max="6398" width="6.42578125" style="123" customWidth="1"/>
    <col min="6399" max="6399" width="9" style="123" customWidth="1"/>
    <col min="6400" max="6400" width="11" style="123" customWidth="1"/>
    <col min="6401" max="6402" width="3" style="123" customWidth="1"/>
    <col min="6403" max="6406" width="2.42578125" style="123" customWidth="1"/>
    <col min="6407" max="6408" width="8.140625" style="123"/>
    <col min="6409" max="6409" width="7.28515625" style="123" customWidth="1"/>
    <col min="6410" max="6650" width="8.140625" style="123"/>
    <col min="6651" max="6651" width="6.42578125" style="123" customWidth="1"/>
    <col min="6652" max="6652" width="47.28515625" style="123" customWidth="1"/>
    <col min="6653" max="6653" width="4.28515625" style="123" customWidth="1"/>
    <col min="6654" max="6654" width="6.42578125" style="123" customWidth="1"/>
    <col min="6655" max="6655" width="9" style="123" customWidth="1"/>
    <col min="6656" max="6656" width="11" style="123" customWidth="1"/>
    <col min="6657" max="6658" width="3" style="123" customWidth="1"/>
    <col min="6659" max="6662" width="2.42578125" style="123" customWidth="1"/>
    <col min="6663" max="6664" width="8.140625" style="123"/>
    <col min="6665" max="6665" width="7.28515625" style="123" customWidth="1"/>
    <col min="6666" max="6906" width="8.140625" style="123"/>
    <col min="6907" max="6907" width="6.42578125" style="123" customWidth="1"/>
    <col min="6908" max="6908" width="47.28515625" style="123" customWidth="1"/>
    <col min="6909" max="6909" width="4.28515625" style="123" customWidth="1"/>
    <col min="6910" max="6910" width="6.42578125" style="123" customWidth="1"/>
    <col min="6911" max="6911" width="9" style="123" customWidth="1"/>
    <col min="6912" max="6912" width="11" style="123" customWidth="1"/>
    <col min="6913" max="6914" width="3" style="123" customWidth="1"/>
    <col min="6915" max="6918" width="2.42578125" style="123" customWidth="1"/>
    <col min="6919" max="6920" width="8.140625" style="123"/>
    <col min="6921" max="6921" width="7.28515625" style="123" customWidth="1"/>
    <col min="6922" max="7162" width="8.140625" style="123"/>
    <col min="7163" max="7163" width="6.42578125" style="123" customWidth="1"/>
    <col min="7164" max="7164" width="47.28515625" style="123" customWidth="1"/>
    <col min="7165" max="7165" width="4.28515625" style="123" customWidth="1"/>
    <col min="7166" max="7166" width="6.42578125" style="123" customWidth="1"/>
    <col min="7167" max="7167" width="9" style="123" customWidth="1"/>
    <col min="7168" max="7168" width="11" style="123" customWidth="1"/>
    <col min="7169" max="7170" width="3" style="123" customWidth="1"/>
    <col min="7171" max="7174" width="2.42578125" style="123" customWidth="1"/>
    <col min="7175" max="7176" width="8.140625" style="123"/>
    <col min="7177" max="7177" width="7.28515625" style="123" customWidth="1"/>
    <col min="7178" max="7418" width="8.140625" style="123"/>
    <col min="7419" max="7419" width="6.42578125" style="123" customWidth="1"/>
    <col min="7420" max="7420" width="47.28515625" style="123" customWidth="1"/>
    <col min="7421" max="7421" width="4.28515625" style="123" customWidth="1"/>
    <col min="7422" max="7422" width="6.42578125" style="123" customWidth="1"/>
    <col min="7423" max="7423" width="9" style="123" customWidth="1"/>
    <col min="7424" max="7424" width="11" style="123" customWidth="1"/>
    <col min="7425" max="7426" width="3" style="123" customWidth="1"/>
    <col min="7427" max="7430" width="2.42578125" style="123" customWidth="1"/>
    <col min="7431" max="7432" width="8.140625" style="123"/>
    <col min="7433" max="7433" width="7.28515625" style="123" customWidth="1"/>
    <col min="7434" max="7674" width="8.140625" style="123"/>
    <col min="7675" max="7675" width="6.42578125" style="123" customWidth="1"/>
    <col min="7676" max="7676" width="47.28515625" style="123" customWidth="1"/>
    <col min="7677" max="7677" width="4.28515625" style="123" customWidth="1"/>
    <col min="7678" max="7678" width="6.42578125" style="123" customWidth="1"/>
    <col min="7679" max="7679" width="9" style="123" customWidth="1"/>
    <col min="7680" max="7680" width="11" style="123" customWidth="1"/>
    <col min="7681" max="7682" width="3" style="123" customWidth="1"/>
    <col min="7683" max="7686" width="2.42578125" style="123" customWidth="1"/>
    <col min="7687" max="7688" width="8.140625" style="123"/>
    <col min="7689" max="7689" width="7.28515625" style="123" customWidth="1"/>
    <col min="7690" max="7930" width="8.140625" style="123"/>
    <col min="7931" max="7931" width="6.42578125" style="123" customWidth="1"/>
    <col min="7932" max="7932" width="47.28515625" style="123" customWidth="1"/>
    <col min="7933" max="7933" width="4.28515625" style="123" customWidth="1"/>
    <col min="7934" max="7934" width="6.42578125" style="123" customWidth="1"/>
    <col min="7935" max="7935" width="9" style="123" customWidth="1"/>
    <col min="7936" max="7936" width="11" style="123" customWidth="1"/>
    <col min="7937" max="7938" width="3" style="123" customWidth="1"/>
    <col min="7939" max="7942" width="2.42578125" style="123" customWidth="1"/>
    <col min="7943" max="7944" width="8.140625" style="123"/>
    <col min="7945" max="7945" width="7.28515625" style="123" customWidth="1"/>
    <col min="7946" max="8186" width="8.140625" style="123"/>
    <col min="8187" max="8187" width="6.42578125" style="123" customWidth="1"/>
    <col min="8188" max="8188" width="47.28515625" style="123" customWidth="1"/>
    <col min="8189" max="8189" width="4.28515625" style="123" customWidth="1"/>
    <col min="8190" max="8190" width="6.42578125" style="123" customWidth="1"/>
    <col min="8191" max="8191" width="9" style="123" customWidth="1"/>
    <col min="8192" max="8192" width="11" style="123" customWidth="1"/>
    <col min="8193" max="8194" width="3" style="123" customWidth="1"/>
    <col min="8195" max="8198" width="2.42578125" style="123" customWidth="1"/>
    <col min="8199" max="8200" width="8.140625" style="123"/>
    <col min="8201" max="8201" width="7.28515625" style="123" customWidth="1"/>
    <col min="8202" max="8442" width="8.140625" style="123"/>
    <col min="8443" max="8443" width="6.42578125" style="123" customWidth="1"/>
    <col min="8444" max="8444" width="47.28515625" style="123" customWidth="1"/>
    <col min="8445" max="8445" width="4.28515625" style="123" customWidth="1"/>
    <col min="8446" max="8446" width="6.42578125" style="123" customWidth="1"/>
    <col min="8447" max="8447" width="9" style="123" customWidth="1"/>
    <col min="8448" max="8448" width="11" style="123" customWidth="1"/>
    <col min="8449" max="8450" width="3" style="123" customWidth="1"/>
    <col min="8451" max="8454" width="2.42578125" style="123" customWidth="1"/>
    <col min="8455" max="8456" width="8.140625" style="123"/>
    <col min="8457" max="8457" width="7.28515625" style="123" customWidth="1"/>
    <col min="8458" max="8698" width="8.140625" style="123"/>
    <col min="8699" max="8699" width="6.42578125" style="123" customWidth="1"/>
    <col min="8700" max="8700" width="47.28515625" style="123" customWidth="1"/>
    <col min="8701" max="8701" width="4.28515625" style="123" customWidth="1"/>
    <col min="8702" max="8702" width="6.42578125" style="123" customWidth="1"/>
    <col min="8703" max="8703" width="9" style="123" customWidth="1"/>
    <col min="8704" max="8704" width="11" style="123" customWidth="1"/>
    <col min="8705" max="8706" width="3" style="123" customWidth="1"/>
    <col min="8707" max="8710" width="2.42578125" style="123" customWidth="1"/>
    <col min="8711" max="8712" width="8.140625" style="123"/>
    <col min="8713" max="8713" width="7.28515625" style="123" customWidth="1"/>
    <col min="8714" max="8954" width="8.140625" style="123"/>
    <col min="8955" max="8955" width="6.42578125" style="123" customWidth="1"/>
    <col min="8956" max="8956" width="47.28515625" style="123" customWidth="1"/>
    <col min="8957" max="8957" width="4.28515625" style="123" customWidth="1"/>
    <col min="8958" max="8958" width="6.42578125" style="123" customWidth="1"/>
    <col min="8959" max="8959" width="9" style="123" customWidth="1"/>
    <col min="8960" max="8960" width="11" style="123" customWidth="1"/>
    <col min="8961" max="8962" width="3" style="123" customWidth="1"/>
    <col min="8963" max="8966" width="2.42578125" style="123" customWidth="1"/>
    <col min="8967" max="8968" width="8.140625" style="123"/>
    <col min="8969" max="8969" width="7.28515625" style="123" customWidth="1"/>
    <col min="8970" max="9210" width="8.140625" style="123"/>
    <col min="9211" max="9211" width="6.42578125" style="123" customWidth="1"/>
    <col min="9212" max="9212" width="47.28515625" style="123" customWidth="1"/>
    <col min="9213" max="9213" width="4.28515625" style="123" customWidth="1"/>
    <col min="9214" max="9214" width="6.42578125" style="123" customWidth="1"/>
    <col min="9215" max="9215" width="9" style="123" customWidth="1"/>
    <col min="9216" max="9216" width="11" style="123" customWidth="1"/>
    <col min="9217" max="9218" width="3" style="123" customWidth="1"/>
    <col min="9219" max="9222" width="2.42578125" style="123" customWidth="1"/>
    <col min="9223" max="9224" width="8.140625" style="123"/>
    <col min="9225" max="9225" width="7.28515625" style="123" customWidth="1"/>
    <col min="9226" max="9466" width="8.140625" style="123"/>
    <col min="9467" max="9467" width="6.42578125" style="123" customWidth="1"/>
    <col min="9468" max="9468" width="47.28515625" style="123" customWidth="1"/>
    <col min="9469" max="9469" width="4.28515625" style="123" customWidth="1"/>
    <col min="9470" max="9470" width="6.42578125" style="123" customWidth="1"/>
    <col min="9471" max="9471" width="9" style="123" customWidth="1"/>
    <col min="9472" max="9472" width="11" style="123" customWidth="1"/>
    <col min="9473" max="9474" width="3" style="123" customWidth="1"/>
    <col min="9475" max="9478" width="2.42578125" style="123" customWidth="1"/>
    <col min="9479" max="9480" width="8.140625" style="123"/>
    <col min="9481" max="9481" width="7.28515625" style="123" customWidth="1"/>
    <col min="9482" max="9722" width="8.140625" style="123"/>
    <col min="9723" max="9723" width="6.42578125" style="123" customWidth="1"/>
    <col min="9724" max="9724" width="47.28515625" style="123" customWidth="1"/>
    <col min="9725" max="9725" width="4.28515625" style="123" customWidth="1"/>
    <col min="9726" max="9726" width="6.42578125" style="123" customWidth="1"/>
    <col min="9727" max="9727" width="9" style="123" customWidth="1"/>
    <col min="9728" max="9728" width="11" style="123" customWidth="1"/>
    <col min="9729" max="9730" width="3" style="123" customWidth="1"/>
    <col min="9731" max="9734" width="2.42578125" style="123" customWidth="1"/>
    <col min="9735" max="9736" width="8.140625" style="123"/>
    <col min="9737" max="9737" width="7.28515625" style="123" customWidth="1"/>
    <col min="9738" max="9978" width="8.140625" style="123"/>
    <col min="9979" max="9979" width="6.42578125" style="123" customWidth="1"/>
    <col min="9980" max="9980" width="47.28515625" style="123" customWidth="1"/>
    <col min="9981" max="9981" width="4.28515625" style="123" customWidth="1"/>
    <col min="9982" max="9982" width="6.42578125" style="123" customWidth="1"/>
    <col min="9983" max="9983" width="9" style="123" customWidth="1"/>
    <col min="9984" max="9984" width="11" style="123" customWidth="1"/>
    <col min="9985" max="9986" width="3" style="123" customWidth="1"/>
    <col min="9987" max="9990" width="2.42578125" style="123" customWidth="1"/>
    <col min="9991" max="9992" width="8.140625" style="123"/>
    <col min="9993" max="9993" width="7.28515625" style="123" customWidth="1"/>
    <col min="9994" max="10234" width="8.140625" style="123"/>
    <col min="10235" max="10235" width="6.42578125" style="123" customWidth="1"/>
    <col min="10236" max="10236" width="47.28515625" style="123" customWidth="1"/>
    <col min="10237" max="10237" width="4.28515625" style="123" customWidth="1"/>
    <col min="10238" max="10238" width="6.42578125" style="123" customWidth="1"/>
    <col min="10239" max="10239" width="9" style="123" customWidth="1"/>
    <col min="10240" max="10240" width="11" style="123" customWidth="1"/>
    <col min="10241" max="10242" width="3" style="123" customWidth="1"/>
    <col min="10243" max="10246" width="2.42578125" style="123" customWidth="1"/>
    <col min="10247" max="10248" width="8.140625" style="123"/>
    <col min="10249" max="10249" width="7.28515625" style="123" customWidth="1"/>
    <col min="10250" max="10490" width="8.140625" style="123"/>
    <col min="10491" max="10491" width="6.42578125" style="123" customWidth="1"/>
    <col min="10492" max="10492" width="47.28515625" style="123" customWidth="1"/>
    <col min="10493" max="10493" width="4.28515625" style="123" customWidth="1"/>
    <col min="10494" max="10494" width="6.42578125" style="123" customWidth="1"/>
    <col min="10495" max="10495" width="9" style="123" customWidth="1"/>
    <col min="10496" max="10496" width="11" style="123" customWidth="1"/>
    <col min="10497" max="10498" width="3" style="123" customWidth="1"/>
    <col min="10499" max="10502" width="2.42578125" style="123" customWidth="1"/>
    <col min="10503" max="10504" width="8.140625" style="123"/>
    <col min="10505" max="10505" width="7.28515625" style="123" customWidth="1"/>
    <col min="10506" max="10746" width="8.140625" style="123"/>
    <col min="10747" max="10747" width="6.42578125" style="123" customWidth="1"/>
    <col min="10748" max="10748" width="47.28515625" style="123" customWidth="1"/>
    <col min="10749" max="10749" width="4.28515625" style="123" customWidth="1"/>
    <col min="10750" max="10750" width="6.42578125" style="123" customWidth="1"/>
    <col min="10751" max="10751" width="9" style="123" customWidth="1"/>
    <col min="10752" max="10752" width="11" style="123" customWidth="1"/>
    <col min="10753" max="10754" width="3" style="123" customWidth="1"/>
    <col min="10755" max="10758" width="2.42578125" style="123" customWidth="1"/>
    <col min="10759" max="10760" width="8.140625" style="123"/>
    <col min="10761" max="10761" width="7.28515625" style="123" customWidth="1"/>
    <col min="10762" max="11002" width="8.140625" style="123"/>
    <col min="11003" max="11003" width="6.42578125" style="123" customWidth="1"/>
    <col min="11004" max="11004" width="47.28515625" style="123" customWidth="1"/>
    <col min="11005" max="11005" width="4.28515625" style="123" customWidth="1"/>
    <col min="11006" max="11006" width="6.42578125" style="123" customWidth="1"/>
    <col min="11007" max="11007" width="9" style="123" customWidth="1"/>
    <col min="11008" max="11008" width="11" style="123" customWidth="1"/>
    <col min="11009" max="11010" width="3" style="123" customWidth="1"/>
    <col min="11011" max="11014" width="2.42578125" style="123" customWidth="1"/>
    <col min="11015" max="11016" width="8.140625" style="123"/>
    <col min="11017" max="11017" width="7.28515625" style="123" customWidth="1"/>
    <col min="11018" max="11258" width="8.140625" style="123"/>
    <col min="11259" max="11259" width="6.42578125" style="123" customWidth="1"/>
    <col min="11260" max="11260" width="47.28515625" style="123" customWidth="1"/>
    <col min="11261" max="11261" width="4.28515625" style="123" customWidth="1"/>
    <col min="11262" max="11262" width="6.42578125" style="123" customWidth="1"/>
    <col min="11263" max="11263" width="9" style="123" customWidth="1"/>
    <col min="11264" max="11264" width="11" style="123" customWidth="1"/>
    <col min="11265" max="11266" width="3" style="123" customWidth="1"/>
    <col min="11267" max="11270" width="2.42578125" style="123" customWidth="1"/>
    <col min="11271" max="11272" width="8.140625" style="123"/>
    <col min="11273" max="11273" width="7.28515625" style="123" customWidth="1"/>
    <col min="11274" max="11514" width="8.140625" style="123"/>
    <col min="11515" max="11515" width="6.42578125" style="123" customWidth="1"/>
    <col min="11516" max="11516" width="47.28515625" style="123" customWidth="1"/>
    <col min="11517" max="11517" width="4.28515625" style="123" customWidth="1"/>
    <col min="11518" max="11518" width="6.42578125" style="123" customWidth="1"/>
    <col min="11519" max="11519" width="9" style="123" customWidth="1"/>
    <col min="11520" max="11520" width="11" style="123" customWidth="1"/>
    <col min="11521" max="11522" width="3" style="123" customWidth="1"/>
    <col min="11523" max="11526" width="2.42578125" style="123" customWidth="1"/>
    <col min="11527" max="11528" width="8.140625" style="123"/>
    <col min="11529" max="11529" width="7.28515625" style="123" customWidth="1"/>
    <col min="11530" max="11770" width="8.140625" style="123"/>
    <col min="11771" max="11771" width="6.42578125" style="123" customWidth="1"/>
    <col min="11772" max="11772" width="47.28515625" style="123" customWidth="1"/>
    <col min="11773" max="11773" width="4.28515625" style="123" customWidth="1"/>
    <col min="11774" max="11774" width="6.42578125" style="123" customWidth="1"/>
    <col min="11775" max="11775" width="9" style="123" customWidth="1"/>
    <col min="11776" max="11776" width="11" style="123" customWidth="1"/>
    <col min="11777" max="11778" width="3" style="123" customWidth="1"/>
    <col min="11779" max="11782" width="2.42578125" style="123" customWidth="1"/>
    <col min="11783" max="11784" width="8.140625" style="123"/>
    <col min="11785" max="11785" width="7.28515625" style="123" customWidth="1"/>
    <col min="11786" max="12026" width="8.140625" style="123"/>
    <col min="12027" max="12027" width="6.42578125" style="123" customWidth="1"/>
    <col min="12028" max="12028" width="47.28515625" style="123" customWidth="1"/>
    <col min="12029" max="12029" width="4.28515625" style="123" customWidth="1"/>
    <col min="12030" max="12030" width="6.42578125" style="123" customWidth="1"/>
    <col min="12031" max="12031" width="9" style="123" customWidth="1"/>
    <col min="12032" max="12032" width="11" style="123" customWidth="1"/>
    <col min="12033" max="12034" width="3" style="123" customWidth="1"/>
    <col min="12035" max="12038" width="2.42578125" style="123" customWidth="1"/>
    <col min="12039" max="12040" width="8.140625" style="123"/>
    <col min="12041" max="12041" width="7.28515625" style="123" customWidth="1"/>
    <col min="12042" max="12282" width="8.140625" style="123"/>
    <col min="12283" max="12283" width="6.42578125" style="123" customWidth="1"/>
    <col min="12284" max="12284" width="47.28515625" style="123" customWidth="1"/>
    <col min="12285" max="12285" width="4.28515625" style="123" customWidth="1"/>
    <col min="12286" max="12286" width="6.42578125" style="123" customWidth="1"/>
    <col min="12287" max="12287" width="9" style="123" customWidth="1"/>
    <col min="12288" max="12288" width="11" style="123" customWidth="1"/>
    <col min="12289" max="12290" width="3" style="123" customWidth="1"/>
    <col min="12291" max="12294" width="2.42578125" style="123" customWidth="1"/>
    <col min="12295" max="12296" width="8.140625" style="123"/>
    <col min="12297" max="12297" width="7.28515625" style="123" customWidth="1"/>
    <col min="12298" max="12538" width="8.140625" style="123"/>
    <col min="12539" max="12539" width="6.42578125" style="123" customWidth="1"/>
    <col min="12540" max="12540" width="47.28515625" style="123" customWidth="1"/>
    <col min="12541" max="12541" width="4.28515625" style="123" customWidth="1"/>
    <col min="12542" max="12542" width="6.42578125" style="123" customWidth="1"/>
    <col min="12543" max="12543" width="9" style="123" customWidth="1"/>
    <col min="12544" max="12544" width="11" style="123" customWidth="1"/>
    <col min="12545" max="12546" width="3" style="123" customWidth="1"/>
    <col min="12547" max="12550" width="2.42578125" style="123" customWidth="1"/>
    <col min="12551" max="12552" width="8.140625" style="123"/>
    <col min="12553" max="12553" width="7.28515625" style="123" customWidth="1"/>
    <col min="12554" max="12794" width="8.140625" style="123"/>
    <col min="12795" max="12795" width="6.42578125" style="123" customWidth="1"/>
    <col min="12796" max="12796" width="47.28515625" style="123" customWidth="1"/>
    <col min="12797" max="12797" width="4.28515625" style="123" customWidth="1"/>
    <col min="12798" max="12798" width="6.42578125" style="123" customWidth="1"/>
    <col min="12799" max="12799" width="9" style="123" customWidth="1"/>
    <col min="12800" max="12800" width="11" style="123" customWidth="1"/>
    <col min="12801" max="12802" width="3" style="123" customWidth="1"/>
    <col min="12803" max="12806" width="2.42578125" style="123" customWidth="1"/>
    <col min="12807" max="12808" width="8.140625" style="123"/>
    <col min="12809" max="12809" width="7.28515625" style="123" customWidth="1"/>
    <col min="12810" max="13050" width="8.140625" style="123"/>
    <col min="13051" max="13051" width="6.42578125" style="123" customWidth="1"/>
    <col min="13052" max="13052" width="47.28515625" style="123" customWidth="1"/>
    <col min="13053" max="13053" width="4.28515625" style="123" customWidth="1"/>
    <col min="13054" max="13054" width="6.42578125" style="123" customWidth="1"/>
    <col min="13055" max="13055" width="9" style="123" customWidth="1"/>
    <col min="13056" max="13056" width="11" style="123" customWidth="1"/>
    <col min="13057" max="13058" width="3" style="123" customWidth="1"/>
    <col min="13059" max="13062" width="2.42578125" style="123" customWidth="1"/>
    <col min="13063" max="13064" width="8.140625" style="123"/>
    <col min="13065" max="13065" width="7.28515625" style="123" customWidth="1"/>
    <col min="13066" max="13306" width="8.140625" style="123"/>
    <col min="13307" max="13307" width="6.42578125" style="123" customWidth="1"/>
    <col min="13308" max="13308" width="47.28515625" style="123" customWidth="1"/>
    <col min="13309" max="13309" width="4.28515625" style="123" customWidth="1"/>
    <col min="13310" max="13310" width="6.42578125" style="123" customWidth="1"/>
    <col min="13311" max="13311" width="9" style="123" customWidth="1"/>
    <col min="13312" max="13312" width="11" style="123" customWidth="1"/>
    <col min="13313" max="13314" width="3" style="123" customWidth="1"/>
    <col min="13315" max="13318" width="2.42578125" style="123" customWidth="1"/>
    <col min="13319" max="13320" width="8.140625" style="123"/>
    <col min="13321" max="13321" width="7.28515625" style="123" customWidth="1"/>
    <col min="13322" max="13562" width="8.140625" style="123"/>
    <col min="13563" max="13563" width="6.42578125" style="123" customWidth="1"/>
    <col min="13564" max="13564" width="47.28515625" style="123" customWidth="1"/>
    <col min="13565" max="13565" width="4.28515625" style="123" customWidth="1"/>
    <col min="13566" max="13566" width="6.42578125" style="123" customWidth="1"/>
    <col min="13567" max="13567" width="9" style="123" customWidth="1"/>
    <col min="13568" max="13568" width="11" style="123" customWidth="1"/>
    <col min="13569" max="13570" width="3" style="123" customWidth="1"/>
    <col min="13571" max="13574" width="2.42578125" style="123" customWidth="1"/>
    <col min="13575" max="13576" width="8.140625" style="123"/>
    <col min="13577" max="13577" width="7.28515625" style="123" customWidth="1"/>
    <col min="13578" max="13818" width="8.140625" style="123"/>
    <col min="13819" max="13819" width="6.42578125" style="123" customWidth="1"/>
    <col min="13820" max="13820" width="47.28515625" style="123" customWidth="1"/>
    <col min="13821" max="13821" width="4.28515625" style="123" customWidth="1"/>
    <col min="13822" max="13822" width="6.42578125" style="123" customWidth="1"/>
    <col min="13823" max="13823" width="9" style="123" customWidth="1"/>
    <col min="13824" max="13824" width="11" style="123" customWidth="1"/>
    <col min="13825" max="13826" width="3" style="123" customWidth="1"/>
    <col min="13827" max="13830" width="2.42578125" style="123" customWidth="1"/>
    <col min="13831" max="13832" width="8.140625" style="123"/>
    <col min="13833" max="13833" width="7.28515625" style="123" customWidth="1"/>
    <col min="13834" max="14074" width="8.140625" style="123"/>
    <col min="14075" max="14075" width="6.42578125" style="123" customWidth="1"/>
    <col min="14076" max="14076" width="47.28515625" style="123" customWidth="1"/>
    <col min="14077" max="14077" width="4.28515625" style="123" customWidth="1"/>
    <col min="14078" max="14078" width="6.42578125" style="123" customWidth="1"/>
    <col min="14079" max="14079" width="9" style="123" customWidth="1"/>
    <col min="14080" max="14080" width="11" style="123" customWidth="1"/>
    <col min="14081" max="14082" width="3" style="123" customWidth="1"/>
    <col min="14083" max="14086" width="2.42578125" style="123" customWidth="1"/>
    <col min="14087" max="14088" width="8.140625" style="123"/>
    <col min="14089" max="14089" width="7.28515625" style="123" customWidth="1"/>
    <col min="14090" max="14330" width="8.140625" style="123"/>
    <col min="14331" max="14331" width="6.42578125" style="123" customWidth="1"/>
    <col min="14332" max="14332" width="47.28515625" style="123" customWidth="1"/>
    <col min="14333" max="14333" width="4.28515625" style="123" customWidth="1"/>
    <col min="14334" max="14334" width="6.42578125" style="123" customWidth="1"/>
    <col min="14335" max="14335" width="9" style="123" customWidth="1"/>
    <col min="14336" max="14336" width="11" style="123" customWidth="1"/>
    <col min="14337" max="14338" width="3" style="123" customWidth="1"/>
    <col min="14339" max="14342" width="2.42578125" style="123" customWidth="1"/>
    <col min="14343" max="14344" width="8.140625" style="123"/>
    <col min="14345" max="14345" width="7.28515625" style="123" customWidth="1"/>
    <col min="14346" max="14586" width="8.140625" style="123"/>
    <col min="14587" max="14587" width="6.42578125" style="123" customWidth="1"/>
    <col min="14588" max="14588" width="47.28515625" style="123" customWidth="1"/>
    <col min="14589" max="14589" width="4.28515625" style="123" customWidth="1"/>
    <col min="14590" max="14590" width="6.42578125" style="123" customWidth="1"/>
    <col min="14591" max="14591" width="9" style="123" customWidth="1"/>
    <col min="14592" max="14592" width="11" style="123" customWidth="1"/>
    <col min="14593" max="14594" width="3" style="123" customWidth="1"/>
    <col min="14595" max="14598" width="2.42578125" style="123" customWidth="1"/>
    <col min="14599" max="14600" width="8.140625" style="123"/>
    <col min="14601" max="14601" width="7.28515625" style="123" customWidth="1"/>
    <col min="14602" max="14842" width="8.140625" style="123"/>
    <col min="14843" max="14843" width="6.42578125" style="123" customWidth="1"/>
    <col min="14844" max="14844" width="47.28515625" style="123" customWidth="1"/>
    <col min="14845" max="14845" width="4.28515625" style="123" customWidth="1"/>
    <col min="14846" max="14846" width="6.42578125" style="123" customWidth="1"/>
    <col min="14847" max="14847" width="9" style="123" customWidth="1"/>
    <col min="14848" max="14848" width="11" style="123" customWidth="1"/>
    <col min="14849" max="14850" width="3" style="123" customWidth="1"/>
    <col min="14851" max="14854" width="2.42578125" style="123" customWidth="1"/>
    <col min="14855" max="14856" width="8.140625" style="123"/>
    <col min="14857" max="14857" width="7.28515625" style="123" customWidth="1"/>
    <col min="14858" max="15098" width="8.140625" style="123"/>
    <col min="15099" max="15099" width="6.42578125" style="123" customWidth="1"/>
    <col min="15100" max="15100" width="47.28515625" style="123" customWidth="1"/>
    <col min="15101" max="15101" width="4.28515625" style="123" customWidth="1"/>
    <col min="15102" max="15102" width="6.42578125" style="123" customWidth="1"/>
    <col min="15103" max="15103" width="9" style="123" customWidth="1"/>
    <col min="15104" max="15104" width="11" style="123" customWidth="1"/>
    <col min="15105" max="15106" width="3" style="123" customWidth="1"/>
    <col min="15107" max="15110" width="2.42578125" style="123" customWidth="1"/>
    <col min="15111" max="15112" width="8.140625" style="123"/>
    <col min="15113" max="15113" width="7.28515625" style="123" customWidth="1"/>
    <col min="15114" max="15354" width="8.140625" style="123"/>
    <col min="15355" max="15355" width="6.42578125" style="123" customWidth="1"/>
    <col min="15356" max="15356" width="47.28515625" style="123" customWidth="1"/>
    <col min="15357" max="15357" width="4.28515625" style="123" customWidth="1"/>
    <col min="15358" max="15358" width="6.42578125" style="123" customWidth="1"/>
    <col min="15359" max="15359" width="9" style="123" customWidth="1"/>
    <col min="15360" max="15360" width="11" style="123" customWidth="1"/>
    <col min="15361" max="15362" width="3" style="123" customWidth="1"/>
    <col min="15363" max="15366" width="2.42578125" style="123" customWidth="1"/>
    <col min="15367" max="15368" width="8.140625" style="123"/>
    <col min="15369" max="15369" width="7.28515625" style="123" customWidth="1"/>
    <col min="15370" max="15610" width="8.140625" style="123"/>
    <col min="15611" max="15611" width="6.42578125" style="123" customWidth="1"/>
    <col min="15612" max="15612" width="47.28515625" style="123" customWidth="1"/>
    <col min="15613" max="15613" width="4.28515625" style="123" customWidth="1"/>
    <col min="15614" max="15614" width="6.42578125" style="123" customWidth="1"/>
    <col min="15615" max="15615" width="9" style="123" customWidth="1"/>
    <col min="15616" max="15616" width="11" style="123" customWidth="1"/>
    <col min="15617" max="15618" width="3" style="123" customWidth="1"/>
    <col min="15619" max="15622" width="2.42578125" style="123" customWidth="1"/>
    <col min="15623" max="15624" width="8.140625" style="123"/>
    <col min="15625" max="15625" width="7.28515625" style="123" customWidth="1"/>
    <col min="15626" max="15866" width="8.140625" style="123"/>
    <col min="15867" max="15867" width="6.42578125" style="123" customWidth="1"/>
    <col min="15868" max="15868" width="47.28515625" style="123" customWidth="1"/>
    <col min="15869" max="15869" width="4.28515625" style="123" customWidth="1"/>
    <col min="15870" max="15870" width="6.42578125" style="123" customWidth="1"/>
    <col min="15871" max="15871" width="9" style="123" customWidth="1"/>
    <col min="15872" max="15872" width="11" style="123" customWidth="1"/>
    <col min="15873" max="15874" width="3" style="123" customWidth="1"/>
    <col min="15875" max="15878" width="2.42578125" style="123" customWidth="1"/>
    <col min="15879" max="15880" width="8.140625" style="123"/>
    <col min="15881" max="15881" width="7.28515625" style="123" customWidth="1"/>
    <col min="15882" max="16122" width="8.140625" style="123"/>
    <col min="16123" max="16123" width="6.42578125" style="123" customWidth="1"/>
    <col min="16124" max="16124" width="47.28515625" style="123" customWidth="1"/>
    <col min="16125" max="16125" width="4.28515625" style="123" customWidth="1"/>
    <col min="16126" max="16126" width="6.42578125" style="123" customWidth="1"/>
    <col min="16127" max="16127" width="9" style="123" customWidth="1"/>
    <col min="16128" max="16128" width="11" style="123" customWidth="1"/>
    <col min="16129" max="16130" width="3" style="123" customWidth="1"/>
    <col min="16131" max="16134" width="2.42578125" style="123" customWidth="1"/>
    <col min="16135" max="16136" width="8.140625" style="123"/>
    <col min="16137" max="16137" width="7.28515625" style="123" customWidth="1"/>
    <col min="16138" max="16384" width="8.140625" style="123"/>
  </cols>
  <sheetData>
    <row r="1" spans="1:66" s="173" customFormat="1" ht="37.5" customHeight="1">
      <c r="A1" s="562" t="s">
        <v>11</v>
      </c>
      <c r="B1" s="563" t="s">
        <v>152</v>
      </c>
      <c r="C1" s="960" t="s">
        <v>13</v>
      </c>
      <c r="D1" s="893" t="s">
        <v>12</v>
      </c>
      <c r="E1" s="894" t="s">
        <v>123</v>
      </c>
      <c r="F1" s="895" t="s">
        <v>124</v>
      </c>
      <c r="G1" s="177"/>
      <c r="H1" s="176"/>
      <c r="I1" s="174"/>
      <c r="J1" s="175"/>
      <c r="K1" s="174"/>
      <c r="L1" s="174"/>
    </row>
    <row r="2" spans="1:66" s="121" customFormat="1" ht="55.5" customHeight="1">
      <c r="A2" s="564"/>
      <c r="B2" s="565" t="s">
        <v>507</v>
      </c>
      <c r="C2" s="122"/>
      <c r="F2" s="339"/>
      <c r="J2" s="119"/>
      <c r="K2" s="119"/>
      <c r="L2" s="120"/>
      <c r="M2" s="120"/>
      <c r="N2" s="120"/>
      <c r="O2" s="120"/>
      <c r="P2" s="120"/>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row>
    <row r="3" spans="1:66" s="121" customFormat="1">
      <c r="A3" s="564"/>
      <c r="B3" s="566"/>
      <c r="C3" s="122"/>
      <c r="F3" s="339"/>
      <c r="J3" s="119"/>
      <c r="K3" s="119"/>
      <c r="L3" s="120"/>
      <c r="M3" s="120"/>
      <c r="N3" s="120"/>
      <c r="O3" s="120"/>
      <c r="P3" s="120"/>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row>
    <row r="4" spans="1:66" s="121" customFormat="1">
      <c r="A4" s="564"/>
      <c r="B4" s="566" t="s">
        <v>473</v>
      </c>
      <c r="C4" s="122"/>
      <c r="F4" s="339"/>
      <c r="J4" s="119"/>
      <c r="K4" s="119"/>
      <c r="L4" s="120"/>
      <c r="M4" s="120"/>
      <c r="N4" s="120"/>
      <c r="O4" s="120"/>
      <c r="P4" s="120"/>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row>
    <row r="5" spans="1:66" s="121" customFormat="1">
      <c r="A5" s="564"/>
      <c r="B5" s="566"/>
      <c r="C5" s="122"/>
      <c r="F5" s="339"/>
      <c r="J5" s="119"/>
      <c r="K5" s="119"/>
      <c r="L5" s="120"/>
      <c r="M5" s="120"/>
      <c r="N5" s="120"/>
      <c r="O5" s="120"/>
      <c r="P5" s="120"/>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row>
    <row r="6" spans="1:66" s="121" customFormat="1">
      <c r="A6" s="564"/>
      <c r="B6" s="566" t="s">
        <v>474</v>
      </c>
      <c r="C6" s="122"/>
      <c r="F6" s="339"/>
      <c r="J6" s="119"/>
      <c r="K6" s="119"/>
      <c r="L6" s="120"/>
      <c r="M6" s="120"/>
      <c r="N6" s="120"/>
      <c r="O6" s="120"/>
      <c r="P6" s="120"/>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row>
    <row r="7" spans="1:66" s="166" customFormat="1" ht="20.25">
      <c r="A7" s="567"/>
      <c r="B7" s="579" t="s">
        <v>44</v>
      </c>
      <c r="C7" s="170"/>
      <c r="D7" s="169"/>
      <c r="E7" s="169"/>
      <c r="F7" s="340"/>
      <c r="G7" s="168"/>
      <c r="H7" s="167"/>
      <c r="I7" s="167"/>
      <c r="J7" s="167"/>
      <c r="K7" s="167"/>
      <c r="L7" s="167"/>
    </row>
    <row r="8" spans="1:66" s="166" customFormat="1" ht="12.75" customHeight="1">
      <c r="A8" s="568"/>
      <c r="B8" s="569"/>
      <c r="C8" s="170"/>
      <c r="D8" s="169"/>
      <c r="E8" s="169"/>
      <c r="F8" s="340"/>
      <c r="G8" s="168"/>
      <c r="H8" s="167"/>
      <c r="I8" s="167"/>
      <c r="J8" s="167"/>
      <c r="K8" s="167"/>
      <c r="L8" s="167"/>
    </row>
    <row r="9" spans="1:66" s="166" customFormat="1" ht="15.75">
      <c r="A9" s="570"/>
      <c r="B9" s="571" t="s">
        <v>131</v>
      </c>
      <c r="C9" s="172"/>
      <c r="D9" s="171"/>
      <c r="E9" s="171"/>
      <c r="F9" s="341"/>
      <c r="G9" s="168"/>
      <c r="H9" s="167"/>
      <c r="I9" s="167"/>
      <c r="J9" s="167"/>
      <c r="K9" s="167"/>
      <c r="L9" s="167"/>
    </row>
    <row r="10" spans="1:66" s="166" customFormat="1" ht="12.75" customHeight="1">
      <c r="A10" s="572"/>
      <c r="B10" s="569"/>
      <c r="C10" s="170"/>
      <c r="D10" s="169"/>
      <c r="E10" s="169"/>
      <c r="F10" s="340"/>
      <c r="G10" s="168"/>
      <c r="H10" s="167"/>
      <c r="I10" s="167"/>
      <c r="J10" s="167"/>
      <c r="K10" s="167"/>
      <c r="L10" s="167"/>
    </row>
    <row r="11" spans="1:66" s="160" customFormat="1">
      <c r="A11" s="573"/>
      <c r="B11" s="574" t="s">
        <v>151</v>
      </c>
      <c r="C11" s="165"/>
      <c r="D11" s="164"/>
      <c r="E11" s="164"/>
      <c r="F11" s="342"/>
      <c r="G11" s="163"/>
      <c r="H11" s="163"/>
      <c r="I11" s="163"/>
      <c r="J11" s="162"/>
      <c r="K11" s="161"/>
      <c r="L11" s="161"/>
    </row>
    <row r="12" spans="1:66" s="158" customFormat="1" ht="15">
      <c r="A12" s="334"/>
      <c r="B12" s="335"/>
      <c r="C12" s="343"/>
      <c r="D12" s="344"/>
      <c r="E12" s="345"/>
      <c r="F12" s="346"/>
      <c r="H12" s="159"/>
    </row>
    <row r="13" spans="1:66" s="139" customFormat="1" ht="66.75" customHeight="1">
      <c r="A13" s="336"/>
      <c r="B13" s="575" t="s">
        <v>150</v>
      </c>
      <c r="C13" s="157"/>
      <c r="D13" s="156"/>
      <c r="E13" s="155"/>
      <c r="F13" s="347"/>
    </row>
    <row r="14" spans="1:66" s="149" customFormat="1" ht="229.5">
      <c r="A14" s="337"/>
      <c r="B14" s="575" t="s">
        <v>149</v>
      </c>
      <c r="C14" s="142"/>
      <c r="D14" s="151"/>
      <c r="E14" s="150"/>
      <c r="F14" s="348"/>
    </row>
    <row r="15" spans="1:66" s="149" customFormat="1" ht="38.25">
      <c r="A15" s="337"/>
      <c r="B15" s="575" t="s">
        <v>148</v>
      </c>
      <c r="C15" s="142"/>
      <c r="D15" s="151"/>
      <c r="E15" s="150"/>
      <c r="F15" s="348"/>
    </row>
    <row r="16" spans="1:66" s="152" customFormat="1" ht="29.25" customHeight="1">
      <c r="A16" s="576"/>
      <c r="B16" s="575" t="s">
        <v>147</v>
      </c>
      <c r="C16" s="142"/>
      <c r="D16" s="154"/>
      <c r="E16" s="153"/>
      <c r="F16" s="349"/>
    </row>
    <row r="17" spans="1:6" s="152" customFormat="1" ht="27.75" customHeight="1">
      <c r="A17" s="576"/>
      <c r="B17" s="575" t="s">
        <v>146</v>
      </c>
      <c r="C17" s="142"/>
      <c r="D17" s="154"/>
      <c r="E17" s="153"/>
      <c r="F17" s="349"/>
    </row>
    <row r="18" spans="1:6" s="152" customFormat="1" ht="76.5">
      <c r="A18" s="576"/>
      <c r="B18" s="575" t="s">
        <v>56</v>
      </c>
      <c r="C18" s="142"/>
      <c r="D18" s="154"/>
      <c r="E18" s="153"/>
      <c r="F18" s="349"/>
    </row>
    <row r="19" spans="1:6" s="149" customFormat="1">
      <c r="A19" s="337"/>
      <c r="B19" s="575"/>
      <c r="C19" s="142"/>
      <c r="D19" s="151"/>
      <c r="E19" s="150"/>
      <c r="F19" s="348"/>
    </row>
    <row r="20" spans="1:6" s="139" customFormat="1">
      <c r="A20" s="337"/>
      <c r="B20" s="575" t="s">
        <v>16</v>
      </c>
      <c r="C20" s="142"/>
      <c r="D20" s="141"/>
      <c r="E20" s="140"/>
      <c r="F20" s="347"/>
    </row>
    <row r="21" spans="1:6" s="139" customFormat="1">
      <c r="A21" s="337"/>
      <c r="B21" s="575" t="s">
        <v>17</v>
      </c>
      <c r="C21" s="142"/>
      <c r="D21" s="141"/>
      <c r="E21" s="140"/>
      <c r="F21" s="347"/>
    </row>
    <row r="22" spans="1:6" s="139" customFormat="1">
      <c r="A22" s="337"/>
      <c r="B22" s="575" t="s">
        <v>18</v>
      </c>
      <c r="C22" s="142"/>
      <c r="D22" s="141"/>
      <c r="E22" s="140"/>
      <c r="F22" s="347"/>
    </row>
    <row r="23" spans="1:6" s="139" customFormat="1" ht="25.5">
      <c r="A23" s="337"/>
      <c r="B23" s="575" t="s">
        <v>145</v>
      </c>
      <c r="C23" s="142"/>
      <c r="D23" s="141"/>
      <c r="E23" s="140"/>
      <c r="F23" s="347"/>
    </row>
    <row r="24" spans="1:6" s="139" customFormat="1">
      <c r="A24" s="337"/>
      <c r="B24" s="575" t="s">
        <v>19</v>
      </c>
      <c r="C24" s="142"/>
      <c r="D24" s="141"/>
      <c r="E24" s="140"/>
      <c r="F24" s="347"/>
    </row>
    <row r="25" spans="1:6" s="139" customFormat="1" ht="25.5">
      <c r="A25" s="337"/>
      <c r="B25" s="575" t="s">
        <v>20</v>
      </c>
      <c r="C25" s="142"/>
      <c r="D25" s="141"/>
      <c r="E25" s="140"/>
      <c r="F25" s="347"/>
    </row>
    <row r="26" spans="1:6" s="139" customFormat="1" ht="38.25">
      <c r="A26" s="337"/>
      <c r="B26" s="575" t="s">
        <v>21</v>
      </c>
      <c r="C26" s="142"/>
      <c r="D26" s="141"/>
      <c r="E26" s="140"/>
      <c r="F26" s="347"/>
    </row>
    <row r="27" spans="1:6" s="139" customFormat="1" ht="25.5">
      <c r="A27" s="337"/>
      <c r="B27" s="575" t="s">
        <v>22</v>
      </c>
      <c r="C27" s="142"/>
      <c r="D27" s="141"/>
      <c r="E27" s="140"/>
      <c r="F27" s="347"/>
    </row>
    <row r="28" spans="1:6" s="139" customFormat="1" ht="25.5">
      <c r="A28" s="337"/>
      <c r="B28" s="575" t="s">
        <v>23</v>
      </c>
      <c r="C28" s="142"/>
      <c r="D28" s="141"/>
      <c r="E28" s="140"/>
      <c r="F28" s="347"/>
    </row>
    <row r="29" spans="1:6" s="139" customFormat="1" ht="25.5">
      <c r="A29" s="337"/>
      <c r="B29" s="575" t="s">
        <v>24</v>
      </c>
      <c r="C29" s="142"/>
      <c r="D29" s="141"/>
      <c r="E29" s="140"/>
      <c r="F29" s="347"/>
    </row>
    <row r="30" spans="1:6" s="139" customFormat="1" ht="25.5">
      <c r="A30" s="337"/>
      <c r="B30" s="575" t="s">
        <v>25</v>
      </c>
      <c r="C30" s="142"/>
      <c r="D30" s="141"/>
      <c r="E30" s="140"/>
      <c r="F30" s="347"/>
    </row>
    <row r="31" spans="1:6" s="139" customFormat="1" ht="38.25">
      <c r="A31" s="337"/>
      <c r="B31" s="575" t="s">
        <v>144</v>
      </c>
      <c r="C31" s="142"/>
      <c r="D31" s="141"/>
      <c r="E31" s="140"/>
      <c r="F31" s="347"/>
    </row>
    <row r="32" spans="1:6" s="139" customFormat="1" ht="51">
      <c r="A32" s="337"/>
      <c r="B32" s="575" t="s">
        <v>143</v>
      </c>
      <c r="C32" s="142"/>
      <c r="D32" s="141"/>
      <c r="E32" s="140"/>
      <c r="F32" s="347"/>
    </row>
    <row r="33" spans="1:21" s="139" customFormat="1">
      <c r="A33" s="337"/>
      <c r="B33" s="575" t="s">
        <v>27</v>
      </c>
      <c r="C33" s="142"/>
      <c r="D33" s="141"/>
      <c r="E33" s="140"/>
      <c r="F33" s="347"/>
    </row>
    <row r="34" spans="1:21" s="139" customFormat="1" ht="25.5">
      <c r="A34" s="337"/>
      <c r="B34" s="575" t="s">
        <v>28</v>
      </c>
      <c r="C34" s="142"/>
      <c r="D34" s="141"/>
      <c r="E34" s="140"/>
      <c r="F34" s="347"/>
    </row>
    <row r="35" spans="1:21" s="139" customFormat="1" ht="15.75" customHeight="1">
      <c r="A35" s="337"/>
      <c r="B35" s="575" t="s">
        <v>142</v>
      </c>
      <c r="C35" s="142"/>
      <c r="D35" s="141"/>
      <c r="E35" s="140"/>
      <c r="F35" s="347"/>
    </row>
    <row r="36" spans="1:21" s="139" customFormat="1" ht="25.5">
      <c r="A36" s="337"/>
      <c r="B36" s="575" t="s">
        <v>141</v>
      </c>
      <c r="C36" s="142"/>
      <c r="D36" s="141"/>
      <c r="E36" s="140"/>
      <c r="F36" s="347"/>
    </row>
    <row r="37" spans="1:21" s="139" customFormat="1" ht="25.5">
      <c r="A37" s="337"/>
      <c r="B37" s="575" t="s">
        <v>140</v>
      </c>
      <c r="C37" s="142"/>
      <c r="D37" s="141"/>
      <c r="E37" s="140"/>
      <c r="F37" s="347"/>
    </row>
    <row r="38" spans="1:21" s="139" customFormat="1" ht="25.5">
      <c r="A38" s="337"/>
      <c r="B38" s="575" t="s">
        <v>139</v>
      </c>
      <c r="C38" s="142"/>
      <c r="D38" s="141"/>
      <c r="E38" s="140"/>
      <c r="F38" s="347"/>
    </row>
    <row r="39" spans="1:21" s="139" customFormat="1">
      <c r="A39" s="337"/>
      <c r="B39" s="577" t="s">
        <v>138</v>
      </c>
      <c r="C39" s="142"/>
      <c r="D39" s="141"/>
      <c r="E39" s="140"/>
      <c r="F39" s="347"/>
    </row>
    <row r="40" spans="1:21" s="145" customFormat="1" ht="25.5">
      <c r="A40" s="337"/>
      <c r="B40" s="575" t="s">
        <v>31</v>
      </c>
      <c r="C40" s="142"/>
      <c r="D40" s="141"/>
      <c r="E40" s="140"/>
      <c r="F40" s="350"/>
      <c r="G40" s="146"/>
      <c r="H40" s="146"/>
      <c r="I40" s="146"/>
      <c r="J40" s="146"/>
      <c r="K40" s="146"/>
      <c r="L40" s="146"/>
      <c r="M40" s="146"/>
      <c r="N40" s="146"/>
      <c r="O40" s="146"/>
      <c r="P40" s="146"/>
      <c r="Q40" s="146"/>
      <c r="R40" s="146"/>
      <c r="S40" s="146"/>
      <c r="T40" s="146"/>
      <c r="U40" s="146"/>
    </row>
    <row r="41" spans="1:21" s="147" customFormat="1" ht="38.25">
      <c r="A41" s="337"/>
      <c r="B41" s="577" t="s">
        <v>137</v>
      </c>
      <c r="C41" s="142"/>
      <c r="D41" s="141"/>
      <c r="E41" s="140"/>
      <c r="F41" s="350"/>
      <c r="G41" s="148"/>
      <c r="H41" s="148"/>
      <c r="I41" s="148"/>
      <c r="J41" s="148"/>
      <c r="K41" s="148"/>
      <c r="L41" s="148"/>
      <c r="M41" s="148"/>
      <c r="N41" s="148"/>
      <c r="O41" s="148"/>
      <c r="P41" s="148"/>
      <c r="Q41" s="148"/>
      <c r="R41" s="148"/>
      <c r="S41" s="148"/>
      <c r="T41" s="148"/>
      <c r="U41" s="148"/>
    </row>
    <row r="42" spans="1:21" s="145" customFormat="1" ht="25.5">
      <c r="A42" s="337"/>
      <c r="B42" s="575" t="s">
        <v>136</v>
      </c>
      <c r="C42" s="142"/>
      <c r="D42" s="141"/>
      <c r="E42" s="140"/>
      <c r="F42" s="350"/>
      <c r="G42" s="146"/>
      <c r="H42" s="146"/>
      <c r="I42" s="146"/>
      <c r="J42" s="146"/>
      <c r="K42" s="146"/>
      <c r="L42" s="146"/>
      <c r="M42" s="146"/>
      <c r="N42" s="146"/>
      <c r="O42" s="146"/>
      <c r="P42" s="146"/>
      <c r="Q42" s="146"/>
      <c r="R42" s="146"/>
      <c r="S42" s="146"/>
      <c r="T42" s="146"/>
      <c r="U42" s="146"/>
    </row>
    <row r="43" spans="1:21" s="145" customFormat="1" ht="25.5">
      <c r="A43" s="337"/>
      <c r="B43" s="575" t="s">
        <v>32</v>
      </c>
      <c r="C43" s="142"/>
      <c r="D43" s="141"/>
      <c r="E43" s="140"/>
      <c r="F43" s="350"/>
      <c r="G43" s="146"/>
      <c r="H43" s="146"/>
      <c r="I43" s="146"/>
      <c r="J43" s="146"/>
      <c r="K43" s="146"/>
      <c r="L43" s="146"/>
      <c r="M43" s="146"/>
      <c r="N43" s="146"/>
      <c r="O43" s="146"/>
      <c r="P43" s="146"/>
      <c r="Q43" s="146"/>
      <c r="R43" s="146"/>
      <c r="S43" s="146"/>
      <c r="T43" s="146"/>
      <c r="U43" s="146"/>
    </row>
    <row r="44" spans="1:21" s="143" customFormat="1" ht="25.5">
      <c r="A44" s="337"/>
      <c r="B44" s="575" t="s">
        <v>135</v>
      </c>
      <c r="C44" s="142"/>
      <c r="D44" s="141"/>
      <c r="E44" s="140"/>
      <c r="F44" s="350"/>
      <c r="G44" s="144"/>
      <c r="H44" s="144"/>
      <c r="I44" s="144"/>
      <c r="J44" s="144"/>
      <c r="K44" s="144"/>
      <c r="L44" s="144"/>
      <c r="M44" s="144"/>
      <c r="N44" s="144"/>
      <c r="O44" s="144"/>
      <c r="P44" s="144"/>
      <c r="Q44" s="144"/>
      <c r="R44" s="144"/>
      <c r="S44" s="144"/>
      <c r="T44" s="144"/>
      <c r="U44" s="144"/>
    </row>
    <row r="45" spans="1:21" s="143" customFormat="1" ht="25.5">
      <c r="A45" s="337"/>
      <c r="B45" s="575" t="s">
        <v>134</v>
      </c>
      <c r="C45" s="142"/>
      <c r="D45" s="141"/>
      <c r="E45" s="140"/>
      <c r="F45" s="350"/>
      <c r="G45" s="144"/>
      <c r="H45" s="144"/>
      <c r="I45" s="144"/>
      <c r="J45" s="144"/>
      <c r="K45" s="144"/>
      <c r="L45" s="144"/>
      <c r="M45" s="144"/>
      <c r="N45" s="144"/>
      <c r="O45" s="144"/>
      <c r="P45" s="144"/>
      <c r="Q45" s="144"/>
      <c r="R45" s="144"/>
      <c r="S45" s="144"/>
      <c r="T45" s="144"/>
      <c r="U45" s="144"/>
    </row>
    <row r="46" spans="1:21" s="143" customFormat="1" ht="63.75">
      <c r="A46" s="337"/>
      <c r="B46" s="577" t="s">
        <v>133</v>
      </c>
      <c r="C46" s="142"/>
      <c r="D46" s="141"/>
      <c r="E46" s="140"/>
      <c r="F46" s="350"/>
      <c r="G46" s="144"/>
      <c r="H46" s="144"/>
      <c r="I46" s="144"/>
      <c r="J46" s="144"/>
      <c r="K46" s="144"/>
      <c r="L46" s="144"/>
      <c r="M46" s="144"/>
      <c r="N46" s="144"/>
      <c r="O46" s="144"/>
      <c r="P46" s="144"/>
      <c r="Q46" s="144"/>
      <c r="R46" s="144"/>
      <c r="S46" s="144"/>
      <c r="T46" s="144"/>
      <c r="U46" s="144"/>
    </row>
    <row r="47" spans="1:21" s="139" customFormat="1" ht="28.5" customHeight="1">
      <c r="A47" s="338"/>
      <c r="B47" s="578" t="s">
        <v>132</v>
      </c>
      <c r="C47" s="351"/>
      <c r="D47" s="352"/>
      <c r="E47" s="353"/>
      <c r="F47" s="354"/>
    </row>
    <row r="48" spans="1:21" s="131" customFormat="1" ht="12.75" customHeight="1">
      <c r="A48" s="580"/>
      <c r="B48" s="581"/>
      <c r="C48" s="136"/>
      <c r="D48" s="135"/>
      <c r="E48" s="135"/>
      <c r="F48" s="135"/>
      <c r="G48" s="134"/>
      <c r="H48" s="133"/>
      <c r="I48" s="132"/>
      <c r="J48" s="132"/>
      <c r="K48" s="132"/>
      <c r="L48" s="132"/>
    </row>
    <row r="57" spans="1:16137" s="124" customFormat="1">
      <c r="A57" s="582"/>
      <c r="B57" s="583"/>
      <c r="D57" s="126"/>
      <c r="E57" s="125"/>
      <c r="F57" s="125"/>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c r="BL57" s="123"/>
      <c r="BM57" s="123"/>
      <c r="BN57" s="123"/>
      <c r="BO57" s="123"/>
      <c r="BP57" s="123"/>
      <c r="BQ57" s="123"/>
      <c r="BR57" s="123"/>
      <c r="BS57" s="123"/>
      <c r="BT57" s="123"/>
      <c r="BU57" s="123"/>
      <c r="BV57" s="123"/>
      <c r="BW57" s="123"/>
      <c r="BX57" s="123"/>
      <c r="BY57" s="123"/>
      <c r="BZ57" s="123"/>
      <c r="CA57" s="123"/>
      <c r="CB57" s="123"/>
      <c r="CC57" s="123"/>
      <c r="CD57" s="123"/>
      <c r="CE57" s="123"/>
      <c r="CF57" s="123"/>
      <c r="CG57" s="123"/>
      <c r="CH57" s="123"/>
      <c r="CI57" s="123"/>
      <c r="CJ57" s="123"/>
      <c r="CK57" s="123"/>
      <c r="CL57" s="123"/>
      <c r="CM57" s="123"/>
      <c r="CN57" s="123"/>
      <c r="CO57" s="123"/>
      <c r="CP57" s="123"/>
      <c r="CQ57" s="123"/>
      <c r="CR57" s="123"/>
      <c r="CS57" s="123"/>
      <c r="CT57" s="123"/>
      <c r="CU57" s="123"/>
      <c r="CV57" s="123"/>
      <c r="CW57" s="123"/>
      <c r="CX57" s="123"/>
      <c r="CY57" s="123"/>
      <c r="CZ57" s="123"/>
      <c r="DA57" s="123"/>
      <c r="DB57" s="123"/>
      <c r="DC57" s="123"/>
      <c r="DD57" s="123"/>
      <c r="DE57" s="123"/>
      <c r="DF57" s="123"/>
      <c r="DG57" s="123"/>
      <c r="DH57" s="123"/>
      <c r="DI57" s="123"/>
      <c r="DJ57" s="123"/>
      <c r="DK57" s="123"/>
      <c r="DL57" s="123"/>
      <c r="DM57" s="123"/>
      <c r="DN57" s="123"/>
      <c r="DO57" s="123"/>
      <c r="DP57" s="123"/>
      <c r="DQ57" s="123"/>
      <c r="DR57" s="123"/>
      <c r="DS57" s="123"/>
      <c r="DT57" s="123"/>
      <c r="DU57" s="123"/>
      <c r="DV57" s="123"/>
      <c r="DW57" s="123"/>
      <c r="DX57" s="123"/>
      <c r="DY57" s="123"/>
      <c r="DZ57" s="123"/>
      <c r="EA57" s="123"/>
      <c r="EB57" s="123"/>
      <c r="EC57" s="123"/>
      <c r="ED57" s="123"/>
      <c r="EE57" s="123"/>
      <c r="EF57" s="123"/>
      <c r="EG57" s="123"/>
      <c r="EH57" s="123"/>
      <c r="EI57" s="123"/>
      <c r="EJ57" s="123"/>
      <c r="EK57" s="123"/>
      <c r="EL57" s="123"/>
      <c r="EM57" s="123"/>
      <c r="EN57" s="123"/>
      <c r="EO57" s="123"/>
      <c r="EP57" s="123"/>
      <c r="EQ57" s="123"/>
      <c r="ER57" s="123"/>
      <c r="ES57" s="123"/>
      <c r="ET57" s="123"/>
      <c r="EU57" s="123"/>
      <c r="EV57" s="123"/>
      <c r="EW57" s="123"/>
      <c r="EX57" s="123"/>
      <c r="EY57" s="123"/>
      <c r="EZ57" s="123"/>
      <c r="FA57" s="123"/>
      <c r="FB57" s="123"/>
      <c r="FC57" s="123"/>
      <c r="FD57" s="123"/>
      <c r="FE57" s="123"/>
      <c r="FF57" s="123"/>
      <c r="FG57" s="123"/>
      <c r="FH57" s="123"/>
      <c r="FI57" s="123"/>
      <c r="FJ57" s="123"/>
      <c r="FK57" s="123"/>
      <c r="FL57" s="123"/>
      <c r="FM57" s="123"/>
      <c r="FN57" s="123"/>
      <c r="FO57" s="123"/>
      <c r="FP57" s="123"/>
      <c r="FQ57" s="123"/>
      <c r="FR57" s="123"/>
      <c r="FS57" s="123"/>
      <c r="FT57" s="123"/>
      <c r="FU57" s="123"/>
      <c r="FV57" s="123"/>
      <c r="FW57" s="123"/>
      <c r="FX57" s="123"/>
      <c r="FY57" s="123"/>
      <c r="FZ57" s="123"/>
      <c r="GA57" s="123"/>
      <c r="GB57" s="123"/>
      <c r="GC57" s="123"/>
      <c r="GD57" s="123"/>
      <c r="GE57" s="123"/>
      <c r="GF57" s="123"/>
      <c r="GG57" s="123"/>
      <c r="GH57" s="123"/>
      <c r="GI57" s="123"/>
      <c r="GJ57" s="123"/>
      <c r="GK57" s="123"/>
      <c r="GL57" s="123"/>
      <c r="GM57" s="123"/>
      <c r="GN57" s="123"/>
      <c r="GO57" s="123"/>
      <c r="GP57" s="123"/>
      <c r="GQ57" s="123"/>
      <c r="GR57" s="123"/>
      <c r="GS57" s="123"/>
      <c r="GT57" s="123"/>
      <c r="GU57" s="123"/>
      <c r="GV57" s="123"/>
      <c r="GW57" s="123"/>
      <c r="GX57" s="123"/>
      <c r="GY57" s="123"/>
      <c r="GZ57" s="123"/>
      <c r="HA57" s="123"/>
      <c r="HB57" s="123"/>
      <c r="HC57" s="123"/>
      <c r="HD57" s="123"/>
      <c r="HE57" s="123"/>
      <c r="HF57" s="123"/>
      <c r="HG57" s="123"/>
      <c r="HH57" s="123"/>
      <c r="HI57" s="123"/>
      <c r="HJ57" s="123"/>
      <c r="HK57" s="123"/>
      <c r="HL57" s="123"/>
      <c r="HM57" s="123"/>
      <c r="HN57" s="123"/>
      <c r="HO57" s="123"/>
      <c r="HP57" s="123"/>
      <c r="HQ57" s="123"/>
      <c r="HR57" s="123"/>
      <c r="HS57" s="123"/>
      <c r="HT57" s="123"/>
      <c r="HU57" s="123"/>
      <c r="HV57" s="123"/>
      <c r="HW57" s="123"/>
      <c r="HX57" s="123"/>
      <c r="HY57" s="123"/>
      <c r="HZ57" s="123"/>
      <c r="IA57" s="123"/>
      <c r="IB57" s="123"/>
      <c r="IC57" s="123"/>
      <c r="ID57" s="123"/>
      <c r="IE57" s="123"/>
      <c r="IF57" s="123"/>
      <c r="IG57" s="123"/>
      <c r="IH57" s="123"/>
      <c r="II57" s="123"/>
      <c r="IJ57" s="123"/>
      <c r="IK57" s="123"/>
      <c r="IL57" s="123"/>
      <c r="IM57" s="123"/>
      <c r="IN57" s="123"/>
      <c r="IO57" s="123"/>
      <c r="IP57" s="123"/>
      <c r="IQ57" s="123"/>
      <c r="IR57" s="123"/>
      <c r="IS57" s="123"/>
      <c r="IT57" s="123"/>
      <c r="IU57" s="123"/>
      <c r="IV57" s="123"/>
      <c r="IW57" s="123"/>
      <c r="IX57" s="123"/>
      <c r="IY57" s="123"/>
      <c r="IZ57" s="123"/>
      <c r="JA57" s="123"/>
      <c r="JB57" s="123"/>
      <c r="JC57" s="123"/>
      <c r="JD57" s="123"/>
      <c r="JE57" s="123"/>
      <c r="JF57" s="123"/>
      <c r="JG57" s="123"/>
      <c r="JH57" s="123"/>
      <c r="JI57" s="123"/>
      <c r="JJ57" s="123"/>
      <c r="JK57" s="123"/>
      <c r="JL57" s="123"/>
      <c r="JM57" s="123"/>
      <c r="JN57" s="123"/>
      <c r="JO57" s="123"/>
      <c r="JP57" s="123"/>
      <c r="JQ57" s="123"/>
      <c r="JR57" s="123"/>
      <c r="JS57" s="123"/>
      <c r="JT57" s="123"/>
      <c r="JU57" s="123"/>
      <c r="JV57" s="123"/>
      <c r="JW57" s="123"/>
      <c r="JX57" s="123"/>
      <c r="JY57" s="123"/>
      <c r="JZ57" s="123"/>
      <c r="KA57" s="123"/>
      <c r="KB57" s="123"/>
      <c r="KC57" s="123"/>
      <c r="KD57" s="123"/>
      <c r="KE57" s="123"/>
      <c r="KF57" s="123"/>
      <c r="KG57" s="123"/>
      <c r="KH57" s="123"/>
      <c r="KI57" s="123"/>
      <c r="KJ57" s="123"/>
      <c r="KK57" s="123"/>
      <c r="KL57" s="123"/>
      <c r="KM57" s="123"/>
      <c r="KN57" s="123"/>
      <c r="KO57" s="123"/>
      <c r="KP57" s="123"/>
      <c r="KQ57" s="123"/>
      <c r="KR57" s="123"/>
      <c r="KS57" s="123"/>
      <c r="KT57" s="123"/>
      <c r="KU57" s="123"/>
      <c r="KV57" s="123"/>
      <c r="KW57" s="123"/>
      <c r="KX57" s="123"/>
      <c r="KY57" s="123"/>
      <c r="KZ57" s="123"/>
      <c r="LA57" s="123"/>
      <c r="LB57" s="123"/>
      <c r="LC57" s="123"/>
      <c r="LD57" s="123"/>
      <c r="LE57" s="123"/>
      <c r="LF57" s="123"/>
      <c r="LG57" s="123"/>
      <c r="LH57" s="123"/>
      <c r="LI57" s="123"/>
      <c r="LJ57" s="123"/>
      <c r="LK57" s="123"/>
      <c r="LL57" s="123"/>
      <c r="LM57" s="123"/>
      <c r="LN57" s="123"/>
      <c r="LO57" s="123"/>
      <c r="LP57" s="123"/>
      <c r="LQ57" s="123"/>
      <c r="LR57" s="123"/>
      <c r="LS57" s="123"/>
      <c r="LT57" s="123"/>
      <c r="LU57" s="123"/>
      <c r="LV57" s="123"/>
      <c r="LW57" s="123"/>
      <c r="LX57" s="123"/>
      <c r="LY57" s="123"/>
      <c r="LZ57" s="123"/>
      <c r="MA57" s="123"/>
      <c r="MB57" s="123"/>
      <c r="MC57" s="123"/>
      <c r="MD57" s="123"/>
      <c r="ME57" s="123"/>
      <c r="MF57" s="123"/>
      <c r="MG57" s="123"/>
      <c r="MH57" s="123"/>
      <c r="MI57" s="123"/>
      <c r="MJ57" s="123"/>
      <c r="MK57" s="123"/>
      <c r="ML57" s="123"/>
      <c r="MM57" s="123"/>
      <c r="MN57" s="123"/>
      <c r="MO57" s="123"/>
      <c r="MP57" s="123"/>
      <c r="MQ57" s="123"/>
      <c r="MR57" s="123"/>
      <c r="MS57" s="123"/>
      <c r="MT57" s="123"/>
      <c r="MU57" s="123"/>
      <c r="MV57" s="123"/>
      <c r="MW57" s="123"/>
      <c r="MX57" s="123"/>
      <c r="MY57" s="123"/>
      <c r="MZ57" s="123"/>
      <c r="NA57" s="123"/>
      <c r="NB57" s="123"/>
      <c r="NC57" s="123"/>
      <c r="ND57" s="123"/>
      <c r="NE57" s="123"/>
      <c r="NF57" s="123"/>
      <c r="NG57" s="123"/>
      <c r="NH57" s="123"/>
      <c r="NI57" s="123"/>
      <c r="NJ57" s="123"/>
      <c r="NK57" s="123"/>
      <c r="NL57" s="123"/>
      <c r="NM57" s="123"/>
      <c r="NN57" s="123"/>
      <c r="NO57" s="123"/>
      <c r="NP57" s="123"/>
      <c r="NQ57" s="123"/>
      <c r="NR57" s="123"/>
      <c r="NS57" s="123"/>
      <c r="NT57" s="123"/>
      <c r="NU57" s="123"/>
      <c r="NV57" s="123"/>
      <c r="NW57" s="123"/>
      <c r="NX57" s="123"/>
      <c r="NY57" s="123"/>
      <c r="NZ57" s="123"/>
      <c r="OA57" s="123"/>
      <c r="OB57" s="123"/>
      <c r="OC57" s="123"/>
      <c r="OD57" s="123"/>
      <c r="OE57" s="123"/>
      <c r="OF57" s="123"/>
      <c r="OG57" s="123"/>
      <c r="OH57" s="123"/>
      <c r="OI57" s="123"/>
      <c r="OJ57" s="123"/>
      <c r="OK57" s="123"/>
      <c r="OL57" s="123"/>
      <c r="OM57" s="123"/>
      <c r="ON57" s="123"/>
      <c r="OO57" s="123"/>
      <c r="OP57" s="123"/>
      <c r="OQ57" s="123"/>
      <c r="OR57" s="123"/>
      <c r="OS57" s="123"/>
      <c r="OT57" s="123"/>
      <c r="OU57" s="123"/>
      <c r="OV57" s="123"/>
      <c r="OW57" s="123"/>
      <c r="OX57" s="123"/>
      <c r="OY57" s="123"/>
      <c r="OZ57" s="123"/>
      <c r="PA57" s="123"/>
      <c r="PB57" s="123"/>
      <c r="PC57" s="123"/>
      <c r="PD57" s="123"/>
      <c r="PE57" s="123"/>
      <c r="PF57" s="123"/>
      <c r="PG57" s="123"/>
      <c r="PH57" s="123"/>
      <c r="PI57" s="123"/>
      <c r="PJ57" s="123"/>
      <c r="PK57" s="123"/>
      <c r="PL57" s="123"/>
      <c r="PM57" s="123"/>
      <c r="PN57" s="123"/>
      <c r="PO57" s="123"/>
      <c r="PP57" s="123"/>
      <c r="PQ57" s="123"/>
      <c r="PR57" s="123"/>
      <c r="PS57" s="123"/>
      <c r="PT57" s="123"/>
      <c r="PU57" s="123"/>
      <c r="PV57" s="123"/>
      <c r="PW57" s="123"/>
      <c r="PX57" s="123"/>
      <c r="PY57" s="123"/>
      <c r="PZ57" s="123"/>
      <c r="QA57" s="123"/>
      <c r="QB57" s="123"/>
      <c r="QC57" s="123"/>
      <c r="QD57" s="123"/>
      <c r="QE57" s="123"/>
      <c r="QF57" s="123"/>
      <c r="QG57" s="123"/>
      <c r="QH57" s="123"/>
      <c r="QI57" s="123"/>
      <c r="QJ57" s="123"/>
      <c r="QK57" s="123"/>
      <c r="QL57" s="123"/>
      <c r="QM57" s="123"/>
      <c r="QN57" s="123"/>
      <c r="QO57" s="123"/>
      <c r="QP57" s="123"/>
      <c r="QQ57" s="123"/>
      <c r="QR57" s="123"/>
      <c r="QS57" s="123"/>
      <c r="QT57" s="123"/>
      <c r="QU57" s="123"/>
      <c r="QV57" s="123"/>
      <c r="QW57" s="123"/>
      <c r="QX57" s="123"/>
      <c r="QY57" s="123"/>
      <c r="QZ57" s="123"/>
      <c r="RA57" s="123"/>
      <c r="RB57" s="123"/>
      <c r="RC57" s="123"/>
      <c r="RD57" s="123"/>
      <c r="RE57" s="123"/>
      <c r="RF57" s="123"/>
      <c r="RG57" s="123"/>
      <c r="RH57" s="123"/>
      <c r="RI57" s="123"/>
      <c r="RJ57" s="123"/>
      <c r="RK57" s="123"/>
      <c r="RL57" s="123"/>
      <c r="RM57" s="123"/>
      <c r="RN57" s="123"/>
      <c r="RO57" s="123"/>
      <c r="RP57" s="123"/>
      <c r="RQ57" s="123"/>
      <c r="RR57" s="123"/>
      <c r="RS57" s="123"/>
      <c r="RT57" s="123"/>
      <c r="RU57" s="123"/>
      <c r="RV57" s="123"/>
      <c r="RW57" s="123"/>
      <c r="RX57" s="123"/>
      <c r="RY57" s="123"/>
      <c r="RZ57" s="123"/>
      <c r="SA57" s="123"/>
      <c r="SB57" s="123"/>
      <c r="SC57" s="123"/>
      <c r="SD57" s="123"/>
      <c r="SE57" s="123"/>
      <c r="SF57" s="123"/>
      <c r="SG57" s="123"/>
      <c r="SH57" s="123"/>
      <c r="SI57" s="123"/>
      <c r="SJ57" s="123"/>
      <c r="SK57" s="123"/>
      <c r="SL57" s="123"/>
      <c r="SM57" s="123"/>
      <c r="SN57" s="123"/>
      <c r="SO57" s="123"/>
      <c r="SP57" s="123"/>
      <c r="SQ57" s="123"/>
      <c r="SR57" s="123"/>
      <c r="SS57" s="123"/>
      <c r="ST57" s="123"/>
      <c r="SU57" s="123"/>
      <c r="SV57" s="123"/>
      <c r="SW57" s="123"/>
      <c r="SX57" s="123"/>
      <c r="SY57" s="123"/>
      <c r="SZ57" s="123"/>
      <c r="TA57" s="123"/>
      <c r="TB57" s="123"/>
      <c r="TC57" s="123"/>
      <c r="TD57" s="123"/>
      <c r="TE57" s="123"/>
      <c r="TF57" s="123"/>
      <c r="TG57" s="123"/>
      <c r="TH57" s="123"/>
      <c r="TI57" s="123"/>
      <c r="TJ57" s="123"/>
      <c r="TK57" s="123"/>
      <c r="TL57" s="123"/>
      <c r="TM57" s="123"/>
      <c r="TN57" s="123"/>
      <c r="TO57" s="123"/>
      <c r="TP57" s="123"/>
      <c r="TQ57" s="123"/>
      <c r="TR57" s="123"/>
      <c r="TS57" s="123"/>
      <c r="TT57" s="123"/>
      <c r="TU57" s="123"/>
      <c r="TV57" s="123"/>
      <c r="TW57" s="123"/>
      <c r="TX57" s="123"/>
      <c r="TY57" s="123"/>
      <c r="TZ57" s="123"/>
      <c r="UA57" s="123"/>
      <c r="UB57" s="123"/>
      <c r="UC57" s="123"/>
      <c r="UD57" s="123"/>
      <c r="UE57" s="123"/>
      <c r="UF57" s="123"/>
      <c r="UG57" s="123"/>
      <c r="UH57" s="123"/>
      <c r="UI57" s="123"/>
      <c r="UJ57" s="123"/>
      <c r="UK57" s="123"/>
      <c r="UL57" s="123"/>
      <c r="UM57" s="123"/>
      <c r="UN57" s="123"/>
      <c r="UO57" s="123"/>
      <c r="UP57" s="123"/>
      <c r="UQ57" s="123"/>
      <c r="UR57" s="123"/>
      <c r="US57" s="123"/>
      <c r="UT57" s="123"/>
      <c r="UU57" s="123"/>
      <c r="UV57" s="123"/>
      <c r="UW57" s="123"/>
      <c r="UX57" s="123"/>
      <c r="UY57" s="123"/>
      <c r="UZ57" s="123"/>
      <c r="VA57" s="123"/>
      <c r="VB57" s="123"/>
      <c r="VC57" s="123"/>
      <c r="VD57" s="123"/>
      <c r="VE57" s="123"/>
      <c r="VF57" s="123"/>
      <c r="VG57" s="123"/>
      <c r="VH57" s="123"/>
      <c r="VI57" s="123"/>
      <c r="VJ57" s="123"/>
      <c r="VK57" s="123"/>
      <c r="VL57" s="123"/>
      <c r="VM57" s="123"/>
      <c r="VN57" s="123"/>
      <c r="VO57" s="123"/>
      <c r="VP57" s="123"/>
      <c r="VQ57" s="123"/>
      <c r="VR57" s="123"/>
      <c r="VS57" s="123"/>
      <c r="VT57" s="123"/>
      <c r="VU57" s="123"/>
      <c r="VV57" s="123"/>
      <c r="VW57" s="123"/>
      <c r="VX57" s="123"/>
      <c r="VY57" s="123"/>
      <c r="VZ57" s="123"/>
      <c r="WA57" s="123"/>
      <c r="WB57" s="123"/>
      <c r="WC57" s="123"/>
      <c r="WD57" s="123"/>
      <c r="WE57" s="123"/>
      <c r="WF57" s="123"/>
      <c r="WG57" s="123"/>
      <c r="WH57" s="123"/>
      <c r="WI57" s="123"/>
      <c r="WJ57" s="123"/>
      <c r="WK57" s="123"/>
      <c r="WL57" s="123"/>
      <c r="WM57" s="123"/>
      <c r="WN57" s="123"/>
      <c r="WO57" s="123"/>
      <c r="WP57" s="123"/>
      <c r="WQ57" s="123"/>
      <c r="WR57" s="123"/>
      <c r="WS57" s="123"/>
      <c r="WT57" s="123"/>
      <c r="WU57" s="123"/>
      <c r="WV57" s="123"/>
      <c r="WW57" s="123"/>
      <c r="WX57" s="123"/>
      <c r="WY57" s="123"/>
      <c r="WZ57" s="123"/>
      <c r="XA57" s="123"/>
      <c r="XB57" s="123"/>
      <c r="XC57" s="123"/>
      <c r="XD57" s="123"/>
      <c r="XE57" s="123"/>
      <c r="XF57" s="123"/>
      <c r="XG57" s="123"/>
      <c r="XH57" s="123"/>
      <c r="XI57" s="123"/>
      <c r="XJ57" s="123"/>
      <c r="XK57" s="123"/>
      <c r="XL57" s="123"/>
      <c r="XM57" s="123"/>
      <c r="XN57" s="123"/>
      <c r="XO57" s="123"/>
      <c r="XP57" s="123"/>
      <c r="XQ57" s="123"/>
      <c r="XR57" s="123"/>
      <c r="XS57" s="123"/>
      <c r="XT57" s="123"/>
      <c r="XU57" s="123"/>
      <c r="XV57" s="123"/>
      <c r="XW57" s="123"/>
      <c r="XX57" s="123"/>
      <c r="XY57" s="123"/>
      <c r="XZ57" s="123"/>
      <c r="YA57" s="123"/>
      <c r="YB57" s="123"/>
      <c r="YC57" s="123"/>
      <c r="YD57" s="123"/>
      <c r="YE57" s="123"/>
      <c r="YF57" s="123"/>
      <c r="YG57" s="123"/>
      <c r="YH57" s="123"/>
      <c r="YI57" s="123"/>
      <c r="YJ57" s="123"/>
      <c r="YK57" s="123"/>
      <c r="YL57" s="123"/>
      <c r="YM57" s="123"/>
      <c r="YN57" s="123"/>
      <c r="YO57" s="123"/>
      <c r="YP57" s="123"/>
      <c r="YQ57" s="123"/>
      <c r="YR57" s="123"/>
      <c r="YS57" s="123"/>
      <c r="YT57" s="123"/>
      <c r="YU57" s="123"/>
      <c r="YV57" s="123"/>
      <c r="YW57" s="123"/>
      <c r="YX57" s="123"/>
      <c r="YY57" s="123"/>
      <c r="YZ57" s="123"/>
      <c r="ZA57" s="123"/>
      <c r="ZB57" s="123"/>
      <c r="ZC57" s="123"/>
      <c r="ZD57" s="123"/>
      <c r="ZE57" s="123"/>
      <c r="ZF57" s="123"/>
      <c r="ZG57" s="123"/>
      <c r="ZH57" s="123"/>
      <c r="ZI57" s="123"/>
      <c r="ZJ57" s="123"/>
      <c r="ZK57" s="123"/>
      <c r="ZL57" s="123"/>
      <c r="ZM57" s="123"/>
      <c r="ZN57" s="123"/>
      <c r="ZO57" s="123"/>
      <c r="ZP57" s="123"/>
      <c r="ZQ57" s="123"/>
      <c r="ZR57" s="123"/>
      <c r="ZS57" s="123"/>
      <c r="ZT57" s="123"/>
      <c r="ZU57" s="123"/>
      <c r="ZV57" s="123"/>
      <c r="ZW57" s="123"/>
      <c r="ZX57" s="123"/>
      <c r="ZY57" s="123"/>
      <c r="ZZ57" s="123"/>
      <c r="AAA57" s="123"/>
      <c r="AAB57" s="123"/>
      <c r="AAC57" s="123"/>
      <c r="AAD57" s="123"/>
      <c r="AAE57" s="123"/>
      <c r="AAF57" s="123"/>
      <c r="AAG57" s="123"/>
      <c r="AAH57" s="123"/>
      <c r="AAI57" s="123"/>
      <c r="AAJ57" s="123"/>
      <c r="AAK57" s="123"/>
      <c r="AAL57" s="123"/>
      <c r="AAM57" s="123"/>
      <c r="AAN57" s="123"/>
      <c r="AAO57" s="123"/>
      <c r="AAP57" s="123"/>
      <c r="AAQ57" s="123"/>
      <c r="AAR57" s="123"/>
      <c r="AAS57" s="123"/>
      <c r="AAT57" s="123"/>
      <c r="AAU57" s="123"/>
      <c r="AAV57" s="123"/>
      <c r="AAW57" s="123"/>
      <c r="AAX57" s="123"/>
      <c r="AAY57" s="123"/>
      <c r="AAZ57" s="123"/>
      <c r="ABA57" s="123"/>
      <c r="ABB57" s="123"/>
      <c r="ABC57" s="123"/>
      <c r="ABD57" s="123"/>
      <c r="ABE57" s="123"/>
      <c r="ABF57" s="123"/>
      <c r="ABG57" s="123"/>
      <c r="ABH57" s="123"/>
      <c r="ABI57" s="123"/>
      <c r="ABJ57" s="123"/>
      <c r="ABK57" s="123"/>
      <c r="ABL57" s="123"/>
      <c r="ABM57" s="123"/>
      <c r="ABN57" s="123"/>
      <c r="ABO57" s="123"/>
      <c r="ABP57" s="123"/>
      <c r="ABQ57" s="123"/>
      <c r="ABR57" s="123"/>
      <c r="ABS57" s="123"/>
      <c r="ABT57" s="123"/>
      <c r="ABU57" s="123"/>
      <c r="ABV57" s="123"/>
      <c r="ABW57" s="123"/>
      <c r="ABX57" s="123"/>
      <c r="ABY57" s="123"/>
      <c r="ABZ57" s="123"/>
      <c r="ACA57" s="123"/>
      <c r="ACB57" s="123"/>
      <c r="ACC57" s="123"/>
      <c r="ACD57" s="123"/>
      <c r="ACE57" s="123"/>
      <c r="ACF57" s="123"/>
      <c r="ACG57" s="123"/>
      <c r="ACH57" s="123"/>
      <c r="ACI57" s="123"/>
      <c r="ACJ57" s="123"/>
      <c r="ACK57" s="123"/>
      <c r="ACL57" s="123"/>
      <c r="ACM57" s="123"/>
      <c r="ACN57" s="123"/>
      <c r="ACO57" s="123"/>
      <c r="ACP57" s="123"/>
      <c r="ACQ57" s="123"/>
      <c r="ACR57" s="123"/>
      <c r="ACS57" s="123"/>
      <c r="ACT57" s="123"/>
      <c r="ACU57" s="123"/>
      <c r="ACV57" s="123"/>
      <c r="ACW57" s="123"/>
      <c r="ACX57" s="123"/>
      <c r="ACY57" s="123"/>
      <c r="ACZ57" s="123"/>
      <c r="ADA57" s="123"/>
      <c r="ADB57" s="123"/>
      <c r="ADC57" s="123"/>
      <c r="ADD57" s="123"/>
      <c r="ADE57" s="123"/>
      <c r="ADF57" s="123"/>
      <c r="ADG57" s="123"/>
      <c r="ADH57" s="123"/>
      <c r="ADI57" s="123"/>
      <c r="ADJ57" s="123"/>
      <c r="ADK57" s="123"/>
      <c r="ADL57" s="123"/>
      <c r="ADM57" s="123"/>
      <c r="ADN57" s="123"/>
      <c r="ADO57" s="123"/>
      <c r="ADP57" s="123"/>
      <c r="ADQ57" s="123"/>
      <c r="ADR57" s="123"/>
      <c r="ADS57" s="123"/>
      <c r="ADT57" s="123"/>
      <c r="ADU57" s="123"/>
      <c r="ADV57" s="123"/>
      <c r="ADW57" s="123"/>
      <c r="ADX57" s="123"/>
      <c r="ADY57" s="123"/>
      <c r="ADZ57" s="123"/>
      <c r="AEA57" s="123"/>
      <c r="AEB57" s="123"/>
      <c r="AEC57" s="123"/>
      <c r="AED57" s="123"/>
      <c r="AEE57" s="123"/>
      <c r="AEF57" s="123"/>
      <c r="AEG57" s="123"/>
      <c r="AEH57" s="123"/>
      <c r="AEI57" s="123"/>
      <c r="AEJ57" s="123"/>
      <c r="AEK57" s="123"/>
      <c r="AEL57" s="123"/>
      <c r="AEM57" s="123"/>
      <c r="AEN57" s="123"/>
      <c r="AEO57" s="123"/>
      <c r="AEP57" s="123"/>
      <c r="AEQ57" s="123"/>
      <c r="AER57" s="123"/>
      <c r="AES57" s="123"/>
      <c r="AET57" s="123"/>
      <c r="AEU57" s="123"/>
      <c r="AEV57" s="123"/>
      <c r="AEW57" s="123"/>
      <c r="AEX57" s="123"/>
      <c r="AEY57" s="123"/>
      <c r="AEZ57" s="123"/>
      <c r="AFA57" s="123"/>
      <c r="AFB57" s="123"/>
      <c r="AFC57" s="123"/>
      <c r="AFD57" s="123"/>
      <c r="AFE57" s="123"/>
      <c r="AFF57" s="123"/>
      <c r="AFG57" s="123"/>
      <c r="AFH57" s="123"/>
      <c r="AFI57" s="123"/>
      <c r="AFJ57" s="123"/>
      <c r="AFK57" s="123"/>
      <c r="AFL57" s="123"/>
      <c r="AFM57" s="123"/>
      <c r="AFN57" s="123"/>
      <c r="AFO57" s="123"/>
      <c r="AFP57" s="123"/>
      <c r="AFQ57" s="123"/>
      <c r="AFR57" s="123"/>
      <c r="AFS57" s="123"/>
      <c r="AFT57" s="123"/>
      <c r="AFU57" s="123"/>
      <c r="AFV57" s="123"/>
      <c r="AFW57" s="123"/>
      <c r="AFX57" s="123"/>
      <c r="AFY57" s="123"/>
      <c r="AFZ57" s="123"/>
      <c r="AGA57" s="123"/>
      <c r="AGB57" s="123"/>
      <c r="AGC57" s="123"/>
      <c r="AGD57" s="123"/>
      <c r="AGE57" s="123"/>
      <c r="AGF57" s="123"/>
      <c r="AGG57" s="123"/>
      <c r="AGH57" s="123"/>
      <c r="AGI57" s="123"/>
      <c r="AGJ57" s="123"/>
      <c r="AGK57" s="123"/>
      <c r="AGL57" s="123"/>
      <c r="AGM57" s="123"/>
      <c r="AGN57" s="123"/>
      <c r="AGO57" s="123"/>
      <c r="AGP57" s="123"/>
      <c r="AGQ57" s="123"/>
      <c r="AGR57" s="123"/>
      <c r="AGS57" s="123"/>
      <c r="AGT57" s="123"/>
      <c r="AGU57" s="123"/>
      <c r="AGV57" s="123"/>
      <c r="AGW57" s="123"/>
      <c r="AGX57" s="123"/>
      <c r="AGY57" s="123"/>
      <c r="AGZ57" s="123"/>
      <c r="AHA57" s="123"/>
      <c r="AHB57" s="123"/>
      <c r="AHC57" s="123"/>
      <c r="AHD57" s="123"/>
      <c r="AHE57" s="123"/>
      <c r="AHF57" s="123"/>
      <c r="AHG57" s="123"/>
      <c r="AHH57" s="123"/>
      <c r="AHI57" s="123"/>
      <c r="AHJ57" s="123"/>
      <c r="AHK57" s="123"/>
      <c r="AHL57" s="123"/>
      <c r="AHM57" s="123"/>
      <c r="AHN57" s="123"/>
      <c r="AHO57" s="123"/>
      <c r="AHP57" s="123"/>
      <c r="AHQ57" s="123"/>
      <c r="AHR57" s="123"/>
      <c r="AHS57" s="123"/>
      <c r="AHT57" s="123"/>
      <c r="AHU57" s="123"/>
      <c r="AHV57" s="123"/>
      <c r="AHW57" s="123"/>
      <c r="AHX57" s="123"/>
      <c r="AHY57" s="123"/>
      <c r="AHZ57" s="123"/>
      <c r="AIA57" s="123"/>
      <c r="AIB57" s="123"/>
      <c r="AIC57" s="123"/>
      <c r="AID57" s="123"/>
      <c r="AIE57" s="123"/>
      <c r="AIF57" s="123"/>
      <c r="AIG57" s="123"/>
      <c r="AIH57" s="123"/>
      <c r="AII57" s="123"/>
      <c r="AIJ57" s="123"/>
      <c r="AIK57" s="123"/>
      <c r="AIL57" s="123"/>
      <c r="AIM57" s="123"/>
      <c r="AIN57" s="123"/>
      <c r="AIO57" s="123"/>
      <c r="AIP57" s="123"/>
      <c r="AIQ57" s="123"/>
      <c r="AIR57" s="123"/>
      <c r="AIS57" s="123"/>
      <c r="AIT57" s="123"/>
      <c r="AIU57" s="123"/>
      <c r="AIV57" s="123"/>
      <c r="AIW57" s="123"/>
      <c r="AIX57" s="123"/>
      <c r="AIY57" s="123"/>
      <c r="AIZ57" s="123"/>
      <c r="AJA57" s="123"/>
      <c r="AJB57" s="123"/>
      <c r="AJC57" s="123"/>
      <c r="AJD57" s="123"/>
      <c r="AJE57" s="123"/>
      <c r="AJF57" s="123"/>
      <c r="AJG57" s="123"/>
      <c r="AJH57" s="123"/>
      <c r="AJI57" s="123"/>
      <c r="AJJ57" s="123"/>
      <c r="AJK57" s="123"/>
      <c r="AJL57" s="123"/>
      <c r="AJM57" s="123"/>
      <c r="AJN57" s="123"/>
      <c r="AJO57" s="123"/>
      <c r="AJP57" s="123"/>
      <c r="AJQ57" s="123"/>
      <c r="AJR57" s="123"/>
      <c r="AJS57" s="123"/>
      <c r="AJT57" s="123"/>
      <c r="AJU57" s="123"/>
      <c r="AJV57" s="123"/>
      <c r="AJW57" s="123"/>
      <c r="AJX57" s="123"/>
      <c r="AJY57" s="123"/>
      <c r="AJZ57" s="123"/>
      <c r="AKA57" s="123"/>
      <c r="AKB57" s="123"/>
      <c r="AKC57" s="123"/>
      <c r="AKD57" s="123"/>
      <c r="AKE57" s="123"/>
      <c r="AKF57" s="123"/>
      <c r="AKG57" s="123"/>
      <c r="AKH57" s="123"/>
      <c r="AKI57" s="123"/>
      <c r="AKJ57" s="123"/>
      <c r="AKK57" s="123"/>
      <c r="AKL57" s="123"/>
      <c r="AKM57" s="123"/>
      <c r="AKN57" s="123"/>
      <c r="AKO57" s="123"/>
      <c r="AKP57" s="123"/>
      <c r="AKQ57" s="123"/>
      <c r="AKR57" s="123"/>
      <c r="AKS57" s="123"/>
      <c r="AKT57" s="123"/>
      <c r="AKU57" s="123"/>
      <c r="AKV57" s="123"/>
      <c r="AKW57" s="123"/>
      <c r="AKX57" s="123"/>
      <c r="AKY57" s="123"/>
      <c r="AKZ57" s="123"/>
      <c r="ALA57" s="123"/>
      <c r="ALB57" s="123"/>
      <c r="ALC57" s="123"/>
      <c r="ALD57" s="123"/>
      <c r="ALE57" s="123"/>
      <c r="ALF57" s="123"/>
      <c r="ALG57" s="123"/>
      <c r="ALH57" s="123"/>
      <c r="ALI57" s="123"/>
      <c r="ALJ57" s="123"/>
      <c r="ALK57" s="123"/>
      <c r="ALL57" s="123"/>
      <c r="ALM57" s="123"/>
      <c r="ALN57" s="123"/>
      <c r="ALO57" s="123"/>
      <c r="ALP57" s="123"/>
      <c r="ALQ57" s="123"/>
      <c r="ALR57" s="123"/>
      <c r="ALS57" s="123"/>
      <c r="ALT57" s="123"/>
      <c r="ALU57" s="123"/>
      <c r="ALV57" s="123"/>
      <c r="ALW57" s="123"/>
      <c r="ALX57" s="123"/>
      <c r="ALY57" s="123"/>
      <c r="ALZ57" s="123"/>
      <c r="AMA57" s="123"/>
      <c r="AMB57" s="123"/>
      <c r="AMC57" s="123"/>
      <c r="AMD57" s="123"/>
      <c r="AME57" s="123"/>
      <c r="AMF57" s="123"/>
      <c r="AMG57" s="123"/>
      <c r="AMH57" s="123"/>
      <c r="AMI57" s="123"/>
      <c r="AMJ57" s="123"/>
      <c r="AMK57" s="123"/>
      <c r="AML57" s="123"/>
      <c r="AMM57" s="123"/>
      <c r="AMN57" s="123"/>
      <c r="AMO57" s="123"/>
      <c r="AMP57" s="123"/>
      <c r="AMQ57" s="123"/>
      <c r="AMR57" s="123"/>
      <c r="AMS57" s="123"/>
      <c r="AMT57" s="123"/>
      <c r="AMU57" s="123"/>
      <c r="AMV57" s="123"/>
      <c r="AMW57" s="123"/>
      <c r="AMX57" s="123"/>
      <c r="AMY57" s="123"/>
      <c r="AMZ57" s="123"/>
      <c r="ANA57" s="123"/>
      <c r="ANB57" s="123"/>
      <c r="ANC57" s="123"/>
      <c r="AND57" s="123"/>
      <c r="ANE57" s="123"/>
      <c r="ANF57" s="123"/>
      <c r="ANG57" s="123"/>
      <c r="ANH57" s="123"/>
      <c r="ANI57" s="123"/>
      <c r="ANJ57" s="123"/>
      <c r="ANK57" s="123"/>
      <c r="ANL57" s="123"/>
      <c r="ANM57" s="123"/>
      <c r="ANN57" s="123"/>
      <c r="ANO57" s="123"/>
      <c r="ANP57" s="123"/>
      <c r="ANQ57" s="123"/>
      <c r="ANR57" s="123"/>
      <c r="ANS57" s="123"/>
      <c r="ANT57" s="123"/>
      <c r="ANU57" s="123"/>
      <c r="ANV57" s="123"/>
      <c r="ANW57" s="123"/>
      <c r="ANX57" s="123"/>
      <c r="ANY57" s="123"/>
      <c r="ANZ57" s="123"/>
      <c r="AOA57" s="123"/>
      <c r="AOB57" s="123"/>
      <c r="AOC57" s="123"/>
      <c r="AOD57" s="123"/>
      <c r="AOE57" s="123"/>
      <c r="AOF57" s="123"/>
      <c r="AOG57" s="123"/>
      <c r="AOH57" s="123"/>
      <c r="AOI57" s="123"/>
      <c r="AOJ57" s="123"/>
      <c r="AOK57" s="123"/>
      <c r="AOL57" s="123"/>
      <c r="AOM57" s="123"/>
      <c r="AON57" s="123"/>
      <c r="AOO57" s="123"/>
      <c r="AOP57" s="123"/>
      <c r="AOQ57" s="123"/>
      <c r="AOR57" s="123"/>
      <c r="AOS57" s="123"/>
      <c r="AOT57" s="123"/>
      <c r="AOU57" s="123"/>
      <c r="AOV57" s="123"/>
      <c r="AOW57" s="123"/>
      <c r="AOX57" s="123"/>
      <c r="AOY57" s="123"/>
      <c r="AOZ57" s="123"/>
      <c r="APA57" s="123"/>
      <c r="APB57" s="123"/>
      <c r="APC57" s="123"/>
      <c r="APD57" s="123"/>
      <c r="APE57" s="123"/>
      <c r="APF57" s="123"/>
      <c r="APG57" s="123"/>
      <c r="APH57" s="123"/>
      <c r="API57" s="123"/>
      <c r="APJ57" s="123"/>
      <c r="APK57" s="123"/>
      <c r="APL57" s="123"/>
      <c r="APM57" s="123"/>
      <c r="APN57" s="123"/>
      <c r="APO57" s="123"/>
      <c r="APP57" s="123"/>
      <c r="APQ57" s="123"/>
      <c r="APR57" s="123"/>
      <c r="APS57" s="123"/>
      <c r="APT57" s="123"/>
      <c r="APU57" s="123"/>
      <c r="APV57" s="123"/>
      <c r="APW57" s="123"/>
      <c r="APX57" s="123"/>
      <c r="APY57" s="123"/>
      <c r="APZ57" s="123"/>
      <c r="AQA57" s="123"/>
      <c r="AQB57" s="123"/>
      <c r="AQC57" s="123"/>
      <c r="AQD57" s="123"/>
      <c r="AQE57" s="123"/>
      <c r="AQF57" s="123"/>
      <c r="AQG57" s="123"/>
      <c r="AQH57" s="123"/>
      <c r="AQI57" s="123"/>
      <c r="AQJ57" s="123"/>
      <c r="AQK57" s="123"/>
      <c r="AQL57" s="123"/>
      <c r="AQM57" s="123"/>
      <c r="AQN57" s="123"/>
      <c r="AQO57" s="123"/>
      <c r="AQP57" s="123"/>
      <c r="AQQ57" s="123"/>
      <c r="AQR57" s="123"/>
      <c r="AQS57" s="123"/>
      <c r="AQT57" s="123"/>
      <c r="AQU57" s="123"/>
      <c r="AQV57" s="123"/>
      <c r="AQW57" s="123"/>
      <c r="AQX57" s="123"/>
      <c r="AQY57" s="123"/>
      <c r="AQZ57" s="123"/>
      <c r="ARA57" s="123"/>
      <c r="ARB57" s="123"/>
      <c r="ARC57" s="123"/>
      <c r="ARD57" s="123"/>
      <c r="ARE57" s="123"/>
      <c r="ARF57" s="123"/>
      <c r="ARG57" s="123"/>
      <c r="ARH57" s="123"/>
      <c r="ARI57" s="123"/>
      <c r="ARJ57" s="123"/>
      <c r="ARK57" s="123"/>
      <c r="ARL57" s="123"/>
      <c r="ARM57" s="123"/>
      <c r="ARN57" s="123"/>
      <c r="ARO57" s="123"/>
      <c r="ARP57" s="123"/>
      <c r="ARQ57" s="123"/>
      <c r="ARR57" s="123"/>
      <c r="ARS57" s="123"/>
      <c r="ART57" s="123"/>
      <c r="ARU57" s="123"/>
      <c r="ARV57" s="123"/>
      <c r="ARW57" s="123"/>
      <c r="ARX57" s="123"/>
      <c r="ARY57" s="123"/>
      <c r="ARZ57" s="123"/>
      <c r="ASA57" s="123"/>
      <c r="ASB57" s="123"/>
      <c r="ASC57" s="123"/>
      <c r="ASD57" s="123"/>
      <c r="ASE57" s="123"/>
      <c r="ASF57" s="123"/>
      <c r="ASG57" s="123"/>
      <c r="ASH57" s="123"/>
      <c r="ASI57" s="123"/>
      <c r="ASJ57" s="123"/>
      <c r="ASK57" s="123"/>
      <c r="ASL57" s="123"/>
      <c r="ASM57" s="123"/>
      <c r="ASN57" s="123"/>
      <c r="ASO57" s="123"/>
      <c r="ASP57" s="123"/>
      <c r="ASQ57" s="123"/>
      <c r="ASR57" s="123"/>
      <c r="ASS57" s="123"/>
      <c r="AST57" s="123"/>
      <c r="ASU57" s="123"/>
      <c r="ASV57" s="123"/>
      <c r="ASW57" s="123"/>
      <c r="ASX57" s="123"/>
      <c r="ASY57" s="123"/>
      <c r="ASZ57" s="123"/>
      <c r="ATA57" s="123"/>
      <c r="ATB57" s="123"/>
      <c r="ATC57" s="123"/>
      <c r="ATD57" s="123"/>
      <c r="ATE57" s="123"/>
      <c r="ATF57" s="123"/>
      <c r="ATG57" s="123"/>
      <c r="ATH57" s="123"/>
      <c r="ATI57" s="123"/>
      <c r="ATJ57" s="123"/>
      <c r="ATK57" s="123"/>
      <c r="ATL57" s="123"/>
      <c r="ATM57" s="123"/>
      <c r="ATN57" s="123"/>
      <c r="ATO57" s="123"/>
      <c r="ATP57" s="123"/>
      <c r="ATQ57" s="123"/>
      <c r="ATR57" s="123"/>
      <c r="ATS57" s="123"/>
      <c r="ATT57" s="123"/>
      <c r="ATU57" s="123"/>
      <c r="ATV57" s="123"/>
      <c r="ATW57" s="123"/>
      <c r="ATX57" s="123"/>
      <c r="ATY57" s="123"/>
      <c r="ATZ57" s="123"/>
      <c r="AUA57" s="123"/>
      <c r="AUB57" s="123"/>
      <c r="AUC57" s="123"/>
      <c r="AUD57" s="123"/>
      <c r="AUE57" s="123"/>
      <c r="AUF57" s="123"/>
      <c r="AUG57" s="123"/>
      <c r="AUH57" s="123"/>
      <c r="AUI57" s="123"/>
      <c r="AUJ57" s="123"/>
      <c r="AUK57" s="123"/>
      <c r="AUL57" s="123"/>
      <c r="AUM57" s="123"/>
      <c r="AUN57" s="123"/>
      <c r="AUO57" s="123"/>
      <c r="AUP57" s="123"/>
      <c r="AUQ57" s="123"/>
      <c r="AUR57" s="123"/>
      <c r="AUS57" s="123"/>
      <c r="AUT57" s="123"/>
      <c r="AUU57" s="123"/>
      <c r="AUV57" s="123"/>
      <c r="AUW57" s="123"/>
      <c r="AUX57" s="123"/>
      <c r="AUY57" s="123"/>
      <c r="AUZ57" s="123"/>
      <c r="AVA57" s="123"/>
      <c r="AVB57" s="123"/>
      <c r="AVC57" s="123"/>
      <c r="AVD57" s="123"/>
      <c r="AVE57" s="123"/>
      <c r="AVF57" s="123"/>
      <c r="AVG57" s="123"/>
      <c r="AVH57" s="123"/>
      <c r="AVI57" s="123"/>
      <c r="AVJ57" s="123"/>
      <c r="AVK57" s="123"/>
      <c r="AVL57" s="123"/>
      <c r="AVM57" s="123"/>
      <c r="AVN57" s="123"/>
      <c r="AVO57" s="123"/>
      <c r="AVP57" s="123"/>
      <c r="AVQ57" s="123"/>
      <c r="AVR57" s="123"/>
      <c r="AVS57" s="123"/>
      <c r="AVT57" s="123"/>
      <c r="AVU57" s="123"/>
      <c r="AVV57" s="123"/>
      <c r="AVW57" s="123"/>
      <c r="AVX57" s="123"/>
      <c r="AVY57" s="123"/>
      <c r="AVZ57" s="123"/>
      <c r="AWA57" s="123"/>
      <c r="AWB57" s="123"/>
      <c r="AWC57" s="123"/>
      <c r="AWD57" s="123"/>
      <c r="AWE57" s="123"/>
      <c r="AWF57" s="123"/>
      <c r="AWG57" s="123"/>
      <c r="AWH57" s="123"/>
      <c r="AWI57" s="123"/>
      <c r="AWJ57" s="123"/>
      <c r="AWK57" s="123"/>
      <c r="AWL57" s="123"/>
      <c r="AWM57" s="123"/>
      <c r="AWN57" s="123"/>
      <c r="AWO57" s="123"/>
      <c r="AWP57" s="123"/>
      <c r="AWQ57" s="123"/>
      <c r="AWR57" s="123"/>
      <c r="AWS57" s="123"/>
      <c r="AWT57" s="123"/>
      <c r="AWU57" s="123"/>
      <c r="AWV57" s="123"/>
      <c r="AWW57" s="123"/>
      <c r="AWX57" s="123"/>
      <c r="AWY57" s="123"/>
      <c r="AWZ57" s="123"/>
      <c r="AXA57" s="123"/>
      <c r="AXB57" s="123"/>
      <c r="AXC57" s="123"/>
      <c r="AXD57" s="123"/>
      <c r="AXE57" s="123"/>
      <c r="AXF57" s="123"/>
      <c r="AXG57" s="123"/>
      <c r="AXH57" s="123"/>
      <c r="AXI57" s="123"/>
      <c r="AXJ57" s="123"/>
      <c r="AXK57" s="123"/>
      <c r="AXL57" s="123"/>
      <c r="AXM57" s="123"/>
      <c r="AXN57" s="123"/>
      <c r="AXO57" s="123"/>
      <c r="AXP57" s="123"/>
      <c r="AXQ57" s="123"/>
      <c r="AXR57" s="123"/>
      <c r="AXS57" s="123"/>
      <c r="AXT57" s="123"/>
      <c r="AXU57" s="123"/>
      <c r="AXV57" s="123"/>
      <c r="AXW57" s="123"/>
      <c r="AXX57" s="123"/>
      <c r="AXY57" s="123"/>
      <c r="AXZ57" s="123"/>
      <c r="AYA57" s="123"/>
      <c r="AYB57" s="123"/>
      <c r="AYC57" s="123"/>
      <c r="AYD57" s="123"/>
      <c r="AYE57" s="123"/>
      <c r="AYF57" s="123"/>
      <c r="AYG57" s="123"/>
      <c r="AYH57" s="123"/>
      <c r="AYI57" s="123"/>
      <c r="AYJ57" s="123"/>
      <c r="AYK57" s="123"/>
      <c r="AYL57" s="123"/>
      <c r="AYM57" s="123"/>
      <c r="AYN57" s="123"/>
      <c r="AYO57" s="123"/>
      <c r="AYP57" s="123"/>
      <c r="AYQ57" s="123"/>
      <c r="AYR57" s="123"/>
      <c r="AYS57" s="123"/>
      <c r="AYT57" s="123"/>
      <c r="AYU57" s="123"/>
      <c r="AYV57" s="123"/>
      <c r="AYW57" s="123"/>
      <c r="AYX57" s="123"/>
      <c r="AYY57" s="123"/>
      <c r="AYZ57" s="123"/>
      <c r="AZA57" s="123"/>
      <c r="AZB57" s="123"/>
      <c r="AZC57" s="123"/>
      <c r="AZD57" s="123"/>
      <c r="AZE57" s="123"/>
      <c r="AZF57" s="123"/>
      <c r="AZG57" s="123"/>
      <c r="AZH57" s="123"/>
      <c r="AZI57" s="123"/>
      <c r="AZJ57" s="123"/>
      <c r="AZK57" s="123"/>
      <c r="AZL57" s="123"/>
      <c r="AZM57" s="123"/>
      <c r="AZN57" s="123"/>
      <c r="AZO57" s="123"/>
      <c r="AZP57" s="123"/>
      <c r="AZQ57" s="123"/>
      <c r="AZR57" s="123"/>
      <c r="AZS57" s="123"/>
      <c r="AZT57" s="123"/>
      <c r="AZU57" s="123"/>
      <c r="AZV57" s="123"/>
      <c r="AZW57" s="123"/>
      <c r="AZX57" s="123"/>
      <c r="AZY57" s="123"/>
      <c r="AZZ57" s="123"/>
      <c r="BAA57" s="123"/>
      <c r="BAB57" s="123"/>
      <c r="BAC57" s="123"/>
      <c r="BAD57" s="123"/>
      <c r="BAE57" s="123"/>
      <c r="BAF57" s="123"/>
      <c r="BAG57" s="123"/>
      <c r="BAH57" s="123"/>
      <c r="BAI57" s="123"/>
      <c r="BAJ57" s="123"/>
      <c r="BAK57" s="123"/>
      <c r="BAL57" s="123"/>
      <c r="BAM57" s="123"/>
      <c r="BAN57" s="123"/>
      <c r="BAO57" s="123"/>
      <c r="BAP57" s="123"/>
      <c r="BAQ57" s="123"/>
      <c r="BAR57" s="123"/>
      <c r="BAS57" s="123"/>
      <c r="BAT57" s="123"/>
      <c r="BAU57" s="123"/>
      <c r="BAV57" s="123"/>
      <c r="BAW57" s="123"/>
      <c r="BAX57" s="123"/>
      <c r="BAY57" s="123"/>
      <c r="BAZ57" s="123"/>
      <c r="BBA57" s="123"/>
      <c r="BBB57" s="123"/>
      <c r="BBC57" s="123"/>
      <c r="BBD57" s="123"/>
      <c r="BBE57" s="123"/>
      <c r="BBF57" s="123"/>
      <c r="BBG57" s="123"/>
      <c r="BBH57" s="123"/>
      <c r="BBI57" s="123"/>
      <c r="BBJ57" s="123"/>
      <c r="BBK57" s="123"/>
      <c r="BBL57" s="123"/>
      <c r="BBM57" s="123"/>
      <c r="BBN57" s="123"/>
      <c r="BBO57" s="123"/>
      <c r="BBP57" s="123"/>
      <c r="BBQ57" s="123"/>
      <c r="BBR57" s="123"/>
      <c r="BBS57" s="123"/>
      <c r="BBT57" s="123"/>
      <c r="BBU57" s="123"/>
      <c r="BBV57" s="123"/>
      <c r="BBW57" s="123"/>
      <c r="BBX57" s="123"/>
      <c r="BBY57" s="123"/>
      <c r="BBZ57" s="123"/>
      <c r="BCA57" s="123"/>
      <c r="BCB57" s="123"/>
      <c r="BCC57" s="123"/>
      <c r="BCD57" s="123"/>
      <c r="BCE57" s="123"/>
      <c r="BCF57" s="123"/>
      <c r="BCG57" s="123"/>
      <c r="BCH57" s="123"/>
      <c r="BCI57" s="123"/>
      <c r="BCJ57" s="123"/>
      <c r="BCK57" s="123"/>
      <c r="BCL57" s="123"/>
      <c r="BCM57" s="123"/>
      <c r="BCN57" s="123"/>
      <c r="BCO57" s="123"/>
      <c r="BCP57" s="123"/>
      <c r="BCQ57" s="123"/>
      <c r="BCR57" s="123"/>
      <c r="BCS57" s="123"/>
      <c r="BCT57" s="123"/>
      <c r="BCU57" s="123"/>
      <c r="BCV57" s="123"/>
      <c r="BCW57" s="123"/>
      <c r="BCX57" s="123"/>
      <c r="BCY57" s="123"/>
      <c r="BCZ57" s="123"/>
      <c r="BDA57" s="123"/>
      <c r="BDB57" s="123"/>
      <c r="BDC57" s="123"/>
      <c r="BDD57" s="123"/>
      <c r="BDE57" s="123"/>
      <c r="BDF57" s="123"/>
      <c r="BDG57" s="123"/>
      <c r="BDH57" s="123"/>
      <c r="BDI57" s="123"/>
      <c r="BDJ57" s="123"/>
      <c r="BDK57" s="123"/>
      <c r="BDL57" s="123"/>
      <c r="BDM57" s="123"/>
      <c r="BDN57" s="123"/>
      <c r="BDO57" s="123"/>
      <c r="BDP57" s="123"/>
      <c r="BDQ57" s="123"/>
      <c r="BDR57" s="123"/>
      <c r="BDS57" s="123"/>
      <c r="BDT57" s="123"/>
      <c r="BDU57" s="123"/>
      <c r="BDV57" s="123"/>
      <c r="BDW57" s="123"/>
      <c r="BDX57" s="123"/>
      <c r="BDY57" s="123"/>
      <c r="BDZ57" s="123"/>
      <c r="BEA57" s="123"/>
      <c r="BEB57" s="123"/>
      <c r="BEC57" s="123"/>
      <c r="BED57" s="123"/>
      <c r="BEE57" s="123"/>
      <c r="BEF57" s="123"/>
      <c r="BEG57" s="123"/>
      <c r="BEH57" s="123"/>
      <c r="BEI57" s="123"/>
      <c r="BEJ57" s="123"/>
      <c r="BEK57" s="123"/>
      <c r="BEL57" s="123"/>
      <c r="BEM57" s="123"/>
      <c r="BEN57" s="123"/>
      <c r="BEO57" s="123"/>
      <c r="BEP57" s="123"/>
      <c r="BEQ57" s="123"/>
      <c r="BER57" s="123"/>
      <c r="BES57" s="123"/>
      <c r="BET57" s="123"/>
      <c r="BEU57" s="123"/>
      <c r="BEV57" s="123"/>
      <c r="BEW57" s="123"/>
      <c r="BEX57" s="123"/>
      <c r="BEY57" s="123"/>
      <c r="BEZ57" s="123"/>
      <c r="BFA57" s="123"/>
      <c r="BFB57" s="123"/>
      <c r="BFC57" s="123"/>
      <c r="BFD57" s="123"/>
      <c r="BFE57" s="123"/>
      <c r="BFF57" s="123"/>
      <c r="BFG57" s="123"/>
      <c r="BFH57" s="123"/>
      <c r="BFI57" s="123"/>
      <c r="BFJ57" s="123"/>
      <c r="BFK57" s="123"/>
      <c r="BFL57" s="123"/>
      <c r="BFM57" s="123"/>
      <c r="BFN57" s="123"/>
      <c r="BFO57" s="123"/>
      <c r="BFP57" s="123"/>
      <c r="BFQ57" s="123"/>
      <c r="BFR57" s="123"/>
      <c r="BFS57" s="123"/>
      <c r="BFT57" s="123"/>
      <c r="BFU57" s="123"/>
      <c r="BFV57" s="123"/>
      <c r="BFW57" s="123"/>
      <c r="BFX57" s="123"/>
      <c r="BFY57" s="123"/>
      <c r="BFZ57" s="123"/>
      <c r="BGA57" s="123"/>
      <c r="BGB57" s="123"/>
      <c r="BGC57" s="123"/>
      <c r="BGD57" s="123"/>
      <c r="BGE57" s="123"/>
      <c r="BGF57" s="123"/>
      <c r="BGG57" s="123"/>
      <c r="BGH57" s="123"/>
      <c r="BGI57" s="123"/>
      <c r="BGJ57" s="123"/>
      <c r="BGK57" s="123"/>
      <c r="BGL57" s="123"/>
      <c r="BGM57" s="123"/>
      <c r="BGN57" s="123"/>
      <c r="BGO57" s="123"/>
      <c r="BGP57" s="123"/>
      <c r="BGQ57" s="123"/>
      <c r="BGR57" s="123"/>
      <c r="BGS57" s="123"/>
      <c r="BGT57" s="123"/>
      <c r="BGU57" s="123"/>
      <c r="BGV57" s="123"/>
      <c r="BGW57" s="123"/>
      <c r="BGX57" s="123"/>
      <c r="BGY57" s="123"/>
      <c r="BGZ57" s="123"/>
      <c r="BHA57" s="123"/>
      <c r="BHB57" s="123"/>
      <c r="BHC57" s="123"/>
      <c r="BHD57" s="123"/>
      <c r="BHE57" s="123"/>
      <c r="BHF57" s="123"/>
      <c r="BHG57" s="123"/>
      <c r="BHH57" s="123"/>
      <c r="BHI57" s="123"/>
      <c r="BHJ57" s="123"/>
      <c r="BHK57" s="123"/>
      <c r="BHL57" s="123"/>
      <c r="BHM57" s="123"/>
      <c r="BHN57" s="123"/>
      <c r="BHO57" s="123"/>
      <c r="BHP57" s="123"/>
      <c r="BHQ57" s="123"/>
      <c r="BHR57" s="123"/>
      <c r="BHS57" s="123"/>
      <c r="BHT57" s="123"/>
      <c r="BHU57" s="123"/>
      <c r="BHV57" s="123"/>
      <c r="BHW57" s="123"/>
      <c r="BHX57" s="123"/>
      <c r="BHY57" s="123"/>
      <c r="BHZ57" s="123"/>
      <c r="BIA57" s="123"/>
      <c r="BIB57" s="123"/>
      <c r="BIC57" s="123"/>
      <c r="BID57" s="123"/>
      <c r="BIE57" s="123"/>
      <c r="BIF57" s="123"/>
      <c r="BIG57" s="123"/>
      <c r="BIH57" s="123"/>
      <c r="BII57" s="123"/>
      <c r="BIJ57" s="123"/>
      <c r="BIK57" s="123"/>
      <c r="BIL57" s="123"/>
      <c r="BIM57" s="123"/>
      <c r="BIN57" s="123"/>
      <c r="BIO57" s="123"/>
      <c r="BIP57" s="123"/>
      <c r="BIQ57" s="123"/>
      <c r="BIR57" s="123"/>
      <c r="BIS57" s="123"/>
      <c r="BIT57" s="123"/>
      <c r="BIU57" s="123"/>
      <c r="BIV57" s="123"/>
      <c r="BIW57" s="123"/>
      <c r="BIX57" s="123"/>
      <c r="BIY57" s="123"/>
      <c r="BIZ57" s="123"/>
      <c r="BJA57" s="123"/>
      <c r="BJB57" s="123"/>
      <c r="BJC57" s="123"/>
      <c r="BJD57" s="123"/>
      <c r="BJE57" s="123"/>
      <c r="BJF57" s="123"/>
      <c r="BJG57" s="123"/>
      <c r="BJH57" s="123"/>
      <c r="BJI57" s="123"/>
      <c r="BJJ57" s="123"/>
      <c r="BJK57" s="123"/>
      <c r="BJL57" s="123"/>
      <c r="BJM57" s="123"/>
      <c r="BJN57" s="123"/>
      <c r="BJO57" s="123"/>
      <c r="BJP57" s="123"/>
      <c r="BJQ57" s="123"/>
      <c r="BJR57" s="123"/>
      <c r="BJS57" s="123"/>
      <c r="BJT57" s="123"/>
      <c r="BJU57" s="123"/>
      <c r="BJV57" s="123"/>
      <c r="BJW57" s="123"/>
      <c r="BJX57" s="123"/>
      <c r="BJY57" s="123"/>
      <c r="BJZ57" s="123"/>
      <c r="BKA57" s="123"/>
      <c r="BKB57" s="123"/>
      <c r="BKC57" s="123"/>
      <c r="BKD57" s="123"/>
      <c r="BKE57" s="123"/>
      <c r="BKF57" s="123"/>
      <c r="BKG57" s="123"/>
      <c r="BKH57" s="123"/>
      <c r="BKI57" s="123"/>
      <c r="BKJ57" s="123"/>
      <c r="BKK57" s="123"/>
      <c r="BKL57" s="123"/>
      <c r="BKM57" s="123"/>
      <c r="BKN57" s="123"/>
      <c r="BKO57" s="123"/>
      <c r="BKP57" s="123"/>
      <c r="BKQ57" s="123"/>
      <c r="BKR57" s="123"/>
      <c r="BKS57" s="123"/>
      <c r="BKT57" s="123"/>
      <c r="BKU57" s="123"/>
      <c r="BKV57" s="123"/>
      <c r="BKW57" s="123"/>
      <c r="BKX57" s="123"/>
      <c r="BKY57" s="123"/>
      <c r="BKZ57" s="123"/>
      <c r="BLA57" s="123"/>
      <c r="BLB57" s="123"/>
      <c r="BLC57" s="123"/>
      <c r="BLD57" s="123"/>
      <c r="BLE57" s="123"/>
      <c r="BLF57" s="123"/>
      <c r="BLG57" s="123"/>
      <c r="BLH57" s="123"/>
      <c r="BLI57" s="123"/>
      <c r="BLJ57" s="123"/>
      <c r="BLK57" s="123"/>
      <c r="BLL57" s="123"/>
      <c r="BLM57" s="123"/>
      <c r="BLN57" s="123"/>
      <c r="BLO57" s="123"/>
      <c r="BLP57" s="123"/>
      <c r="BLQ57" s="123"/>
      <c r="BLR57" s="123"/>
      <c r="BLS57" s="123"/>
      <c r="BLT57" s="123"/>
      <c r="BLU57" s="123"/>
      <c r="BLV57" s="123"/>
      <c r="BLW57" s="123"/>
      <c r="BLX57" s="123"/>
      <c r="BLY57" s="123"/>
      <c r="BLZ57" s="123"/>
      <c r="BMA57" s="123"/>
      <c r="BMB57" s="123"/>
      <c r="BMC57" s="123"/>
      <c r="BMD57" s="123"/>
      <c r="BME57" s="123"/>
      <c r="BMF57" s="123"/>
      <c r="BMG57" s="123"/>
      <c r="BMH57" s="123"/>
      <c r="BMI57" s="123"/>
      <c r="BMJ57" s="123"/>
      <c r="BMK57" s="123"/>
      <c r="BML57" s="123"/>
      <c r="BMM57" s="123"/>
      <c r="BMN57" s="123"/>
      <c r="BMO57" s="123"/>
      <c r="BMP57" s="123"/>
      <c r="BMQ57" s="123"/>
      <c r="BMR57" s="123"/>
      <c r="BMS57" s="123"/>
      <c r="BMT57" s="123"/>
      <c r="BMU57" s="123"/>
      <c r="BMV57" s="123"/>
      <c r="BMW57" s="123"/>
      <c r="BMX57" s="123"/>
      <c r="BMY57" s="123"/>
      <c r="BMZ57" s="123"/>
      <c r="BNA57" s="123"/>
      <c r="BNB57" s="123"/>
      <c r="BNC57" s="123"/>
      <c r="BND57" s="123"/>
      <c r="BNE57" s="123"/>
      <c r="BNF57" s="123"/>
      <c r="BNG57" s="123"/>
      <c r="BNH57" s="123"/>
      <c r="BNI57" s="123"/>
      <c r="BNJ57" s="123"/>
      <c r="BNK57" s="123"/>
      <c r="BNL57" s="123"/>
      <c r="BNM57" s="123"/>
      <c r="BNN57" s="123"/>
      <c r="BNO57" s="123"/>
      <c r="BNP57" s="123"/>
      <c r="BNQ57" s="123"/>
      <c r="BNR57" s="123"/>
      <c r="BNS57" s="123"/>
      <c r="BNT57" s="123"/>
      <c r="BNU57" s="123"/>
      <c r="BNV57" s="123"/>
      <c r="BNW57" s="123"/>
      <c r="BNX57" s="123"/>
      <c r="BNY57" s="123"/>
      <c r="BNZ57" s="123"/>
      <c r="BOA57" s="123"/>
      <c r="BOB57" s="123"/>
      <c r="BOC57" s="123"/>
      <c r="BOD57" s="123"/>
      <c r="BOE57" s="123"/>
      <c r="BOF57" s="123"/>
      <c r="BOG57" s="123"/>
      <c r="BOH57" s="123"/>
      <c r="BOI57" s="123"/>
      <c r="BOJ57" s="123"/>
      <c r="BOK57" s="123"/>
      <c r="BOL57" s="123"/>
      <c r="BOM57" s="123"/>
      <c r="BON57" s="123"/>
      <c r="BOO57" s="123"/>
      <c r="BOP57" s="123"/>
      <c r="BOQ57" s="123"/>
      <c r="BOR57" s="123"/>
      <c r="BOS57" s="123"/>
      <c r="BOT57" s="123"/>
      <c r="BOU57" s="123"/>
      <c r="BOV57" s="123"/>
      <c r="BOW57" s="123"/>
      <c r="BOX57" s="123"/>
      <c r="BOY57" s="123"/>
      <c r="BOZ57" s="123"/>
      <c r="BPA57" s="123"/>
      <c r="BPB57" s="123"/>
      <c r="BPC57" s="123"/>
      <c r="BPD57" s="123"/>
      <c r="BPE57" s="123"/>
      <c r="BPF57" s="123"/>
      <c r="BPG57" s="123"/>
      <c r="BPH57" s="123"/>
      <c r="BPI57" s="123"/>
      <c r="BPJ57" s="123"/>
      <c r="BPK57" s="123"/>
      <c r="BPL57" s="123"/>
      <c r="BPM57" s="123"/>
      <c r="BPN57" s="123"/>
      <c r="BPO57" s="123"/>
      <c r="BPP57" s="123"/>
      <c r="BPQ57" s="123"/>
      <c r="BPR57" s="123"/>
      <c r="BPS57" s="123"/>
      <c r="BPT57" s="123"/>
      <c r="BPU57" s="123"/>
      <c r="BPV57" s="123"/>
      <c r="BPW57" s="123"/>
      <c r="BPX57" s="123"/>
      <c r="BPY57" s="123"/>
      <c r="BPZ57" s="123"/>
      <c r="BQA57" s="123"/>
      <c r="BQB57" s="123"/>
      <c r="BQC57" s="123"/>
      <c r="BQD57" s="123"/>
      <c r="BQE57" s="123"/>
      <c r="BQF57" s="123"/>
      <c r="BQG57" s="123"/>
      <c r="BQH57" s="123"/>
      <c r="BQI57" s="123"/>
      <c r="BQJ57" s="123"/>
      <c r="BQK57" s="123"/>
      <c r="BQL57" s="123"/>
      <c r="BQM57" s="123"/>
      <c r="BQN57" s="123"/>
      <c r="BQO57" s="123"/>
      <c r="BQP57" s="123"/>
      <c r="BQQ57" s="123"/>
      <c r="BQR57" s="123"/>
      <c r="BQS57" s="123"/>
      <c r="BQT57" s="123"/>
      <c r="BQU57" s="123"/>
      <c r="BQV57" s="123"/>
      <c r="BQW57" s="123"/>
      <c r="BQX57" s="123"/>
      <c r="BQY57" s="123"/>
      <c r="BQZ57" s="123"/>
      <c r="BRA57" s="123"/>
      <c r="BRB57" s="123"/>
      <c r="BRC57" s="123"/>
      <c r="BRD57" s="123"/>
      <c r="BRE57" s="123"/>
      <c r="BRF57" s="123"/>
      <c r="BRG57" s="123"/>
      <c r="BRH57" s="123"/>
      <c r="BRI57" s="123"/>
      <c r="BRJ57" s="123"/>
      <c r="BRK57" s="123"/>
      <c r="BRL57" s="123"/>
      <c r="BRM57" s="123"/>
      <c r="BRN57" s="123"/>
      <c r="BRO57" s="123"/>
      <c r="BRP57" s="123"/>
      <c r="BRQ57" s="123"/>
      <c r="BRR57" s="123"/>
      <c r="BRS57" s="123"/>
      <c r="BRT57" s="123"/>
      <c r="BRU57" s="123"/>
      <c r="BRV57" s="123"/>
      <c r="BRW57" s="123"/>
      <c r="BRX57" s="123"/>
      <c r="BRY57" s="123"/>
      <c r="BRZ57" s="123"/>
      <c r="BSA57" s="123"/>
      <c r="BSB57" s="123"/>
      <c r="BSC57" s="123"/>
      <c r="BSD57" s="123"/>
      <c r="BSE57" s="123"/>
      <c r="BSF57" s="123"/>
      <c r="BSG57" s="123"/>
      <c r="BSH57" s="123"/>
      <c r="BSI57" s="123"/>
      <c r="BSJ57" s="123"/>
      <c r="BSK57" s="123"/>
      <c r="BSL57" s="123"/>
      <c r="BSM57" s="123"/>
      <c r="BSN57" s="123"/>
      <c r="BSO57" s="123"/>
      <c r="BSP57" s="123"/>
      <c r="BSQ57" s="123"/>
      <c r="BSR57" s="123"/>
      <c r="BSS57" s="123"/>
      <c r="BST57" s="123"/>
      <c r="BSU57" s="123"/>
      <c r="BSV57" s="123"/>
      <c r="BSW57" s="123"/>
      <c r="BSX57" s="123"/>
      <c r="BSY57" s="123"/>
      <c r="BSZ57" s="123"/>
      <c r="BTA57" s="123"/>
      <c r="BTB57" s="123"/>
      <c r="BTC57" s="123"/>
      <c r="BTD57" s="123"/>
      <c r="BTE57" s="123"/>
      <c r="BTF57" s="123"/>
      <c r="BTG57" s="123"/>
      <c r="BTH57" s="123"/>
      <c r="BTI57" s="123"/>
      <c r="BTJ57" s="123"/>
      <c r="BTK57" s="123"/>
      <c r="BTL57" s="123"/>
      <c r="BTM57" s="123"/>
      <c r="BTN57" s="123"/>
      <c r="BTO57" s="123"/>
      <c r="BTP57" s="123"/>
      <c r="BTQ57" s="123"/>
      <c r="BTR57" s="123"/>
      <c r="BTS57" s="123"/>
      <c r="BTT57" s="123"/>
      <c r="BTU57" s="123"/>
      <c r="BTV57" s="123"/>
      <c r="BTW57" s="123"/>
      <c r="BTX57" s="123"/>
      <c r="BTY57" s="123"/>
      <c r="BTZ57" s="123"/>
      <c r="BUA57" s="123"/>
      <c r="BUB57" s="123"/>
      <c r="BUC57" s="123"/>
      <c r="BUD57" s="123"/>
      <c r="BUE57" s="123"/>
      <c r="BUF57" s="123"/>
      <c r="BUG57" s="123"/>
      <c r="BUH57" s="123"/>
      <c r="BUI57" s="123"/>
      <c r="BUJ57" s="123"/>
      <c r="BUK57" s="123"/>
      <c r="BUL57" s="123"/>
      <c r="BUM57" s="123"/>
      <c r="BUN57" s="123"/>
      <c r="BUO57" s="123"/>
      <c r="BUP57" s="123"/>
      <c r="BUQ57" s="123"/>
      <c r="BUR57" s="123"/>
      <c r="BUS57" s="123"/>
      <c r="BUT57" s="123"/>
      <c r="BUU57" s="123"/>
      <c r="BUV57" s="123"/>
      <c r="BUW57" s="123"/>
      <c r="BUX57" s="123"/>
      <c r="BUY57" s="123"/>
      <c r="BUZ57" s="123"/>
      <c r="BVA57" s="123"/>
      <c r="BVB57" s="123"/>
      <c r="BVC57" s="123"/>
      <c r="BVD57" s="123"/>
      <c r="BVE57" s="123"/>
      <c r="BVF57" s="123"/>
      <c r="BVG57" s="123"/>
      <c r="BVH57" s="123"/>
      <c r="BVI57" s="123"/>
      <c r="BVJ57" s="123"/>
      <c r="BVK57" s="123"/>
      <c r="BVL57" s="123"/>
      <c r="BVM57" s="123"/>
      <c r="BVN57" s="123"/>
      <c r="BVO57" s="123"/>
      <c r="BVP57" s="123"/>
      <c r="BVQ57" s="123"/>
      <c r="BVR57" s="123"/>
      <c r="BVS57" s="123"/>
      <c r="BVT57" s="123"/>
      <c r="BVU57" s="123"/>
      <c r="BVV57" s="123"/>
      <c r="BVW57" s="123"/>
      <c r="BVX57" s="123"/>
      <c r="BVY57" s="123"/>
      <c r="BVZ57" s="123"/>
      <c r="BWA57" s="123"/>
      <c r="BWB57" s="123"/>
      <c r="BWC57" s="123"/>
      <c r="BWD57" s="123"/>
      <c r="BWE57" s="123"/>
      <c r="BWF57" s="123"/>
      <c r="BWG57" s="123"/>
      <c r="BWH57" s="123"/>
      <c r="BWI57" s="123"/>
      <c r="BWJ57" s="123"/>
      <c r="BWK57" s="123"/>
      <c r="BWL57" s="123"/>
      <c r="BWM57" s="123"/>
      <c r="BWN57" s="123"/>
      <c r="BWO57" s="123"/>
      <c r="BWP57" s="123"/>
      <c r="BWQ57" s="123"/>
      <c r="BWR57" s="123"/>
      <c r="BWS57" s="123"/>
      <c r="BWT57" s="123"/>
      <c r="BWU57" s="123"/>
      <c r="BWV57" s="123"/>
      <c r="BWW57" s="123"/>
      <c r="BWX57" s="123"/>
      <c r="BWY57" s="123"/>
      <c r="BWZ57" s="123"/>
      <c r="BXA57" s="123"/>
      <c r="BXB57" s="123"/>
      <c r="BXC57" s="123"/>
      <c r="BXD57" s="123"/>
      <c r="BXE57" s="123"/>
      <c r="BXF57" s="123"/>
      <c r="BXG57" s="123"/>
      <c r="BXH57" s="123"/>
      <c r="BXI57" s="123"/>
      <c r="BXJ57" s="123"/>
      <c r="BXK57" s="123"/>
      <c r="BXL57" s="123"/>
      <c r="BXM57" s="123"/>
      <c r="BXN57" s="123"/>
      <c r="BXO57" s="123"/>
      <c r="BXP57" s="123"/>
      <c r="BXQ57" s="123"/>
      <c r="BXR57" s="123"/>
      <c r="BXS57" s="123"/>
      <c r="BXT57" s="123"/>
      <c r="BXU57" s="123"/>
      <c r="BXV57" s="123"/>
      <c r="BXW57" s="123"/>
      <c r="BXX57" s="123"/>
      <c r="BXY57" s="123"/>
      <c r="BXZ57" s="123"/>
      <c r="BYA57" s="123"/>
      <c r="BYB57" s="123"/>
      <c r="BYC57" s="123"/>
      <c r="BYD57" s="123"/>
      <c r="BYE57" s="123"/>
      <c r="BYF57" s="123"/>
      <c r="BYG57" s="123"/>
      <c r="BYH57" s="123"/>
      <c r="BYI57" s="123"/>
      <c r="BYJ57" s="123"/>
      <c r="BYK57" s="123"/>
      <c r="BYL57" s="123"/>
      <c r="BYM57" s="123"/>
      <c r="BYN57" s="123"/>
      <c r="BYO57" s="123"/>
      <c r="BYP57" s="123"/>
      <c r="BYQ57" s="123"/>
      <c r="BYR57" s="123"/>
      <c r="BYS57" s="123"/>
      <c r="BYT57" s="123"/>
      <c r="BYU57" s="123"/>
      <c r="BYV57" s="123"/>
      <c r="BYW57" s="123"/>
      <c r="BYX57" s="123"/>
      <c r="BYY57" s="123"/>
      <c r="BYZ57" s="123"/>
      <c r="BZA57" s="123"/>
      <c r="BZB57" s="123"/>
      <c r="BZC57" s="123"/>
      <c r="BZD57" s="123"/>
      <c r="BZE57" s="123"/>
      <c r="BZF57" s="123"/>
      <c r="BZG57" s="123"/>
      <c r="BZH57" s="123"/>
      <c r="BZI57" s="123"/>
      <c r="BZJ57" s="123"/>
      <c r="BZK57" s="123"/>
      <c r="BZL57" s="123"/>
      <c r="BZM57" s="123"/>
      <c r="BZN57" s="123"/>
      <c r="BZO57" s="123"/>
      <c r="BZP57" s="123"/>
      <c r="BZQ57" s="123"/>
      <c r="BZR57" s="123"/>
      <c r="BZS57" s="123"/>
      <c r="BZT57" s="123"/>
      <c r="BZU57" s="123"/>
      <c r="BZV57" s="123"/>
      <c r="BZW57" s="123"/>
      <c r="BZX57" s="123"/>
      <c r="BZY57" s="123"/>
      <c r="BZZ57" s="123"/>
      <c r="CAA57" s="123"/>
      <c r="CAB57" s="123"/>
      <c r="CAC57" s="123"/>
      <c r="CAD57" s="123"/>
      <c r="CAE57" s="123"/>
      <c r="CAF57" s="123"/>
      <c r="CAG57" s="123"/>
      <c r="CAH57" s="123"/>
      <c r="CAI57" s="123"/>
      <c r="CAJ57" s="123"/>
      <c r="CAK57" s="123"/>
      <c r="CAL57" s="123"/>
      <c r="CAM57" s="123"/>
      <c r="CAN57" s="123"/>
      <c r="CAO57" s="123"/>
      <c r="CAP57" s="123"/>
      <c r="CAQ57" s="123"/>
      <c r="CAR57" s="123"/>
      <c r="CAS57" s="123"/>
      <c r="CAT57" s="123"/>
      <c r="CAU57" s="123"/>
      <c r="CAV57" s="123"/>
      <c r="CAW57" s="123"/>
      <c r="CAX57" s="123"/>
      <c r="CAY57" s="123"/>
      <c r="CAZ57" s="123"/>
      <c r="CBA57" s="123"/>
      <c r="CBB57" s="123"/>
      <c r="CBC57" s="123"/>
      <c r="CBD57" s="123"/>
      <c r="CBE57" s="123"/>
      <c r="CBF57" s="123"/>
      <c r="CBG57" s="123"/>
      <c r="CBH57" s="123"/>
      <c r="CBI57" s="123"/>
      <c r="CBJ57" s="123"/>
      <c r="CBK57" s="123"/>
      <c r="CBL57" s="123"/>
      <c r="CBM57" s="123"/>
      <c r="CBN57" s="123"/>
      <c r="CBO57" s="123"/>
      <c r="CBP57" s="123"/>
      <c r="CBQ57" s="123"/>
      <c r="CBR57" s="123"/>
      <c r="CBS57" s="123"/>
      <c r="CBT57" s="123"/>
      <c r="CBU57" s="123"/>
      <c r="CBV57" s="123"/>
      <c r="CBW57" s="123"/>
      <c r="CBX57" s="123"/>
      <c r="CBY57" s="123"/>
      <c r="CBZ57" s="123"/>
      <c r="CCA57" s="123"/>
      <c r="CCB57" s="123"/>
      <c r="CCC57" s="123"/>
      <c r="CCD57" s="123"/>
      <c r="CCE57" s="123"/>
      <c r="CCF57" s="123"/>
      <c r="CCG57" s="123"/>
      <c r="CCH57" s="123"/>
      <c r="CCI57" s="123"/>
      <c r="CCJ57" s="123"/>
      <c r="CCK57" s="123"/>
      <c r="CCL57" s="123"/>
      <c r="CCM57" s="123"/>
      <c r="CCN57" s="123"/>
      <c r="CCO57" s="123"/>
      <c r="CCP57" s="123"/>
      <c r="CCQ57" s="123"/>
      <c r="CCR57" s="123"/>
      <c r="CCS57" s="123"/>
      <c r="CCT57" s="123"/>
      <c r="CCU57" s="123"/>
      <c r="CCV57" s="123"/>
      <c r="CCW57" s="123"/>
      <c r="CCX57" s="123"/>
      <c r="CCY57" s="123"/>
      <c r="CCZ57" s="123"/>
      <c r="CDA57" s="123"/>
      <c r="CDB57" s="123"/>
      <c r="CDC57" s="123"/>
      <c r="CDD57" s="123"/>
      <c r="CDE57" s="123"/>
      <c r="CDF57" s="123"/>
      <c r="CDG57" s="123"/>
      <c r="CDH57" s="123"/>
      <c r="CDI57" s="123"/>
      <c r="CDJ57" s="123"/>
      <c r="CDK57" s="123"/>
      <c r="CDL57" s="123"/>
      <c r="CDM57" s="123"/>
      <c r="CDN57" s="123"/>
      <c r="CDO57" s="123"/>
      <c r="CDP57" s="123"/>
      <c r="CDQ57" s="123"/>
      <c r="CDR57" s="123"/>
      <c r="CDS57" s="123"/>
      <c r="CDT57" s="123"/>
      <c r="CDU57" s="123"/>
      <c r="CDV57" s="123"/>
      <c r="CDW57" s="123"/>
      <c r="CDX57" s="123"/>
      <c r="CDY57" s="123"/>
      <c r="CDZ57" s="123"/>
      <c r="CEA57" s="123"/>
      <c r="CEB57" s="123"/>
      <c r="CEC57" s="123"/>
      <c r="CED57" s="123"/>
      <c r="CEE57" s="123"/>
      <c r="CEF57" s="123"/>
      <c r="CEG57" s="123"/>
      <c r="CEH57" s="123"/>
      <c r="CEI57" s="123"/>
      <c r="CEJ57" s="123"/>
      <c r="CEK57" s="123"/>
      <c r="CEL57" s="123"/>
      <c r="CEM57" s="123"/>
      <c r="CEN57" s="123"/>
      <c r="CEO57" s="123"/>
      <c r="CEP57" s="123"/>
      <c r="CEQ57" s="123"/>
      <c r="CER57" s="123"/>
      <c r="CES57" s="123"/>
      <c r="CET57" s="123"/>
      <c r="CEU57" s="123"/>
      <c r="CEV57" s="123"/>
      <c r="CEW57" s="123"/>
      <c r="CEX57" s="123"/>
      <c r="CEY57" s="123"/>
      <c r="CEZ57" s="123"/>
      <c r="CFA57" s="123"/>
      <c r="CFB57" s="123"/>
      <c r="CFC57" s="123"/>
      <c r="CFD57" s="123"/>
      <c r="CFE57" s="123"/>
      <c r="CFF57" s="123"/>
      <c r="CFG57" s="123"/>
      <c r="CFH57" s="123"/>
      <c r="CFI57" s="123"/>
      <c r="CFJ57" s="123"/>
      <c r="CFK57" s="123"/>
      <c r="CFL57" s="123"/>
      <c r="CFM57" s="123"/>
      <c r="CFN57" s="123"/>
      <c r="CFO57" s="123"/>
      <c r="CFP57" s="123"/>
      <c r="CFQ57" s="123"/>
      <c r="CFR57" s="123"/>
      <c r="CFS57" s="123"/>
      <c r="CFT57" s="123"/>
      <c r="CFU57" s="123"/>
      <c r="CFV57" s="123"/>
      <c r="CFW57" s="123"/>
      <c r="CFX57" s="123"/>
      <c r="CFY57" s="123"/>
      <c r="CFZ57" s="123"/>
      <c r="CGA57" s="123"/>
      <c r="CGB57" s="123"/>
      <c r="CGC57" s="123"/>
      <c r="CGD57" s="123"/>
      <c r="CGE57" s="123"/>
      <c r="CGF57" s="123"/>
      <c r="CGG57" s="123"/>
      <c r="CGH57" s="123"/>
      <c r="CGI57" s="123"/>
      <c r="CGJ57" s="123"/>
      <c r="CGK57" s="123"/>
      <c r="CGL57" s="123"/>
      <c r="CGM57" s="123"/>
      <c r="CGN57" s="123"/>
      <c r="CGO57" s="123"/>
      <c r="CGP57" s="123"/>
      <c r="CGQ57" s="123"/>
      <c r="CGR57" s="123"/>
      <c r="CGS57" s="123"/>
      <c r="CGT57" s="123"/>
      <c r="CGU57" s="123"/>
      <c r="CGV57" s="123"/>
      <c r="CGW57" s="123"/>
      <c r="CGX57" s="123"/>
      <c r="CGY57" s="123"/>
      <c r="CGZ57" s="123"/>
      <c r="CHA57" s="123"/>
      <c r="CHB57" s="123"/>
      <c r="CHC57" s="123"/>
      <c r="CHD57" s="123"/>
      <c r="CHE57" s="123"/>
      <c r="CHF57" s="123"/>
      <c r="CHG57" s="123"/>
      <c r="CHH57" s="123"/>
      <c r="CHI57" s="123"/>
      <c r="CHJ57" s="123"/>
      <c r="CHK57" s="123"/>
      <c r="CHL57" s="123"/>
      <c r="CHM57" s="123"/>
      <c r="CHN57" s="123"/>
      <c r="CHO57" s="123"/>
      <c r="CHP57" s="123"/>
      <c r="CHQ57" s="123"/>
      <c r="CHR57" s="123"/>
      <c r="CHS57" s="123"/>
      <c r="CHT57" s="123"/>
      <c r="CHU57" s="123"/>
      <c r="CHV57" s="123"/>
      <c r="CHW57" s="123"/>
      <c r="CHX57" s="123"/>
      <c r="CHY57" s="123"/>
      <c r="CHZ57" s="123"/>
      <c r="CIA57" s="123"/>
      <c r="CIB57" s="123"/>
      <c r="CIC57" s="123"/>
      <c r="CID57" s="123"/>
      <c r="CIE57" s="123"/>
      <c r="CIF57" s="123"/>
      <c r="CIG57" s="123"/>
      <c r="CIH57" s="123"/>
      <c r="CII57" s="123"/>
      <c r="CIJ57" s="123"/>
      <c r="CIK57" s="123"/>
      <c r="CIL57" s="123"/>
      <c r="CIM57" s="123"/>
      <c r="CIN57" s="123"/>
      <c r="CIO57" s="123"/>
      <c r="CIP57" s="123"/>
      <c r="CIQ57" s="123"/>
      <c r="CIR57" s="123"/>
      <c r="CIS57" s="123"/>
      <c r="CIT57" s="123"/>
      <c r="CIU57" s="123"/>
      <c r="CIV57" s="123"/>
      <c r="CIW57" s="123"/>
      <c r="CIX57" s="123"/>
      <c r="CIY57" s="123"/>
      <c r="CIZ57" s="123"/>
      <c r="CJA57" s="123"/>
      <c r="CJB57" s="123"/>
      <c r="CJC57" s="123"/>
      <c r="CJD57" s="123"/>
      <c r="CJE57" s="123"/>
      <c r="CJF57" s="123"/>
      <c r="CJG57" s="123"/>
      <c r="CJH57" s="123"/>
      <c r="CJI57" s="123"/>
      <c r="CJJ57" s="123"/>
      <c r="CJK57" s="123"/>
      <c r="CJL57" s="123"/>
      <c r="CJM57" s="123"/>
      <c r="CJN57" s="123"/>
      <c r="CJO57" s="123"/>
      <c r="CJP57" s="123"/>
      <c r="CJQ57" s="123"/>
      <c r="CJR57" s="123"/>
      <c r="CJS57" s="123"/>
      <c r="CJT57" s="123"/>
      <c r="CJU57" s="123"/>
      <c r="CJV57" s="123"/>
      <c r="CJW57" s="123"/>
      <c r="CJX57" s="123"/>
      <c r="CJY57" s="123"/>
      <c r="CJZ57" s="123"/>
      <c r="CKA57" s="123"/>
      <c r="CKB57" s="123"/>
      <c r="CKC57" s="123"/>
      <c r="CKD57" s="123"/>
      <c r="CKE57" s="123"/>
      <c r="CKF57" s="123"/>
      <c r="CKG57" s="123"/>
      <c r="CKH57" s="123"/>
      <c r="CKI57" s="123"/>
      <c r="CKJ57" s="123"/>
      <c r="CKK57" s="123"/>
      <c r="CKL57" s="123"/>
      <c r="CKM57" s="123"/>
      <c r="CKN57" s="123"/>
      <c r="CKO57" s="123"/>
      <c r="CKP57" s="123"/>
      <c r="CKQ57" s="123"/>
      <c r="CKR57" s="123"/>
      <c r="CKS57" s="123"/>
      <c r="CKT57" s="123"/>
      <c r="CKU57" s="123"/>
      <c r="CKV57" s="123"/>
      <c r="CKW57" s="123"/>
      <c r="CKX57" s="123"/>
      <c r="CKY57" s="123"/>
      <c r="CKZ57" s="123"/>
      <c r="CLA57" s="123"/>
      <c r="CLB57" s="123"/>
      <c r="CLC57" s="123"/>
      <c r="CLD57" s="123"/>
      <c r="CLE57" s="123"/>
      <c r="CLF57" s="123"/>
      <c r="CLG57" s="123"/>
      <c r="CLH57" s="123"/>
      <c r="CLI57" s="123"/>
      <c r="CLJ57" s="123"/>
      <c r="CLK57" s="123"/>
      <c r="CLL57" s="123"/>
      <c r="CLM57" s="123"/>
      <c r="CLN57" s="123"/>
      <c r="CLO57" s="123"/>
      <c r="CLP57" s="123"/>
      <c r="CLQ57" s="123"/>
      <c r="CLR57" s="123"/>
      <c r="CLS57" s="123"/>
      <c r="CLT57" s="123"/>
      <c r="CLU57" s="123"/>
      <c r="CLV57" s="123"/>
      <c r="CLW57" s="123"/>
      <c r="CLX57" s="123"/>
      <c r="CLY57" s="123"/>
      <c r="CLZ57" s="123"/>
      <c r="CMA57" s="123"/>
      <c r="CMB57" s="123"/>
      <c r="CMC57" s="123"/>
      <c r="CMD57" s="123"/>
      <c r="CME57" s="123"/>
      <c r="CMF57" s="123"/>
      <c r="CMG57" s="123"/>
      <c r="CMH57" s="123"/>
      <c r="CMI57" s="123"/>
      <c r="CMJ57" s="123"/>
      <c r="CMK57" s="123"/>
      <c r="CML57" s="123"/>
      <c r="CMM57" s="123"/>
      <c r="CMN57" s="123"/>
      <c r="CMO57" s="123"/>
      <c r="CMP57" s="123"/>
      <c r="CMQ57" s="123"/>
      <c r="CMR57" s="123"/>
      <c r="CMS57" s="123"/>
      <c r="CMT57" s="123"/>
      <c r="CMU57" s="123"/>
      <c r="CMV57" s="123"/>
      <c r="CMW57" s="123"/>
      <c r="CMX57" s="123"/>
      <c r="CMY57" s="123"/>
      <c r="CMZ57" s="123"/>
      <c r="CNA57" s="123"/>
      <c r="CNB57" s="123"/>
      <c r="CNC57" s="123"/>
      <c r="CND57" s="123"/>
      <c r="CNE57" s="123"/>
      <c r="CNF57" s="123"/>
      <c r="CNG57" s="123"/>
      <c r="CNH57" s="123"/>
      <c r="CNI57" s="123"/>
      <c r="CNJ57" s="123"/>
      <c r="CNK57" s="123"/>
      <c r="CNL57" s="123"/>
      <c r="CNM57" s="123"/>
      <c r="CNN57" s="123"/>
      <c r="CNO57" s="123"/>
      <c r="CNP57" s="123"/>
      <c r="CNQ57" s="123"/>
      <c r="CNR57" s="123"/>
      <c r="CNS57" s="123"/>
      <c r="CNT57" s="123"/>
      <c r="CNU57" s="123"/>
      <c r="CNV57" s="123"/>
      <c r="CNW57" s="123"/>
      <c r="CNX57" s="123"/>
      <c r="CNY57" s="123"/>
      <c r="CNZ57" s="123"/>
      <c r="COA57" s="123"/>
      <c r="COB57" s="123"/>
      <c r="COC57" s="123"/>
      <c r="COD57" s="123"/>
      <c r="COE57" s="123"/>
      <c r="COF57" s="123"/>
      <c r="COG57" s="123"/>
      <c r="COH57" s="123"/>
      <c r="COI57" s="123"/>
      <c r="COJ57" s="123"/>
      <c r="COK57" s="123"/>
      <c r="COL57" s="123"/>
      <c r="COM57" s="123"/>
      <c r="CON57" s="123"/>
      <c r="COO57" s="123"/>
      <c r="COP57" s="123"/>
      <c r="COQ57" s="123"/>
      <c r="COR57" s="123"/>
      <c r="COS57" s="123"/>
      <c r="COT57" s="123"/>
      <c r="COU57" s="123"/>
      <c r="COV57" s="123"/>
      <c r="COW57" s="123"/>
      <c r="COX57" s="123"/>
      <c r="COY57" s="123"/>
      <c r="COZ57" s="123"/>
      <c r="CPA57" s="123"/>
      <c r="CPB57" s="123"/>
      <c r="CPC57" s="123"/>
      <c r="CPD57" s="123"/>
      <c r="CPE57" s="123"/>
      <c r="CPF57" s="123"/>
      <c r="CPG57" s="123"/>
      <c r="CPH57" s="123"/>
      <c r="CPI57" s="123"/>
      <c r="CPJ57" s="123"/>
      <c r="CPK57" s="123"/>
      <c r="CPL57" s="123"/>
      <c r="CPM57" s="123"/>
      <c r="CPN57" s="123"/>
      <c r="CPO57" s="123"/>
      <c r="CPP57" s="123"/>
      <c r="CPQ57" s="123"/>
      <c r="CPR57" s="123"/>
      <c r="CPS57" s="123"/>
      <c r="CPT57" s="123"/>
      <c r="CPU57" s="123"/>
      <c r="CPV57" s="123"/>
      <c r="CPW57" s="123"/>
      <c r="CPX57" s="123"/>
      <c r="CPY57" s="123"/>
      <c r="CPZ57" s="123"/>
      <c r="CQA57" s="123"/>
      <c r="CQB57" s="123"/>
      <c r="CQC57" s="123"/>
      <c r="CQD57" s="123"/>
      <c r="CQE57" s="123"/>
      <c r="CQF57" s="123"/>
      <c r="CQG57" s="123"/>
      <c r="CQH57" s="123"/>
      <c r="CQI57" s="123"/>
      <c r="CQJ57" s="123"/>
      <c r="CQK57" s="123"/>
      <c r="CQL57" s="123"/>
      <c r="CQM57" s="123"/>
      <c r="CQN57" s="123"/>
      <c r="CQO57" s="123"/>
      <c r="CQP57" s="123"/>
      <c r="CQQ57" s="123"/>
      <c r="CQR57" s="123"/>
      <c r="CQS57" s="123"/>
      <c r="CQT57" s="123"/>
      <c r="CQU57" s="123"/>
      <c r="CQV57" s="123"/>
      <c r="CQW57" s="123"/>
      <c r="CQX57" s="123"/>
      <c r="CQY57" s="123"/>
      <c r="CQZ57" s="123"/>
      <c r="CRA57" s="123"/>
      <c r="CRB57" s="123"/>
      <c r="CRC57" s="123"/>
      <c r="CRD57" s="123"/>
      <c r="CRE57" s="123"/>
      <c r="CRF57" s="123"/>
      <c r="CRG57" s="123"/>
      <c r="CRH57" s="123"/>
      <c r="CRI57" s="123"/>
      <c r="CRJ57" s="123"/>
      <c r="CRK57" s="123"/>
      <c r="CRL57" s="123"/>
      <c r="CRM57" s="123"/>
      <c r="CRN57" s="123"/>
      <c r="CRO57" s="123"/>
      <c r="CRP57" s="123"/>
      <c r="CRQ57" s="123"/>
      <c r="CRR57" s="123"/>
      <c r="CRS57" s="123"/>
      <c r="CRT57" s="123"/>
      <c r="CRU57" s="123"/>
      <c r="CRV57" s="123"/>
      <c r="CRW57" s="123"/>
      <c r="CRX57" s="123"/>
      <c r="CRY57" s="123"/>
      <c r="CRZ57" s="123"/>
      <c r="CSA57" s="123"/>
      <c r="CSB57" s="123"/>
      <c r="CSC57" s="123"/>
      <c r="CSD57" s="123"/>
      <c r="CSE57" s="123"/>
      <c r="CSF57" s="123"/>
      <c r="CSG57" s="123"/>
      <c r="CSH57" s="123"/>
      <c r="CSI57" s="123"/>
      <c r="CSJ57" s="123"/>
      <c r="CSK57" s="123"/>
      <c r="CSL57" s="123"/>
      <c r="CSM57" s="123"/>
      <c r="CSN57" s="123"/>
      <c r="CSO57" s="123"/>
      <c r="CSP57" s="123"/>
      <c r="CSQ57" s="123"/>
      <c r="CSR57" s="123"/>
      <c r="CSS57" s="123"/>
      <c r="CST57" s="123"/>
      <c r="CSU57" s="123"/>
      <c r="CSV57" s="123"/>
      <c r="CSW57" s="123"/>
      <c r="CSX57" s="123"/>
      <c r="CSY57" s="123"/>
      <c r="CSZ57" s="123"/>
      <c r="CTA57" s="123"/>
      <c r="CTB57" s="123"/>
      <c r="CTC57" s="123"/>
      <c r="CTD57" s="123"/>
      <c r="CTE57" s="123"/>
      <c r="CTF57" s="123"/>
      <c r="CTG57" s="123"/>
      <c r="CTH57" s="123"/>
      <c r="CTI57" s="123"/>
      <c r="CTJ57" s="123"/>
      <c r="CTK57" s="123"/>
      <c r="CTL57" s="123"/>
      <c r="CTM57" s="123"/>
      <c r="CTN57" s="123"/>
      <c r="CTO57" s="123"/>
      <c r="CTP57" s="123"/>
      <c r="CTQ57" s="123"/>
      <c r="CTR57" s="123"/>
      <c r="CTS57" s="123"/>
      <c r="CTT57" s="123"/>
      <c r="CTU57" s="123"/>
      <c r="CTV57" s="123"/>
      <c r="CTW57" s="123"/>
      <c r="CTX57" s="123"/>
      <c r="CTY57" s="123"/>
      <c r="CTZ57" s="123"/>
      <c r="CUA57" s="123"/>
      <c r="CUB57" s="123"/>
      <c r="CUC57" s="123"/>
      <c r="CUD57" s="123"/>
      <c r="CUE57" s="123"/>
      <c r="CUF57" s="123"/>
      <c r="CUG57" s="123"/>
      <c r="CUH57" s="123"/>
      <c r="CUI57" s="123"/>
      <c r="CUJ57" s="123"/>
      <c r="CUK57" s="123"/>
      <c r="CUL57" s="123"/>
      <c r="CUM57" s="123"/>
      <c r="CUN57" s="123"/>
      <c r="CUO57" s="123"/>
      <c r="CUP57" s="123"/>
      <c r="CUQ57" s="123"/>
      <c r="CUR57" s="123"/>
      <c r="CUS57" s="123"/>
      <c r="CUT57" s="123"/>
      <c r="CUU57" s="123"/>
      <c r="CUV57" s="123"/>
      <c r="CUW57" s="123"/>
      <c r="CUX57" s="123"/>
      <c r="CUY57" s="123"/>
      <c r="CUZ57" s="123"/>
      <c r="CVA57" s="123"/>
      <c r="CVB57" s="123"/>
      <c r="CVC57" s="123"/>
      <c r="CVD57" s="123"/>
      <c r="CVE57" s="123"/>
      <c r="CVF57" s="123"/>
      <c r="CVG57" s="123"/>
      <c r="CVH57" s="123"/>
      <c r="CVI57" s="123"/>
      <c r="CVJ57" s="123"/>
      <c r="CVK57" s="123"/>
      <c r="CVL57" s="123"/>
      <c r="CVM57" s="123"/>
      <c r="CVN57" s="123"/>
      <c r="CVO57" s="123"/>
      <c r="CVP57" s="123"/>
      <c r="CVQ57" s="123"/>
      <c r="CVR57" s="123"/>
      <c r="CVS57" s="123"/>
      <c r="CVT57" s="123"/>
      <c r="CVU57" s="123"/>
      <c r="CVV57" s="123"/>
      <c r="CVW57" s="123"/>
      <c r="CVX57" s="123"/>
      <c r="CVY57" s="123"/>
      <c r="CVZ57" s="123"/>
      <c r="CWA57" s="123"/>
      <c r="CWB57" s="123"/>
      <c r="CWC57" s="123"/>
      <c r="CWD57" s="123"/>
      <c r="CWE57" s="123"/>
      <c r="CWF57" s="123"/>
      <c r="CWG57" s="123"/>
      <c r="CWH57" s="123"/>
      <c r="CWI57" s="123"/>
      <c r="CWJ57" s="123"/>
      <c r="CWK57" s="123"/>
      <c r="CWL57" s="123"/>
      <c r="CWM57" s="123"/>
      <c r="CWN57" s="123"/>
      <c r="CWO57" s="123"/>
      <c r="CWP57" s="123"/>
      <c r="CWQ57" s="123"/>
      <c r="CWR57" s="123"/>
      <c r="CWS57" s="123"/>
      <c r="CWT57" s="123"/>
      <c r="CWU57" s="123"/>
      <c r="CWV57" s="123"/>
      <c r="CWW57" s="123"/>
      <c r="CWX57" s="123"/>
      <c r="CWY57" s="123"/>
      <c r="CWZ57" s="123"/>
      <c r="CXA57" s="123"/>
      <c r="CXB57" s="123"/>
      <c r="CXC57" s="123"/>
      <c r="CXD57" s="123"/>
      <c r="CXE57" s="123"/>
      <c r="CXF57" s="123"/>
      <c r="CXG57" s="123"/>
      <c r="CXH57" s="123"/>
      <c r="CXI57" s="123"/>
      <c r="CXJ57" s="123"/>
      <c r="CXK57" s="123"/>
      <c r="CXL57" s="123"/>
      <c r="CXM57" s="123"/>
      <c r="CXN57" s="123"/>
      <c r="CXO57" s="123"/>
      <c r="CXP57" s="123"/>
      <c r="CXQ57" s="123"/>
      <c r="CXR57" s="123"/>
      <c r="CXS57" s="123"/>
      <c r="CXT57" s="123"/>
      <c r="CXU57" s="123"/>
      <c r="CXV57" s="123"/>
      <c r="CXW57" s="123"/>
      <c r="CXX57" s="123"/>
      <c r="CXY57" s="123"/>
      <c r="CXZ57" s="123"/>
      <c r="CYA57" s="123"/>
      <c r="CYB57" s="123"/>
      <c r="CYC57" s="123"/>
      <c r="CYD57" s="123"/>
      <c r="CYE57" s="123"/>
      <c r="CYF57" s="123"/>
      <c r="CYG57" s="123"/>
      <c r="CYH57" s="123"/>
      <c r="CYI57" s="123"/>
      <c r="CYJ57" s="123"/>
      <c r="CYK57" s="123"/>
      <c r="CYL57" s="123"/>
      <c r="CYM57" s="123"/>
      <c r="CYN57" s="123"/>
      <c r="CYO57" s="123"/>
      <c r="CYP57" s="123"/>
      <c r="CYQ57" s="123"/>
      <c r="CYR57" s="123"/>
      <c r="CYS57" s="123"/>
      <c r="CYT57" s="123"/>
      <c r="CYU57" s="123"/>
      <c r="CYV57" s="123"/>
      <c r="CYW57" s="123"/>
      <c r="CYX57" s="123"/>
      <c r="CYY57" s="123"/>
      <c r="CYZ57" s="123"/>
      <c r="CZA57" s="123"/>
      <c r="CZB57" s="123"/>
      <c r="CZC57" s="123"/>
      <c r="CZD57" s="123"/>
      <c r="CZE57" s="123"/>
      <c r="CZF57" s="123"/>
      <c r="CZG57" s="123"/>
      <c r="CZH57" s="123"/>
      <c r="CZI57" s="123"/>
      <c r="CZJ57" s="123"/>
      <c r="CZK57" s="123"/>
      <c r="CZL57" s="123"/>
      <c r="CZM57" s="123"/>
      <c r="CZN57" s="123"/>
      <c r="CZO57" s="123"/>
      <c r="CZP57" s="123"/>
      <c r="CZQ57" s="123"/>
      <c r="CZR57" s="123"/>
      <c r="CZS57" s="123"/>
      <c r="CZT57" s="123"/>
      <c r="CZU57" s="123"/>
      <c r="CZV57" s="123"/>
      <c r="CZW57" s="123"/>
      <c r="CZX57" s="123"/>
      <c r="CZY57" s="123"/>
      <c r="CZZ57" s="123"/>
      <c r="DAA57" s="123"/>
      <c r="DAB57" s="123"/>
      <c r="DAC57" s="123"/>
      <c r="DAD57" s="123"/>
      <c r="DAE57" s="123"/>
      <c r="DAF57" s="123"/>
      <c r="DAG57" s="123"/>
      <c r="DAH57" s="123"/>
      <c r="DAI57" s="123"/>
      <c r="DAJ57" s="123"/>
      <c r="DAK57" s="123"/>
      <c r="DAL57" s="123"/>
      <c r="DAM57" s="123"/>
      <c r="DAN57" s="123"/>
      <c r="DAO57" s="123"/>
      <c r="DAP57" s="123"/>
      <c r="DAQ57" s="123"/>
      <c r="DAR57" s="123"/>
      <c r="DAS57" s="123"/>
      <c r="DAT57" s="123"/>
      <c r="DAU57" s="123"/>
      <c r="DAV57" s="123"/>
      <c r="DAW57" s="123"/>
      <c r="DAX57" s="123"/>
      <c r="DAY57" s="123"/>
      <c r="DAZ57" s="123"/>
      <c r="DBA57" s="123"/>
      <c r="DBB57" s="123"/>
      <c r="DBC57" s="123"/>
      <c r="DBD57" s="123"/>
      <c r="DBE57" s="123"/>
      <c r="DBF57" s="123"/>
      <c r="DBG57" s="123"/>
      <c r="DBH57" s="123"/>
      <c r="DBI57" s="123"/>
      <c r="DBJ57" s="123"/>
      <c r="DBK57" s="123"/>
      <c r="DBL57" s="123"/>
      <c r="DBM57" s="123"/>
      <c r="DBN57" s="123"/>
      <c r="DBO57" s="123"/>
      <c r="DBP57" s="123"/>
      <c r="DBQ57" s="123"/>
      <c r="DBR57" s="123"/>
      <c r="DBS57" s="123"/>
      <c r="DBT57" s="123"/>
      <c r="DBU57" s="123"/>
      <c r="DBV57" s="123"/>
      <c r="DBW57" s="123"/>
      <c r="DBX57" s="123"/>
      <c r="DBY57" s="123"/>
      <c r="DBZ57" s="123"/>
      <c r="DCA57" s="123"/>
      <c r="DCB57" s="123"/>
      <c r="DCC57" s="123"/>
      <c r="DCD57" s="123"/>
      <c r="DCE57" s="123"/>
      <c r="DCF57" s="123"/>
      <c r="DCG57" s="123"/>
      <c r="DCH57" s="123"/>
      <c r="DCI57" s="123"/>
      <c r="DCJ57" s="123"/>
      <c r="DCK57" s="123"/>
      <c r="DCL57" s="123"/>
      <c r="DCM57" s="123"/>
      <c r="DCN57" s="123"/>
      <c r="DCO57" s="123"/>
      <c r="DCP57" s="123"/>
      <c r="DCQ57" s="123"/>
      <c r="DCR57" s="123"/>
      <c r="DCS57" s="123"/>
      <c r="DCT57" s="123"/>
      <c r="DCU57" s="123"/>
      <c r="DCV57" s="123"/>
      <c r="DCW57" s="123"/>
      <c r="DCX57" s="123"/>
      <c r="DCY57" s="123"/>
      <c r="DCZ57" s="123"/>
      <c r="DDA57" s="123"/>
      <c r="DDB57" s="123"/>
      <c r="DDC57" s="123"/>
      <c r="DDD57" s="123"/>
      <c r="DDE57" s="123"/>
      <c r="DDF57" s="123"/>
      <c r="DDG57" s="123"/>
      <c r="DDH57" s="123"/>
      <c r="DDI57" s="123"/>
      <c r="DDJ57" s="123"/>
      <c r="DDK57" s="123"/>
      <c r="DDL57" s="123"/>
      <c r="DDM57" s="123"/>
      <c r="DDN57" s="123"/>
      <c r="DDO57" s="123"/>
      <c r="DDP57" s="123"/>
      <c r="DDQ57" s="123"/>
      <c r="DDR57" s="123"/>
      <c r="DDS57" s="123"/>
      <c r="DDT57" s="123"/>
      <c r="DDU57" s="123"/>
      <c r="DDV57" s="123"/>
      <c r="DDW57" s="123"/>
      <c r="DDX57" s="123"/>
      <c r="DDY57" s="123"/>
      <c r="DDZ57" s="123"/>
      <c r="DEA57" s="123"/>
      <c r="DEB57" s="123"/>
      <c r="DEC57" s="123"/>
      <c r="DED57" s="123"/>
      <c r="DEE57" s="123"/>
      <c r="DEF57" s="123"/>
      <c r="DEG57" s="123"/>
      <c r="DEH57" s="123"/>
      <c r="DEI57" s="123"/>
      <c r="DEJ57" s="123"/>
      <c r="DEK57" s="123"/>
      <c r="DEL57" s="123"/>
      <c r="DEM57" s="123"/>
      <c r="DEN57" s="123"/>
      <c r="DEO57" s="123"/>
      <c r="DEP57" s="123"/>
      <c r="DEQ57" s="123"/>
      <c r="DER57" s="123"/>
      <c r="DES57" s="123"/>
      <c r="DET57" s="123"/>
      <c r="DEU57" s="123"/>
      <c r="DEV57" s="123"/>
      <c r="DEW57" s="123"/>
      <c r="DEX57" s="123"/>
      <c r="DEY57" s="123"/>
      <c r="DEZ57" s="123"/>
      <c r="DFA57" s="123"/>
      <c r="DFB57" s="123"/>
      <c r="DFC57" s="123"/>
      <c r="DFD57" s="123"/>
      <c r="DFE57" s="123"/>
      <c r="DFF57" s="123"/>
      <c r="DFG57" s="123"/>
      <c r="DFH57" s="123"/>
      <c r="DFI57" s="123"/>
      <c r="DFJ57" s="123"/>
      <c r="DFK57" s="123"/>
      <c r="DFL57" s="123"/>
      <c r="DFM57" s="123"/>
      <c r="DFN57" s="123"/>
      <c r="DFO57" s="123"/>
      <c r="DFP57" s="123"/>
      <c r="DFQ57" s="123"/>
      <c r="DFR57" s="123"/>
      <c r="DFS57" s="123"/>
      <c r="DFT57" s="123"/>
      <c r="DFU57" s="123"/>
      <c r="DFV57" s="123"/>
      <c r="DFW57" s="123"/>
      <c r="DFX57" s="123"/>
      <c r="DFY57" s="123"/>
      <c r="DFZ57" s="123"/>
      <c r="DGA57" s="123"/>
      <c r="DGB57" s="123"/>
      <c r="DGC57" s="123"/>
      <c r="DGD57" s="123"/>
      <c r="DGE57" s="123"/>
      <c r="DGF57" s="123"/>
      <c r="DGG57" s="123"/>
      <c r="DGH57" s="123"/>
      <c r="DGI57" s="123"/>
      <c r="DGJ57" s="123"/>
      <c r="DGK57" s="123"/>
      <c r="DGL57" s="123"/>
      <c r="DGM57" s="123"/>
      <c r="DGN57" s="123"/>
      <c r="DGO57" s="123"/>
      <c r="DGP57" s="123"/>
      <c r="DGQ57" s="123"/>
      <c r="DGR57" s="123"/>
      <c r="DGS57" s="123"/>
      <c r="DGT57" s="123"/>
      <c r="DGU57" s="123"/>
      <c r="DGV57" s="123"/>
      <c r="DGW57" s="123"/>
      <c r="DGX57" s="123"/>
      <c r="DGY57" s="123"/>
      <c r="DGZ57" s="123"/>
      <c r="DHA57" s="123"/>
      <c r="DHB57" s="123"/>
      <c r="DHC57" s="123"/>
      <c r="DHD57" s="123"/>
      <c r="DHE57" s="123"/>
      <c r="DHF57" s="123"/>
      <c r="DHG57" s="123"/>
      <c r="DHH57" s="123"/>
      <c r="DHI57" s="123"/>
      <c r="DHJ57" s="123"/>
      <c r="DHK57" s="123"/>
      <c r="DHL57" s="123"/>
      <c r="DHM57" s="123"/>
      <c r="DHN57" s="123"/>
      <c r="DHO57" s="123"/>
      <c r="DHP57" s="123"/>
      <c r="DHQ57" s="123"/>
      <c r="DHR57" s="123"/>
      <c r="DHS57" s="123"/>
      <c r="DHT57" s="123"/>
      <c r="DHU57" s="123"/>
      <c r="DHV57" s="123"/>
      <c r="DHW57" s="123"/>
      <c r="DHX57" s="123"/>
      <c r="DHY57" s="123"/>
      <c r="DHZ57" s="123"/>
      <c r="DIA57" s="123"/>
      <c r="DIB57" s="123"/>
      <c r="DIC57" s="123"/>
      <c r="DID57" s="123"/>
      <c r="DIE57" s="123"/>
      <c r="DIF57" s="123"/>
      <c r="DIG57" s="123"/>
      <c r="DIH57" s="123"/>
      <c r="DII57" s="123"/>
      <c r="DIJ57" s="123"/>
      <c r="DIK57" s="123"/>
      <c r="DIL57" s="123"/>
      <c r="DIM57" s="123"/>
      <c r="DIN57" s="123"/>
      <c r="DIO57" s="123"/>
      <c r="DIP57" s="123"/>
      <c r="DIQ57" s="123"/>
      <c r="DIR57" s="123"/>
      <c r="DIS57" s="123"/>
      <c r="DIT57" s="123"/>
      <c r="DIU57" s="123"/>
      <c r="DIV57" s="123"/>
      <c r="DIW57" s="123"/>
      <c r="DIX57" s="123"/>
      <c r="DIY57" s="123"/>
      <c r="DIZ57" s="123"/>
      <c r="DJA57" s="123"/>
      <c r="DJB57" s="123"/>
      <c r="DJC57" s="123"/>
      <c r="DJD57" s="123"/>
      <c r="DJE57" s="123"/>
      <c r="DJF57" s="123"/>
      <c r="DJG57" s="123"/>
      <c r="DJH57" s="123"/>
      <c r="DJI57" s="123"/>
      <c r="DJJ57" s="123"/>
      <c r="DJK57" s="123"/>
      <c r="DJL57" s="123"/>
      <c r="DJM57" s="123"/>
      <c r="DJN57" s="123"/>
      <c r="DJO57" s="123"/>
      <c r="DJP57" s="123"/>
      <c r="DJQ57" s="123"/>
      <c r="DJR57" s="123"/>
      <c r="DJS57" s="123"/>
      <c r="DJT57" s="123"/>
      <c r="DJU57" s="123"/>
      <c r="DJV57" s="123"/>
      <c r="DJW57" s="123"/>
      <c r="DJX57" s="123"/>
      <c r="DJY57" s="123"/>
      <c r="DJZ57" s="123"/>
      <c r="DKA57" s="123"/>
      <c r="DKB57" s="123"/>
      <c r="DKC57" s="123"/>
      <c r="DKD57" s="123"/>
      <c r="DKE57" s="123"/>
      <c r="DKF57" s="123"/>
      <c r="DKG57" s="123"/>
      <c r="DKH57" s="123"/>
      <c r="DKI57" s="123"/>
      <c r="DKJ57" s="123"/>
      <c r="DKK57" s="123"/>
      <c r="DKL57" s="123"/>
      <c r="DKM57" s="123"/>
      <c r="DKN57" s="123"/>
      <c r="DKO57" s="123"/>
      <c r="DKP57" s="123"/>
      <c r="DKQ57" s="123"/>
      <c r="DKR57" s="123"/>
      <c r="DKS57" s="123"/>
      <c r="DKT57" s="123"/>
      <c r="DKU57" s="123"/>
      <c r="DKV57" s="123"/>
      <c r="DKW57" s="123"/>
      <c r="DKX57" s="123"/>
      <c r="DKY57" s="123"/>
      <c r="DKZ57" s="123"/>
      <c r="DLA57" s="123"/>
      <c r="DLB57" s="123"/>
      <c r="DLC57" s="123"/>
      <c r="DLD57" s="123"/>
      <c r="DLE57" s="123"/>
      <c r="DLF57" s="123"/>
      <c r="DLG57" s="123"/>
      <c r="DLH57" s="123"/>
      <c r="DLI57" s="123"/>
      <c r="DLJ57" s="123"/>
      <c r="DLK57" s="123"/>
      <c r="DLL57" s="123"/>
      <c r="DLM57" s="123"/>
      <c r="DLN57" s="123"/>
      <c r="DLO57" s="123"/>
      <c r="DLP57" s="123"/>
      <c r="DLQ57" s="123"/>
      <c r="DLR57" s="123"/>
      <c r="DLS57" s="123"/>
      <c r="DLT57" s="123"/>
      <c r="DLU57" s="123"/>
      <c r="DLV57" s="123"/>
      <c r="DLW57" s="123"/>
      <c r="DLX57" s="123"/>
      <c r="DLY57" s="123"/>
      <c r="DLZ57" s="123"/>
      <c r="DMA57" s="123"/>
      <c r="DMB57" s="123"/>
      <c r="DMC57" s="123"/>
      <c r="DMD57" s="123"/>
      <c r="DME57" s="123"/>
      <c r="DMF57" s="123"/>
      <c r="DMG57" s="123"/>
      <c r="DMH57" s="123"/>
      <c r="DMI57" s="123"/>
      <c r="DMJ57" s="123"/>
      <c r="DMK57" s="123"/>
      <c r="DML57" s="123"/>
      <c r="DMM57" s="123"/>
      <c r="DMN57" s="123"/>
      <c r="DMO57" s="123"/>
      <c r="DMP57" s="123"/>
      <c r="DMQ57" s="123"/>
      <c r="DMR57" s="123"/>
      <c r="DMS57" s="123"/>
      <c r="DMT57" s="123"/>
      <c r="DMU57" s="123"/>
      <c r="DMV57" s="123"/>
      <c r="DMW57" s="123"/>
      <c r="DMX57" s="123"/>
      <c r="DMY57" s="123"/>
      <c r="DMZ57" s="123"/>
      <c r="DNA57" s="123"/>
      <c r="DNB57" s="123"/>
      <c r="DNC57" s="123"/>
      <c r="DND57" s="123"/>
      <c r="DNE57" s="123"/>
      <c r="DNF57" s="123"/>
      <c r="DNG57" s="123"/>
      <c r="DNH57" s="123"/>
      <c r="DNI57" s="123"/>
      <c r="DNJ57" s="123"/>
      <c r="DNK57" s="123"/>
      <c r="DNL57" s="123"/>
      <c r="DNM57" s="123"/>
      <c r="DNN57" s="123"/>
      <c r="DNO57" s="123"/>
      <c r="DNP57" s="123"/>
      <c r="DNQ57" s="123"/>
      <c r="DNR57" s="123"/>
      <c r="DNS57" s="123"/>
      <c r="DNT57" s="123"/>
      <c r="DNU57" s="123"/>
      <c r="DNV57" s="123"/>
      <c r="DNW57" s="123"/>
      <c r="DNX57" s="123"/>
      <c r="DNY57" s="123"/>
      <c r="DNZ57" s="123"/>
      <c r="DOA57" s="123"/>
      <c r="DOB57" s="123"/>
      <c r="DOC57" s="123"/>
      <c r="DOD57" s="123"/>
      <c r="DOE57" s="123"/>
      <c r="DOF57" s="123"/>
      <c r="DOG57" s="123"/>
      <c r="DOH57" s="123"/>
      <c r="DOI57" s="123"/>
      <c r="DOJ57" s="123"/>
      <c r="DOK57" s="123"/>
      <c r="DOL57" s="123"/>
      <c r="DOM57" s="123"/>
      <c r="DON57" s="123"/>
      <c r="DOO57" s="123"/>
      <c r="DOP57" s="123"/>
      <c r="DOQ57" s="123"/>
      <c r="DOR57" s="123"/>
      <c r="DOS57" s="123"/>
      <c r="DOT57" s="123"/>
      <c r="DOU57" s="123"/>
      <c r="DOV57" s="123"/>
      <c r="DOW57" s="123"/>
      <c r="DOX57" s="123"/>
      <c r="DOY57" s="123"/>
      <c r="DOZ57" s="123"/>
      <c r="DPA57" s="123"/>
      <c r="DPB57" s="123"/>
      <c r="DPC57" s="123"/>
      <c r="DPD57" s="123"/>
      <c r="DPE57" s="123"/>
      <c r="DPF57" s="123"/>
      <c r="DPG57" s="123"/>
      <c r="DPH57" s="123"/>
      <c r="DPI57" s="123"/>
      <c r="DPJ57" s="123"/>
      <c r="DPK57" s="123"/>
      <c r="DPL57" s="123"/>
      <c r="DPM57" s="123"/>
      <c r="DPN57" s="123"/>
      <c r="DPO57" s="123"/>
      <c r="DPP57" s="123"/>
      <c r="DPQ57" s="123"/>
      <c r="DPR57" s="123"/>
      <c r="DPS57" s="123"/>
      <c r="DPT57" s="123"/>
      <c r="DPU57" s="123"/>
      <c r="DPV57" s="123"/>
      <c r="DPW57" s="123"/>
      <c r="DPX57" s="123"/>
      <c r="DPY57" s="123"/>
      <c r="DPZ57" s="123"/>
      <c r="DQA57" s="123"/>
      <c r="DQB57" s="123"/>
      <c r="DQC57" s="123"/>
      <c r="DQD57" s="123"/>
      <c r="DQE57" s="123"/>
      <c r="DQF57" s="123"/>
      <c r="DQG57" s="123"/>
      <c r="DQH57" s="123"/>
      <c r="DQI57" s="123"/>
      <c r="DQJ57" s="123"/>
      <c r="DQK57" s="123"/>
      <c r="DQL57" s="123"/>
      <c r="DQM57" s="123"/>
      <c r="DQN57" s="123"/>
      <c r="DQO57" s="123"/>
      <c r="DQP57" s="123"/>
      <c r="DQQ57" s="123"/>
      <c r="DQR57" s="123"/>
      <c r="DQS57" s="123"/>
      <c r="DQT57" s="123"/>
      <c r="DQU57" s="123"/>
      <c r="DQV57" s="123"/>
      <c r="DQW57" s="123"/>
      <c r="DQX57" s="123"/>
      <c r="DQY57" s="123"/>
      <c r="DQZ57" s="123"/>
      <c r="DRA57" s="123"/>
      <c r="DRB57" s="123"/>
      <c r="DRC57" s="123"/>
      <c r="DRD57" s="123"/>
      <c r="DRE57" s="123"/>
      <c r="DRF57" s="123"/>
      <c r="DRG57" s="123"/>
      <c r="DRH57" s="123"/>
      <c r="DRI57" s="123"/>
      <c r="DRJ57" s="123"/>
      <c r="DRK57" s="123"/>
      <c r="DRL57" s="123"/>
      <c r="DRM57" s="123"/>
      <c r="DRN57" s="123"/>
      <c r="DRO57" s="123"/>
      <c r="DRP57" s="123"/>
      <c r="DRQ57" s="123"/>
      <c r="DRR57" s="123"/>
      <c r="DRS57" s="123"/>
      <c r="DRT57" s="123"/>
      <c r="DRU57" s="123"/>
      <c r="DRV57" s="123"/>
      <c r="DRW57" s="123"/>
      <c r="DRX57" s="123"/>
      <c r="DRY57" s="123"/>
      <c r="DRZ57" s="123"/>
      <c r="DSA57" s="123"/>
      <c r="DSB57" s="123"/>
      <c r="DSC57" s="123"/>
      <c r="DSD57" s="123"/>
      <c r="DSE57" s="123"/>
      <c r="DSF57" s="123"/>
      <c r="DSG57" s="123"/>
      <c r="DSH57" s="123"/>
      <c r="DSI57" s="123"/>
      <c r="DSJ57" s="123"/>
      <c r="DSK57" s="123"/>
      <c r="DSL57" s="123"/>
      <c r="DSM57" s="123"/>
      <c r="DSN57" s="123"/>
      <c r="DSO57" s="123"/>
      <c r="DSP57" s="123"/>
      <c r="DSQ57" s="123"/>
      <c r="DSR57" s="123"/>
      <c r="DSS57" s="123"/>
      <c r="DST57" s="123"/>
      <c r="DSU57" s="123"/>
      <c r="DSV57" s="123"/>
      <c r="DSW57" s="123"/>
      <c r="DSX57" s="123"/>
      <c r="DSY57" s="123"/>
      <c r="DSZ57" s="123"/>
      <c r="DTA57" s="123"/>
      <c r="DTB57" s="123"/>
      <c r="DTC57" s="123"/>
      <c r="DTD57" s="123"/>
      <c r="DTE57" s="123"/>
      <c r="DTF57" s="123"/>
      <c r="DTG57" s="123"/>
      <c r="DTH57" s="123"/>
      <c r="DTI57" s="123"/>
      <c r="DTJ57" s="123"/>
      <c r="DTK57" s="123"/>
      <c r="DTL57" s="123"/>
      <c r="DTM57" s="123"/>
      <c r="DTN57" s="123"/>
      <c r="DTO57" s="123"/>
      <c r="DTP57" s="123"/>
      <c r="DTQ57" s="123"/>
      <c r="DTR57" s="123"/>
      <c r="DTS57" s="123"/>
      <c r="DTT57" s="123"/>
      <c r="DTU57" s="123"/>
      <c r="DTV57" s="123"/>
      <c r="DTW57" s="123"/>
      <c r="DTX57" s="123"/>
      <c r="DTY57" s="123"/>
      <c r="DTZ57" s="123"/>
      <c r="DUA57" s="123"/>
      <c r="DUB57" s="123"/>
      <c r="DUC57" s="123"/>
      <c r="DUD57" s="123"/>
      <c r="DUE57" s="123"/>
      <c r="DUF57" s="123"/>
      <c r="DUG57" s="123"/>
      <c r="DUH57" s="123"/>
      <c r="DUI57" s="123"/>
      <c r="DUJ57" s="123"/>
      <c r="DUK57" s="123"/>
      <c r="DUL57" s="123"/>
      <c r="DUM57" s="123"/>
      <c r="DUN57" s="123"/>
      <c r="DUO57" s="123"/>
      <c r="DUP57" s="123"/>
      <c r="DUQ57" s="123"/>
      <c r="DUR57" s="123"/>
      <c r="DUS57" s="123"/>
      <c r="DUT57" s="123"/>
      <c r="DUU57" s="123"/>
      <c r="DUV57" s="123"/>
      <c r="DUW57" s="123"/>
      <c r="DUX57" s="123"/>
      <c r="DUY57" s="123"/>
      <c r="DUZ57" s="123"/>
      <c r="DVA57" s="123"/>
      <c r="DVB57" s="123"/>
      <c r="DVC57" s="123"/>
      <c r="DVD57" s="123"/>
      <c r="DVE57" s="123"/>
      <c r="DVF57" s="123"/>
      <c r="DVG57" s="123"/>
      <c r="DVH57" s="123"/>
      <c r="DVI57" s="123"/>
      <c r="DVJ57" s="123"/>
      <c r="DVK57" s="123"/>
      <c r="DVL57" s="123"/>
      <c r="DVM57" s="123"/>
      <c r="DVN57" s="123"/>
      <c r="DVO57" s="123"/>
      <c r="DVP57" s="123"/>
      <c r="DVQ57" s="123"/>
      <c r="DVR57" s="123"/>
      <c r="DVS57" s="123"/>
      <c r="DVT57" s="123"/>
      <c r="DVU57" s="123"/>
      <c r="DVV57" s="123"/>
      <c r="DVW57" s="123"/>
      <c r="DVX57" s="123"/>
      <c r="DVY57" s="123"/>
      <c r="DVZ57" s="123"/>
      <c r="DWA57" s="123"/>
      <c r="DWB57" s="123"/>
      <c r="DWC57" s="123"/>
      <c r="DWD57" s="123"/>
      <c r="DWE57" s="123"/>
      <c r="DWF57" s="123"/>
      <c r="DWG57" s="123"/>
      <c r="DWH57" s="123"/>
      <c r="DWI57" s="123"/>
      <c r="DWJ57" s="123"/>
      <c r="DWK57" s="123"/>
      <c r="DWL57" s="123"/>
      <c r="DWM57" s="123"/>
      <c r="DWN57" s="123"/>
      <c r="DWO57" s="123"/>
      <c r="DWP57" s="123"/>
      <c r="DWQ57" s="123"/>
      <c r="DWR57" s="123"/>
      <c r="DWS57" s="123"/>
      <c r="DWT57" s="123"/>
      <c r="DWU57" s="123"/>
      <c r="DWV57" s="123"/>
      <c r="DWW57" s="123"/>
      <c r="DWX57" s="123"/>
      <c r="DWY57" s="123"/>
      <c r="DWZ57" s="123"/>
      <c r="DXA57" s="123"/>
      <c r="DXB57" s="123"/>
      <c r="DXC57" s="123"/>
      <c r="DXD57" s="123"/>
      <c r="DXE57" s="123"/>
      <c r="DXF57" s="123"/>
      <c r="DXG57" s="123"/>
      <c r="DXH57" s="123"/>
      <c r="DXI57" s="123"/>
      <c r="DXJ57" s="123"/>
      <c r="DXK57" s="123"/>
      <c r="DXL57" s="123"/>
      <c r="DXM57" s="123"/>
      <c r="DXN57" s="123"/>
      <c r="DXO57" s="123"/>
      <c r="DXP57" s="123"/>
      <c r="DXQ57" s="123"/>
      <c r="DXR57" s="123"/>
      <c r="DXS57" s="123"/>
      <c r="DXT57" s="123"/>
      <c r="DXU57" s="123"/>
      <c r="DXV57" s="123"/>
      <c r="DXW57" s="123"/>
      <c r="DXX57" s="123"/>
      <c r="DXY57" s="123"/>
      <c r="DXZ57" s="123"/>
      <c r="DYA57" s="123"/>
      <c r="DYB57" s="123"/>
      <c r="DYC57" s="123"/>
      <c r="DYD57" s="123"/>
      <c r="DYE57" s="123"/>
      <c r="DYF57" s="123"/>
      <c r="DYG57" s="123"/>
      <c r="DYH57" s="123"/>
      <c r="DYI57" s="123"/>
      <c r="DYJ57" s="123"/>
      <c r="DYK57" s="123"/>
      <c r="DYL57" s="123"/>
      <c r="DYM57" s="123"/>
      <c r="DYN57" s="123"/>
      <c r="DYO57" s="123"/>
      <c r="DYP57" s="123"/>
      <c r="DYQ57" s="123"/>
      <c r="DYR57" s="123"/>
      <c r="DYS57" s="123"/>
      <c r="DYT57" s="123"/>
      <c r="DYU57" s="123"/>
      <c r="DYV57" s="123"/>
      <c r="DYW57" s="123"/>
      <c r="DYX57" s="123"/>
      <c r="DYY57" s="123"/>
      <c r="DYZ57" s="123"/>
      <c r="DZA57" s="123"/>
      <c r="DZB57" s="123"/>
      <c r="DZC57" s="123"/>
      <c r="DZD57" s="123"/>
      <c r="DZE57" s="123"/>
      <c r="DZF57" s="123"/>
      <c r="DZG57" s="123"/>
      <c r="DZH57" s="123"/>
      <c r="DZI57" s="123"/>
      <c r="DZJ57" s="123"/>
      <c r="DZK57" s="123"/>
      <c r="DZL57" s="123"/>
      <c r="DZM57" s="123"/>
      <c r="DZN57" s="123"/>
      <c r="DZO57" s="123"/>
      <c r="DZP57" s="123"/>
      <c r="DZQ57" s="123"/>
      <c r="DZR57" s="123"/>
      <c r="DZS57" s="123"/>
      <c r="DZT57" s="123"/>
      <c r="DZU57" s="123"/>
      <c r="DZV57" s="123"/>
      <c r="DZW57" s="123"/>
      <c r="DZX57" s="123"/>
      <c r="DZY57" s="123"/>
      <c r="DZZ57" s="123"/>
      <c r="EAA57" s="123"/>
      <c r="EAB57" s="123"/>
      <c r="EAC57" s="123"/>
      <c r="EAD57" s="123"/>
      <c r="EAE57" s="123"/>
      <c r="EAF57" s="123"/>
      <c r="EAG57" s="123"/>
      <c r="EAH57" s="123"/>
      <c r="EAI57" s="123"/>
      <c r="EAJ57" s="123"/>
      <c r="EAK57" s="123"/>
      <c r="EAL57" s="123"/>
      <c r="EAM57" s="123"/>
      <c r="EAN57" s="123"/>
      <c r="EAO57" s="123"/>
      <c r="EAP57" s="123"/>
      <c r="EAQ57" s="123"/>
      <c r="EAR57" s="123"/>
      <c r="EAS57" s="123"/>
      <c r="EAT57" s="123"/>
      <c r="EAU57" s="123"/>
      <c r="EAV57" s="123"/>
      <c r="EAW57" s="123"/>
      <c r="EAX57" s="123"/>
      <c r="EAY57" s="123"/>
      <c r="EAZ57" s="123"/>
      <c r="EBA57" s="123"/>
      <c r="EBB57" s="123"/>
      <c r="EBC57" s="123"/>
      <c r="EBD57" s="123"/>
      <c r="EBE57" s="123"/>
      <c r="EBF57" s="123"/>
      <c r="EBG57" s="123"/>
      <c r="EBH57" s="123"/>
      <c r="EBI57" s="123"/>
      <c r="EBJ57" s="123"/>
      <c r="EBK57" s="123"/>
      <c r="EBL57" s="123"/>
      <c r="EBM57" s="123"/>
      <c r="EBN57" s="123"/>
      <c r="EBO57" s="123"/>
      <c r="EBP57" s="123"/>
      <c r="EBQ57" s="123"/>
      <c r="EBR57" s="123"/>
      <c r="EBS57" s="123"/>
      <c r="EBT57" s="123"/>
      <c r="EBU57" s="123"/>
      <c r="EBV57" s="123"/>
      <c r="EBW57" s="123"/>
      <c r="EBX57" s="123"/>
      <c r="EBY57" s="123"/>
      <c r="EBZ57" s="123"/>
      <c r="ECA57" s="123"/>
      <c r="ECB57" s="123"/>
      <c r="ECC57" s="123"/>
      <c r="ECD57" s="123"/>
      <c r="ECE57" s="123"/>
      <c r="ECF57" s="123"/>
      <c r="ECG57" s="123"/>
      <c r="ECH57" s="123"/>
      <c r="ECI57" s="123"/>
      <c r="ECJ57" s="123"/>
      <c r="ECK57" s="123"/>
      <c r="ECL57" s="123"/>
      <c r="ECM57" s="123"/>
      <c r="ECN57" s="123"/>
      <c r="ECO57" s="123"/>
      <c r="ECP57" s="123"/>
      <c r="ECQ57" s="123"/>
      <c r="ECR57" s="123"/>
      <c r="ECS57" s="123"/>
      <c r="ECT57" s="123"/>
      <c r="ECU57" s="123"/>
      <c r="ECV57" s="123"/>
      <c r="ECW57" s="123"/>
      <c r="ECX57" s="123"/>
      <c r="ECY57" s="123"/>
      <c r="ECZ57" s="123"/>
      <c r="EDA57" s="123"/>
      <c r="EDB57" s="123"/>
      <c r="EDC57" s="123"/>
      <c r="EDD57" s="123"/>
      <c r="EDE57" s="123"/>
      <c r="EDF57" s="123"/>
      <c r="EDG57" s="123"/>
      <c r="EDH57" s="123"/>
      <c r="EDI57" s="123"/>
      <c r="EDJ57" s="123"/>
      <c r="EDK57" s="123"/>
      <c r="EDL57" s="123"/>
      <c r="EDM57" s="123"/>
      <c r="EDN57" s="123"/>
      <c r="EDO57" s="123"/>
      <c r="EDP57" s="123"/>
      <c r="EDQ57" s="123"/>
      <c r="EDR57" s="123"/>
      <c r="EDS57" s="123"/>
      <c r="EDT57" s="123"/>
      <c r="EDU57" s="123"/>
      <c r="EDV57" s="123"/>
      <c r="EDW57" s="123"/>
      <c r="EDX57" s="123"/>
      <c r="EDY57" s="123"/>
      <c r="EDZ57" s="123"/>
      <c r="EEA57" s="123"/>
      <c r="EEB57" s="123"/>
      <c r="EEC57" s="123"/>
      <c r="EED57" s="123"/>
      <c r="EEE57" s="123"/>
      <c r="EEF57" s="123"/>
      <c r="EEG57" s="123"/>
      <c r="EEH57" s="123"/>
      <c r="EEI57" s="123"/>
      <c r="EEJ57" s="123"/>
      <c r="EEK57" s="123"/>
      <c r="EEL57" s="123"/>
      <c r="EEM57" s="123"/>
      <c r="EEN57" s="123"/>
      <c r="EEO57" s="123"/>
      <c r="EEP57" s="123"/>
      <c r="EEQ57" s="123"/>
      <c r="EER57" s="123"/>
      <c r="EES57" s="123"/>
      <c r="EET57" s="123"/>
      <c r="EEU57" s="123"/>
      <c r="EEV57" s="123"/>
      <c r="EEW57" s="123"/>
      <c r="EEX57" s="123"/>
      <c r="EEY57" s="123"/>
      <c r="EEZ57" s="123"/>
      <c r="EFA57" s="123"/>
      <c r="EFB57" s="123"/>
      <c r="EFC57" s="123"/>
      <c r="EFD57" s="123"/>
      <c r="EFE57" s="123"/>
      <c r="EFF57" s="123"/>
      <c r="EFG57" s="123"/>
      <c r="EFH57" s="123"/>
      <c r="EFI57" s="123"/>
      <c r="EFJ57" s="123"/>
      <c r="EFK57" s="123"/>
      <c r="EFL57" s="123"/>
      <c r="EFM57" s="123"/>
      <c r="EFN57" s="123"/>
      <c r="EFO57" s="123"/>
      <c r="EFP57" s="123"/>
      <c r="EFQ57" s="123"/>
      <c r="EFR57" s="123"/>
      <c r="EFS57" s="123"/>
      <c r="EFT57" s="123"/>
      <c r="EFU57" s="123"/>
      <c r="EFV57" s="123"/>
      <c r="EFW57" s="123"/>
      <c r="EFX57" s="123"/>
      <c r="EFY57" s="123"/>
      <c r="EFZ57" s="123"/>
      <c r="EGA57" s="123"/>
      <c r="EGB57" s="123"/>
      <c r="EGC57" s="123"/>
      <c r="EGD57" s="123"/>
      <c r="EGE57" s="123"/>
      <c r="EGF57" s="123"/>
      <c r="EGG57" s="123"/>
      <c r="EGH57" s="123"/>
      <c r="EGI57" s="123"/>
      <c r="EGJ57" s="123"/>
      <c r="EGK57" s="123"/>
      <c r="EGL57" s="123"/>
      <c r="EGM57" s="123"/>
      <c r="EGN57" s="123"/>
      <c r="EGO57" s="123"/>
      <c r="EGP57" s="123"/>
      <c r="EGQ57" s="123"/>
      <c r="EGR57" s="123"/>
      <c r="EGS57" s="123"/>
      <c r="EGT57" s="123"/>
      <c r="EGU57" s="123"/>
      <c r="EGV57" s="123"/>
      <c r="EGW57" s="123"/>
      <c r="EGX57" s="123"/>
      <c r="EGY57" s="123"/>
      <c r="EGZ57" s="123"/>
      <c r="EHA57" s="123"/>
      <c r="EHB57" s="123"/>
      <c r="EHC57" s="123"/>
      <c r="EHD57" s="123"/>
      <c r="EHE57" s="123"/>
      <c r="EHF57" s="123"/>
      <c r="EHG57" s="123"/>
      <c r="EHH57" s="123"/>
      <c r="EHI57" s="123"/>
      <c r="EHJ57" s="123"/>
      <c r="EHK57" s="123"/>
      <c r="EHL57" s="123"/>
      <c r="EHM57" s="123"/>
      <c r="EHN57" s="123"/>
      <c r="EHO57" s="123"/>
      <c r="EHP57" s="123"/>
      <c r="EHQ57" s="123"/>
      <c r="EHR57" s="123"/>
      <c r="EHS57" s="123"/>
      <c r="EHT57" s="123"/>
      <c r="EHU57" s="123"/>
      <c r="EHV57" s="123"/>
      <c r="EHW57" s="123"/>
      <c r="EHX57" s="123"/>
      <c r="EHY57" s="123"/>
      <c r="EHZ57" s="123"/>
      <c r="EIA57" s="123"/>
      <c r="EIB57" s="123"/>
      <c r="EIC57" s="123"/>
      <c r="EID57" s="123"/>
      <c r="EIE57" s="123"/>
      <c r="EIF57" s="123"/>
      <c r="EIG57" s="123"/>
      <c r="EIH57" s="123"/>
      <c r="EII57" s="123"/>
      <c r="EIJ57" s="123"/>
      <c r="EIK57" s="123"/>
      <c r="EIL57" s="123"/>
      <c r="EIM57" s="123"/>
      <c r="EIN57" s="123"/>
      <c r="EIO57" s="123"/>
      <c r="EIP57" s="123"/>
      <c r="EIQ57" s="123"/>
      <c r="EIR57" s="123"/>
      <c r="EIS57" s="123"/>
      <c r="EIT57" s="123"/>
      <c r="EIU57" s="123"/>
      <c r="EIV57" s="123"/>
      <c r="EIW57" s="123"/>
      <c r="EIX57" s="123"/>
      <c r="EIY57" s="123"/>
      <c r="EIZ57" s="123"/>
      <c r="EJA57" s="123"/>
      <c r="EJB57" s="123"/>
      <c r="EJC57" s="123"/>
      <c r="EJD57" s="123"/>
      <c r="EJE57" s="123"/>
      <c r="EJF57" s="123"/>
      <c r="EJG57" s="123"/>
      <c r="EJH57" s="123"/>
      <c r="EJI57" s="123"/>
      <c r="EJJ57" s="123"/>
      <c r="EJK57" s="123"/>
      <c r="EJL57" s="123"/>
      <c r="EJM57" s="123"/>
      <c r="EJN57" s="123"/>
      <c r="EJO57" s="123"/>
      <c r="EJP57" s="123"/>
      <c r="EJQ57" s="123"/>
      <c r="EJR57" s="123"/>
      <c r="EJS57" s="123"/>
      <c r="EJT57" s="123"/>
      <c r="EJU57" s="123"/>
      <c r="EJV57" s="123"/>
      <c r="EJW57" s="123"/>
      <c r="EJX57" s="123"/>
      <c r="EJY57" s="123"/>
      <c r="EJZ57" s="123"/>
      <c r="EKA57" s="123"/>
      <c r="EKB57" s="123"/>
      <c r="EKC57" s="123"/>
      <c r="EKD57" s="123"/>
      <c r="EKE57" s="123"/>
      <c r="EKF57" s="123"/>
      <c r="EKG57" s="123"/>
      <c r="EKH57" s="123"/>
      <c r="EKI57" s="123"/>
      <c r="EKJ57" s="123"/>
      <c r="EKK57" s="123"/>
      <c r="EKL57" s="123"/>
      <c r="EKM57" s="123"/>
      <c r="EKN57" s="123"/>
      <c r="EKO57" s="123"/>
      <c r="EKP57" s="123"/>
      <c r="EKQ57" s="123"/>
      <c r="EKR57" s="123"/>
      <c r="EKS57" s="123"/>
      <c r="EKT57" s="123"/>
      <c r="EKU57" s="123"/>
      <c r="EKV57" s="123"/>
      <c r="EKW57" s="123"/>
      <c r="EKX57" s="123"/>
      <c r="EKY57" s="123"/>
      <c r="EKZ57" s="123"/>
      <c r="ELA57" s="123"/>
      <c r="ELB57" s="123"/>
      <c r="ELC57" s="123"/>
      <c r="ELD57" s="123"/>
      <c r="ELE57" s="123"/>
      <c r="ELF57" s="123"/>
      <c r="ELG57" s="123"/>
      <c r="ELH57" s="123"/>
      <c r="ELI57" s="123"/>
      <c r="ELJ57" s="123"/>
      <c r="ELK57" s="123"/>
      <c r="ELL57" s="123"/>
      <c r="ELM57" s="123"/>
      <c r="ELN57" s="123"/>
      <c r="ELO57" s="123"/>
      <c r="ELP57" s="123"/>
      <c r="ELQ57" s="123"/>
      <c r="ELR57" s="123"/>
      <c r="ELS57" s="123"/>
      <c r="ELT57" s="123"/>
      <c r="ELU57" s="123"/>
      <c r="ELV57" s="123"/>
      <c r="ELW57" s="123"/>
      <c r="ELX57" s="123"/>
      <c r="ELY57" s="123"/>
      <c r="ELZ57" s="123"/>
      <c r="EMA57" s="123"/>
      <c r="EMB57" s="123"/>
      <c r="EMC57" s="123"/>
      <c r="EMD57" s="123"/>
      <c r="EME57" s="123"/>
      <c r="EMF57" s="123"/>
      <c r="EMG57" s="123"/>
      <c r="EMH57" s="123"/>
      <c r="EMI57" s="123"/>
      <c r="EMJ57" s="123"/>
      <c r="EMK57" s="123"/>
      <c r="EML57" s="123"/>
      <c r="EMM57" s="123"/>
      <c r="EMN57" s="123"/>
      <c r="EMO57" s="123"/>
      <c r="EMP57" s="123"/>
      <c r="EMQ57" s="123"/>
      <c r="EMR57" s="123"/>
      <c r="EMS57" s="123"/>
      <c r="EMT57" s="123"/>
      <c r="EMU57" s="123"/>
      <c r="EMV57" s="123"/>
      <c r="EMW57" s="123"/>
      <c r="EMX57" s="123"/>
      <c r="EMY57" s="123"/>
      <c r="EMZ57" s="123"/>
      <c r="ENA57" s="123"/>
      <c r="ENB57" s="123"/>
      <c r="ENC57" s="123"/>
      <c r="END57" s="123"/>
      <c r="ENE57" s="123"/>
      <c r="ENF57" s="123"/>
      <c r="ENG57" s="123"/>
      <c r="ENH57" s="123"/>
      <c r="ENI57" s="123"/>
      <c r="ENJ57" s="123"/>
      <c r="ENK57" s="123"/>
      <c r="ENL57" s="123"/>
      <c r="ENM57" s="123"/>
      <c r="ENN57" s="123"/>
      <c r="ENO57" s="123"/>
      <c r="ENP57" s="123"/>
      <c r="ENQ57" s="123"/>
      <c r="ENR57" s="123"/>
      <c r="ENS57" s="123"/>
      <c r="ENT57" s="123"/>
      <c r="ENU57" s="123"/>
      <c r="ENV57" s="123"/>
      <c r="ENW57" s="123"/>
      <c r="ENX57" s="123"/>
      <c r="ENY57" s="123"/>
      <c r="ENZ57" s="123"/>
      <c r="EOA57" s="123"/>
      <c r="EOB57" s="123"/>
      <c r="EOC57" s="123"/>
      <c r="EOD57" s="123"/>
      <c r="EOE57" s="123"/>
      <c r="EOF57" s="123"/>
      <c r="EOG57" s="123"/>
      <c r="EOH57" s="123"/>
      <c r="EOI57" s="123"/>
      <c r="EOJ57" s="123"/>
      <c r="EOK57" s="123"/>
      <c r="EOL57" s="123"/>
      <c r="EOM57" s="123"/>
      <c r="EON57" s="123"/>
      <c r="EOO57" s="123"/>
      <c r="EOP57" s="123"/>
      <c r="EOQ57" s="123"/>
      <c r="EOR57" s="123"/>
      <c r="EOS57" s="123"/>
      <c r="EOT57" s="123"/>
      <c r="EOU57" s="123"/>
      <c r="EOV57" s="123"/>
      <c r="EOW57" s="123"/>
      <c r="EOX57" s="123"/>
      <c r="EOY57" s="123"/>
      <c r="EOZ57" s="123"/>
      <c r="EPA57" s="123"/>
      <c r="EPB57" s="123"/>
      <c r="EPC57" s="123"/>
      <c r="EPD57" s="123"/>
      <c r="EPE57" s="123"/>
      <c r="EPF57" s="123"/>
      <c r="EPG57" s="123"/>
      <c r="EPH57" s="123"/>
      <c r="EPI57" s="123"/>
      <c r="EPJ57" s="123"/>
      <c r="EPK57" s="123"/>
      <c r="EPL57" s="123"/>
      <c r="EPM57" s="123"/>
      <c r="EPN57" s="123"/>
      <c r="EPO57" s="123"/>
      <c r="EPP57" s="123"/>
      <c r="EPQ57" s="123"/>
      <c r="EPR57" s="123"/>
      <c r="EPS57" s="123"/>
      <c r="EPT57" s="123"/>
      <c r="EPU57" s="123"/>
      <c r="EPV57" s="123"/>
      <c r="EPW57" s="123"/>
      <c r="EPX57" s="123"/>
      <c r="EPY57" s="123"/>
      <c r="EPZ57" s="123"/>
      <c r="EQA57" s="123"/>
      <c r="EQB57" s="123"/>
      <c r="EQC57" s="123"/>
      <c r="EQD57" s="123"/>
      <c r="EQE57" s="123"/>
      <c r="EQF57" s="123"/>
      <c r="EQG57" s="123"/>
      <c r="EQH57" s="123"/>
      <c r="EQI57" s="123"/>
      <c r="EQJ57" s="123"/>
      <c r="EQK57" s="123"/>
      <c r="EQL57" s="123"/>
      <c r="EQM57" s="123"/>
      <c r="EQN57" s="123"/>
      <c r="EQO57" s="123"/>
      <c r="EQP57" s="123"/>
      <c r="EQQ57" s="123"/>
      <c r="EQR57" s="123"/>
      <c r="EQS57" s="123"/>
      <c r="EQT57" s="123"/>
      <c r="EQU57" s="123"/>
      <c r="EQV57" s="123"/>
      <c r="EQW57" s="123"/>
      <c r="EQX57" s="123"/>
      <c r="EQY57" s="123"/>
      <c r="EQZ57" s="123"/>
      <c r="ERA57" s="123"/>
      <c r="ERB57" s="123"/>
      <c r="ERC57" s="123"/>
      <c r="ERD57" s="123"/>
      <c r="ERE57" s="123"/>
      <c r="ERF57" s="123"/>
      <c r="ERG57" s="123"/>
      <c r="ERH57" s="123"/>
      <c r="ERI57" s="123"/>
      <c r="ERJ57" s="123"/>
      <c r="ERK57" s="123"/>
      <c r="ERL57" s="123"/>
      <c r="ERM57" s="123"/>
      <c r="ERN57" s="123"/>
      <c r="ERO57" s="123"/>
      <c r="ERP57" s="123"/>
      <c r="ERQ57" s="123"/>
      <c r="ERR57" s="123"/>
      <c r="ERS57" s="123"/>
      <c r="ERT57" s="123"/>
      <c r="ERU57" s="123"/>
      <c r="ERV57" s="123"/>
      <c r="ERW57" s="123"/>
      <c r="ERX57" s="123"/>
      <c r="ERY57" s="123"/>
      <c r="ERZ57" s="123"/>
      <c r="ESA57" s="123"/>
      <c r="ESB57" s="123"/>
      <c r="ESC57" s="123"/>
      <c r="ESD57" s="123"/>
      <c r="ESE57" s="123"/>
      <c r="ESF57" s="123"/>
      <c r="ESG57" s="123"/>
      <c r="ESH57" s="123"/>
      <c r="ESI57" s="123"/>
      <c r="ESJ57" s="123"/>
      <c r="ESK57" s="123"/>
      <c r="ESL57" s="123"/>
      <c r="ESM57" s="123"/>
      <c r="ESN57" s="123"/>
      <c r="ESO57" s="123"/>
      <c r="ESP57" s="123"/>
      <c r="ESQ57" s="123"/>
      <c r="ESR57" s="123"/>
      <c r="ESS57" s="123"/>
      <c r="EST57" s="123"/>
      <c r="ESU57" s="123"/>
      <c r="ESV57" s="123"/>
      <c r="ESW57" s="123"/>
      <c r="ESX57" s="123"/>
      <c r="ESY57" s="123"/>
      <c r="ESZ57" s="123"/>
      <c r="ETA57" s="123"/>
      <c r="ETB57" s="123"/>
      <c r="ETC57" s="123"/>
      <c r="ETD57" s="123"/>
      <c r="ETE57" s="123"/>
      <c r="ETF57" s="123"/>
      <c r="ETG57" s="123"/>
      <c r="ETH57" s="123"/>
      <c r="ETI57" s="123"/>
      <c r="ETJ57" s="123"/>
      <c r="ETK57" s="123"/>
      <c r="ETL57" s="123"/>
      <c r="ETM57" s="123"/>
      <c r="ETN57" s="123"/>
      <c r="ETO57" s="123"/>
      <c r="ETP57" s="123"/>
      <c r="ETQ57" s="123"/>
      <c r="ETR57" s="123"/>
      <c r="ETS57" s="123"/>
      <c r="ETT57" s="123"/>
      <c r="ETU57" s="123"/>
      <c r="ETV57" s="123"/>
      <c r="ETW57" s="123"/>
      <c r="ETX57" s="123"/>
      <c r="ETY57" s="123"/>
      <c r="ETZ57" s="123"/>
      <c r="EUA57" s="123"/>
      <c r="EUB57" s="123"/>
      <c r="EUC57" s="123"/>
      <c r="EUD57" s="123"/>
      <c r="EUE57" s="123"/>
      <c r="EUF57" s="123"/>
      <c r="EUG57" s="123"/>
      <c r="EUH57" s="123"/>
      <c r="EUI57" s="123"/>
      <c r="EUJ57" s="123"/>
      <c r="EUK57" s="123"/>
      <c r="EUL57" s="123"/>
      <c r="EUM57" s="123"/>
      <c r="EUN57" s="123"/>
      <c r="EUO57" s="123"/>
      <c r="EUP57" s="123"/>
      <c r="EUQ57" s="123"/>
      <c r="EUR57" s="123"/>
      <c r="EUS57" s="123"/>
      <c r="EUT57" s="123"/>
      <c r="EUU57" s="123"/>
      <c r="EUV57" s="123"/>
      <c r="EUW57" s="123"/>
      <c r="EUX57" s="123"/>
      <c r="EUY57" s="123"/>
      <c r="EUZ57" s="123"/>
      <c r="EVA57" s="123"/>
      <c r="EVB57" s="123"/>
      <c r="EVC57" s="123"/>
      <c r="EVD57" s="123"/>
      <c r="EVE57" s="123"/>
      <c r="EVF57" s="123"/>
      <c r="EVG57" s="123"/>
      <c r="EVH57" s="123"/>
      <c r="EVI57" s="123"/>
      <c r="EVJ57" s="123"/>
      <c r="EVK57" s="123"/>
      <c r="EVL57" s="123"/>
      <c r="EVM57" s="123"/>
      <c r="EVN57" s="123"/>
      <c r="EVO57" s="123"/>
      <c r="EVP57" s="123"/>
      <c r="EVQ57" s="123"/>
      <c r="EVR57" s="123"/>
      <c r="EVS57" s="123"/>
      <c r="EVT57" s="123"/>
      <c r="EVU57" s="123"/>
      <c r="EVV57" s="123"/>
      <c r="EVW57" s="123"/>
      <c r="EVX57" s="123"/>
      <c r="EVY57" s="123"/>
      <c r="EVZ57" s="123"/>
      <c r="EWA57" s="123"/>
      <c r="EWB57" s="123"/>
      <c r="EWC57" s="123"/>
      <c r="EWD57" s="123"/>
      <c r="EWE57" s="123"/>
      <c r="EWF57" s="123"/>
      <c r="EWG57" s="123"/>
      <c r="EWH57" s="123"/>
      <c r="EWI57" s="123"/>
      <c r="EWJ57" s="123"/>
      <c r="EWK57" s="123"/>
      <c r="EWL57" s="123"/>
      <c r="EWM57" s="123"/>
      <c r="EWN57" s="123"/>
      <c r="EWO57" s="123"/>
      <c r="EWP57" s="123"/>
      <c r="EWQ57" s="123"/>
      <c r="EWR57" s="123"/>
      <c r="EWS57" s="123"/>
      <c r="EWT57" s="123"/>
      <c r="EWU57" s="123"/>
      <c r="EWV57" s="123"/>
      <c r="EWW57" s="123"/>
      <c r="EWX57" s="123"/>
      <c r="EWY57" s="123"/>
      <c r="EWZ57" s="123"/>
      <c r="EXA57" s="123"/>
      <c r="EXB57" s="123"/>
      <c r="EXC57" s="123"/>
      <c r="EXD57" s="123"/>
      <c r="EXE57" s="123"/>
      <c r="EXF57" s="123"/>
      <c r="EXG57" s="123"/>
      <c r="EXH57" s="123"/>
      <c r="EXI57" s="123"/>
      <c r="EXJ57" s="123"/>
      <c r="EXK57" s="123"/>
      <c r="EXL57" s="123"/>
      <c r="EXM57" s="123"/>
      <c r="EXN57" s="123"/>
      <c r="EXO57" s="123"/>
      <c r="EXP57" s="123"/>
      <c r="EXQ57" s="123"/>
      <c r="EXR57" s="123"/>
      <c r="EXS57" s="123"/>
      <c r="EXT57" s="123"/>
      <c r="EXU57" s="123"/>
      <c r="EXV57" s="123"/>
      <c r="EXW57" s="123"/>
      <c r="EXX57" s="123"/>
      <c r="EXY57" s="123"/>
      <c r="EXZ57" s="123"/>
      <c r="EYA57" s="123"/>
      <c r="EYB57" s="123"/>
      <c r="EYC57" s="123"/>
      <c r="EYD57" s="123"/>
      <c r="EYE57" s="123"/>
      <c r="EYF57" s="123"/>
      <c r="EYG57" s="123"/>
      <c r="EYH57" s="123"/>
      <c r="EYI57" s="123"/>
      <c r="EYJ57" s="123"/>
      <c r="EYK57" s="123"/>
      <c r="EYL57" s="123"/>
      <c r="EYM57" s="123"/>
      <c r="EYN57" s="123"/>
      <c r="EYO57" s="123"/>
      <c r="EYP57" s="123"/>
      <c r="EYQ57" s="123"/>
      <c r="EYR57" s="123"/>
      <c r="EYS57" s="123"/>
      <c r="EYT57" s="123"/>
      <c r="EYU57" s="123"/>
      <c r="EYV57" s="123"/>
      <c r="EYW57" s="123"/>
      <c r="EYX57" s="123"/>
      <c r="EYY57" s="123"/>
      <c r="EYZ57" s="123"/>
      <c r="EZA57" s="123"/>
      <c r="EZB57" s="123"/>
      <c r="EZC57" s="123"/>
      <c r="EZD57" s="123"/>
      <c r="EZE57" s="123"/>
      <c r="EZF57" s="123"/>
      <c r="EZG57" s="123"/>
      <c r="EZH57" s="123"/>
      <c r="EZI57" s="123"/>
      <c r="EZJ57" s="123"/>
      <c r="EZK57" s="123"/>
      <c r="EZL57" s="123"/>
      <c r="EZM57" s="123"/>
      <c r="EZN57" s="123"/>
      <c r="EZO57" s="123"/>
      <c r="EZP57" s="123"/>
      <c r="EZQ57" s="123"/>
      <c r="EZR57" s="123"/>
      <c r="EZS57" s="123"/>
      <c r="EZT57" s="123"/>
      <c r="EZU57" s="123"/>
      <c r="EZV57" s="123"/>
      <c r="EZW57" s="123"/>
      <c r="EZX57" s="123"/>
      <c r="EZY57" s="123"/>
      <c r="EZZ57" s="123"/>
      <c r="FAA57" s="123"/>
      <c r="FAB57" s="123"/>
      <c r="FAC57" s="123"/>
      <c r="FAD57" s="123"/>
      <c r="FAE57" s="123"/>
      <c r="FAF57" s="123"/>
      <c r="FAG57" s="123"/>
      <c r="FAH57" s="123"/>
      <c r="FAI57" s="123"/>
      <c r="FAJ57" s="123"/>
      <c r="FAK57" s="123"/>
      <c r="FAL57" s="123"/>
      <c r="FAM57" s="123"/>
      <c r="FAN57" s="123"/>
      <c r="FAO57" s="123"/>
      <c r="FAP57" s="123"/>
      <c r="FAQ57" s="123"/>
      <c r="FAR57" s="123"/>
      <c r="FAS57" s="123"/>
      <c r="FAT57" s="123"/>
      <c r="FAU57" s="123"/>
      <c r="FAV57" s="123"/>
      <c r="FAW57" s="123"/>
      <c r="FAX57" s="123"/>
      <c r="FAY57" s="123"/>
      <c r="FAZ57" s="123"/>
      <c r="FBA57" s="123"/>
      <c r="FBB57" s="123"/>
      <c r="FBC57" s="123"/>
      <c r="FBD57" s="123"/>
      <c r="FBE57" s="123"/>
      <c r="FBF57" s="123"/>
      <c r="FBG57" s="123"/>
      <c r="FBH57" s="123"/>
      <c r="FBI57" s="123"/>
      <c r="FBJ57" s="123"/>
      <c r="FBK57" s="123"/>
      <c r="FBL57" s="123"/>
      <c r="FBM57" s="123"/>
      <c r="FBN57" s="123"/>
      <c r="FBO57" s="123"/>
      <c r="FBP57" s="123"/>
      <c r="FBQ57" s="123"/>
      <c r="FBR57" s="123"/>
      <c r="FBS57" s="123"/>
      <c r="FBT57" s="123"/>
      <c r="FBU57" s="123"/>
      <c r="FBV57" s="123"/>
      <c r="FBW57" s="123"/>
      <c r="FBX57" s="123"/>
      <c r="FBY57" s="123"/>
      <c r="FBZ57" s="123"/>
      <c r="FCA57" s="123"/>
      <c r="FCB57" s="123"/>
      <c r="FCC57" s="123"/>
      <c r="FCD57" s="123"/>
      <c r="FCE57" s="123"/>
      <c r="FCF57" s="123"/>
      <c r="FCG57" s="123"/>
      <c r="FCH57" s="123"/>
      <c r="FCI57" s="123"/>
      <c r="FCJ57" s="123"/>
      <c r="FCK57" s="123"/>
      <c r="FCL57" s="123"/>
      <c r="FCM57" s="123"/>
      <c r="FCN57" s="123"/>
      <c r="FCO57" s="123"/>
      <c r="FCP57" s="123"/>
      <c r="FCQ57" s="123"/>
      <c r="FCR57" s="123"/>
      <c r="FCS57" s="123"/>
      <c r="FCT57" s="123"/>
      <c r="FCU57" s="123"/>
      <c r="FCV57" s="123"/>
      <c r="FCW57" s="123"/>
      <c r="FCX57" s="123"/>
      <c r="FCY57" s="123"/>
      <c r="FCZ57" s="123"/>
      <c r="FDA57" s="123"/>
      <c r="FDB57" s="123"/>
      <c r="FDC57" s="123"/>
      <c r="FDD57" s="123"/>
      <c r="FDE57" s="123"/>
      <c r="FDF57" s="123"/>
      <c r="FDG57" s="123"/>
      <c r="FDH57" s="123"/>
      <c r="FDI57" s="123"/>
      <c r="FDJ57" s="123"/>
      <c r="FDK57" s="123"/>
      <c r="FDL57" s="123"/>
      <c r="FDM57" s="123"/>
      <c r="FDN57" s="123"/>
      <c r="FDO57" s="123"/>
      <c r="FDP57" s="123"/>
      <c r="FDQ57" s="123"/>
      <c r="FDR57" s="123"/>
      <c r="FDS57" s="123"/>
      <c r="FDT57" s="123"/>
      <c r="FDU57" s="123"/>
      <c r="FDV57" s="123"/>
      <c r="FDW57" s="123"/>
      <c r="FDX57" s="123"/>
      <c r="FDY57" s="123"/>
      <c r="FDZ57" s="123"/>
      <c r="FEA57" s="123"/>
      <c r="FEB57" s="123"/>
      <c r="FEC57" s="123"/>
      <c r="FED57" s="123"/>
      <c r="FEE57" s="123"/>
      <c r="FEF57" s="123"/>
      <c r="FEG57" s="123"/>
      <c r="FEH57" s="123"/>
      <c r="FEI57" s="123"/>
      <c r="FEJ57" s="123"/>
      <c r="FEK57" s="123"/>
      <c r="FEL57" s="123"/>
      <c r="FEM57" s="123"/>
      <c r="FEN57" s="123"/>
      <c r="FEO57" s="123"/>
      <c r="FEP57" s="123"/>
      <c r="FEQ57" s="123"/>
      <c r="FER57" s="123"/>
      <c r="FES57" s="123"/>
      <c r="FET57" s="123"/>
      <c r="FEU57" s="123"/>
      <c r="FEV57" s="123"/>
      <c r="FEW57" s="123"/>
      <c r="FEX57" s="123"/>
      <c r="FEY57" s="123"/>
      <c r="FEZ57" s="123"/>
      <c r="FFA57" s="123"/>
      <c r="FFB57" s="123"/>
      <c r="FFC57" s="123"/>
      <c r="FFD57" s="123"/>
      <c r="FFE57" s="123"/>
      <c r="FFF57" s="123"/>
      <c r="FFG57" s="123"/>
      <c r="FFH57" s="123"/>
      <c r="FFI57" s="123"/>
      <c r="FFJ57" s="123"/>
      <c r="FFK57" s="123"/>
      <c r="FFL57" s="123"/>
      <c r="FFM57" s="123"/>
      <c r="FFN57" s="123"/>
      <c r="FFO57" s="123"/>
      <c r="FFP57" s="123"/>
      <c r="FFQ57" s="123"/>
      <c r="FFR57" s="123"/>
      <c r="FFS57" s="123"/>
      <c r="FFT57" s="123"/>
      <c r="FFU57" s="123"/>
      <c r="FFV57" s="123"/>
      <c r="FFW57" s="123"/>
      <c r="FFX57" s="123"/>
      <c r="FFY57" s="123"/>
      <c r="FFZ57" s="123"/>
      <c r="FGA57" s="123"/>
      <c r="FGB57" s="123"/>
      <c r="FGC57" s="123"/>
      <c r="FGD57" s="123"/>
      <c r="FGE57" s="123"/>
      <c r="FGF57" s="123"/>
      <c r="FGG57" s="123"/>
      <c r="FGH57" s="123"/>
      <c r="FGI57" s="123"/>
      <c r="FGJ57" s="123"/>
      <c r="FGK57" s="123"/>
      <c r="FGL57" s="123"/>
      <c r="FGM57" s="123"/>
      <c r="FGN57" s="123"/>
      <c r="FGO57" s="123"/>
      <c r="FGP57" s="123"/>
      <c r="FGQ57" s="123"/>
      <c r="FGR57" s="123"/>
      <c r="FGS57" s="123"/>
      <c r="FGT57" s="123"/>
      <c r="FGU57" s="123"/>
      <c r="FGV57" s="123"/>
      <c r="FGW57" s="123"/>
      <c r="FGX57" s="123"/>
      <c r="FGY57" s="123"/>
      <c r="FGZ57" s="123"/>
      <c r="FHA57" s="123"/>
      <c r="FHB57" s="123"/>
      <c r="FHC57" s="123"/>
      <c r="FHD57" s="123"/>
      <c r="FHE57" s="123"/>
      <c r="FHF57" s="123"/>
      <c r="FHG57" s="123"/>
      <c r="FHH57" s="123"/>
      <c r="FHI57" s="123"/>
      <c r="FHJ57" s="123"/>
      <c r="FHK57" s="123"/>
      <c r="FHL57" s="123"/>
      <c r="FHM57" s="123"/>
      <c r="FHN57" s="123"/>
      <c r="FHO57" s="123"/>
      <c r="FHP57" s="123"/>
      <c r="FHQ57" s="123"/>
      <c r="FHR57" s="123"/>
      <c r="FHS57" s="123"/>
      <c r="FHT57" s="123"/>
      <c r="FHU57" s="123"/>
      <c r="FHV57" s="123"/>
      <c r="FHW57" s="123"/>
      <c r="FHX57" s="123"/>
      <c r="FHY57" s="123"/>
      <c r="FHZ57" s="123"/>
      <c r="FIA57" s="123"/>
      <c r="FIB57" s="123"/>
      <c r="FIC57" s="123"/>
      <c r="FID57" s="123"/>
      <c r="FIE57" s="123"/>
      <c r="FIF57" s="123"/>
      <c r="FIG57" s="123"/>
      <c r="FIH57" s="123"/>
      <c r="FII57" s="123"/>
      <c r="FIJ57" s="123"/>
      <c r="FIK57" s="123"/>
      <c r="FIL57" s="123"/>
      <c r="FIM57" s="123"/>
      <c r="FIN57" s="123"/>
      <c r="FIO57" s="123"/>
      <c r="FIP57" s="123"/>
      <c r="FIQ57" s="123"/>
      <c r="FIR57" s="123"/>
      <c r="FIS57" s="123"/>
      <c r="FIT57" s="123"/>
      <c r="FIU57" s="123"/>
      <c r="FIV57" s="123"/>
      <c r="FIW57" s="123"/>
      <c r="FIX57" s="123"/>
      <c r="FIY57" s="123"/>
      <c r="FIZ57" s="123"/>
      <c r="FJA57" s="123"/>
      <c r="FJB57" s="123"/>
      <c r="FJC57" s="123"/>
      <c r="FJD57" s="123"/>
      <c r="FJE57" s="123"/>
      <c r="FJF57" s="123"/>
      <c r="FJG57" s="123"/>
      <c r="FJH57" s="123"/>
      <c r="FJI57" s="123"/>
      <c r="FJJ57" s="123"/>
      <c r="FJK57" s="123"/>
      <c r="FJL57" s="123"/>
      <c r="FJM57" s="123"/>
      <c r="FJN57" s="123"/>
      <c r="FJO57" s="123"/>
      <c r="FJP57" s="123"/>
      <c r="FJQ57" s="123"/>
      <c r="FJR57" s="123"/>
      <c r="FJS57" s="123"/>
      <c r="FJT57" s="123"/>
      <c r="FJU57" s="123"/>
      <c r="FJV57" s="123"/>
      <c r="FJW57" s="123"/>
      <c r="FJX57" s="123"/>
      <c r="FJY57" s="123"/>
      <c r="FJZ57" s="123"/>
      <c r="FKA57" s="123"/>
      <c r="FKB57" s="123"/>
      <c r="FKC57" s="123"/>
      <c r="FKD57" s="123"/>
      <c r="FKE57" s="123"/>
      <c r="FKF57" s="123"/>
      <c r="FKG57" s="123"/>
      <c r="FKH57" s="123"/>
      <c r="FKI57" s="123"/>
      <c r="FKJ57" s="123"/>
      <c r="FKK57" s="123"/>
      <c r="FKL57" s="123"/>
      <c r="FKM57" s="123"/>
      <c r="FKN57" s="123"/>
      <c r="FKO57" s="123"/>
      <c r="FKP57" s="123"/>
      <c r="FKQ57" s="123"/>
      <c r="FKR57" s="123"/>
      <c r="FKS57" s="123"/>
      <c r="FKT57" s="123"/>
      <c r="FKU57" s="123"/>
      <c r="FKV57" s="123"/>
      <c r="FKW57" s="123"/>
      <c r="FKX57" s="123"/>
      <c r="FKY57" s="123"/>
      <c r="FKZ57" s="123"/>
      <c r="FLA57" s="123"/>
      <c r="FLB57" s="123"/>
      <c r="FLC57" s="123"/>
      <c r="FLD57" s="123"/>
      <c r="FLE57" s="123"/>
      <c r="FLF57" s="123"/>
      <c r="FLG57" s="123"/>
      <c r="FLH57" s="123"/>
      <c r="FLI57" s="123"/>
      <c r="FLJ57" s="123"/>
      <c r="FLK57" s="123"/>
      <c r="FLL57" s="123"/>
      <c r="FLM57" s="123"/>
      <c r="FLN57" s="123"/>
      <c r="FLO57" s="123"/>
      <c r="FLP57" s="123"/>
      <c r="FLQ57" s="123"/>
      <c r="FLR57" s="123"/>
      <c r="FLS57" s="123"/>
      <c r="FLT57" s="123"/>
      <c r="FLU57" s="123"/>
      <c r="FLV57" s="123"/>
      <c r="FLW57" s="123"/>
      <c r="FLX57" s="123"/>
      <c r="FLY57" s="123"/>
      <c r="FLZ57" s="123"/>
      <c r="FMA57" s="123"/>
      <c r="FMB57" s="123"/>
      <c r="FMC57" s="123"/>
      <c r="FMD57" s="123"/>
      <c r="FME57" s="123"/>
      <c r="FMF57" s="123"/>
      <c r="FMG57" s="123"/>
      <c r="FMH57" s="123"/>
      <c r="FMI57" s="123"/>
      <c r="FMJ57" s="123"/>
      <c r="FMK57" s="123"/>
      <c r="FML57" s="123"/>
      <c r="FMM57" s="123"/>
      <c r="FMN57" s="123"/>
      <c r="FMO57" s="123"/>
      <c r="FMP57" s="123"/>
      <c r="FMQ57" s="123"/>
      <c r="FMR57" s="123"/>
      <c r="FMS57" s="123"/>
      <c r="FMT57" s="123"/>
      <c r="FMU57" s="123"/>
      <c r="FMV57" s="123"/>
      <c r="FMW57" s="123"/>
      <c r="FMX57" s="123"/>
      <c r="FMY57" s="123"/>
      <c r="FMZ57" s="123"/>
      <c r="FNA57" s="123"/>
      <c r="FNB57" s="123"/>
      <c r="FNC57" s="123"/>
      <c r="FND57" s="123"/>
      <c r="FNE57" s="123"/>
      <c r="FNF57" s="123"/>
      <c r="FNG57" s="123"/>
      <c r="FNH57" s="123"/>
      <c r="FNI57" s="123"/>
      <c r="FNJ57" s="123"/>
      <c r="FNK57" s="123"/>
      <c r="FNL57" s="123"/>
      <c r="FNM57" s="123"/>
      <c r="FNN57" s="123"/>
      <c r="FNO57" s="123"/>
      <c r="FNP57" s="123"/>
      <c r="FNQ57" s="123"/>
      <c r="FNR57" s="123"/>
      <c r="FNS57" s="123"/>
      <c r="FNT57" s="123"/>
      <c r="FNU57" s="123"/>
      <c r="FNV57" s="123"/>
      <c r="FNW57" s="123"/>
      <c r="FNX57" s="123"/>
      <c r="FNY57" s="123"/>
      <c r="FNZ57" s="123"/>
      <c r="FOA57" s="123"/>
      <c r="FOB57" s="123"/>
      <c r="FOC57" s="123"/>
      <c r="FOD57" s="123"/>
      <c r="FOE57" s="123"/>
      <c r="FOF57" s="123"/>
      <c r="FOG57" s="123"/>
      <c r="FOH57" s="123"/>
      <c r="FOI57" s="123"/>
      <c r="FOJ57" s="123"/>
      <c r="FOK57" s="123"/>
      <c r="FOL57" s="123"/>
      <c r="FOM57" s="123"/>
      <c r="FON57" s="123"/>
      <c r="FOO57" s="123"/>
      <c r="FOP57" s="123"/>
      <c r="FOQ57" s="123"/>
      <c r="FOR57" s="123"/>
      <c r="FOS57" s="123"/>
      <c r="FOT57" s="123"/>
      <c r="FOU57" s="123"/>
      <c r="FOV57" s="123"/>
      <c r="FOW57" s="123"/>
      <c r="FOX57" s="123"/>
      <c r="FOY57" s="123"/>
      <c r="FOZ57" s="123"/>
      <c r="FPA57" s="123"/>
      <c r="FPB57" s="123"/>
      <c r="FPC57" s="123"/>
      <c r="FPD57" s="123"/>
      <c r="FPE57" s="123"/>
      <c r="FPF57" s="123"/>
      <c r="FPG57" s="123"/>
      <c r="FPH57" s="123"/>
      <c r="FPI57" s="123"/>
      <c r="FPJ57" s="123"/>
      <c r="FPK57" s="123"/>
      <c r="FPL57" s="123"/>
      <c r="FPM57" s="123"/>
      <c r="FPN57" s="123"/>
      <c r="FPO57" s="123"/>
      <c r="FPP57" s="123"/>
      <c r="FPQ57" s="123"/>
      <c r="FPR57" s="123"/>
      <c r="FPS57" s="123"/>
      <c r="FPT57" s="123"/>
      <c r="FPU57" s="123"/>
      <c r="FPV57" s="123"/>
      <c r="FPW57" s="123"/>
      <c r="FPX57" s="123"/>
      <c r="FPY57" s="123"/>
      <c r="FPZ57" s="123"/>
      <c r="FQA57" s="123"/>
      <c r="FQB57" s="123"/>
      <c r="FQC57" s="123"/>
      <c r="FQD57" s="123"/>
      <c r="FQE57" s="123"/>
      <c r="FQF57" s="123"/>
      <c r="FQG57" s="123"/>
      <c r="FQH57" s="123"/>
      <c r="FQI57" s="123"/>
      <c r="FQJ57" s="123"/>
      <c r="FQK57" s="123"/>
      <c r="FQL57" s="123"/>
      <c r="FQM57" s="123"/>
      <c r="FQN57" s="123"/>
      <c r="FQO57" s="123"/>
      <c r="FQP57" s="123"/>
      <c r="FQQ57" s="123"/>
      <c r="FQR57" s="123"/>
      <c r="FQS57" s="123"/>
      <c r="FQT57" s="123"/>
      <c r="FQU57" s="123"/>
      <c r="FQV57" s="123"/>
      <c r="FQW57" s="123"/>
      <c r="FQX57" s="123"/>
      <c r="FQY57" s="123"/>
      <c r="FQZ57" s="123"/>
      <c r="FRA57" s="123"/>
      <c r="FRB57" s="123"/>
      <c r="FRC57" s="123"/>
      <c r="FRD57" s="123"/>
      <c r="FRE57" s="123"/>
      <c r="FRF57" s="123"/>
      <c r="FRG57" s="123"/>
      <c r="FRH57" s="123"/>
      <c r="FRI57" s="123"/>
      <c r="FRJ57" s="123"/>
      <c r="FRK57" s="123"/>
      <c r="FRL57" s="123"/>
      <c r="FRM57" s="123"/>
      <c r="FRN57" s="123"/>
      <c r="FRO57" s="123"/>
      <c r="FRP57" s="123"/>
      <c r="FRQ57" s="123"/>
      <c r="FRR57" s="123"/>
      <c r="FRS57" s="123"/>
      <c r="FRT57" s="123"/>
      <c r="FRU57" s="123"/>
      <c r="FRV57" s="123"/>
      <c r="FRW57" s="123"/>
      <c r="FRX57" s="123"/>
      <c r="FRY57" s="123"/>
      <c r="FRZ57" s="123"/>
      <c r="FSA57" s="123"/>
      <c r="FSB57" s="123"/>
      <c r="FSC57" s="123"/>
      <c r="FSD57" s="123"/>
      <c r="FSE57" s="123"/>
      <c r="FSF57" s="123"/>
      <c r="FSG57" s="123"/>
      <c r="FSH57" s="123"/>
      <c r="FSI57" s="123"/>
      <c r="FSJ57" s="123"/>
      <c r="FSK57" s="123"/>
      <c r="FSL57" s="123"/>
      <c r="FSM57" s="123"/>
      <c r="FSN57" s="123"/>
      <c r="FSO57" s="123"/>
      <c r="FSP57" s="123"/>
      <c r="FSQ57" s="123"/>
      <c r="FSR57" s="123"/>
      <c r="FSS57" s="123"/>
      <c r="FST57" s="123"/>
      <c r="FSU57" s="123"/>
      <c r="FSV57" s="123"/>
      <c r="FSW57" s="123"/>
      <c r="FSX57" s="123"/>
      <c r="FSY57" s="123"/>
      <c r="FSZ57" s="123"/>
      <c r="FTA57" s="123"/>
      <c r="FTB57" s="123"/>
      <c r="FTC57" s="123"/>
      <c r="FTD57" s="123"/>
      <c r="FTE57" s="123"/>
      <c r="FTF57" s="123"/>
      <c r="FTG57" s="123"/>
      <c r="FTH57" s="123"/>
      <c r="FTI57" s="123"/>
      <c r="FTJ57" s="123"/>
      <c r="FTK57" s="123"/>
      <c r="FTL57" s="123"/>
      <c r="FTM57" s="123"/>
      <c r="FTN57" s="123"/>
      <c r="FTO57" s="123"/>
      <c r="FTP57" s="123"/>
      <c r="FTQ57" s="123"/>
      <c r="FTR57" s="123"/>
      <c r="FTS57" s="123"/>
      <c r="FTT57" s="123"/>
      <c r="FTU57" s="123"/>
      <c r="FTV57" s="123"/>
      <c r="FTW57" s="123"/>
      <c r="FTX57" s="123"/>
      <c r="FTY57" s="123"/>
      <c r="FTZ57" s="123"/>
      <c r="FUA57" s="123"/>
      <c r="FUB57" s="123"/>
      <c r="FUC57" s="123"/>
      <c r="FUD57" s="123"/>
      <c r="FUE57" s="123"/>
      <c r="FUF57" s="123"/>
      <c r="FUG57" s="123"/>
      <c r="FUH57" s="123"/>
      <c r="FUI57" s="123"/>
      <c r="FUJ57" s="123"/>
      <c r="FUK57" s="123"/>
      <c r="FUL57" s="123"/>
      <c r="FUM57" s="123"/>
      <c r="FUN57" s="123"/>
      <c r="FUO57" s="123"/>
      <c r="FUP57" s="123"/>
      <c r="FUQ57" s="123"/>
      <c r="FUR57" s="123"/>
      <c r="FUS57" s="123"/>
      <c r="FUT57" s="123"/>
      <c r="FUU57" s="123"/>
      <c r="FUV57" s="123"/>
      <c r="FUW57" s="123"/>
      <c r="FUX57" s="123"/>
      <c r="FUY57" s="123"/>
      <c r="FUZ57" s="123"/>
      <c r="FVA57" s="123"/>
      <c r="FVB57" s="123"/>
      <c r="FVC57" s="123"/>
      <c r="FVD57" s="123"/>
      <c r="FVE57" s="123"/>
      <c r="FVF57" s="123"/>
      <c r="FVG57" s="123"/>
      <c r="FVH57" s="123"/>
      <c r="FVI57" s="123"/>
      <c r="FVJ57" s="123"/>
      <c r="FVK57" s="123"/>
      <c r="FVL57" s="123"/>
      <c r="FVM57" s="123"/>
      <c r="FVN57" s="123"/>
      <c r="FVO57" s="123"/>
      <c r="FVP57" s="123"/>
      <c r="FVQ57" s="123"/>
      <c r="FVR57" s="123"/>
      <c r="FVS57" s="123"/>
      <c r="FVT57" s="123"/>
      <c r="FVU57" s="123"/>
      <c r="FVV57" s="123"/>
      <c r="FVW57" s="123"/>
      <c r="FVX57" s="123"/>
      <c r="FVY57" s="123"/>
      <c r="FVZ57" s="123"/>
      <c r="FWA57" s="123"/>
      <c r="FWB57" s="123"/>
      <c r="FWC57" s="123"/>
      <c r="FWD57" s="123"/>
      <c r="FWE57" s="123"/>
      <c r="FWF57" s="123"/>
      <c r="FWG57" s="123"/>
      <c r="FWH57" s="123"/>
      <c r="FWI57" s="123"/>
      <c r="FWJ57" s="123"/>
      <c r="FWK57" s="123"/>
      <c r="FWL57" s="123"/>
      <c r="FWM57" s="123"/>
      <c r="FWN57" s="123"/>
      <c r="FWO57" s="123"/>
      <c r="FWP57" s="123"/>
      <c r="FWQ57" s="123"/>
      <c r="FWR57" s="123"/>
      <c r="FWS57" s="123"/>
      <c r="FWT57" s="123"/>
      <c r="FWU57" s="123"/>
      <c r="FWV57" s="123"/>
      <c r="FWW57" s="123"/>
      <c r="FWX57" s="123"/>
      <c r="FWY57" s="123"/>
      <c r="FWZ57" s="123"/>
      <c r="FXA57" s="123"/>
      <c r="FXB57" s="123"/>
      <c r="FXC57" s="123"/>
      <c r="FXD57" s="123"/>
      <c r="FXE57" s="123"/>
      <c r="FXF57" s="123"/>
      <c r="FXG57" s="123"/>
      <c r="FXH57" s="123"/>
      <c r="FXI57" s="123"/>
      <c r="FXJ57" s="123"/>
      <c r="FXK57" s="123"/>
      <c r="FXL57" s="123"/>
      <c r="FXM57" s="123"/>
      <c r="FXN57" s="123"/>
      <c r="FXO57" s="123"/>
      <c r="FXP57" s="123"/>
      <c r="FXQ57" s="123"/>
      <c r="FXR57" s="123"/>
      <c r="FXS57" s="123"/>
      <c r="FXT57" s="123"/>
      <c r="FXU57" s="123"/>
      <c r="FXV57" s="123"/>
      <c r="FXW57" s="123"/>
      <c r="FXX57" s="123"/>
      <c r="FXY57" s="123"/>
      <c r="FXZ57" s="123"/>
      <c r="FYA57" s="123"/>
      <c r="FYB57" s="123"/>
      <c r="FYC57" s="123"/>
      <c r="FYD57" s="123"/>
      <c r="FYE57" s="123"/>
      <c r="FYF57" s="123"/>
      <c r="FYG57" s="123"/>
      <c r="FYH57" s="123"/>
      <c r="FYI57" s="123"/>
      <c r="FYJ57" s="123"/>
      <c r="FYK57" s="123"/>
      <c r="FYL57" s="123"/>
      <c r="FYM57" s="123"/>
      <c r="FYN57" s="123"/>
      <c r="FYO57" s="123"/>
      <c r="FYP57" s="123"/>
      <c r="FYQ57" s="123"/>
      <c r="FYR57" s="123"/>
      <c r="FYS57" s="123"/>
      <c r="FYT57" s="123"/>
      <c r="FYU57" s="123"/>
      <c r="FYV57" s="123"/>
      <c r="FYW57" s="123"/>
      <c r="FYX57" s="123"/>
      <c r="FYY57" s="123"/>
      <c r="FYZ57" s="123"/>
      <c r="FZA57" s="123"/>
      <c r="FZB57" s="123"/>
      <c r="FZC57" s="123"/>
      <c r="FZD57" s="123"/>
      <c r="FZE57" s="123"/>
      <c r="FZF57" s="123"/>
      <c r="FZG57" s="123"/>
      <c r="FZH57" s="123"/>
      <c r="FZI57" s="123"/>
      <c r="FZJ57" s="123"/>
      <c r="FZK57" s="123"/>
      <c r="FZL57" s="123"/>
      <c r="FZM57" s="123"/>
      <c r="FZN57" s="123"/>
      <c r="FZO57" s="123"/>
      <c r="FZP57" s="123"/>
      <c r="FZQ57" s="123"/>
      <c r="FZR57" s="123"/>
      <c r="FZS57" s="123"/>
      <c r="FZT57" s="123"/>
      <c r="FZU57" s="123"/>
      <c r="FZV57" s="123"/>
      <c r="FZW57" s="123"/>
      <c r="FZX57" s="123"/>
      <c r="FZY57" s="123"/>
      <c r="FZZ57" s="123"/>
      <c r="GAA57" s="123"/>
      <c r="GAB57" s="123"/>
      <c r="GAC57" s="123"/>
      <c r="GAD57" s="123"/>
      <c r="GAE57" s="123"/>
      <c r="GAF57" s="123"/>
      <c r="GAG57" s="123"/>
      <c r="GAH57" s="123"/>
      <c r="GAI57" s="123"/>
      <c r="GAJ57" s="123"/>
      <c r="GAK57" s="123"/>
      <c r="GAL57" s="123"/>
      <c r="GAM57" s="123"/>
      <c r="GAN57" s="123"/>
      <c r="GAO57" s="123"/>
      <c r="GAP57" s="123"/>
      <c r="GAQ57" s="123"/>
      <c r="GAR57" s="123"/>
      <c r="GAS57" s="123"/>
      <c r="GAT57" s="123"/>
      <c r="GAU57" s="123"/>
      <c r="GAV57" s="123"/>
      <c r="GAW57" s="123"/>
      <c r="GAX57" s="123"/>
      <c r="GAY57" s="123"/>
      <c r="GAZ57" s="123"/>
      <c r="GBA57" s="123"/>
      <c r="GBB57" s="123"/>
      <c r="GBC57" s="123"/>
      <c r="GBD57" s="123"/>
      <c r="GBE57" s="123"/>
      <c r="GBF57" s="123"/>
      <c r="GBG57" s="123"/>
      <c r="GBH57" s="123"/>
      <c r="GBI57" s="123"/>
      <c r="GBJ57" s="123"/>
      <c r="GBK57" s="123"/>
      <c r="GBL57" s="123"/>
      <c r="GBM57" s="123"/>
      <c r="GBN57" s="123"/>
      <c r="GBO57" s="123"/>
      <c r="GBP57" s="123"/>
      <c r="GBQ57" s="123"/>
      <c r="GBR57" s="123"/>
      <c r="GBS57" s="123"/>
      <c r="GBT57" s="123"/>
      <c r="GBU57" s="123"/>
      <c r="GBV57" s="123"/>
      <c r="GBW57" s="123"/>
      <c r="GBX57" s="123"/>
      <c r="GBY57" s="123"/>
      <c r="GBZ57" s="123"/>
      <c r="GCA57" s="123"/>
      <c r="GCB57" s="123"/>
      <c r="GCC57" s="123"/>
      <c r="GCD57" s="123"/>
      <c r="GCE57" s="123"/>
      <c r="GCF57" s="123"/>
      <c r="GCG57" s="123"/>
      <c r="GCH57" s="123"/>
      <c r="GCI57" s="123"/>
      <c r="GCJ57" s="123"/>
      <c r="GCK57" s="123"/>
      <c r="GCL57" s="123"/>
      <c r="GCM57" s="123"/>
      <c r="GCN57" s="123"/>
      <c r="GCO57" s="123"/>
      <c r="GCP57" s="123"/>
      <c r="GCQ57" s="123"/>
      <c r="GCR57" s="123"/>
      <c r="GCS57" s="123"/>
      <c r="GCT57" s="123"/>
      <c r="GCU57" s="123"/>
      <c r="GCV57" s="123"/>
      <c r="GCW57" s="123"/>
      <c r="GCX57" s="123"/>
      <c r="GCY57" s="123"/>
      <c r="GCZ57" s="123"/>
      <c r="GDA57" s="123"/>
      <c r="GDB57" s="123"/>
      <c r="GDC57" s="123"/>
      <c r="GDD57" s="123"/>
      <c r="GDE57" s="123"/>
      <c r="GDF57" s="123"/>
      <c r="GDG57" s="123"/>
      <c r="GDH57" s="123"/>
      <c r="GDI57" s="123"/>
      <c r="GDJ57" s="123"/>
      <c r="GDK57" s="123"/>
      <c r="GDL57" s="123"/>
      <c r="GDM57" s="123"/>
      <c r="GDN57" s="123"/>
      <c r="GDO57" s="123"/>
      <c r="GDP57" s="123"/>
      <c r="GDQ57" s="123"/>
      <c r="GDR57" s="123"/>
      <c r="GDS57" s="123"/>
      <c r="GDT57" s="123"/>
      <c r="GDU57" s="123"/>
      <c r="GDV57" s="123"/>
      <c r="GDW57" s="123"/>
      <c r="GDX57" s="123"/>
      <c r="GDY57" s="123"/>
      <c r="GDZ57" s="123"/>
      <c r="GEA57" s="123"/>
      <c r="GEB57" s="123"/>
      <c r="GEC57" s="123"/>
      <c r="GED57" s="123"/>
      <c r="GEE57" s="123"/>
      <c r="GEF57" s="123"/>
      <c r="GEG57" s="123"/>
      <c r="GEH57" s="123"/>
      <c r="GEI57" s="123"/>
      <c r="GEJ57" s="123"/>
      <c r="GEK57" s="123"/>
      <c r="GEL57" s="123"/>
      <c r="GEM57" s="123"/>
      <c r="GEN57" s="123"/>
      <c r="GEO57" s="123"/>
      <c r="GEP57" s="123"/>
      <c r="GEQ57" s="123"/>
      <c r="GER57" s="123"/>
      <c r="GES57" s="123"/>
      <c r="GET57" s="123"/>
      <c r="GEU57" s="123"/>
      <c r="GEV57" s="123"/>
      <c r="GEW57" s="123"/>
      <c r="GEX57" s="123"/>
      <c r="GEY57" s="123"/>
      <c r="GEZ57" s="123"/>
      <c r="GFA57" s="123"/>
      <c r="GFB57" s="123"/>
      <c r="GFC57" s="123"/>
      <c r="GFD57" s="123"/>
      <c r="GFE57" s="123"/>
      <c r="GFF57" s="123"/>
      <c r="GFG57" s="123"/>
      <c r="GFH57" s="123"/>
      <c r="GFI57" s="123"/>
      <c r="GFJ57" s="123"/>
      <c r="GFK57" s="123"/>
      <c r="GFL57" s="123"/>
      <c r="GFM57" s="123"/>
      <c r="GFN57" s="123"/>
      <c r="GFO57" s="123"/>
      <c r="GFP57" s="123"/>
      <c r="GFQ57" s="123"/>
      <c r="GFR57" s="123"/>
      <c r="GFS57" s="123"/>
      <c r="GFT57" s="123"/>
      <c r="GFU57" s="123"/>
      <c r="GFV57" s="123"/>
      <c r="GFW57" s="123"/>
      <c r="GFX57" s="123"/>
      <c r="GFY57" s="123"/>
      <c r="GFZ57" s="123"/>
      <c r="GGA57" s="123"/>
      <c r="GGB57" s="123"/>
      <c r="GGC57" s="123"/>
      <c r="GGD57" s="123"/>
      <c r="GGE57" s="123"/>
      <c r="GGF57" s="123"/>
      <c r="GGG57" s="123"/>
      <c r="GGH57" s="123"/>
      <c r="GGI57" s="123"/>
      <c r="GGJ57" s="123"/>
      <c r="GGK57" s="123"/>
      <c r="GGL57" s="123"/>
      <c r="GGM57" s="123"/>
      <c r="GGN57" s="123"/>
      <c r="GGO57" s="123"/>
      <c r="GGP57" s="123"/>
      <c r="GGQ57" s="123"/>
      <c r="GGR57" s="123"/>
      <c r="GGS57" s="123"/>
      <c r="GGT57" s="123"/>
      <c r="GGU57" s="123"/>
      <c r="GGV57" s="123"/>
      <c r="GGW57" s="123"/>
      <c r="GGX57" s="123"/>
      <c r="GGY57" s="123"/>
      <c r="GGZ57" s="123"/>
      <c r="GHA57" s="123"/>
      <c r="GHB57" s="123"/>
      <c r="GHC57" s="123"/>
      <c r="GHD57" s="123"/>
      <c r="GHE57" s="123"/>
      <c r="GHF57" s="123"/>
      <c r="GHG57" s="123"/>
      <c r="GHH57" s="123"/>
      <c r="GHI57" s="123"/>
      <c r="GHJ57" s="123"/>
      <c r="GHK57" s="123"/>
      <c r="GHL57" s="123"/>
      <c r="GHM57" s="123"/>
      <c r="GHN57" s="123"/>
      <c r="GHO57" s="123"/>
      <c r="GHP57" s="123"/>
      <c r="GHQ57" s="123"/>
      <c r="GHR57" s="123"/>
      <c r="GHS57" s="123"/>
      <c r="GHT57" s="123"/>
      <c r="GHU57" s="123"/>
      <c r="GHV57" s="123"/>
      <c r="GHW57" s="123"/>
      <c r="GHX57" s="123"/>
      <c r="GHY57" s="123"/>
      <c r="GHZ57" s="123"/>
      <c r="GIA57" s="123"/>
      <c r="GIB57" s="123"/>
      <c r="GIC57" s="123"/>
      <c r="GID57" s="123"/>
      <c r="GIE57" s="123"/>
      <c r="GIF57" s="123"/>
      <c r="GIG57" s="123"/>
      <c r="GIH57" s="123"/>
      <c r="GII57" s="123"/>
      <c r="GIJ57" s="123"/>
      <c r="GIK57" s="123"/>
      <c r="GIL57" s="123"/>
      <c r="GIM57" s="123"/>
      <c r="GIN57" s="123"/>
      <c r="GIO57" s="123"/>
      <c r="GIP57" s="123"/>
      <c r="GIQ57" s="123"/>
      <c r="GIR57" s="123"/>
      <c r="GIS57" s="123"/>
      <c r="GIT57" s="123"/>
      <c r="GIU57" s="123"/>
      <c r="GIV57" s="123"/>
      <c r="GIW57" s="123"/>
      <c r="GIX57" s="123"/>
      <c r="GIY57" s="123"/>
      <c r="GIZ57" s="123"/>
      <c r="GJA57" s="123"/>
      <c r="GJB57" s="123"/>
      <c r="GJC57" s="123"/>
      <c r="GJD57" s="123"/>
      <c r="GJE57" s="123"/>
      <c r="GJF57" s="123"/>
      <c r="GJG57" s="123"/>
      <c r="GJH57" s="123"/>
      <c r="GJI57" s="123"/>
      <c r="GJJ57" s="123"/>
      <c r="GJK57" s="123"/>
      <c r="GJL57" s="123"/>
      <c r="GJM57" s="123"/>
      <c r="GJN57" s="123"/>
      <c r="GJO57" s="123"/>
      <c r="GJP57" s="123"/>
      <c r="GJQ57" s="123"/>
      <c r="GJR57" s="123"/>
      <c r="GJS57" s="123"/>
      <c r="GJT57" s="123"/>
      <c r="GJU57" s="123"/>
      <c r="GJV57" s="123"/>
      <c r="GJW57" s="123"/>
      <c r="GJX57" s="123"/>
      <c r="GJY57" s="123"/>
      <c r="GJZ57" s="123"/>
      <c r="GKA57" s="123"/>
      <c r="GKB57" s="123"/>
      <c r="GKC57" s="123"/>
      <c r="GKD57" s="123"/>
      <c r="GKE57" s="123"/>
      <c r="GKF57" s="123"/>
      <c r="GKG57" s="123"/>
      <c r="GKH57" s="123"/>
      <c r="GKI57" s="123"/>
      <c r="GKJ57" s="123"/>
      <c r="GKK57" s="123"/>
      <c r="GKL57" s="123"/>
      <c r="GKM57" s="123"/>
      <c r="GKN57" s="123"/>
      <c r="GKO57" s="123"/>
      <c r="GKP57" s="123"/>
      <c r="GKQ57" s="123"/>
      <c r="GKR57" s="123"/>
      <c r="GKS57" s="123"/>
      <c r="GKT57" s="123"/>
      <c r="GKU57" s="123"/>
      <c r="GKV57" s="123"/>
      <c r="GKW57" s="123"/>
      <c r="GKX57" s="123"/>
      <c r="GKY57" s="123"/>
      <c r="GKZ57" s="123"/>
      <c r="GLA57" s="123"/>
      <c r="GLB57" s="123"/>
      <c r="GLC57" s="123"/>
      <c r="GLD57" s="123"/>
      <c r="GLE57" s="123"/>
      <c r="GLF57" s="123"/>
      <c r="GLG57" s="123"/>
      <c r="GLH57" s="123"/>
      <c r="GLI57" s="123"/>
      <c r="GLJ57" s="123"/>
      <c r="GLK57" s="123"/>
      <c r="GLL57" s="123"/>
      <c r="GLM57" s="123"/>
      <c r="GLN57" s="123"/>
      <c r="GLO57" s="123"/>
      <c r="GLP57" s="123"/>
      <c r="GLQ57" s="123"/>
      <c r="GLR57" s="123"/>
      <c r="GLS57" s="123"/>
      <c r="GLT57" s="123"/>
      <c r="GLU57" s="123"/>
      <c r="GLV57" s="123"/>
      <c r="GLW57" s="123"/>
      <c r="GLX57" s="123"/>
      <c r="GLY57" s="123"/>
      <c r="GLZ57" s="123"/>
      <c r="GMA57" s="123"/>
      <c r="GMB57" s="123"/>
      <c r="GMC57" s="123"/>
      <c r="GMD57" s="123"/>
      <c r="GME57" s="123"/>
      <c r="GMF57" s="123"/>
      <c r="GMG57" s="123"/>
      <c r="GMH57" s="123"/>
      <c r="GMI57" s="123"/>
      <c r="GMJ57" s="123"/>
      <c r="GMK57" s="123"/>
      <c r="GML57" s="123"/>
      <c r="GMM57" s="123"/>
      <c r="GMN57" s="123"/>
      <c r="GMO57" s="123"/>
      <c r="GMP57" s="123"/>
      <c r="GMQ57" s="123"/>
      <c r="GMR57" s="123"/>
      <c r="GMS57" s="123"/>
      <c r="GMT57" s="123"/>
      <c r="GMU57" s="123"/>
      <c r="GMV57" s="123"/>
      <c r="GMW57" s="123"/>
      <c r="GMX57" s="123"/>
      <c r="GMY57" s="123"/>
      <c r="GMZ57" s="123"/>
      <c r="GNA57" s="123"/>
      <c r="GNB57" s="123"/>
      <c r="GNC57" s="123"/>
      <c r="GND57" s="123"/>
      <c r="GNE57" s="123"/>
      <c r="GNF57" s="123"/>
      <c r="GNG57" s="123"/>
      <c r="GNH57" s="123"/>
      <c r="GNI57" s="123"/>
      <c r="GNJ57" s="123"/>
      <c r="GNK57" s="123"/>
      <c r="GNL57" s="123"/>
      <c r="GNM57" s="123"/>
      <c r="GNN57" s="123"/>
      <c r="GNO57" s="123"/>
      <c r="GNP57" s="123"/>
      <c r="GNQ57" s="123"/>
      <c r="GNR57" s="123"/>
      <c r="GNS57" s="123"/>
      <c r="GNT57" s="123"/>
      <c r="GNU57" s="123"/>
      <c r="GNV57" s="123"/>
      <c r="GNW57" s="123"/>
      <c r="GNX57" s="123"/>
      <c r="GNY57" s="123"/>
      <c r="GNZ57" s="123"/>
      <c r="GOA57" s="123"/>
      <c r="GOB57" s="123"/>
      <c r="GOC57" s="123"/>
      <c r="GOD57" s="123"/>
      <c r="GOE57" s="123"/>
      <c r="GOF57" s="123"/>
      <c r="GOG57" s="123"/>
      <c r="GOH57" s="123"/>
      <c r="GOI57" s="123"/>
      <c r="GOJ57" s="123"/>
      <c r="GOK57" s="123"/>
      <c r="GOL57" s="123"/>
      <c r="GOM57" s="123"/>
      <c r="GON57" s="123"/>
      <c r="GOO57" s="123"/>
      <c r="GOP57" s="123"/>
      <c r="GOQ57" s="123"/>
      <c r="GOR57" s="123"/>
      <c r="GOS57" s="123"/>
      <c r="GOT57" s="123"/>
      <c r="GOU57" s="123"/>
      <c r="GOV57" s="123"/>
      <c r="GOW57" s="123"/>
      <c r="GOX57" s="123"/>
      <c r="GOY57" s="123"/>
      <c r="GOZ57" s="123"/>
      <c r="GPA57" s="123"/>
      <c r="GPB57" s="123"/>
      <c r="GPC57" s="123"/>
      <c r="GPD57" s="123"/>
      <c r="GPE57" s="123"/>
      <c r="GPF57" s="123"/>
      <c r="GPG57" s="123"/>
      <c r="GPH57" s="123"/>
      <c r="GPI57" s="123"/>
      <c r="GPJ57" s="123"/>
      <c r="GPK57" s="123"/>
      <c r="GPL57" s="123"/>
      <c r="GPM57" s="123"/>
      <c r="GPN57" s="123"/>
      <c r="GPO57" s="123"/>
      <c r="GPP57" s="123"/>
      <c r="GPQ57" s="123"/>
      <c r="GPR57" s="123"/>
      <c r="GPS57" s="123"/>
      <c r="GPT57" s="123"/>
      <c r="GPU57" s="123"/>
      <c r="GPV57" s="123"/>
      <c r="GPW57" s="123"/>
      <c r="GPX57" s="123"/>
      <c r="GPY57" s="123"/>
      <c r="GPZ57" s="123"/>
      <c r="GQA57" s="123"/>
      <c r="GQB57" s="123"/>
      <c r="GQC57" s="123"/>
      <c r="GQD57" s="123"/>
      <c r="GQE57" s="123"/>
      <c r="GQF57" s="123"/>
      <c r="GQG57" s="123"/>
      <c r="GQH57" s="123"/>
      <c r="GQI57" s="123"/>
      <c r="GQJ57" s="123"/>
      <c r="GQK57" s="123"/>
      <c r="GQL57" s="123"/>
      <c r="GQM57" s="123"/>
      <c r="GQN57" s="123"/>
      <c r="GQO57" s="123"/>
      <c r="GQP57" s="123"/>
      <c r="GQQ57" s="123"/>
      <c r="GQR57" s="123"/>
      <c r="GQS57" s="123"/>
      <c r="GQT57" s="123"/>
      <c r="GQU57" s="123"/>
      <c r="GQV57" s="123"/>
      <c r="GQW57" s="123"/>
      <c r="GQX57" s="123"/>
      <c r="GQY57" s="123"/>
      <c r="GQZ57" s="123"/>
      <c r="GRA57" s="123"/>
      <c r="GRB57" s="123"/>
      <c r="GRC57" s="123"/>
      <c r="GRD57" s="123"/>
      <c r="GRE57" s="123"/>
      <c r="GRF57" s="123"/>
      <c r="GRG57" s="123"/>
      <c r="GRH57" s="123"/>
      <c r="GRI57" s="123"/>
      <c r="GRJ57" s="123"/>
      <c r="GRK57" s="123"/>
      <c r="GRL57" s="123"/>
      <c r="GRM57" s="123"/>
      <c r="GRN57" s="123"/>
      <c r="GRO57" s="123"/>
      <c r="GRP57" s="123"/>
      <c r="GRQ57" s="123"/>
      <c r="GRR57" s="123"/>
      <c r="GRS57" s="123"/>
      <c r="GRT57" s="123"/>
      <c r="GRU57" s="123"/>
      <c r="GRV57" s="123"/>
      <c r="GRW57" s="123"/>
      <c r="GRX57" s="123"/>
      <c r="GRY57" s="123"/>
      <c r="GRZ57" s="123"/>
      <c r="GSA57" s="123"/>
      <c r="GSB57" s="123"/>
      <c r="GSC57" s="123"/>
      <c r="GSD57" s="123"/>
      <c r="GSE57" s="123"/>
      <c r="GSF57" s="123"/>
      <c r="GSG57" s="123"/>
      <c r="GSH57" s="123"/>
      <c r="GSI57" s="123"/>
      <c r="GSJ57" s="123"/>
      <c r="GSK57" s="123"/>
      <c r="GSL57" s="123"/>
      <c r="GSM57" s="123"/>
      <c r="GSN57" s="123"/>
      <c r="GSO57" s="123"/>
      <c r="GSP57" s="123"/>
      <c r="GSQ57" s="123"/>
      <c r="GSR57" s="123"/>
      <c r="GSS57" s="123"/>
      <c r="GST57" s="123"/>
      <c r="GSU57" s="123"/>
      <c r="GSV57" s="123"/>
      <c r="GSW57" s="123"/>
      <c r="GSX57" s="123"/>
      <c r="GSY57" s="123"/>
      <c r="GSZ57" s="123"/>
      <c r="GTA57" s="123"/>
      <c r="GTB57" s="123"/>
      <c r="GTC57" s="123"/>
      <c r="GTD57" s="123"/>
      <c r="GTE57" s="123"/>
      <c r="GTF57" s="123"/>
      <c r="GTG57" s="123"/>
      <c r="GTH57" s="123"/>
      <c r="GTI57" s="123"/>
      <c r="GTJ57" s="123"/>
      <c r="GTK57" s="123"/>
      <c r="GTL57" s="123"/>
      <c r="GTM57" s="123"/>
      <c r="GTN57" s="123"/>
      <c r="GTO57" s="123"/>
      <c r="GTP57" s="123"/>
      <c r="GTQ57" s="123"/>
      <c r="GTR57" s="123"/>
      <c r="GTS57" s="123"/>
      <c r="GTT57" s="123"/>
      <c r="GTU57" s="123"/>
      <c r="GTV57" s="123"/>
      <c r="GTW57" s="123"/>
      <c r="GTX57" s="123"/>
      <c r="GTY57" s="123"/>
      <c r="GTZ57" s="123"/>
      <c r="GUA57" s="123"/>
      <c r="GUB57" s="123"/>
      <c r="GUC57" s="123"/>
      <c r="GUD57" s="123"/>
      <c r="GUE57" s="123"/>
      <c r="GUF57" s="123"/>
      <c r="GUG57" s="123"/>
      <c r="GUH57" s="123"/>
      <c r="GUI57" s="123"/>
      <c r="GUJ57" s="123"/>
      <c r="GUK57" s="123"/>
      <c r="GUL57" s="123"/>
      <c r="GUM57" s="123"/>
      <c r="GUN57" s="123"/>
      <c r="GUO57" s="123"/>
      <c r="GUP57" s="123"/>
      <c r="GUQ57" s="123"/>
      <c r="GUR57" s="123"/>
      <c r="GUS57" s="123"/>
      <c r="GUT57" s="123"/>
      <c r="GUU57" s="123"/>
      <c r="GUV57" s="123"/>
      <c r="GUW57" s="123"/>
      <c r="GUX57" s="123"/>
      <c r="GUY57" s="123"/>
      <c r="GUZ57" s="123"/>
      <c r="GVA57" s="123"/>
      <c r="GVB57" s="123"/>
      <c r="GVC57" s="123"/>
      <c r="GVD57" s="123"/>
      <c r="GVE57" s="123"/>
      <c r="GVF57" s="123"/>
      <c r="GVG57" s="123"/>
      <c r="GVH57" s="123"/>
      <c r="GVI57" s="123"/>
      <c r="GVJ57" s="123"/>
      <c r="GVK57" s="123"/>
      <c r="GVL57" s="123"/>
      <c r="GVM57" s="123"/>
      <c r="GVN57" s="123"/>
      <c r="GVO57" s="123"/>
      <c r="GVP57" s="123"/>
      <c r="GVQ57" s="123"/>
      <c r="GVR57" s="123"/>
      <c r="GVS57" s="123"/>
      <c r="GVT57" s="123"/>
      <c r="GVU57" s="123"/>
      <c r="GVV57" s="123"/>
      <c r="GVW57" s="123"/>
      <c r="GVX57" s="123"/>
      <c r="GVY57" s="123"/>
      <c r="GVZ57" s="123"/>
      <c r="GWA57" s="123"/>
      <c r="GWB57" s="123"/>
      <c r="GWC57" s="123"/>
      <c r="GWD57" s="123"/>
      <c r="GWE57" s="123"/>
      <c r="GWF57" s="123"/>
      <c r="GWG57" s="123"/>
      <c r="GWH57" s="123"/>
      <c r="GWI57" s="123"/>
      <c r="GWJ57" s="123"/>
      <c r="GWK57" s="123"/>
      <c r="GWL57" s="123"/>
      <c r="GWM57" s="123"/>
      <c r="GWN57" s="123"/>
      <c r="GWO57" s="123"/>
      <c r="GWP57" s="123"/>
      <c r="GWQ57" s="123"/>
      <c r="GWR57" s="123"/>
      <c r="GWS57" s="123"/>
      <c r="GWT57" s="123"/>
      <c r="GWU57" s="123"/>
      <c r="GWV57" s="123"/>
      <c r="GWW57" s="123"/>
      <c r="GWX57" s="123"/>
      <c r="GWY57" s="123"/>
      <c r="GWZ57" s="123"/>
      <c r="GXA57" s="123"/>
      <c r="GXB57" s="123"/>
      <c r="GXC57" s="123"/>
      <c r="GXD57" s="123"/>
      <c r="GXE57" s="123"/>
      <c r="GXF57" s="123"/>
      <c r="GXG57" s="123"/>
      <c r="GXH57" s="123"/>
      <c r="GXI57" s="123"/>
      <c r="GXJ57" s="123"/>
      <c r="GXK57" s="123"/>
      <c r="GXL57" s="123"/>
      <c r="GXM57" s="123"/>
      <c r="GXN57" s="123"/>
      <c r="GXO57" s="123"/>
      <c r="GXP57" s="123"/>
      <c r="GXQ57" s="123"/>
      <c r="GXR57" s="123"/>
      <c r="GXS57" s="123"/>
      <c r="GXT57" s="123"/>
      <c r="GXU57" s="123"/>
      <c r="GXV57" s="123"/>
      <c r="GXW57" s="123"/>
      <c r="GXX57" s="123"/>
      <c r="GXY57" s="123"/>
      <c r="GXZ57" s="123"/>
      <c r="GYA57" s="123"/>
      <c r="GYB57" s="123"/>
      <c r="GYC57" s="123"/>
      <c r="GYD57" s="123"/>
      <c r="GYE57" s="123"/>
      <c r="GYF57" s="123"/>
      <c r="GYG57" s="123"/>
      <c r="GYH57" s="123"/>
      <c r="GYI57" s="123"/>
      <c r="GYJ57" s="123"/>
      <c r="GYK57" s="123"/>
      <c r="GYL57" s="123"/>
      <c r="GYM57" s="123"/>
      <c r="GYN57" s="123"/>
      <c r="GYO57" s="123"/>
      <c r="GYP57" s="123"/>
      <c r="GYQ57" s="123"/>
      <c r="GYR57" s="123"/>
      <c r="GYS57" s="123"/>
      <c r="GYT57" s="123"/>
      <c r="GYU57" s="123"/>
      <c r="GYV57" s="123"/>
      <c r="GYW57" s="123"/>
      <c r="GYX57" s="123"/>
      <c r="GYY57" s="123"/>
      <c r="GYZ57" s="123"/>
      <c r="GZA57" s="123"/>
      <c r="GZB57" s="123"/>
      <c r="GZC57" s="123"/>
      <c r="GZD57" s="123"/>
      <c r="GZE57" s="123"/>
      <c r="GZF57" s="123"/>
      <c r="GZG57" s="123"/>
      <c r="GZH57" s="123"/>
      <c r="GZI57" s="123"/>
      <c r="GZJ57" s="123"/>
      <c r="GZK57" s="123"/>
      <c r="GZL57" s="123"/>
      <c r="GZM57" s="123"/>
      <c r="GZN57" s="123"/>
      <c r="GZO57" s="123"/>
      <c r="GZP57" s="123"/>
      <c r="GZQ57" s="123"/>
      <c r="GZR57" s="123"/>
      <c r="GZS57" s="123"/>
      <c r="GZT57" s="123"/>
      <c r="GZU57" s="123"/>
      <c r="GZV57" s="123"/>
      <c r="GZW57" s="123"/>
      <c r="GZX57" s="123"/>
      <c r="GZY57" s="123"/>
      <c r="GZZ57" s="123"/>
      <c r="HAA57" s="123"/>
      <c r="HAB57" s="123"/>
      <c r="HAC57" s="123"/>
      <c r="HAD57" s="123"/>
      <c r="HAE57" s="123"/>
      <c r="HAF57" s="123"/>
      <c r="HAG57" s="123"/>
      <c r="HAH57" s="123"/>
      <c r="HAI57" s="123"/>
      <c r="HAJ57" s="123"/>
      <c r="HAK57" s="123"/>
      <c r="HAL57" s="123"/>
      <c r="HAM57" s="123"/>
      <c r="HAN57" s="123"/>
      <c r="HAO57" s="123"/>
      <c r="HAP57" s="123"/>
      <c r="HAQ57" s="123"/>
      <c r="HAR57" s="123"/>
      <c r="HAS57" s="123"/>
      <c r="HAT57" s="123"/>
      <c r="HAU57" s="123"/>
      <c r="HAV57" s="123"/>
      <c r="HAW57" s="123"/>
      <c r="HAX57" s="123"/>
      <c r="HAY57" s="123"/>
      <c r="HAZ57" s="123"/>
      <c r="HBA57" s="123"/>
      <c r="HBB57" s="123"/>
      <c r="HBC57" s="123"/>
      <c r="HBD57" s="123"/>
      <c r="HBE57" s="123"/>
      <c r="HBF57" s="123"/>
      <c r="HBG57" s="123"/>
      <c r="HBH57" s="123"/>
      <c r="HBI57" s="123"/>
      <c r="HBJ57" s="123"/>
      <c r="HBK57" s="123"/>
      <c r="HBL57" s="123"/>
      <c r="HBM57" s="123"/>
      <c r="HBN57" s="123"/>
      <c r="HBO57" s="123"/>
      <c r="HBP57" s="123"/>
      <c r="HBQ57" s="123"/>
      <c r="HBR57" s="123"/>
      <c r="HBS57" s="123"/>
      <c r="HBT57" s="123"/>
      <c r="HBU57" s="123"/>
      <c r="HBV57" s="123"/>
      <c r="HBW57" s="123"/>
      <c r="HBX57" s="123"/>
      <c r="HBY57" s="123"/>
      <c r="HBZ57" s="123"/>
      <c r="HCA57" s="123"/>
      <c r="HCB57" s="123"/>
      <c r="HCC57" s="123"/>
      <c r="HCD57" s="123"/>
      <c r="HCE57" s="123"/>
      <c r="HCF57" s="123"/>
      <c r="HCG57" s="123"/>
      <c r="HCH57" s="123"/>
      <c r="HCI57" s="123"/>
      <c r="HCJ57" s="123"/>
      <c r="HCK57" s="123"/>
      <c r="HCL57" s="123"/>
      <c r="HCM57" s="123"/>
      <c r="HCN57" s="123"/>
      <c r="HCO57" s="123"/>
      <c r="HCP57" s="123"/>
      <c r="HCQ57" s="123"/>
      <c r="HCR57" s="123"/>
      <c r="HCS57" s="123"/>
      <c r="HCT57" s="123"/>
      <c r="HCU57" s="123"/>
      <c r="HCV57" s="123"/>
      <c r="HCW57" s="123"/>
      <c r="HCX57" s="123"/>
      <c r="HCY57" s="123"/>
      <c r="HCZ57" s="123"/>
      <c r="HDA57" s="123"/>
      <c r="HDB57" s="123"/>
      <c r="HDC57" s="123"/>
      <c r="HDD57" s="123"/>
      <c r="HDE57" s="123"/>
      <c r="HDF57" s="123"/>
      <c r="HDG57" s="123"/>
      <c r="HDH57" s="123"/>
      <c r="HDI57" s="123"/>
      <c r="HDJ57" s="123"/>
      <c r="HDK57" s="123"/>
      <c r="HDL57" s="123"/>
      <c r="HDM57" s="123"/>
      <c r="HDN57" s="123"/>
      <c r="HDO57" s="123"/>
      <c r="HDP57" s="123"/>
      <c r="HDQ57" s="123"/>
      <c r="HDR57" s="123"/>
      <c r="HDS57" s="123"/>
      <c r="HDT57" s="123"/>
      <c r="HDU57" s="123"/>
      <c r="HDV57" s="123"/>
      <c r="HDW57" s="123"/>
      <c r="HDX57" s="123"/>
      <c r="HDY57" s="123"/>
      <c r="HDZ57" s="123"/>
      <c r="HEA57" s="123"/>
      <c r="HEB57" s="123"/>
      <c r="HEC57" s="123"/>
      <c r="HED57" s="123"/>
      <c r="HEE57" s="123"/>
      <c r="HEF57" s="123"/>
      <c r="HEG57" s="123"/>
      <c r="HEH57" s="123"/>
      <c r="HEI57" s="123"/>
      <c r="HEJ57" s="123"/>
      <c r="HEK57" s="123"/>
      <c r="HEL57" s="123"/>
      <c r="HEM57" s="123"/>
      <c r="HEN57" s="123"/>
      <c r="HEO57" s="123"/>
      <c r="HEP57" s="123"/>
      <c r="HEQ57" s="123"/>
      <c r="HER57" s="123"/>
      <c r="HES57" s="123"/>
      <c r="HET57" s="123"/>
      <c r="HEU57" s="123"/>
      <c r="HEV57" s="123"/>
      <c r="HEW57" s="123"/>
      <c r="HEX57" s="123"/>
      <c r="HEY57" s="123"/>
      <c r="HEZ57" s="123"/>
      <c r="HFA57" s="123"/>
      <c r="HFB57" s="123"/>
      <c r="HFC57" s="123"/>
      <c r="HFD57" s="123"/>
      <c r="HFE57" s="123"/>
      <c r="HFF57" s="123"/>
      <c r="HFG57" s="123"/>
      <c r="HFH57" s="123"/>
      <c r="HFI57" s="123"/>
      <c r="HFJ57" s="123"/>
      <c r="HFK57" s="123"/>
      <c r="HFL57" s="123"/>
      <c r="HFM57" s="123"/>
      <c r="HFN57" s="123"/>
      <c r="HFO57" s="123"/>
      <c r="HFP57" s="123"/>
      <c r="HFQ57" s="123"/>
      <c r="HFR57" s="123"/>
      <c r="HFS57" s="123"/>
      <c r="HFT57" s="123"/>
      <c r="HFU57" s="123"/>
      <c r="HFV57" s="123"/>
      <c r="HFW57" s="123"/>
      <c r="HFX57" s="123"/>
      <c r="HFY57" s="123"/>
      <c r="HFZ57" s="123"/>
      <c r="HGA57" s="123"/>
      <c r="HGB57" s="123"/>
      <c r="HGC57" s="123"/>
      <c r="HGD57" s="123"/>
      <c r="HGE57" s="123"/>
      <c r="HGF57" s="123"/>
      <c r="HGG57" s="123"/>
      <c r="HGH57" s="123"/>
      <c r="HGI57" s="123"/>
      <c r="HGJ57" s="123"/>
      <c r="HGK57" s="123"/>
      <c r="HGL57" s="123"/>
      <c r="HGM57" s="123"/>
      <c r="HGN57" s="123"/>
      <c r="HGO57" s="123"/>
      <c r="HGP57" s="123"/>
      <c r="HGQ57" s="123"/>
      <c r="HGR57" s="123"/>
      <c r="HGS57" s="123"/>
      <c r="HGT57" s="123"/>
      <c r="HGU57" s="123"/>
      <c r="HGV57" s="123"/>
      <c r="HGW57" s="123"/>
      <c r="HGX57" s="123"/>
      <c r="HGY57" s="123"/>
      <c r="HGZ57" s="123"/>
      <c r="HHA57" s="123"/>
      <c r="HHB57" s="123"/>
      <c r="HHC57" s="123"/>
      <c r="HHD57" s="123"/>
      <c r="HHE57" s="123"/>
      <c r="HHF57" s="123"/>
      <c r="HHG57" s="123"/>
      <c r="HHH57" s="123"/>
      <c r="HHI57" s="123"/>
      <c r="HHJ57" s="123"/>
      <c r="HHK57" s="123"/>
      <c r="HHL57" s="123"/>
      <c r="HHM57" s="123"/>
      <c r="HHN57" s="123"/>
      <c r="HHO57" s="123"/>
      <c r="HHP57" s="123"/>
      <c r="HHQ57" s="123"/>
      <c r="HHR57" s="123"/>
      <c r="HHS57" s="123"/>
      <c r="HHT57" s="123"/>
      <c r="HHU57" s="123"/>
      <c r="HHV57" s="123"/>
      <c r="HHW57" s="123"/>
      <c r="HHX57" s="123"/>
      <c r="HHY57" s="123"/>
      <c r="HHZ57" s="123"/>
      <c r="HIA57" s="123"/>
      <c r="HIB57" s="123"/>
      <c r="HIC57" s="123"/>
      <c r="HID57" s="123"/>
      <c r="HIE57" s="123"/>
      <c r="HIF57" s="123"/>
      <c r="HIG57" s="123"/>
      <c r="HIH57" s="123"/>
      <c r="HII57" s="123"/>
      <c r="HIJ57" s="123"/>
      <c r="HIK57" s="123"/>
      <c r="HIL57" s="123"/>
      <c r="HIM57" s="123"/>
      <c r="HIN57" s="123"/>
      <c r="HIO57" s="123"/>
      <c r="HIP57" s="123"/>
      <c r="HIQ57" s="123"/>
      <c r="HIR57" s="123"/>
      <c r="HIS57" s="123"/>
      <c r="HIT57" s="123"/>
      <c r="HIU57" s="123"/>
      <c r="HIV57" s="123"/>
      <c r="HIW57" s="123"/>
      <c r="HIX57" s="123"/>
      <c r="HIY57" s="123"/>
      <c r="HIZ57" s="123"/>
      <c r="HJA57" s="123"/>
      <c r="HJB57" s="123"/>
      <c r="HJC57" s="123"/>
      <c r="HJD57" s="123"/>
      <c r="HJE57" s="123"/>
      <c r="HJF57" s="123"/>
      <c r="HJG57" s="123"/>
      <c r="HJH57" s="123"/>
      <c r="HJI57" s="123"/>
      <c r="HJJ57" s="123"/>
      <c r="HJK57" s="123"/>
      <c r="HJL57" s="123"/>
      <c r="HJM57" s="123"/>
      <c r="HJN57" s="123"/>
      <c r="HJO57" s="123"/>
      <c r="HJP57" s="123"/>
      <c r="HJQ57" s="123"/>
      <c r="HJR57" s="123"/>
      <c r="HJS57" s="123"/>
      <c r="HJT57" s="123"/>
      <c r="HJU57" s="123"/>
      <c r="HJV57" s="123"/>
      <c r="HJW57" s="123"/>
      <c r="HJX57" s="123"/>
      <c r="HJY57" s="123"/>
      <c r="HJZ57" s="123"/>
      <c r="HKA57" s="123"/>
      <c r="HKB57" s="123"/>
      <c r="HKC57" s="123"/>
      <c r="HKD57" s="123"/>
      <c r="HKE57" s="123"/>
      <c r="HKF57" s="123"/>
      <c r="HKG57" s="123"/>
      <c r="HKH57" s="123"/>
      <c r="HKI57" s="123"/>
      <c r="HKJ57" s="123"/>
      <c r="HKK57" s="123"/>
      <c r="HKL57" s="123"/>
      <c r="HKM57" s="123"/>
      <c r="HKN57" s="123"/>
      <c r="HKO57" s="123"/>
      <c r="HKP57" s="123"/>
      <c r="HKQ57" s="123"/>
      <c r="HKR57" s="123"/>
      <c r="HKS57" s="123"/>
      <c r="HKT57" s="123"/>
      <c r="HKU57" s="123"/>
      <c r="HKV57" s="123"/>
      <c r="HKW57" s="123"/>
      <c r="HKX57" s="123"/>
      <c r="HKY57" s="123"/>
      <c r="HKZ57" s="123"/>
      <c r="HLA57" s="123"/>
      <c r="HLB57" s="123"/>
      <c r="HLC57" s="123"/>
      <c r="HLD57" s="123"/>
      <c r="HLE57" s="123"/>
      <c r="HLF57" s="123"/>
      <c r="HLG57" s="123"/>
      <c r="HLH57" s="123"/>
      <c r="HLI57" s="123"/>
      <c r="HLJ57" s="123"/>
      <c r="HLK57" s="123"/>
      <c r="HLL57" s="123"/>
      <c r="HLM57" s="123"/>
      <c r="HLN57" s="123"/>
      <c r="HLO57" s="123"/>
      <c r="HLP57" s="123"/>
      <c r="HLQ57" s="123"/>
      <c r="HLR57" s="123"/>
      <c r="HLS57" s="123"/>
      <c r="HLT57" s="123"/>
      <c r="HLU57" s="123"/>
      <c r="HLV57" s="123"/>
      <c r="HLW57" s="123"/>
      <c r="HLX57" s="123"/>
      <c r="HLY57" s="123"/>
      <c r="HLZ57" s="123"/>
      <c r="HMA57" s="123"/>
      <c r="HMB57" s="123"/>
      <c r="HMC57" s="123"/>
      <c r="HMD57" s="123"/>
      <c r="HME57" s="123"/>
      <c r="HMF57" s="123"/>
      <c r="HMG57" s="123"/>
      <c r="HMH57" s="123"/>
      <c r="HMI57" s="123"/>
      <c r="HMJ57" s="123"/>
      <c r="HMK57" s="123"/>
      <c r="HML57" s="123"/>
      <c r="HMM57" s="123"/>
      <c r="HMN57" s="123"/>
      <c r="HMO57" s="123"/>
      <c r="HMP57" s="123"/>
      <c r="HMQ57" s="123"/>
      <c r="HMR57" s="123"/>
      <c r="HMS57" s="123"/>
      <c r="HMT57" s="123"/>
      <c r="HMU57" s="123"/>
      <c r="HMV57" s="123"/>
      <c r="HMW57" s="123"/>
      <c r="HMX57" s="123"/>
      <c r="HMY57" s="123"/>
      <c r="HMZ57" s="123"/>
      <c r="HNA57" s="123"/>
      <c r="HNB57" s="123"/>
      <c r="HNC57" s="123"/>
      <c r="HND57" s="123"/>
      <c r="HNE57" s="123"/>
      <c r="HNF57" s="123"/>
      <c r="HNG57" s="123"/>
      <c r="HNH57" s="123"/>
      <c r="HNI57" s="123"/>
      <c r="HNJ57" s="123"/>
      <c r="HNK57" s="123"/>
      <c r="HNL57" s="123"/>
      <c r="HNM57" s="123"/>
      <c r="HNN57" s="123"/>
      <c r="HNO57" s="123"/>
      <c r="HNP57" s="123"/>
      <c r="HNQ57" s="123"/>
      <c r="HNR57" s="123"/>
      <c r="HNS57" s="123"/>
      <c r="HNT57" s="123"/>
      <c r="HNU57" s="123"/>
      <c r="HNV57" s="123"/>
      <c r="HNW57" s="123"/>
      <c r="HNX57" s="123"/>
      <c r="HNY57" s="123"/>
      <c r="HNZ57" s="123"/>
      <c r="HOA57" s="123"/>
      <c r="HOB57" s="123"/>
      <c r="HOC57" s="123"/>
      <c r="HOD57" s="123"/>
      <c r="HOE57" s="123"/>
      <c r="HOF57" s="123"/>
      <c r="HOG57" s="123"/>
      <c r="HOH57" s="123"/>
      <c r="HOI57" s="123"/>
      <c r="HOJ57" s="123"/>
      <c r="HOK57" s="123"/>
      <c r="HOL57" s="123"/>
      <c r="HOM57" s="123"/>
      <c r="HON57" s="123"/>
      <c r="HOO57" s="123"/>
      <c r="HOP57" s="123"/>
      <c r="HOQ57" s="123"/>
      <c r="HOR57" s="123"/>
      <c r="HOS57" s="123"/>
      <c r="HOT57" s="123"/>
      <c r="HOU57" s="123"/>
      <c r="HOV57" s="123"/>
      <c r="HOW57" s="123"/>
      <c r="HOX57" s="123"/>
      <c r="HOY57" s="123"/>
      <c r="HOZ57" s="123"/>
      <c r="HPA57" s="123"/>
      <c r="HPB57" s="123"/>
      <c r="HPC57" s="123"/>
      <c r="HPD57" s="123"/>
      <c r="HPE57" s="123"/>
      <c r="HPF57" s="123"/>
      <c r="HPG57" s="123"/>
      <c r="HPH57" s="123"/>
      <c r="HPI57" s="123"/>
      <c r="HPJ57" s="123"/>
      <c r="HPK57" s="123"/>
      <c r="HPL57" s="123"/>
      <c r="HPM57" s="123"/>
      <c r="HPN57" s="123"/>
      <c r="HPO57" s="123"/>
      <c r="HPP57" s="123"/>
      <c r="HPQ57" s="123"/>
      <c r="HPR57" s="123"/>
      <c r="HPS57" s="123"/>
      <c r="HPT57" s="123"/>
      <c r="HPU57" s="123"/>
      <c r="HPV57" s="123"/>
      <c r="HPW57" s="123"/>
      <c r="HPX57" s="123"/>
      <c r="HPY57" s="123"/>
      <c r="HPZ57" s="123"/>
      <c r="HQA57" s="123"/>
      <c r="HQB57" s="123"/>
      <c r="HQC57" s="123"/>
      <c r="HQD57" s="123"/>
      <c r="HQE57" s="123"/>
      <c r="HQF57" s="123"/>
      <c r="HQG57" s="123"/>
      <c r="HQH57" s="123"/>
      <c r="HQI57" s="123"/>
      <c r="HQJ57" s="123"/>
      <c r="HQK57" s="123"/>
      <c r="HQL57" s="123"/>
      <c r="HQM57" s="123"/>
      <c r="HQN57" s="123"/>
      <c r="HQO57" s="123"/>
      <c r="HQP57" s="123"/>
      <c r="HQQ57" s="123"/>
      <c r="HQR57" s="123"/>
      <c r="HQS57" s="123"/>
      <c r="HQT57" s="123"/>
      <c r="HQU57" s="123"/>
      <c r="HQV57" s="123"/>
      <c r="HQW57" s="123"/>
      <c r="HQX57" s="123"/>
      <c r="HQY57" s="123"/>
      <c r="HQZ57" s="123"/>
      <c r="HRA57" s="123"/>
      <c r="HRB57" s="123"/>
      <c r="HRC57" s="123"/>
      <c r="HRD57" s="123"/>
      <c r="HRE57" s="123"/>
      <c r="HRF57" s="123"/>
      <c r="HRG57" s="123"/>
      <c r="HRH57" s="123"/>
      <c r="HRI57" s="123"/>
      <c r="HRJ57" s="123"/>
      <c r="HRK57" s="123"/>
      <c r="HRL57" s="123"/>
      <c r="HRM57" s="123"/>
      <c r="HRN57" s="123"/>
      <c r="HRO57" s="123"/>
      <c r="HRP57" s="123"/>
      <c r="HRQ57" s="123"/>
      <c r="HRR57" s="123"/>
      <c r="HRS57" s="123"/>
      <c r="HRT57" s="123"/>
      <c r="HRU57" s="123"/>
      <c r="HRV57" s="123"/>
      <c r="HRW57" s="123"/>
      <c r="HRX57" s="123"/>
      <c r="HRY57" s="123"/>
      <c r="HRZ57" s="123"/>
      <c r="HSA57" s="123"/>
      <c r="HSB57" s="123"/>
      <c r="HSC57" s="123"/>
      <c r="HSD57" s="123"/>
      <c r="HSE57" s="123"/>
      <c r="HSF57" s="123"/>
      <c r="HSG57" s="123"/>
      <c r="HSH57" s="123"/>
      <c r="HSI57" s="123"/>
      <c r="HSJ57" s="123"/>
      <c r="HSK57" s="123"/>
      <c r="HSL57" s="123"/>
      <c r="HSM57" s="123"/>
      <c r="HSN57" s="123"/>
      <c r="HSO57" s="123"/>
      <c r="HSP57" s="123"/>
      <c r="HSQ57" s="123"/>
      <c r="HSR57" s="123"/>
      <c r="HSS57" s="123"/>
      <c r="HST57" s="123"/>
      <c r="HSU57" s="123"/>
      <c r="HSV57" s="123"/>
      <c r="HSW57" s="123"/>
      <c r="HSX57" s="123"/>
      <c r="HSY57" s="123"/>
      <c r="HSZ57" s="123"/>
      <c r="HTA57" s="123"/>
      <c r="HTB57" s="123"/>
      <c r="HTC57" s="123"/>
      <c r="HTD57" s="123"/>
      <c r="HTE57" s="123"/>
      <c r="HTF57" s="123"/>
      <c r="HTG57" s="123"/>
      <c r="HTH57" s="123"/>
      <c r="HTI57" s="123"/>
      <c r="HTJ57" s="123"/>
      <c r="HTK57" s="123"/>
      <c r="HTL57" s="123"/>
      <c r="HTM57" s="123"/>
      <c r="HTN57" s="123"/>
      <c r="HTO57" s="123"/>
      <c r="HTP57" s="123"/>
      <c r="HTQ57" s="123"/>
      <c r="HTR57" s="123"/>
      <c r="HTS57" s="123"/>
      <c r="HTT57" s="123"/>
      <c r="HTU57" s="123"/>
      <c r="HTV57" s="123"/>
      <c r="HTW57" s="123"/>
      <c r="HTX57" s="123"/>
      <c r="HTY57" s="123"/>
      <c r="HTZ57" s="123"/>
      <c r="HUA57" s="123"/>
      <c r="HUB57" s="123"/>
      <c r="HUC57" s="123"/>
      <c r="HUD57" s="123"/>
      <c r="HUE57" s="123"/>
      <c r="HUF57" s="123"/>
      <c r="HUG57" s="123"/>
      <c r="HUH57" s="123"/>
      <c r="HUI57" s="123"/>
      <c r="HUJ57" s="123"/>
      <c r="HUK57" s="123"/>
      <c r="HUL57" s="123"/>
      <c r="HUM57" s="123"/>
      <c r="HUN57" s="123"/>
      <c r="HUO57" s="123"/>
      <c r="HUP57" s="123"/>
      <c r="HUQ57" s="123"/>
      <c r="HUR57" s="123"/>
      <c r="HUS57" s="123"/>
      <c r="HUT57" s="123"/>
      <c r="HUU57" s="123"/>
      <c r="HUV57" s="123"/>
      <c r="HUW57" s="123"/>
      <c r="HUX57" s="123"/>
      <c r="HUY57" s="123"/>
      <c r="HUZ57" s="123"/>
      <c r="HVA57" s="123"/>
      <c r="HVB57" s="123"/>
      <c r="HVC57" s="123"/>
      <c r="HVD57" s="123"/>
      <c r="HVE57" s="123"/>
      <c r="HVF57" s="123"/>
      <c r="HVG57" s="123"/>
      <c r="HVH57" s="123"/>
      <c r="HVI57" s="123"/>
      <c r="HVJ57" s="123"/>
      <c r="HVK57" s="123"/>
      <c r="HVL57" s="123"/>
      <c r="HVM57" s="123"/>
      <c r="HVN57" s="123"/>
      <c r="HVO57" s="123"/>
      <c r="HVP57" s="123"/>
      <c r="HVQ57" s="123"/>
      <c r="HVR57" s="123"/>
      <c r="HVS57" s="123"/>
      <c r="HVT57" s="123"/>
      <c r="HVU57" s="123"/>
      <c r="HVV57" s="123"/>
      <c r="HVW57" s="123"/>
      <c r="HVX57" s="123"/>
      <c r="HVY57" s="123"/>
      <c r="HVZ57" s="123"/>
      <c r="HWA57" s="123"/>
      <c r="HWB57" s="123"/>
      <c r="HWC57" s="123"/>
      <c r="HWD57" s="123"/>
      <c r="HWE57" s="123"/>
      <c r="HWF57" s="123"/>
      <c r="HWG57" s="123"/>
      <c r="HWH57" s="123"/>
      <c r="HWI57" s="123"/>
      <c r="HWJ57" s="123"/>
      <c r="HWK57" s="123"/>
      <c r="HWL57" s="123"/>
      <c r="HWM57" s="123"/>
      <c r="HWN57" s="123"/>
      <c r="HWO57" s="123"/>
      <c r="HWP57" s="123"/>
      <c r="HWQ57" s="123"/>
      <c r="HWR57" s="123"/>
      <c r="HWS57" s="123"/>
      <c r="HWT57" s="123"/>
      <c r="HWU57" s="123"/>
      <c r="HWV57" s="123"/>
      <c r="HWW57" s="123"/>
      <c r="HWX57" s="123"/>
      <c r="HWY57" s="123"/>
      <c r="HWZ57" s="123"/>
      <c r="HXA57" s="123"/>
      <c r="HXB57" s="123"/>
      <c r="HXC57" s="123"/>
      <c r="HXD57" s="123"/>
      <c r="HXE57" s="123"/>
      <c r="HXF57" s="123"/>
      <c r="HXG57" s="123"/>
      <c r="HXH57" s="123"/>
      <c r="HXI57" s="123"/>
      <c r="HXJ57" s="123"/>
      <c r="HXK57" s="123"/>
      <c r="HXL57" s="123"/>
      <c r="HXM57" s="123"/>
      <c r="HXN57" s="123"/>
      <c r="HXO57" s="123"/>
      <c r="HXP57" s="123"/>
      <c r="HXQ57" s="123"/>
      <c r="HXR57" s="123"/>
      <c r="HXS57" s="123"/>
      <c r="HXT57" s="123"/>
      <c r="HXU57" s="123"/>
      <c r="HXV57" s="123"/>
      <c r="HXW57" s="123"/>
      <c r="HXX57" s="123"/>
      <c r="HXY57" s="123"/>
      <c r="HXZ57" s="123"/>
      <c r="HYA57" s="123"/>
      <c r="HYB57" s="123"/>
      <c r="HYC57" s="123"/>
      <c r="HYD57" s="123"/>
      <c r="HYE57" s="123"/>
      <c r="HYF57" s="123"/>
      <c r="HYG57" s="123"/>
      <c r="HYH57" s="123"/>
      <c r="HYI57" s="123"/>
      <c r="HYJ57" s="123"/>
      <c r="HYK57" s="123"/>
      <c r="HYL57" s="123"/>
      <c r="HYM57" s="123"/>
      <c r="HYN57" s="123"/>
      <c r="HYO57" s="123"/>
      <c r="HYP57" s="123"/>
      <c r="HYQ57" s="123"/>
      <c r="HYR57" s="123"/>
      <c r="HYS57" s="123"/>
      <c r="HYT57" s="123"/>
      <c r="HYU57" s="123"/>
      <c r="HYV57" s="123"/>
      <c r="HYW57" s="123"/>
      <c r="HYX57" s="123"/>
      <c r="HYY57" s="123"/>
      <c r="HYZ57" s="123"/>
      <c r="HZA57" s="123"/>
      <c r="HZB57" s="123"/>
      <c r="HZC57" s="123"/>
      <c r="HZD57" s="123"/>
      <c r="HZE57" s="123"/>
      <c r="HZF57" s="123"/>
      <c r="HZG57" s="123"/>
      <c r="HZH57" s="123"/>
      <c r="HZI57" s="123"/>
      <c r="HZJ57" s="123"/>
      <c r="HZK57" s="123"/>
      <c r="HZL57" s="123"/>
      <c r="HZM57" s="123"/>
      <c r="HZN57" s="123"/>
      <c r="HZO57" s="123"/>
      <c r="HZP57" s="123"/>
      <c r="HZQ57" s="123"/>
      <c r="HZR57" s="123"/>
      <c r="HZS57" s="123"/>
      <c r="HZT57" s="123"/>
      <c r="HZU57" s="123"/>
      <c r="HZV57" s="123"/>
      <c r="HZW57" s="123"/>
      <c r="HZX57" s="123"/>
      <c r="HZY57" s="123"/>
      <c r="HZZ57" s="123"/>
      <c r="IAA57" s="123"/>
      <c r="IAB57" s="123"/>
      <c r="IAC57" s="123"/>
      <c r="IAD57" s="123"/>
      <c r="IAE57" s="123"/>
      <c r="IAF57" s="123"/>
      <c r="IAG57" s="123"/>
      <c r="IAH57" s="123"/>
      <c r="IAI57" s="123"/>
      <c r="IAJ57" s="123"/>
      <c r="IAK57" s="123"/>
      <c r="IAL57" s="123"/>
      <c r="IAM57" s="123"/>
      <c r="IAN57" s="123"/>
      <c r="IAO57" s="123"/>
      <c r="IAP57" s="123"/>
      <c r="IAQ57" s="123"/>
      <c r="IAR57" s="123"/>
      <c r="IAS57" s="123"/>
      <c r="IAT57" s="123"/>
      <c r="IAU57" s="123"/>
      <c r="IAV57" s="123"/>
      <c r="IAW57" s="123"/>
      <c r="IAX57" s="123"/>
      <c r="IAY57" s="123"/>
      <c r="IAZ57" s="123"/>
      <c r="IBA57" s="123"/>
      <c r="IBB57" s="123"/>
      <c r="IBC57" s="123"/>
      <c r="IBD57" s="123"/>
      <c r="IBE57" s="123"/>
      <c r="IBF57" s="123"/>
      <c r="IBG57" s="123"/>
      <c r="IBH57" s="123"/>
      <c r="IBI57" s="123"/>
      <c r="IBJ57" s="123"/>
      <c r="IBK57" s="123"/>
      <c r="IBL57" s="123"/>
      <c r="IBM57" s="123"/>
      <c r="IBN57" s="123"/>
      <c r="IBO57" s="123"/>
      <c r="IBP57" s="123"/>
      <c r="IBQ57" s="123"/>
      <c r="IBR57" s="123"/>
      <c r="IBS57" s="123"/>
      <c r="IBT57" s="123"/>
      <c r="IBU57" s="123"/>
      <c r="IBV57" s="123"/>
      <c r="IBW57" s="123"/>
      <c r="IBX57" s="123"/>
      <c r="IBY57" s="123"/>
      <c r="IBZ57" s="123"/>
      <c r="ICA57" s="123"/>
      <c r="ICB57" s="123"/>
      <c r="ICC57" s="123"/>
      <c r="ICD57" s="123"/>
      <c r="ICE57" s="123"/>
      <c r="ICF57" s="123"/>
      <c r="ICG57" s="123"/>
      <c r="ICH57" s="123"/>
      <c r="ICI57" s="123"/>
      <c r="ICJ57" s="123"/>
      <c r="ICK57" s="123"/>
      <c r="ICL57" s="123"/>
      <c r="ICM57" s="123"/>
      <c r="ICN57" s="123"/>
      <c r="ICO57" s="123"/>
      <c r="ICP57" s="123"/>
      <c r="ICQ57" s="123"/>
      <c r="ICR57" s="123"/>
      <c r="ICS57" s="123"/>
      <c r="ICT57" s="123"/>
      <c r="ICU57" s="123"/>
      <c r="ICV57" s="123"/>
      <c r="ICW57" s="123"/>
      <c r="ICX57" s="123"/>
      <c r="ICY57" s="123"/>
      <c r="ICZ57" s="123"/>
      <c r="IDA57" s="123"/>
      <c r="IDB57" s="123"/>
      <c r="IDC57" s="123"/>
      <c r="IDD57" s="123"/>
      <c r="IDE57" s="123"/>
      <c r="IDF57" s="123"/>
      <c r="IDG57" s="123"/>
      <c r="IDH57" s="123"/>
      <c r="IDI57" s="123"/>
      <c r="IDJ57" s="123"/>
      <c r="IDK57" s="123"/>
      <c r="IDL57" s="123"/>
      <c r="IDM57" s="123"/>
      <c r="IDN57" s="123"/>
      <c r="IDO57" s="123"/>
      <c r="IDP57" s="123"/>
      <c r="IDQ57" s="123"/>
      <c r="IDR57" s="123"/>
      <c r="IDS57" s="123"/>
      <c r="IDT57" s="123"/>
      <c r="IDU57" s="123"/>
      <c r="IDV57" s="123"/>
      <c r="IDW57" s="123"/>
      <c r="IDX57" s="123"/>
      <c r="IDY57" s="123"/>
      <c r="IDZ57" s="123"/>
      <c r="IEA57" s="123"/>
      <c r="IEB57" s="123"/>
      <c r="IEC57" s="123"/>
      <c r="IED57" s="123"/>
      <c r="IEE57" s="123"/>
      <c r="IEF57" s="123"/>
      <c r="IEG57" s="123"/>
      <c r="IEH57" s="123"/>
      <c r="IEI57" s="123"/>
      <c r="IEJ57" s="123"/>
      <c r="IEK57" s="123"/>
      <c r="IEL57" s="123"/>
      <c r="IEM57" s="123"/>
      <c r="IEN57" s="123"/>
      <c r="IEO57" s="123"/>
      <c r="IEP57" s="123"/>
      <c r="IEQ57" s="123"/>
      <c r="IER57" s="123"/>
      <c r="IES57" s="123"/>
      <c r="IET57" s="123"/>
      <c r="IEU57" s="123"/>
      <c r="IEV57" s="123"/>
      <c r="IEW57" s="123"/>
      <c r="IEX57" s="123"/>
      <c r="IEY57" s="123"/>
      <c r="IEZ57" s="123"/>
      <c r="IFA57" s="123"/>
      <c r="IFB57" s="123"/>
      <c r="IFC57" s="123"/>
      <c r="IFD57" s="123"/>
      <c r="IFE57" s="123"/>
      <c r="IFF57" s="123"/>
      <c r="IFG57" s="123"/>
      <c r="IFH57" s="123"/>
      <c r="IFI57" s="123"/>
      <c r="IFJ57" s="123"/>
      <c r="IFK57" s="123"/>
      <c r="IFL57" s="123"/>
      <c r="IFM57" s="123"/>
      <c r="IFN57" s="123"/>
      <c r="IFO57" s="123"/>
      <c r="IFP57" s="123"/>
      <c r="IFQ57" s="123"/>
      <c r="IFR57" s="123"/>
      <c r="IFS57" s="123"/>
      <c r="IFT57" s="123"/>
      <c r="IFU57" s="123"/>
      <c r="IFV57" s="123"/>
      <c r="IFW57" s="123"/>
      <c r="IFX57" s="123"/>
      <c r="IFY57" s="123"/>
      <c r="IFZ57" s="123"/>
      <c r="IGA57" s="123"/>
      <c r="IGB57" s="123"/>
      <c r="IGC57" s="123"/>
      <c r="IGD57" s="123"/>
      <c r="IGE57" s="123"/>
      <c r="IGF57" s="123"/>
      <c r="IGG57" s="123"/>
      <c r="IGH57" s="123"/>
      <c r="IGI57" s="123"/>
      <c r="IGJ57" s="123"/>
      <c r="IGK57" s="123"/>
      <c r="IGL57" s="123"/>
      <c r="IGM57" s="123"/>
      <c r="IGN57" s="123"/>
      <c r="IGO57" s="123"/>
      <c r="IGP57" s="123"/>
      <c r="IGQ57" s="123"/>
      <c r="IGR57" s="123"/>
      <c r="IGS57" s="123"/>
      <c r="IGT57" s="123"/>
      <c r="IGU57" s="123"/>
      <c r="IGV57" s="123"/>
      <c r="IGW57" s="123"/>
      <c r="IGX57" s="123"/>
      <c r="IGY57" s="123"/>
      <c r="IGZ57" s="123"/>
      <c r="IHA57" s="123"/>
      <c r="IHB57" s="123"/>
      <c r="IHC57" s="123"/>
      <c r="IHD57" s="123"/>
      <c r="IHE57" s="123"/>
      <c r="IHF57" s="123"/>
      <c r="IHG57" s="123"/>
      <c r="IHH57" s="123"/>
      <c r="IHI57" s="123"/>
      <c r="IHJ57" s="123"/>
      <c r="IHK57" s="123"/>
      <c r="IHL57" s="123"/>
      <c r="IHM57" s="123"/>
      <c r="IHN57" s="123"/>
      <c r="IHO57" s="123"/>
      <c r="IHP57" s="123"/>
      <c r="IHQ57" s="123"/>
      <c r="IHR57" s="123"/>
      <c r="IHS57" s="123"/>
      <c r="IHT57" s="123"/>
      <c r="IHU57" s="123"/>
      <c r="IHV57" s="123"/>
      <c r="IHW57" s="123"/>
      <c r="IHX57" s="123"/>
      <c r="IHY57" s="123"/>
      <c r="IHZ57" s="123"/>
      <c r="IIA57" s="123"/>
      <c r="IIB57" s="123"/>
      <c r="IIC57" s="123"/>
      <c r="IID57" s="123"/>
      <c r="IIE57" s="123"/>
      <c r="IIF57" s="123"/>
      <c r="IIG57" s="123"/>
      <c r="IIH57" s="123"/>
      <c r="III57" s="123"/>
      <c r="IIJ57" s="123"/>
      <c r="IIK57" s="123"/>
      <c r="IIL57" s="123"/>
      <c r="IIM57" s="123"/>
      <c r="IIN57" s="123"/>
      <c r="IIO57" s="123"/>
      <c r="IIP57" s="123"/>
      <c r="IIQ57" s="123"/>
      <c r="IIR57" s="123"/>
      <c r="IIS57" s="123"/>
      <c r="IIT57" s="123"/>
      <c r="IIU57" s="123"/>
      <c r="IIV57" s="123"/>
      <c r="IIW57" s="123"/>
      <c r="IIX57" s="123"/>
      <c r="IIY57" s="123"/>
      <c r="IIZ57" s="123"/>
      <c r="IJA57" s="123"/>
      <c r="IJB57" s="123"/>
      <c r="IJC57" s="123"/>
      <c r="IJD57" s="123"/>
      <c r="IJE57" s="123"/>
      <c r="IJF57" s="123"/>
      <c r="IJG57" s="123"/>
      <c r="IJH57" s="123"/>
      <c r="IJI57" s="123"/>
      <c r="IJJ57" s="123"/>
      <c r="IJK57" s="123"/>
      <c r="IJL57" s="123"/>
      <c r="IJM57" s="123"/>
      <c r="IJN57" s="123"/>
      <c r="IJO57" s="123"/>
      <c r="IJP57" s="123"/>
      <c r="IJQ57" s="123"/>
      <c r="IJR57" s="123"/>
      <c r="IJS57" s="123"/>
      <c r="IJT57" s="123"/>
      <c r="IJU57" s="123"/>
      <c r="IJV57" s="123"/>
      <c r="IJW57" s="123"/>
      <c r="IJX57" s="123"/>
      <c r="IJY57" s="123"/>
      <c r="IJZ57" s="123"/>
      <c r="IKA57" s="123"/>
      <c r="IKB57" s="123"/>
      <c r="IKC57" s="123"/>
      <c r="IKD57" s="123"/>
      <c r="IKE57" s="123"/>
      <c r="IKF57" s="123"/>
      <c r="IKG57" s="123"/>
      <c r="IKH57" s="123"/>
      <c r="IKI57" s="123"/>
      <c r="IKJ57" s="123"/>
      <c r="IKK57" s="123"/>
      <c r="IKL57" s="123"/>
      <c r="IKM57" s="123"/>
      <c r="IKN57" s="123"/>
      <c r="IKO57" s="123"/>
      <c r="IKP57" s="123"/>
      <c r="IKQ57" s="123"/>
      <c r="IKR57" s="123"/>
      <c r="IKS57" s="123"/>
      <c r="IKT57" s="123"/>
      <c r="IKU57" s="123"/>
      <c r="IKV57" s="123"/>
      <c r="IKW57" s="123"/>
      <c r="IKX57" s="123"/>
      <c r="IKY57" s="123"/>
      <c r="IKZ57" s="123"/>
      <c r="ILA57" s="123"/>
      <c r="ILB57" s="123"/>
      <c r="ILC57" s="123"/>
      <c r="ILD57" s="123"/>
      <c r="ILE57" s="123"/>
      <c r="ILF57" s="123"/>
      <c r="ILG57" s="123"/>
      <c r="ILH57" s="123"/>
      <c r="ILI57" s="123"/>
      <c r="ILJ57" s="123"/>
      <c r="ILK57" s="123"/>
      <c r="ILL57" s="123"/>
      <c r="ILM57" s="123"/>
      <c r="ILN57" s="123"/>
      <c r="ILO57" s="123"/>
      <c r="ILP57" s="123"/>
      <c r="ILQ57" s="123"/>
      <c r="ILR57" s="123"/>
      <c r="ILS57" s="123"/>
      <c r="ILT57" s="123"/>
      <c r="ILU57" s="123"/>
      <c r="ILV57" s="123"/>
      <c r="ILW57" s="123"/>
      <c r="ILX57" s="123"/>
      <c r="ILY57" s="123"/>
      <c r="ILZ57" s="123"/>
      <c r="IMA57" s="123"/>
      <c r="IMB57" s="123"/>
      <c r="IMC57" s="123"/>
      <c r="IMD57" s="123"/>
      <c r="IME57" s="123"/>
      <c r="IMF57" s="123"/>
      <c r="IMG57" s="123"/>
      <c r="IMH57" s="123"/>
      <c r="IMI57" s="123"/>
      <c r="IMJ57" s="123"/>
      <c r="IMK57" s="123"/>
      <c r="IML57" s="123"/>
      <c r="IMM57" s="123"/>
      <c r="IMN57" s="123"/>
      <c r="IMO57" s="123"/>
      <c r="IMP57" s="123"/>
      <c r="IMQ57" s="123"/>
      <c r="IMR57" s="123"/>
      <c r="IMS57" s="123"/>
      <c r="IMT57" s="123"/>
      <c r="IMU57" s="123"/>
      <c r="IMV57" s="123"/>
      <c r="IMW57" s="123"/>
      <c r="IMX57" s="123"/>
      <c r="IMY57" s="123"/>
      <c r="IMZ57" s="123"/>
      <c r="INA57" s="123"/>
      <c r="INB57" s="123"/>
      <c r="INC57" s="123"/>
      <c r="IND57" s="123"/>
      <c r="INE57" s="123"/>
      <c r="INF57" s="123"/>
      <c r="ING57" s="123"/>
      <c r="INH57" s="123"/>
      <c r="INI57" s="123"/>
      <c r="INJ57" s="123"/>
      <c r="INK57" s="123"/>
      <c r="INL57" s="123"/>
      <c r="INM57" s="123"/>
      <c r="INN57" s="123"/>
      <c r="INO57" s="123"/>
      <c r="INP57" s="123"/>
      <c r="INQ57" s="123"/>
      <c r="INR57" s="123"/>
      <c r="INS57" s="123"/>
      <c r="INT57" s="123"/>
      <c r="INU57" s="123"/>
      <c r="INV57" s="123"/>
      <c r="INW57" s="123"/>
      <c r="INX57" s="123"/>
      <c r="INY57" s="123"/>
      <c r="INZ57" s="123"/>
      <c r="IOA57" s="123"/>
      <c r="IOB57" s="123"/>
      <c r="IOC57" s="123"/>
      <c r="IOD57" s="123"/>
      <c r="IOE57" s="123"/>
      <c r="IOF57" s="123"/>
      <c r="IOG57" s="123"/>
      <c r="IOH57" s="123"/>
      <c r="IOI57" s="123"/>
      <c r="IOJ57" s="123"/>
      <c r="IOK57" s="123"/>
      <c r="IOL57" s="123"/>
      <c r="IOM57" s="123"/>
      <c r="ION57" s="123"/>
      <c r="IOO57" s="123"/>
      <c r="IOP57" s="123"/>
      <c r="IOQ57" s="123"/>
      <c r="IOR57" s="123"/>
      <c r="IOS57" s="123"/>
      <c r="IOT57" s="123"/>
      <c r="IOU57" s="123"/>
      <c r="IOV57" s="123"/>
      <c r="IOW57" s="123"/>
      <c r="IOX57" s="123"/>
      <c r="IOY57" s="123"/>
      <c r="IOZ57" s="123"/>
      <c r="IPA57" s="123"/>
      <c r="IPB57" s="123"/>
      <c r="IPC57" s="123"/>
      <c r="IPD57" s="123"/>
      <c r="IPE57" s="123"/>
      <c r="IPF57" s="123"/>
      <c r="IPG57" s="123"/>
      <c r="IPH57" s="123"/>
      <c r="IPI57" s="123"/>
      <c r="IPJ57" s="123"/>
      <c r="IPK57" s="123"/>
      <c r="IPL57" s="123"/>
      <c r="IPM57" s="123"/>
      <c r="IPN57" s="123"/>
      <c r="IPO57" s="123"/>
      <c r="IPP57" s="123"/>
      <c r="IPQ57" s="123"/>
      <c r="IPR57" s="123"/>
      <c r="IPS57" s="123"/>
      <c r="IPT57" s="123"/>
      <c r="IPU57" s="123"/>
      <c r="IPV57" s="123"/>
      <c r="IPW57" s="123"/>
      <c r="IPX57" s="123"/>
      <c r="IPY57" s="123"/>
      <c r="IPZ57" s="123"/>
      <c r="IQA57" s="123"/>
      <c r="IQB57" s="123"/>
      <c r="IQC57" s="123"/>
      <c r="IQD57" s="123"/>
      <c r="IQE57" s="123"/>
      <c r="IQF57" s="123"/>
      <c r="IQG57" s="123"/>
      <c r="IQH57" s="123"/>
      <c r="IQI57" s="123"/>
      <c r="IQJ57" s="123"/>
      <c r="IQK57" s="123"/>
      <c r="IQL57" s="123"/>
      <c r="IQM57" s="123"/>
      <c r="IQN57" s="123"/>
      <c r="IQO57" s="123"/>
      <c r="IQP57" s="123"/>
      <c r="IQQ57" s="123"/>
      <c r="IQR57" s="123"/>
      <c r="IQS57" s="123"/>
      <c r="IQT57" s="123"/>
      <c r="IQU57" s="123"/>
      <c r="IQV57" s="123"/>
      <c r="IQW57" s="123"/>
      <c r="IQX57" s="123"/>
      <c r="IQY57" s="123"/>
      <c r="IQZ57" s="123"/>
      <c r="IRA57" s="123"/>
      <c r="IRB57" s="123"/>
      <c r="IRC57" s="123"/>
      <c r="IRD57" s="123"/>
      <c r="IRE57" s="123"/>
      <c r="IRF57" s="123"/>
      <c r="IRG57" s="123"/>
      <c r="IRH57" s="123"/>
      <c r="IRI57" s="123"/>
      <c r="IRJ57" s="123"/>
      <c r="IRK57" s="123"/>
      <c r="IRL57" s="123"/>
      <c r="IRM57" s="123"/>
      <c r="IRN57" s="123"/>
      <c r="IRO57" s="123"/>
      <c r="IRP57" s="123"/>
      <c r="IRQ57" s="123"/>
      <c r="IRR57" s="123"/>
      <c r="IRS57" s="123"/>
      <c r="IRT57" s="123"/>
      <c r="IRU57" s="123"/>
      <c r="IRV57" s="123"/>
      <c r="IRW57" s="123"/>
      <c r="IRX57" s="123"/>
      <c r="IRY57" s="123"/>
      <c r="IRZ57" s="123"/>
      <c r="ISA57" s="123"/>
      <c r="ISB57" s="123"/>
      <c r="ISC57" s="123"/>
      <c r="ISD57" s="123"/>
      <c r="ISE57" s="123"/>
      <c r="ISF57" s="123"/>
      <c r="ISG57" s="123"/>
      <c r="ISH57" s="123"/>
      <c r="ISI57" s="123"/>
      <c r="ISJ57" s="123"/>
      <c r="ISK57" s="123"/>
      <c r="ISL57" s="123"/>
      <c r="ISM57" s="123"/>
      <c r="ISN57" s="123"/>
      <c r="ISO57" s="123"/>
      <c r="ISP57" s="123"/>
      <c r="ISQ57" s="123"/>
      <c r="ISR57" s="123"/>
      <c r="ISS57" s="123"/>
      <c r="IST57" s="123"/>
      <c r="ISU57" s="123"/>
      <c r="ISV57" s="123"/>
      <c r="ISW57" s="123"/>
      <c r="ISX57" s="123"/>
      <c r="ISY57" s="123"/>
      <c r="ISZ57" s="123"/>
      <c r="ITA57" s="123"/>
      <c r="ITB57" s="123"/>
      <c r="ITC57" s="123"/>
      <c r="ITD57" s="123"/>
      <c r="ITE57" s="123"/>
      <c r="ITF57" s="123"/>
      <c r="ITG57" s="123"/>
      <c r="ITH57" s="123"/>
      <c r="ITI57" s="123"/>
      <c r="ITJ57" s="123"/>
      <c r="ITK57" s="123"/>
      <c r="ITL57" s="123"/>
      <c r="ITM57" s="123"/>
      <c r="ITN57" s="123"/>
      <c r="ITO57" s="123"/>
      <c r="ITP57" s="123"/>
      <c r="ITQ57" s="123"/>
      <c r="ITR57" s="123"/>
      <c r="ITS57" s="123"/>
      <c r="ITT57" s="123"/>
      <c r="ITU57" s="123"/>
      <c r="ITV57" s="123"/>
      <c r="ITW57" s="123"/>
      <c r="ITX57" s="123"/>
      <c r="ITY57" s="123"/>
      <c r="ITZ57" s="123"/>
      <c r="IUA57" s="123"/>
      <c r="IUB57" s="123"/>
      <c r="IUC57" s="123"/>
      <c r="IUD57" s="123"/>
      <c r="IUE57" s="123"/>
      <c r="IUF57" s="123"/>
      <c r="IUG57" s="123"/>
      <c r="IUH57" s="123"/>
      <c r="IUI57" s="123"/>
      <c r="IUJ57" s="123"/>
      <c r="IUK57" s="123"/>
      <c r="IUL57" s="123"/>
      <c r="IUM57" s="123"/>
      <c r="IUN57" s="123"/>
      <c r="IUO57" s="123"/>
      <c r="IUP57" s="123"/>
      <c r="IUQ57" s="123"/>
      <c r="IUR57" s="123"/>
      <c r="IUS57" s="123"/>
      <c r="IUT57" s="123"/>
      <c r="IUU57" s="123"/>
      <c r="IUV57" s="123"/>
      <c r="IUW57" s="123"/>
      <c r="IUX57" s="123"/>
      <c r="IUY57" s="123"/>
      <c r="IUZ57" s="123"/>
      <c r="IVA57" s="123"/>
      <c r="IVB57" s="123"/>
      <c r="IVC57" s="123"/>
      <c r="IVD57" s="123"/>
      <c r="IVE57" s="123"/>
      <c r="IVF57" s="123"/>
      <c r="IVG57" s="123"/>
      <c r="IVH57" s="123"/>
      <c r="IVI57" s="123"/>
      <c r="IVJ57" s="123"/>
      <c r="IVK57" s="123"/>
      <c r="IVL57" s="123"/>
      <c r="IVM57" s="123"/>
      <c r="IVN57" s="123"/>
      <c r="IVO57" s="123"/>
      <c r="IVP57" s="123"/>
      <c r="IVQ57" s="123"/>
      <c r="IVR57" s="123"/>
      <c r="IVS57" s="123"/>
      <c r="IVT57" s="123"/>
      <c r="IVU57" s="123"/>
      <c r="IVV57" s="123"/>
      <c r="IVW57" s="123"/>
      <c r="IVX57" s="123"/>
      <c r="IVY57" s="123"/>
      <c r="IVZ57" s="123"/>
      <c r="IWA57" s="123"/>
      <c r="IWB57" s="123"/>
      <c r="IWC57" s="123"/>
      <c r="IWD57" s="123"/>
      <c r="IWE57" s="123"/>
      <c r="IWF57" s="123"/>
      <c r="IWG57" s="123"/>
      <c r="IWH57" s="123"/>
      <c r="IWI57" s="123"/>
      <c r="IWJ57" s="123"/>
      <c r="IWK57" s="123"/>
      <c r="IWL57" s="123"/>
      <c r="IWM57" s="123"/>
      <c r="IWN57" s="123"/>
      <c r="IWO57" s="123"/>
      <c r="IWP57" s="123"/>
      <c r="IWQ57" s="123"/>
      <c r="IWR57" s="123"/>
      <c r="IWS57" s="123"/>
      <c r="IWT57" s="123"/>
      <c r="IWU57" s="123"/>
      <c r="IWV57" s="123"/>
      <c r="IWW57" s="123"/>
      <c r="IWX57" s="123"/>
      <c r="IWY57" s="123"/>
      <c r="IWZ57" s="123"/>
      <c r="IXA57" s="123"/>
      <c r="IXB57" s="123"/>
      <c r="IXC57" s="123"/>
      <c r="IXD57" s="123"/>
      <c r="IXE57" s="123"/>
      <c r="IXF57" s="123"/>
      <c r="IXG57" s="123"/>
      <c r="IXH57" s="123"/>
      <c r="IXI57" s="123"/>
      <c r="IXJ57" s="123"/>
      <c r="IXK57" s="123"/>
      <c r="IXL57" s="123"/>
      <c r="IXM57" s="123"/>
      <c r="IXN57" s="123"/>
      <c r="IXO57" s="123"/>
      <c r="IXP57" s="123"/>
      <c r="IXQ57" s="123"/>
      <c r="IXR57" s="123"/>
      <c r="IXS57" s="123"/>
      <c r="IXT57" s="123"/>
      <c r="IXU57" s="123"/>
      <c r="IXV57" s="123"/>
      <c r="IXW57" s="123"/>
      <c r="IXX57" s="123"/>
      <c r="IXY57" s="123"/>
      <c r="IXZ57" s="123"/>
      <c r="IYA57" s="123"/>
      <c r="IYB57" s="123"/>
      <c r="IYC57" s="123"/>
      <c r="IYD57" s="123"/>
      <c r="IYE57" s="123"/>
      <c r="IYF57" s="123"/>
      <c r="IYG57" s="123"/>
      <c r="IYH57" s="123"/>
      <c r="IYI57" s="123"/>
      <c r="IYJ57" s="123"/>
      <c r="IYK57" s="123"/>
      <c r="IYL57" s="123"/>
      <c r="IYM57" s="123"/>
      <c r="IYN57" s="123"/>
      <c r="IYO57" s="123"/>
      <c r="IYP57" s="123"/>
      <c r="IYQ57" s="123"/>
      <c r="IYR57" s="123"/>
      <c r="IYS57" s="123"/>
      <c r="IYT57" s="123"/>
      <c r="IYU57" s="123"/>
      <c r="IYV57" s="123"/>
      <c r="IYW57" s="123"/>
      <c r="IYX57" s="123"/>
      <c r="IYY57" s="123"/>
      <c r="IYZ57" s="123"/>
      <c r="IZA57" s="123"/>
      <c r="IZB57" s="123"/>
      <c r="IZC57" s="123"/>
      <c r="IZD57" s="123"/>
      <c r="IZE57" s="123"/>
      <c r="IZF57" s="123"/>
      <c r="IZG57" s="123"/>
      <c r="IZH57" s="123"/>
      <c r="IZI57" s="123"/>
      <c r="IZJ57" s="123"/>
      <c r="IZK57" s="123"/>
      <c r="IZL57" s="123"/>
      <c r="IZM57" s="123"/>
      <c r="IZN57" s="123"/>
      <c r="IZO57" s="123"/>
      <c r="IZP57" s="123"/>
      <c r="IZQ57" s="123"/>
      <c r="IZR57" s="123"/>
      <c r="IZS57" s="123"/>
      <c r="IZT57" s="123"/>
      <c r="IZU57" s="123"/>
      <c r="IZV57" s="123"/>
      <c r="IZW57" s="123"/>
      <c r="IZX57" s="123"/>
      <c r="IZY57" s="123"/>
      <c r="IZZ57" s="123"/>
      <c r="JAA57" s="123"/>
      <c r="JAB57" s="123"/>
      <c r="JAC57" s="123"/>
      <c r="JAD57" s="123"/>
      <c r="JAE57" s="123"/>
      <c r="JAF57" s="123"/>
      <c r="JAG57" s="123"/>
      <c r="JAH57" s="123"/>
      <c r="JAI57" s="123"/>
      <c r="JAJ57" s="123"/>
      <c r="JAK57" s="123"/>
      <c r="JAL57" s="123"/>
      <c r="JAM57" s="123"/>
      <c r="JAN57" s="123"/>
      <c r="JAO57" s="123"/>
      <c r="JAP57" s="123"/>
      <c r="JAQ57" s="123"/>
      <c r="JAR57" s="123"/>
      <c r="JAS57" s="123"/>
      <c r="JAT57" s="123"/>
      <c r="JAU57" s="123"/>
      <c r="JAV57" s="123"/>
      <c r="JAW57" s="123"/>
      <c r="JAX57" s="123"/>
      <c r="JAY57" s="123"/>
      <c r="JAZ57" s="123"/>
      <c r="JBA57" s="123"/>
      <c r="JBB57" s="123"/>
      <c r="JBC57" s="123"/>
      <c r="JBD57" s="123"/>
      <c r="JBE57" s="123"/>
      <c r="JBF57" s="123"/>
      <c r="JBG57" s="123"/>
      <c r="JBH57" s="123"/>
      <c r="JBI57" s="123"/>
      <c r="JBJ57" s="123"/>
      <c r="JBK57" s="123"/>
      <c r="JBL57" s="123"/>
      <c r="JBM57" s="123"/>
      <c r="JBN57" s="123"/>
      <c r="JBO57" s="123"/>
      <c r="JBP57" s="123"/>
      <c r="JBQ57" s="123"/>
      <c r="JBR57" s="123"/>
      <c r="JBS57" s="123"/>
      <c r="JBT57" s="123"/>
      <c r="JBU57" s="123"/>
      <c r="JBV57" s="123"/>
      <c r="JBW57" s="123"/>
      <c r="JBX57" s="123"/>
      <c r="JBY57" s="123"/>
      <c r="JBZ57" s="123"/>
      <c r="JCA57" s="123"/>
      <c r="JCB57" s="123"/>
      <c r="JCC57" s="123"/>
      <c r="JCD57" s="123"/>
      <c r="JCE57" s="123"/>
      <c r="JCF57" s="123"/>
      <c r="JCG57" s="123"/>
      <c r="JCH57" s="123"/>
      <c r="JCI57" s="123"/>
      <c r="JCJ57" s="123"/>
      <c r="JCK57" s="123"/>
      <c r="JCL57" s="123"/>
      <c r="JCM57" s="123"/>
      <c r="JCN57" s="123"/>
      <c r="JCO57" s="123"/>
      <c r="JCP57" s="123"/>
      <c r="JCQ57" s="123"/>
      <c r="JCR57" s="123"/>
      <c r="JCS57" s="123"/>
      <c r="JCT57" s="123"/>
      <c r="JCU57" s="123"/>
      <c r="JCV57" s="123"/>
      <c r="JCW57" s="123"/>
      <c r="JCX57" s="123"/>
      <c r="JCY57" s="123"/>
      <c r="JCZ57" s="123"/>
      <c r="JDA57" s="123"/>
      <c r="JDB57" s="123"/>
      <c r="JDC57" s="123"/>
      <c r="JDD57" s="123"/>
      <c r="JDE57" s="123"/>
      <c r="JDF57" s="123"/>
      <c r="JDG57" s="123"/>
      <c r="JDH57" s="123"/>
      <c r="JDI57" s="123"/>
      <c r="JDJ57" s="123"/>
      <c r="JDK57" s="123"/>
      <c r="JDL57" s="123"/>
      <c r="JDM57" s="123"/>
      <c r="JDN57" s="123"/>
      <c r="JDO57" s="123"/>
      <c r="JDP57" s="123"/>
      <c r="JDQ57" s="123"/>
      <c r="JDR57" s="123"/>
      <c r="JDS57" s="123"/>
      <c r="JDT57" s="123"/>
      <c r="JDU57" s="123"/>
      <c r="JDV57" s="123"/>
      <c r="JDW57" s="123"/>
      <c r="JDX57" s="123"/>
      <c r="JDY57" s="123"/>
      <c r="JDZ57" s="123"/>
      <c r="JEA57" s="123"/>
      <c r="JEB57" s="123"/>
      <c r="JEC57" s="123"/>
      <c r="JED57" s="123"/>
      <c r="JEE57" s="123"/>
      <c r="JEF57" s="123"/>
      <c r="JEG57" s="123"/>
      <c r="JEH57" s="123"/>
      <c r="JEI57" s="123"/>
      <c r="JEJ57" s="123"/>
      <c r="JEK57" s="123"/>
      <c r="JEL57" s="123"/>
      <c r="JEM57" s="123"/>
      <c r="JEN57" s="123"/>
      <c r="JEO57" s="123"/>
      <c r="JEP57" s="123"/>
      <c r="JEQ57" s="123"/>
      <c r="JER57" s="123"/>
      <c r="JES57" s="123"/>
      <c r="JET57" s="123"/>
      <c r="JEU57" s="123"/>
      <c r="JEV57" s="123"/>
      <c r="JEW57" s="123"/>
      <c r="JEX57" s="123"/>
      <c r="JEY57" s="123"/>
      <c r="JEZ57" s="123"/>
      <c r="JFA57" s="123"/>
      <c r="JFB57" s="123"/>
      <c r="JFC57" s="123"/>
      <c r="JFD57" s="123"/>
      <c r="JFE57" s="123"/>
      <c r="JFF57" s="123"/>
      <c r="JFG57" s="123"/>
      <c r="JFH57" s="123"/>
      <c r="JFI57" s="123"/>
      <c r="JFJ57" s="123"/>
      <c r="JFK57" s="123"/>
      <c r="JFL57" s="123"/>
      <c r="JFM57" s="123"/>
      <c r="JFN57" s="123"/>
      <c r="JFO57" s="123"/>
      <c r="JFP57" s="123"/>
      <c r="JFQ57" s="123"/>
      <c r="JFR57" s="123"/>
      <c r="JFS57" s="123"/>
      <c r="JFT57" s="123"/>
      <c r="JFU57" s="123"/>
      <c r="JFV57" s="123"/>
      <c r="JFW57" s="123"/>
      <c r="JFX57" s="123"/>
      <c r="JFY57" s="123"/>
      <c r="JFZ57" s="123"/>
      <c r="JGA57" s="123"/>
      <c r="JGB57" s="123"/>
      <c r="JGC57" s="123"/>
      <c r="JGD57" s="123"/>
      <c r="JGE57" s="123"/>
      <c r="JGF57" s="123"/>
      <c r="JGG57" s="123"/>
      <c r="JGH57" s="123"/>
      <c r="JGI57" s="123"/>
      <c r="JGJ57" s="123"/>
      <c r="JGK57" s="123"/>
      <c r="JGL57" s="123"/>
      <c r="JGM57" s="123"/>
      <c r="JGN57" s="123"/>
      <c r="JGO57" s="123"/>
      <c r="JGP57" s="123"/>
      <c r="JGQ57" s="123"/>
      <c r="JGR57" s="123"/>
      <c r="JGS57" s="123"/>
      <c r="JGT57" s="123"/>
      <c r="JGU57" s="123"/>
      <c r="JGV57" s="123"/>
      <c r="JGW57" s="123"/>
      <c r="JGX57" s="123"/>
      <c r="JGY57" s="123"/>
      <c r="JGZ57" s="123"/>
      <c r="JHA57" s="123"/>
      <c r="JHB57" s="123"/>
      <c r="JHC57" s="123"/>
      <c r="JHD57" s="123"/>
      <c r="JHE57" s="123"/>
      <c r="JHF57" s="123"/>
      <c r="JHG57" s="123"/>
      <c r="JHH57" s="123"/>
      <c r="JHI57" s="123"/>
      <c r="JHJ57" s="123"/>
      <c r="JHK57" s="123"/>
      <c r="JHL57" s="123"/>
      <c r="JHM57" s="123"/>
      <c r="JHN57" s="123"/>
      <c r="JHO57" s="123"/>
      <c r="JHP57" s="123"/>
      <c r="JHQ57" s="123"/>
      <c r="JHR57" s="123"/>
      <c r="JHS57" s="123"/>
      <c r="JHT57" s="123"/>
      <c r="JHU57" s="123"/>
      <c r="JHV57" s="123"/>
      <c r="JHW57" s="123"/>
      <c r="JHX57" s="123"/>
      <c r="JHY57" s="123"/>
      <c r="JHZ57" s="123"/>
      <c r="JIA57" s="123"/>
      <c r="JIB57" s="123"/>
      <c r="JIC57" s="123"/>
      <c r="JID57" s="123"/>
      <c r="JIE57" s="123"/>
      <c r="JIF57" s="123"/>
      <c r="JIG57" s="123"/>
      <c r="JIH57" s="123"/>
      <c r="JII57" s="123"/>
      <c r="JIJ57" s="123"/>
      <c r="JIK57" s="123"/>
      <c r="JIL57" s="123"/>
      <c r="JIM57" s="123"/>
      <c r="JIN57" s="123"/>
      <c r="JIO57" s="123"/>
      <c r="JIP57" s="123"/>
      <c r="JIQ57" s="123"/>
      <c r="JIR57" s="123"/>
      <c r="JIS57" s="123"/>
      <c r="JIT57" s="123"/>
      <c r="JIU57" s="123"/>
      <c r="JIV57" s="123"/>
      <c r="JIW57" s="123"/>
      <c r="JIX57" s="123"/>
      <c r="JIY57" s="123"/>
      <c r="JIZ57" s="123"/>
      <c r="JJA57" s="123"/>
      <c r="JJB57" s="123"/>
      <c r="JJC57" s="123"/>
      <c r="JJD57" s="123"/>
      <c r="JJE57" s="123"/>
      <c r="JJF57" s="123"/>
      <c r="JJG57" s="123"/>
      <c r="JJH57" s="123"/>
      <c r="JJI57" s="123"/>
      <c r="JJJ57" s="123"/>
      <c r="JJK57" s="123"/>
      <c r="JJL57" s="123"/>
      <c r="JJM57" s="123"/>
      <c r="JJN57" s="123"/>
      <c r="JJO57" s="123"/>
      <c r="JJP57" s="123"/>
      <c r="JJQ57" s="123"/>
      <c r="JJR57" s="123"/>
      <c r="JJS57" s="123"/>
      <c r="JJT57" s="123"/>
      <c r="JJU57" s="123"/>
      <c r="JJV57" s="123"/>
      <c r="JJW57" s="123"/>
      <c r="JJX57" s="123"/>
      <c r="JJY57" s="123"/>
      <c r="JJZ57" s="123"/>
      <c r="JKA57" s="123"/>
      <c r="JKB57" s="123"/>
      <c r="JKC57" s="123"/>
      <c r="JKD57" s="123"/>
      <c r="JKE57" s="123"/>
      <c r="JKF57" s="123"/>
      <c r="JKG57" s="123"/>
      <c r="JKH57" s="123"/>
      <c r="JKI57" s="123"/>
      <c r="JKJ57" s="123"/>
      <c r="JKK57" s="123"/>
      <c r="JKL57" s="123"/>
      <c r="JKM57" s="123"/>
      <c r="JKN57" s="123"/>
      <c r="JKO57" s="123"/>
      <c r="JKP57" s="123"/>
      <c r="JKQ57" s="123"/>
      <c r="JKR57" s="123"/>
      <c r="JKS57" s="123"/>
      <c r="JKT57" s="123"/>
      <c r="JKU57" s="123"/>
      <c r="JKV57" s="123"/>
      <c r="JKW57" s="123"/>
      <c r="JKX57" s="123"/>
      <c r="JKY57" s="123"/>
      <c r="JKZ57" s="123"/>
      <c r="JLA57" s="123"/>
      <c r="JLB57" s="123"/>
      <c r="JLC57" s="123"/>
      <c r="JLD57" s="123"/>
      <c r="JLE57" s="123"/>
      <c r="JLF57" s="123"/>
      <c r="JLG57" s="123"/>
      <c r="JLH57" s="123"/>
      <c r="JLI57" s="123"/>
      <c r="JLJ57" s="123"/>
      <c r="JLK57" s="123"/>
      <c r="JLL57" s="123"/>
      <c r="JLM57" s="123"/>
      <c r="JLN57" s="123"/>
      <c r="JLO57" s="123"/>
      <c r="JLP57" s="123"/>
      <c r="JLQ57" s="123"/>
      <c r="JLR57" s="123"/>
      <c r="JLS57" s="123"/>
      <c r="JLT57" s="123"/>
      <c r="JLU57" s="123"/>
      <c r="JLV57" s="123"/>
      <c r="JLW57" s="123"/>
      <c r="JLX57" s="123"/>
      <c r="JLY57" s="123"/>
      <c r="JLZ57" s="123"/>
      <c r="JMA57" s="123"/>
      <c r="JMB57" s="123"/>
      <c r="JMC57" s="123"/>
      <c r="JMD57" s="123"/>
      <c r="JME57" s="123"/>
      <c r="JMF57" s="123"/>
      <c r="JMG57" s="123"/>
      <c r="JMH57" s="123"/>
      <c r="JMI57" s="123"/>
      <c r="JMJ57" s="123"/>
      <c r="JMK57" s="123"/>
      <c r="JML57" s="123"/>
      <c r="JMM57" s="123"/>
      <c r="JMN57" s="123"/>
      <c r="JMO57" s="123"/>
      <c r="JMP57" s="123"/>
      <c r="JMQ57" s="123"/>
      <c r="JMR57" s="123"/>
      <c r="JMS57" s="123"/>
      <c r="JMT57" s="123"/>
      <c r="JMU57" s="123"/>
      <c r="JMV57" s="123"/>
      <c r="JMW57" s="123"/>
      <c r="JMX57" s="123"/>
      <c r="JMY57" s="123"/>
      <c r="JMZ57" s="123"/>
      <c r="JNA57" s="123"/>
      <c r="JNB57" s="123"/>
      <c r="JNC57" s="123"/>
      <c r="JND57" s="123"/>
      <c r="JNE57" s="123"/>
      <c r="JNF57" s="123"/>
      <c r="JNG57" s="123"/>
      <c r="JNH57" s="123"/>
      <c r="JNI57" s="123"/>
      <c r="JNJ57" s="123"/>
      <c r="JNK57" s="123"/>
      <c r="JNL57" s="123"/>
      <c r="JNM57" s="123"/>
      <c r="JNN57" s="123"/>
      <c r="JNO57" s="123"/>
      <c r="JNP57" s="123"/>
      <c r="JNQ57" s="123"/>
      <c r="JNR57" s="123"/>
      <c r="JNS57" s="123"/>
      <c r="JNT57" s="123"/>
      <c r="JNU57" s="123"/>
      <c r="JNV57" s="123"/>
      <c r="JNW57" s="123"/>
      <c r="JNX57" s="123"/>
      <c r="JNY57" s="123"/>
      <c r="JNZ57" s="123"/>
      <c r="JOA57" s="123"/>
      <c r="JOB57" s="123"/>
      <c r="JOC57" s="123"/>
      <c r="JOD57" s="123"/>
      <c r="JOE57" s="123"/>
      <c r="JOF57" s="123"/>
      <c r="JOG57" s="123"/>
      <c r="JOH57" s="123"/>
      <c r="JOI57" s="123"/>
      <c r="JOJ57" s="123"/>
      <c r="JOK57" s="123"/>
      <c r="JOL57" s="123"/>
      <c r="JOM57" s="123"/>
      <c r="JON57" s="123"/>
      <c r="JOO57" s="123"/>
      <c r="JOP57" s="123"/>
      <c r="JOQ57" s="123"/>
      <c r="JOR57" s="123"/>
      <c r="JOS57" s="123"/>
      <c r="JOT57" s="123"/>
      <c r="JOU57" s="123"/>
      <c r="JOV57" s="123"/>
      <c r="JOW57" s="123"/>
      <c r="JOX57" s="123"/>
      <c r="JOY57" s="123"/>
      <c r="JOZ57" s="123"/>
      <c r="JPA57" s="123"/>
      <c r="JPB57" s="123"/>
      <c r="JPC57" s="123"/>
      <c r="JPD57" s="123"/>
      <c r="JPE57" s="123"/>
      <c r="JPF57" s="123"/>
      <c r="JPG57" s="123"/>
      <c r="JPH57" s="123"/>
      <c r="JPI57" s="123"/>
      <c r="JPJ57" s="123"/>
      <c r="JPK57" s="123"/>
      <c r="JPL57" s="123"/>
      <c r="JPM57" s="123"/>
      <c r="JPN57" s="123"/>
      <c r="JPO57" s="123"/>
      <c r="JPP57" s="123"/>
      <c r="JPQ57" s="123"/>
      <c r="JPR57" s="123"/>
      <c r="JPS57" s="123"/>
      <c r="JPT57" s="123"/>
      <c r="JPU57" s="123"/>
      <c r="JPV57" s="123"/>
      <c r="JPW57" s="123"/>
      <c r="JPX57" s="123"/>
      <c r="JPY57" s="123"/>
      <c r="JPZ57" s="123"/>
      <c r="JQA57" s="123"/>
      <c r="JQB57" s="123"/>
      <c r="JQC57" s="123"/>
      <c r="JQD57" s="123"/>
      <c r="JQE57" s="123"/>
      <c r="JQF57" s="123"/>
      <c r="JQG57" s="123"/>
      <c r="JQH57" s="123"/>
      <c r="JQI57" s="123"/>
      <c r="JQJ57" s="123"/>
      <c r="JQK57" s="123"/>
      <c r="JQL57" s="123"/>
      <c r="JQM57" s="123"/>
      <c r="JQN57" s="123"/>
      <c r="JQO57" s="123"/>
      <c r="JQP57" s="123"/>
      <c r="JQQ57" s="123"/>
      <c r="JQR57" s="123"/>
      <c r="JQS57" s="123"/>
      <c r="JQT57" s="123"/>
      <c r="JQU57" s="123"/>
      <c r="JQV57" s="123"/>
      <c r="JQW57" s="123"/>
      <c r="JQX57" s="123"/>
      <c r="JQY57" s="123"/>
      <c r="JQZ57" s="123"/>
      <c r="JRA57" s="123"/>
      <c r="JRB57" s="123"/>
      <c r="JRC57" s="123"/>
      <c r="JRD57" s="123"/>
      <c r="JRE57" s="123"/>
      <c r="JRF57" s="123"/>
      <c r="JRG57" s="123"/>
      <c r="JRH57" s="123"/>
      <c r="JRI57" s="123"/>
      <c r="JRJ57" s="123"/>
      <c r="JRK57" s="123"/>
      <c r="JRL57" s="123"/>
      <c r="JRM57" s="123"/>
      <c r="JRN57" s="123"/>
      <c r="JRO57" s="123"/>
      <c r="JRP57" s="123"/>
      <c r="JRQ57" s="123"/>
      <c r="JRR57" s="123"/>
      <c r="JRS57" s="123"/>
      <c r="JRT57" s="123"/>
      <c r="JRU57" s="123"/>
      <c r="JRV57" s="123"/>
      <c r="JRW57" s="123"/>
      <c r="JRX57" s="123"/>
      <c r="JRY57" s="123"/>
      <c r="JRZ57" s="123"/>
      <c r="JSA57" s="123"/>
      <c r="JSB57" s="123"/>
      <c r="JSC57" s="123"/>
      <c r="JSD57" s="123"/>
      <c r="JSE57" s="123"/>
      <c r="JSF57" s="123"/>
      <c r="JSG57" s="123"/>
      <c r="JSH57" s="123"/>
      <c r="JSI57" s="123"/>
      <c r="JSJ57" s="123"/>
      <c r="JSK57" s="123"/>
      <c r="JSL57" s="123"/>
      <c r="JSM57" s="123"/>
      <c r="JSN57" s="123"/>
      <c r="JSO57" s="123"/>
      <c r="JSP57" s="123"/>
      <c r="JSQ57" s="123"/>
      <c r="JSR57" s="123"/>
      <c r="JSS57" s="123"/>
      <c r="JST57" s="123"/>
      <c r="JSU57" s="123"/>
      <c r="JSV57" s="123"/>
      <c r="JSW57" s="123"/>
      <c r="JSX57" s="123"/>
      <c r="JSY57" s="123"/>
      <c r="JSZ57" s="123"/>
      <c r="JTA57" s="123"/>
      <c r="JTB57" s="123"/>
      <c r="JTC57" s="123"/>
      <c r="JTD57" s="123"/>
      <c r="JTE57" s="123"/>
      <c r="JTF57" s="123"/>
      <c r="JTG57" s="123"/>
      <c r="JTH57" s="123"/>
      <c r="JTI57" s="123"/>
      <c r="JTJ57" s="123"/>
      <c r="JTK57" s="123"/>
      <c r="JTL57" s="123"/>
      <c r="JTM57" s="123"/>
      <c r="JTN57" s="123"/>
      <c r="JTO57" s="123"/>
      <c r="JTP57" s="123"/>
      <c r="JTQ57" s="123"/>
      <c r="JTR57" s="123"/>
      <c r="JTS57" s="123"/>
      <c r="JTT57" s="123"/>
      <c r="JTU57" s="123"/>
      <c r="JTV57" s="123"/>
      <c r="JTW57" s="123"/>
      <c r="JTX57" s="123"/>
      <c r="JTY57" s="123"/>
      <c r="JTZ57" s="123"/>
      <c r="JUA57" s="123"/>
      <c r="JUB57" s="123"/>
      <c r="JUC57" s="123"/>
      <c r="JUD57" s="123"/>
      <c r="JUE57" s="123"/>
      <c r="JUF57" s="123"/>
      <c r="JUG57" s="123"/>
      <c r="JUH57" s="123"/>
      <c r="JUI57" s="123"/>
      <c r="JUJ57" s="123"/>
      <c r="JUK57" s="123"/>
      <c r="JUL57" s="123"/>
      <c r="JUM57" s="123"/>
      <c r="JUN57" s="123"/>
      <c r="JUO57" s="123"/>
      <c r="JUP57" s="123"/>
      <c r="JUQ57" s="123"/>
      <c r="JUR57" s="123"/>
      <c r="JUS57" s="123"/>
      <c r="JUT57" s="123"/>
      <c r="JUU57" s="123"/>
      <c r="JUV57" s="123"/>
      <c r="JUW57" s="123"/>
      <c r="JUX57" s="123"/>
      <c r="JUY57" s="123"/>
      <c r="JUZ57" s="123"/>
      <c r="JVA57" s="123"/>
      <c r="JVB57" s="123"/>
      <c r="JVC57" s="123"/>
      <c r="JVD57" s="123"/>
      <c r="JVE57" s="123"/>
      <c r="JVF57" s="123"/>
      <c r="JVG57" s="123"/>
      <c r="JVH57" s="123"/>
      <c r="JVI57" s="123"/>
      <c r="JVJ57" s="123"/>
      <c r="JVK57" s="123"/>
      <c r="JVL57" s="123"/>
      <c r="JVM57" s="123"/>
      <c r="JVN57" s="123"/>
      <c r="JVO57" s="123"/>
      <c r="JVP57" s="123"/>
      <c r="JVQ57" s="123"/>
      <c r="JVR57" s="123"/>
      <c r="JVS57" s="123"/>
      <c r="JVT57" s="123"/>
      <c r="JVU57" s="123"/>
      <c r="JVV57" s="123"/>
      <c r="JVW57" s="123"/>
      <c r="JVX57" s="123"/>
      <c r="JVY57" s="123"/>
      <c r="JVZ57" s="123"/>
      <c r="JWA57" s="123"/>
      <c r="JWB57" s="123"/>
      <c r="JWC57" s="123"/>
      <c r="JWD57" s="123"/>
      <c r="JWE57" s="123"/>
      <c r="JWF57" s="123"/>
      <c r="JWG57" s="123"/>
      <c r="JWH57" s="123"/>
      <c r="JWI57" s="123"/>
      <c r="JWJ57" s="123"/>
      <c r="JWK57" s="123"/>
      <c r="JWL57" s="123"/>
      <c r="JWM57" s="123"/>
      <c r="JWN57" s="123"/>
      <c r="JWO57" s="123"/>
      <c r="JWP57" s="123"/>
      <c r="JWQ57" s="123"/>
      <c r="JWR57" s="123"/>
      <c r="JWS57" s="123"/>
      <c r="JWT57" s="123"/>
      <c r="JWU57" s="123"/>
      <c r="JWV57" s="123"/>
      <c r="JWW57" s="123"/>
      <c r="JWX57" s="123"/>
      <c r="JWY57" s="123"/>
      <c r="JWZ57" s="123"/>
      <c r="JXA57" s="123"/>
      <c r="JXB57" s="123"/>
      <c r="JXC57" s="123"/>
      <c r="JXD57" s="123"/>
      <c r="JXE57" s="123"/>
      <c r="JXF57" s="123"/>
      <c r="JXG57" s="123"/>
      <c r="JXH57" s="123"/>
      <c r="JXI57" s="123"/>
      <c r="JXJ57" s="123"/>
      <c r="JXK57" s="123"/>
      <c r="JXL57" s="123"/>
      <c r="JXM57" s="123"/>
      <c r="JXN57" s="123"/>
      <c r="JXO57" s="123"/>
      <c r="JXP57" s="123"/>
      <c r="JXQ57" s="123"/>
      <c r="JXR57" s="123"/>
      <c r="JXS57" s="123"/>
      <c r="JXT57" s="123"/>
      <c r="JXU57" s="123"/>
      <c r="JXV57" s="123"/>
      <c r="JXW57" s="123"/>
      <c r="JXX57" s="123"/>
      <c r="JXY57" s="123"/>
      <c r="JXZ57" s="123"/>
      <c r="JYA57" s="123"/>
      <c r="JYB57" s="123"/>
      <c r="JYC57" s="123"/>
      <c r="JYD57" s="123"/>
      <c r="JYE57" s="123"/>
      <c r="JYF57" s="123"/>
      <c r="JYG57" s="123"/>
      <c r="JYH57" s="123"/>
      <c r="JYI57" s="123"/>
      <c r="JYJ57" s="123"/>
      <c r="JYK57" s="123"/>
      <c r="JYL57" s="123"/>
      <c r="JYM57" s="123"/>
      <c r="JYN57" s="123"/>
      <c r="JYO57" s="123"/>
      <c r="JYP57" s="123"/>
      <c r="JYQ57" s="123"/>
      <c r="JYR57" s="123"/>
      <c r="JYS57" s="123"/>
      <c r="JYT57" s="123"/>
      <c r="JYU57" s="123"/>
      <c r="JYV57" s="123"/>
      <c r="JYW57" s="123"/>
      <c r="JYX57" s="123"/>
      <c r="JYY57" s="123"/>
      <c r="JYZ57" s="123"/>
      <c r="JZA57" s="123"/>
      <c r="JZB57" s="123"/>
      <c r="JZC57" s="123"/>
      <c r="JZD57" s="123"/>
      <c r="JZE57" s="123"/>
      <c r="JZF57" s="123"/>
      <c r="JZG57" s="123"/>
      <c r="JZH57" s="123"/>
      <c r="JZI57" s="123"/>
      <c r="JZJ57" s="123"/>
      <c r="JZK57" s="123"/>
      <c r="JZL57" s="123"/>
      <c r="JZM57" s="123"/>
      <c r="JZN57" s="123"/>
      <c r="JZO57" s="123"/>
      <c r="JZP57" s="123"/>
      <c r="JZQ57" s="123"/>
      <c r="JZR57" s="123"/>
      <c r="JZS57" s="123"/>
      <c r="JZT57" s="123"/>
      <c r="JZU57" s="123"/>
      <c r="JZV57" s="123"/>
      <c r="JZW57" s="123"/>
      <c r="JZX57" s="123"/>
      <c r="JZY57" s="123"/>
      <c r="JZZ57" s="123"/>
      <c r="KAA57" s="123"/>
      <c r="KAB57" s="123"/>
      <c r="KAC57" s="123"/>
      <c r="KAD57" s="123"/>
      <c r="KAE57" s="123"/>
      <c r="KAF57" s="123"/>
      <c r="KAG57" s="123"/>
      <c r="KAH57" s="123"/>
      <c r="KAI57" s="123"/>
      <c r="KAJ57" s="123"/>
      <c r="KAK57" s="123"/>
      <c r="KAL57" s="123"/>
      <c r="KAM57" s="123"/>
      <c r="KAN57" s="123"/>
      <c r="KAO57" s="123"/>
      <c r="KAP57" s="123"/>
      <c r="KAQ57" s="123"/>
      <c r="KAR57" s="123"/>
      <c r="KAS57" s="123"/>
      <c r="KAT57" s="123"/>
      <c r="KAU57" s="123"/>
      <c r="KAV57" s="123"/>
      <c r="KAW57" s="123"/>
      <c r="KAX57" s="123"/>
      <c r="KAY57" s="123"/>
      <c r="KAZ57" s="123"/>
      <c r="KBA57" s="123"/>
      <c r="KBB57" s="123"/>
      <c r="KBC57" s="123"/>
      <c r="KBD57" s="123"/>
      <c r="KBE57" s="123"/>
      <c r="KBF57" s="123"/>
      <c r="KBG57" s="123"/>
      <c r="KBH57" s="123"/>
      <c r="KBI57" s="123"/>
      <c r="KBJ57" s="123"/>
      <c r="KBK57" s="123"/>
      <c r="KBL57" s="123"/>
      <c r="KBM57" s="123"/>
      <c r="KBN57" s="123"/>
      <c r="KBO57" s="123"/>
      <c r="KBP57" s="123"/>
      <c r="KBQ57" s="123"/>
      <c r="KBR57" s="123"/>
      <c r="KBS57" s="123"/>
      <c r="KBT57" s="123"/>
      <c r="KBU57" s="123"/>
      <c r="KBV57" s="123"/>
      <c r="KBW57" s="123"/>
      <c r="KBX57" s="123"/>
      <c r="KBY57" s="123"/>
      <c r="KBZ57" s="123"/>
      <c r="KCA57" s="123"/>
      <c r="KCB57" s="123"/>
      <c r="KCC57" s="123"/>
      <c r="KCD57" s="123"/>
      <c r="KCE57" s="123"/>
      <c r="KCF57" s="123"/>
      <c r="KCG57" s="123"/>
      <c r="KCH57" s="123"/>
      <c r="KCI57" s="123"/>
      <c r="KCJ57" s="123"/>
      <c r="KCK57" s="123"/>
      <c r="KCL57" s="123"/>
      <c r="KCM57" s="123"/>
      <c r="KCN57" s="123"/>
      <c r="KCO57" s="123"/>
      <c r="KCP57" s="123"/>
      <c r="KCQ57" s="123"/>
      <c r="KCR57" s="123"/>
      <c r="KCS57" s="123"/>
      <c r="KCT57" s="123"/>
      <c r="KCU57" s="123"/>
      <c r="KCV57" s="123"/>
      <c r="KCW57" s="123"/>
      <c r="KCX57" s="123"/>
      <c r="KCY57" s="123"/>
      <c r="KCZ57" s="123"/>
      <c r="KDA57" s="123"/>
      <c r="KDB57" s="123"/>
      <c r="KDC57" s="123"/>
      <c r="KDD57" s="123"/>
      <c r="KDE57" s="123"/>
      <c r="KDF57" s="123"/>
      <c r="KDG57" s="123"/>
      <c r="KDH57" s="123"/>
      <c r="KDI57" s="123"/>
      <c r="KDJ57" s="123"/>
      <c r="KDK57" s="123"/>
      <c r="KDL57" s="123"/>
      <c r="KDM57" s="123"/>
      <c r="KDN57" s="123"/>
      <c r="KDO57" s="123"/>
      <c r="KDP57" s="123"/>
      <c r="KDQ57" s="123"/>
      <c r="KDR57" s="123"/>
      <c r="KDS57" s="123"/>
      <c r="KDT57" s="123"/>
      <c r="KDU57" s="123"/>
      <c r="KDV57" s="123"/>
      <c r="KDW57" s="123"/>
      <c r="KDX57" s="123"/>
      <c r="KDY57" s="123"/>
      <c r="KDZ57" s="123"/>
      <c r="KEA57" s="123"/>
      <c r="KEB57" s="123"/>
      <c r="KEC57" s="123"/>
      <c r="KED57" s="123"/>
      <c r="KEE57" s="123"/>
      <c r="KEF57" s="123"/>
      <c r="KEG57" s="123"/>
      <c r="KEH57" s="123"/>
      <c r="KEI57" s="123"/>
      <c r="KEJ57" s="123"/>
      <c r="KEK57" s="123"/>
      <c r="KEL57" s="123"/>
      <c r="KEM57" s="123"/>
      <c r="KEN57" s="123"/>
      <c r="KEO57" s="123"/>
      <c r="KEP57" s="123"/>
      <c r="KEQ57" s="123"/>
      <c r="KER57" s="123"/>
      <c r="KES57" s="123"/>
      <c r="KET57" s="123"/>
      <c r="KEU57" s="123"/>
      <c r="KEV57" s="123"/>
      <c r="KEW57" s="123"/>
      <c r="KEX57" s="123"/>
      <c r="KEY57" s="123"/>
      <c r="KEZ57" s="123"/>
      <c r="KFA57" s="123"/>
      <c r="KFB57" s="123"/>
      <c r="KFC57" s="123"/>
      <c r="KFD57" s="123"/>
      <c r="KFE57" s="123"/>
      <c r="KFF57" s="123"/>
      <c r="KFG57" s="123"/>
      <c r="KFH57" s="123"/>
      <c r="KFI57" s="123"/>
      <c r="KFJ57" s="123"/>
      <c r="KFK57" s="123"/>
      <c r="KFL57" s="123"/>
      <c r="KFM57" s="123"/>
      <c r="KFN57" s="123"/>
      <c r="KFO57" s="123"/>
      <c r="KFP57" s="123"/>
      <c r="KFQ57" s="123"/>
      <c r="KFR57" s="123"/>
      <c r="KFS57" s="123"/>
      <c r="KFT57" s="123"/>
      <c r="KFU57" s="123"/>
      <c r="KFV57" s="123"/>
      <c r="KFW57" s="123"/>
      <c r="KFX57" s="123"/>
      <c r="KFY57" s="123"/>
      <c r="KFZ57" s="123"/>
      <c r="KGA57" s="123"/>
      <c r="KGB57" s="123"/>
      <c r="KGC57" s="123"/>
      <c r="KGD57" s="123"/>
      <c r="KGE57" s="123"/>
      <c r="KGF57" s="123"/>
      <c r="KGG57" s="123"/>
      <c r="KGH57" s="123"/>
      <c r="KGI57" s="123"/>
      <c r="KGJ57" s="123"/>
      <c r="KGK57" s="123"/>
      <c r="KGL57" s="123"/>
      <c r="KGM57" s="123"/>
      <c r="KGN57" s="123"/>
      <c r="KGO57" s="123"/>
      <c r="KGP57" s="123"/>
      <c r="KGQ57" s="123"/>
      <c r="KGR57" s="123"/>
      <c r="KGS57" s="123"/>
      <c r="KGT57" s="123"/>
      <c r="KGU57" s="123"/>
      <c r="KGV57" s="123"/>
      <c r="KGW57" s="123"/>
      <c r="KGX57" s="123"/>
      <c r="KGY57" s="123"/>
      <c r="KGZ57" s="123"/>
      <c r="KHA57" s="123"/>
      <c r="KHB57" s="123"/>
      <c r="KHC57" s="123"/>
      <c r="KHD57" s="123"/>
      <c r="KHE57" s="123"/>
      <c r="KHF57" s="123"/>
      <c r="KHG57" s="123"/>
      <c r="KHH57" s="123"/>
      <c r="KHI57" s="123"/>
      <c r="KHJ57" s="123"/>
      <c r="KHK57" s="123"/>
      <c r="KHL57" s="123"/>
      <c r="KHM57" s="123"/>
      <c r="KHN57" s="123"/>
      <c r="KHO57" s="123"/>
      <c r="KHP57" s="123"/>
      <c r="KHQ57" s="123"/>
      <c r="KHR57" s="123"/>
      <c r="KHS57" s="123"/>
      <c r="KHT57" s="123"/>
      <c r="KHU57" s="123"/>
      <c r="KHV57" s="123"/>
      <c r="KHW57" s="123"/>
      <c r="KHX57" s="123"/>
      <c r="KHY57" s="123"/>
      <c r="KHZ57" s="123"/>
      <c r="KIA57" s="123"/>
      <c r="KIB57" s="123"/>
      <c r="KIC57" s="123"/>
      <c r="KID57" s="123"/>
      <c r="KIE57" s="123"/>
      <c r="KIF57" s="123"/>
      <c r="KIG57" s="123"/>
      <c r="KIH57" s="123"/>
      <c r="KII57" s="123"/>
      <c r="KIJ57" s="123"/>
      <c r="KIK57" s="123"/>
      <c r="KIL57" s="123"/>
      <c r="KIM57" s="123"/>
      <c r="KIN57" s="123"/>
      <c r="KIO57" s="123"/>
      <c r="KIP57" s="123"/>
      <c r="KIQ57" s="123"/>
      <c r="KIR57" s="123"/>
      <c r="KIS57" s="123"/>
      <c r="KIT57" s="123"/>
      <c r="KIU57" s="123"/>
      <c r="KIV57" s="123"/>
      <c r="KIW57" s="123"/>
      <c r="KIX57" s="123"/>
      <c r="KIY57" s="123"/>
      <c r="KIZ57" s="123"/>
      <c r="KJA57" s="123"/>
      <c r="KJB57" s="123"/>
      <c r="KJC57" s="123"/>
      <c r="KJD57" s="123"/>
      <c r="KJE57" s="123"/>
      <c r="KJF57" s="123"/>
      <c r="KJG57" s="123"/>
      <c r="KJH57" s="123"/>
      <c r="KJI57" s="123"/>
      <c r="KJJ57" s="123"/>
      <c r="KJK57" s="123"/>
      <c r="KJL57" s="123"/>
      <c r="KJM57" s="123"/>
      <c r="KJN57" s="123"/>
      <c r="KJO57" s="123"/>
      <c r="KJP57" s="123"/>
      <c r="KJQ57" s="123"/>
      <c r="KJR57" s="123"/>
      <c r="KJS57" s="123"/>
      <c r="KJT57" s="123"/>
      <c r="KJU57" s="123"/>
      <c r="KJV57" s="123"/>
      <c r="KJW57" s="123"/>
      <c r="KJX57" s="123"/>
      <c r="KJY57" s="123"/>
      <c r="KJZ57" s="123"/>
      <c r="KKA57" s="123"/>
      <c r="KKB57" s="123"/>
      <c r="KKC57" s="123"/>
      <c r="KKD57" s="123"/>
      <c r="KKE57" s="123"/>
      <c r="KKF57" s="123"/>
      <c r="KKG57" s="123"/>
      <c r="KKH57" s="123"/>
      <c r="KKI57" s="123"/>
      <c r="KKJ57" s="123"/>
      <c r="KKK57" s="123"/>
      <c r="KKL57" s="123"/>
      <c r="KKM57" s="123"/>
      <c r="KKN57" s="123"/>
      <c r="KKO57" s="123"/>
      <c r="KKP57" s="123"/>
      <c r="KKQ57" s="123"/>
      <c r="KKR57" s="123"/>
      <c r="KKS57" s="123"/>
      <c r="KKT57" s="123"/>
      <c r="KKU57" s="123"/>
      <c r="KKV57" s="123"/>
      <c r="KKW57" s="123"/>
      <c r="KKX57" s="123"/>
      <c r="KKY57" s="123"/>
      <c r="KKZ57" s="123"/>
      <c r="KLA57" s="123"/>
      <c r="KLB57" s="123"/>
      <c r="KLC57" s="123"/>
      <c r="KLD57" s="123"/>
      <c r="KLE57" s="123"/>
      <c r="KLF57" s="123"/>
      <c r="KLG57" s="123"/>
      <c r="KLH57" s="123"/>
      <c r="KLI57" s="123"/>
      <c r="KLJ57" s="123"/>
      <c r="KLK57" s="123"/>
      <c r="KLL57" s="123"/>
      <c r="KLM57" s="123"/>
      <c r="KLN57" s="123"/>
      <c r="KLO57" s="123"/>
      <c r="KLP57" s="123"/>
      <c r="KLQ57" s="123"/>
      <c r="KLR57" s="123"/>
      <c r="KLS57" s="123"/>
      <c r="KLT57" s="123"/>
      <c r="KLU57" s="123"/>
      <c r="KLV57" s="123"/>
      <c r="KLW57" s="123"/>
      <c r="KLX57" s="123"/>
      <c r="KLY57" s="123"/>
      <c r="KLZ57" s="123"/>
      <c r="KMA57" s="123"/>
      <c r="KMB57" s="123"/>
      <c r="KMC57" s="123"/>
      <c r="KMD57" s="123"/>
      <c r="KME57" s="123"/>
      <c r="KMF57" s="123"/>
      <c r="KMG57" s="123"/>
      <c r="KMH57" s="123"/>
      <c r="KMI57" s="123"/>
      <c r="KMJ57" s="123"/>
      <c r="KMK57" s="123"/>
      <c r="KML57" s="123"/>
      <c r="KMM57" s="123"/>
      <c r="KMN57" s="123"/>
      <c r="KMO57" s="123"/>
      <c r="KMP57" s="123"/>
      <c r="KMQ57" s="123"/>
      <c r="KMR57" s="123"/>
      <c r="KMS57" s="123"/>
      <c r="KMT57" s="123"/>
      <c r="KMU57" s="123"/>
      <c r="KMV57" s="123"/>
      <c r="KMW57" s="123"/>
      <c r="KMX57" s="123"/>
      <c r="KMY57" s="123"/>
      <c r="KMZ57" s="123"/>
      <c r="KNA57" s="123"/>
      <c r="KNB57" s="123"/>
      <c r="KNC57" s="123"/>
      <c r="KND57" s="123"/>
      <c r="KNE57" s="123"/>
      <c r="KNF57" s="123"/>
      <c r="KNG57" s="123"/>
      <c r="KNH57" s="123"/>
      <c r="KNI57" s="123"/>
      <c r="KNJ57" s="123"/>
      <c r="KNK57" s="123"/>
      <c r="KNL57" s="123"/>
      <c r="KNM57" s="123"/>
      <c r="KNN57" s="123"/>
      <c r="KNO57" s="123"/>
      <c r="KNP57" s="123"/>
      <c r="KNQ57" s="123"/>
      <c r="KNR57" s="123"/>
      <c r="KNS57" s="123"/>
      <c r="KNT57" s="123"/>
      <c r="KNU57" s="123"/>
      <c r="KNV57" s="123"/>
      <c r="KNW57" s="123"/>
      <c r="KNX57" s="123"/>
      <c r="KNY57" s="123"/>
      <c r="KNZ57" s="123"/>
      <c r="KOA57" s="123"/>
      <c r="KOB57" s="123"/>
      <c r="KOC57" s="123"/>
      <c r="KOD57" s="123"/>
      <c r="KOE57" s="123"/>
      <c r="KOF57" s="123"/>
      <c r="KOG57" s="123"/>
      <c r="KOH57" s="123"/>
      <c r="KOI57" s="123"/>
      <c r="KOJ57" s="123"/>
      <c r="KOK57" s="123"/>
      <c r="KOL57" s="123"/>
      <c r="KOM57" s="123"/>
      <c r="KON57" s="123"/>
      <c r="KOO57" s="123"/>
      <c r="KOP57" s="123"/>
      <c r="KOQ57" s="123"/>
      <c r="KOR57" s="123"/>
      <c r="KOS57" s="123"/>
      <c r="KOT57" s="123"/>
      <c r="KOU57" s="123"/>
      <c r="KOV57" s="123"/>
      <c r="KOW57" s="123"/>
      <c r="KOX57" s="123"/>
      <c r="KOY57" s="123"/>
      <c r="KOZ57" s="123"/>
      <c r="KPA57" s="123"/>
      <c r="KPB57" s="123"/>
      <c r="KPC57" s="123"/>
      <c r="KPD57" s="123"/>
      <c r="KPE57" s="123"/>
      <c r="KPF57" s="123"/>
      <c r="KPG57" s="123"/>
      <c r="KPH57" s="123"/>
      <c r="KPI57" s="123"/>
      <c r="KPJ57" s="123"/>
      <c r="KPK57" s="123"/>
      <c r="KPL57" s="123"/>
      <c r="KPM57" s="123"/>
      <c r="KPN57" s="123"/>
      <c r="KPO57" s="123"/>
      <c r="KPP57" s="123"/>
      <c r="KPQ57" s="123"/>
      <c r="KPR57" s="123"/>
      <c r="KPS57" s="123"/>
      <c r="KPT57" s="123"/>
      <c r="KPU57" s="123"/>
      <c r="KPV57" s="123"/>
      <c r="KPW57" s="123"/>
      <c r="KPX57" s="123"/>
      <c r="KPY57" s="123"/>
      <c r="KPZ57" s="123"/>
      <c r="KQA57" s="123"/>
      <c r="KQB57" s="123"/>
      <c r="KQC57" s="123"/>
      <c r="KQD57" s="123"/>
      <c r="KQE57" s="123"/>
      <c r="KQF57" s="123"/>
      <c r="KQG57" s="123"/>
      <c r="KQH57" s="123"/>
      <c r="KQI57" s="123"/>
      <c r="KQJ57" s="123"/>
      <c r="KQK57" s="123"/>
      <c r="KQL57" s="123"/>
      <c r="KQM57" s="123"/>
      <c r="KQN57" s="123"/>
      <c r="KQO57" s="123"/>
      <c r="KQP57" s="123"/>
      <c r="KQQ57" s="123"/>
      <c r="KQR57" s="123"/>
      <c r="KQS57" s="123"/>
      <c r="KQT57" s="123"/>
      <c r="KQU57" s="123"/>
      <c r="KQV57" s="123"/>
      <c r="KQW57" s="123"/>
      <c r="KQX57" s="123"/>
      <c r="KQY57" s="123"/>
      <c r="KQZ57" s="123"/>
      <c r="KRA57" s="123"/>
      <c r="KRB57" s="123"/>
      <c r="KRC57" s="123"/>
      <c r="KRD57" s="123"/>
      <c r="KRE57" s="123"/>
      <c r="KRF57" s="123"/>
      <c r="KRG57" s="123"/>
      <c r="KRH57" s="123"/>
      <c r="KRI57" s="123"/>
      <c r="KRJ57" s="123"/>
      <c r="KRK57" s="123"/>
      <c r="KRL57" s="123"/>
      <c r="KRM57" s="123"/>
      <c r="KRN57" s="123"/>
      <c r="KRO57" s="123"/>
      <c r="KRP57" s="123"/>
      <c r="KRQ57" s="123"/>
      <c r="KRR57" s="123"/>
      <c r="KRS57" s="123"/>
      <c r="KRT57" s="123"/>
      <c r="KRU57" s="123"/>
      <c r="KRV57" s="123"/>
      <c r="KRW57" s="123"/>
      <c r="KRX57" s="123"/>
      <c r="KRY57" s="123"/>
      <c r="KRZ57" s="123"/>
      <c r="KSA57" s="123"/>
      <c r="KSB57" s="123"/>
      <c r="KSC57" s="123"/>
      <c r="KSD57" s="123"/>
      <c r="KSE57" s="123"/>
      <c r="KSF57" s="123"/>
      <c r="KSG57" s="123"/>
      <c r="KSH57" s="123"/>
      <c r="KSI57" s="123"/>
      <c r="KSJ57" s="123"/>
      <c r="KSK57" s="123"/>
      <c r="KSL57" s="123"/>
      <c r="KSM57" s="123"/>
      <c r="KSN57" s="123"/>
      <c r="KSO57" s="123"/>
      <c r="KSP57" s="123"/>
      <c r="KSQ57" s="123"/>
      <c r="KSR57" s="123"/>
      <c r="KSS57" s="123"/>
      <c r="KST57" s="123"/>
      <c r="KSU57" s="123"/>
      <c r="KSV57" s="123"/>
      <c r="KSW57" s="123"/>
      <c r="KSX57" s="123"/>
      <c r="KSY57" s="123"/>
      <c r="KSZ57" s="123"/>
      <c r="KTA57" s="123"/>
      <c r="KTB57" s="123"/>
      <c r="KTC57" s="123"/>
      <c r="KTD57" s="123"/>
      <c r="KTE57" s="123"/>
      <c r="KTF57" s="123"/>
      <c r="KTG57" s="123"/>
      <c r="KTH57" s="123"/>
      <c r="KTI57" s="123"/>
      <c r="KTJ57" s="123"/>
      <c r="KTK57" s="123"/>
      <c r="KTL57" s="123"/>
      <c r="KTM57" s="123"/>
      <c r="KTN57" s="123"/>
      <c r="KTO57" s="123"/>
      <c r="KTP57" s="123"/>
      <c r="KTQ57" s="123"/>
      <c r="KTR57" s="123"/>
      <c r="KTS57" s="123"/>
      <c r="KTT57" s="123"/>
      <c r="KTU57" s="123"/>
      <c r="KTV57" s="123"/>
      <c r="KTW57" s="123"/>
      <c r="KTX57" s="123"/>
      <c r="KTY57" s="123"/>
      <c r="KTZ57" s="123"/>
      <c r="KUA57" s="123"/>
      <c r="KUB57" s="123"/>
      <c r="KUC57" s="123"/>
      <c r="KUD57" s="123"/>
      <c r="KUE57" s="123"/>
      <c r="KUF57" s="123"/>
      <c r="KUG57" s="123"/>
      <c r="KUH57" s="123"/>
      <c r="KUI57" s="123"/>
      <c r="KUJ57" s="123"/>
      <c r="KUK57" s="123"/>
      <c r="KUL57" s="123"/>
      <c r="KUM57" s="123"/>
      <c r="KUN57" s="123"/>
      <c r="KUO57" s="123"/>
      <c r="KUP57" s="123"/>
      <c r="KUQ57" s="123"/>
      <c r="KUR57" s="123"/>
      <c r="KUS57" s="123"/>
      <c r="KUT57" s="123"/>
      <c r="KUU57" s="123"/>
      <c r="KUV57" s="123"/>
      <c r="KUW57" s="123"/>
      <c r="KUX57" s="123"/>
      <c r="KUY57" s="123"/>
      <c r="KUZ57" s="123"/>
      <c r="KVA57" s="123"/>
      <c r="KVB57" s="123"/>
      <c r="KVC57" s="123"/>
      <c r="KVD57" s="123"/>
      <c r="KVE57" s="123"/>
      <c r="KVF57" s="123"/>
      <c r="KVG57" s="123"/>
      <c r="KVH57" s="123"/>
      <c r="KVI57" s="123"/>
      <c r="KVJ57" s="123"/>
      <c r="KVK57" s="123"/>
      <c r="KVL57" s="123"/>
      <c r="KVM57" s="123"/>
      <c r="KVN57" s="123"/>
      <c r="KVO57" s="123"/>
      <c r="KVP57" s="123"/>
      <c r="KVQ57" s="123"/>
      <c r="KVR57" s="123"/>
      <c r="KVS57" s="123"/>
      <c r="KVT57" s="123"/>
      <c r="KVU57" s="123"/>
      <c r="KVV57" s="123"/>
      <c r="KVW57" s="123"/>
      <c r="KVX57" s="123"/>
      <c r="KVY57" s="123"/>
      <c r="KVZ57" s="123"/>
      <c r="KWA57" s="123"/>
      <c r="KWB57" s="123"/>
      <c r="KWC57" s="123"/>
      <c r="KWD57" s="123"/>
      <c r="KWE57" s="123"/>
      <c r="KWF57" s="123"/>
      <c r="KWG57" s="123"/>
      <c r="KWH57" s="123"/>
      <c r="KWI57" s="123"/>
      <c r="KWJ57" s="123"/>
      <c r="KWK57" s="123"/>
      <c r="KWL57" s="123"/>
      <c r="KWM57" s="123"/>
      <c r="KWN57" s="123"/>
      <c r="KWO57" s="123"/>
      <c r="KWP57" s="123"/>
      <c r="KWQ57" s="123"/>
      <c r="KWR57" s="123"/>
      <c r="KWS57" s="123"/>
      <c r="KWT57" s="123"/>
      <c r="KWU57" s="123"/>
      <c r="KWV57" s="123"/>
      <c r="KWW57" s="123"/>
      <c r="KWX57" s="123"/>
      <c r="KWY57" s="123"/>
      <c r="KWZ57" s="123"/>
      <c r="KXA57" s="123"/>
      <c r="KXB57" s="123"/>
      <c r="KXC57" s="123"/>
      <c r="KXD57" s="123"/>
      <c r="KXE57" s="123"/>
      <c r="KXF57" s="123"/>
      <c r="KXG57" s="123"/>
      <c r="KXH57" s="123"/>
      <c r="KXI57" s="123"/>
      <c r="KXJ57" s="123"/>
      <c r="KXK57" s="123"/>
      <c r="KXL57" s="123"/>
      <c r="KXM57" s="123"/>
      <c r="KXN57" s="123"/>
      <c r="KXO57" s="123"/>
      <c r="KXP57" s="123"/>
      <c r="KXQ57" s="123"/>
      <c r="KXR57" s="123"/>
      <c r="KXS57" s="123"/>
      <c r="KXT57" s="123"/>
      <c r="KXU57" s="123"/>
      <c r="KXV57" s="123"/>
      <c r="KXW57" s="123"/>
      <c r="KXX57" s="123"/>
      <c r="KXY57" s="123"/>
      <c r="KXZ57" s="123"/>
      <c r="KYA57" s="123"/>
      <c r="KYB57" s="123"/>
      <c r="KYC57" s="123"/>
      <c r="KYD57" s="123"/>
      <c r="KYE57" s="123"/>
      <c r="KYF57" s="123"/>
      <c r="KYG57" s="123"/>
      <c r="KYH57" s="123"/>
      <c r="KYI57" s="123"/>
      <c r="KYJ57" s="123"/>
      <c r="KYK57" s="123"/>
      <c r="KYL57" s="123"/>
      <c r="KYM57" s="123"/>
      <c r="KYN57" s="123"/>
      <c r="KYO57" s="123"/>
      <c r="KYP57" s="123"/>
      <c r="KYQ57" s="123"/>
      <c r="KYR57" s="123"/>
      <c r="KYS57" s="123"/>
      <c r="KYT57" s="123"/>
      <c r="KYU57" s="123"/>
      <c r="KYV57" s="123"/>
      <c r="KYW57" s="123"/>
      <c r="KYX57" s="123"/>
      <c r="KYY57" s="123"/>
      <c r="KYZ57" s="123"/>
      <c r="KZA57" s="123"/>
      <c r="KZB57" s="123"/>
      <c r="KZC57" s="123"/>
      <c r="KZD57" s="123"/>
      <c r="KZE57" s="123"/>
      <c r="KZF57" s="123"/>
      <c r="KZG57" s="123"/>
      <c r="KZH57" s="123"/>
      <c r="KZI57" s="123"/>
      <c r="KZJ57" s="123"/>
      <c r="KZK57" s="123"/>
      <c r="KZL57" s="123"/>
      <c r="KZM57" s="123"/>
      <c r="KZN57" s="123"/>
      <c r="KZO57" s="123"/>
      <c r="KZP57" s="123"/>
      <c r="KZQ57" s="123"/>
      <c r="KZR57" s="123"/>
      <c r="KZS57" s="123"/>
      <c r="KZT57" s="123"/>
      <c r="KZU57" s="123"/>
      <c r="KZV57" s="123"/>
      <c r="KZW57" s="123"/>
      <c r="KZX57" s="123"/>
      <c r="KZY57" s="123"/>
      <c r="KZZ57" s="123"/>
      <c r="LAA57" s="123"/>
      <c r="LAB57" s="123"/>
      <c r="LAC57" s="123"/>
      <c r="LAD57" s="123"/>
      <c r="LAE57" s="123"/>
      <c r="LAF57" s="123"/>
      <c r="LAG57" s="123"/>
      <c r="LAH57" s="123"/>
      <c r="LAI57" s="123"/>
      <c r="LAJ57" s="123"/>
      <c r="LAK57" s="123"/>
      <c r="LAL57" s="123"/>
      <c r="LAM57" s="123"/>
      <c r="LAN57" s="123"/>
      <c r="LAO57" s="123"/>
      <c r="LAP57" s="123"/>
      <c r="LAQ57" s="123"/>
      <c r="LAR57" s="123"/>
      <c r="LAS57" s="123"/>
      <c r="LAT57" s="123"/>
      <c r="LAU57" s="123"/>
      <c r="LAV57" s="123"/>
      <c r="LAW57" s="123"/>
      <c r="LAX57" s="123"/>
      <c r="LAY57" s="123"/>
      <c r="LAZ57" s="123"/>
      <c r="LBA57" s="123"/>
      <c r="LBB57" s="123"/>
      <c r="LBC57" s="123"/>
      <c r="LBD57" s="123"/>
      <c r="LBE57" s="123"/>
      <c r="LBF57" s="123"/>
      <c r="LBG57" s="123"/>
      <c r="LBH57" s="123"/>
      <c r="LBI57" s="123"/>
      <c r="LBJ57" s="123"/>
      <c r="LBK57" s="123"/>
      <c r="LBL57" s="123"/>
      <c r="LBM57" s="123"/>
      <c r="LBN57" s="123"/>
      <c r="LBO57" s="123"/>
      <c r="LBP57" s="123"/>
      <c r="LBQ57" s="123"/>
      <c r="LBR57" s="123"/>
      <c r="LBS57" s="123"/>
      <c r="LBT57" s="123"/>
      <c r="LBU57" s="123"/>
      <c r="LBV57" s="123"/>
      <c r="LBW57" s="123"/>
      <c r="LBX57" s="123"/>
      <c r="LBY57" s="123"/>
      <c r="LBZ57" s="123"/>
      <c r="LCA57" s="123"/>
      <c r="LCB57" s="123"/>
      <c r="LCC57" s="123"/>
      <c r="LCD57" s="123"/>
      <c r="LCE57" s="123"/>
      <c r="LCF57" s="123"/>
      <c r="LCG57" s="123"/>
      <c r="LCH57" s="123"/>
      <c r="LCI57" s="123"/>
      <c r="LCJ57" s="123"/>
      <c r="LCK57" s="123"/>
      <c r="LCL57" s="123"/>
      <c r="LCM57" s="123"/>
      <c r="LCN57" s="123"/>
      <c r="LCO57" s="123"/>
      <c r="LCP57" s="123"/>
      <c r="LCQ57" s="123"/>
      <c r="LCR57" s="123"/>
      <c r="LCS57" s="123"/>
      <c r="LCT57" s="123"/>
      <c r="LCU57" s="123"/>
      <c r="LCV57" s="123"/>
      <c r="LCW57" s="123"/>
      <c r="LCX57" s="123"/>
      <c r="LCY57" s="123"/>
      <c r="LCZ57" s="123"/>
      <c r="LDA57" s="123"/>
      <c r="LDB57" s="123"/>
      <c r="LDC57" s="123"/>
      <c r="LDD57" s="123"/>
      <c r="LDE57" s="123"/>
      <c r="LDF57" s="123"/>
      <c r="LDG57" s="123"/>
      <c r="LDH57" s="123"/>
      <c r="LDI57" s="123"/>
      <c r="LDJ57" s="123"/>
      <c r="LDK57" s="123"/>
      <c r="LDL57" s="123"/>
      <c r="LDM57" s="123"/>
      <c r="LDN57" s="123"/>
      <c r="LDO57" s="123"/>
      <c r="LDP57" s="123"/>
      <c r="LDQ57" s="123"/>
      <c r="LDR57" s="123"/>
      <c r="LDS57" s="123"/>
      <c r="LDT57" s="123"/>
      <c r="LDU57" s="123"/>
      <c r="LDV57" s="123"/>
      <c r="LDW57" s="123"/>
      <c r="LDX57" s="123"/>
      <c r="LDY57" s="123"/>
      <c r="LDZ57" s="123"/>
      <c r="LEA57" s="123"/>
      <c r="LEB57" s="123"/>
      <c r="LEC57" s="123"/>
      <c r="LED57" s="123"/>
      <c r="LEE57" s="123"/>
      <c r="LEF57" s="123"/>
      <c r="LEG57" s="123"/>
      <c r="LEH57" s="123"/>
      <c r="LEI57" s="123"/>
      <c r="LEJ57" s="123"/>
      <c r="LEK57" s="123"/>
      <c r="LEL57" s="123"/>
      <c r="LEM57" s="123"/>
      <c r="LEN57" s="123"/>
      <c r="LEO57" s="123"/>
      <c r="LEP57" s="123"/>
      <c r="LEQ57" s="123"/>
      <c r="LER57" s="123"/>
      <c r="LES57" s="123"/>
      <c r="LET57" s="123"/>
      <c r="LEU57" s="123"/>
      <c r="LEV57" s="123"/>
      <c r="LEW57" s="123"/>
      <c r="LEX57" s="123"/>
      <c r="LEY57" s="123"/>
      <c r="LEZ57" s="123"/>
      <c r="LFA57" s="123"/>
      <c r="LFB57" s="123"/>
      <c r="LFC57" s="123"/>
      <c r="LFD57" s="123"/>
      <c r="LFE57" s="123"/>
      <c r="LFF57" s="123"/>
      <c r="LFG57" s="123"/>
      <c r="LFH57" s="123"/>
      <c r="LFI57" s="123"/>
      <c r="LFJ57" s="123"/>
      <c r="LFK57" s="123"/>
      <c r="LFL57" s="123"/>
      <c r="LFM57" s="123"/>
      <c r="LFN57" s="123"/>
      <c r="LFO57" s="123"/>
      <c r="LFP57" s="123"/>
      <c r="LFQ57" s="123"/>
      <c r="LFR57" s="123"/>
      <c r="LFS57" s="123"/>
      <c r="LFT57" s="123"/>
      <c r="LFU57" s="123"/>
      <c r="LFV57" s="123"/>
      <c r="LFW57" s="123"/>
      <c r="LFX57" s="123"/>
      <c r="LFY57" s="123"/>
      <c r="LFZ57" s="123"/>
      <c r="LGA57" s="123"/>
      <c r="LGB57" s="123"/>
      <c r="LGC57" s="123"/>
      <c r="LGD57" s="123"/>
      <c r="LGE57" s="123"/>
      <c r="LGF57" s="123"/>
      <c r="LGG57" s="123"/>
      <c r="LGH57" s="123"/>
      <c r="LGI57" s="123"/>
      <c r="LGJ57" s="123"/>
      <c r="LGK57" s="123"/>
      <c r="LGL57" s="123"/>
      <c r="LGM57" s="123"/>
      <c r="LGN57" s="123"/>
      <c r="LGO57" s="123"/>
      <c r="LGP57" s="123"/>
      <c r="LGQ57" s="123"/>
      <c r="LGR57" s="123"/>
      <c r="LGS57" s="123"/>
      <c r="LGT57" s="123"/>
      <c r="LGU57" s="123"/>
      <c r="LGV57" s="123"/>
      <c r="LGW57" s="123"/>
      <c r="LGX57" s="123"/>
      <c r="LGY57" s="123"/>
      <c r="LGZ57" s="123"/>
      <c r="LHA57" s="123"/>
      <c r="LHB57" s="123"/>
      <c r="LHC57" s="123"/>
      <c r="LHD57" s="123"/>
      <c r="LHE57" s="123"/>
      <c r="LHF57" s="123"/>
      <c r="LHG57" s="123"/>
      <c r="LHH57" s="123"/>
      <c r="LHI57" s="123"/>
      <c r="LHJ57" s="123"/>
      <c r="LHK57" s="123"/>
      <c r="LHL57" s="123"/>
      <c r="LHM57" s="123"/>
      <c r="LHN57" s="123"/>
      <c r="LHO57" s="123"/>
      <c r="LHP57" s="123"/>
      <c r="LHQ57" s="123"/>
      <c r="LHR57" s="123"/>
      <c r="LHS57" s="123"/>
      <c r="LHT57" s="123"/>
      <c r="LHU57" s="123"/>
      <c r="LHV57" s="123"/>
      <c r="LHW57" s="123"/>
      <c r="LHX57" s="123"/>
      <c r="LHY57" s="123"/>
      <c r="LHZ57" s="123"/>
      <c r="LIA57" s="123"/>
      <c r="LIB57" s="123"/>
      <c r="LIC57" s="123"/>
      <c r="LID57" s="123"/>
      <c r="LIE57" s="123"/>
      <c r="LIF57" s="123"/>
      <c r="LIG57" s="123"/>
      <c r="LIH57" s="123"/>
      <c r="LII57" s="123"/>
      <c r="LIJ57" s="123"/>
      <c r="LIK57" s="123"/>
      <c r="LIL57" s="123"/>
      <c r="LIM57" s="123"/>
      <c r="LIN57" s="123"/>
      <c r="LIO57" s="123"/>
      <c r="LIP57" s="123"/>
      <c r="LIQ57" s="123"/>
      <c r="LIR57" s="123"/>
      <c r="LIS57" s="123"/>
      <c r="LIT57" s="123"/>
      <c r="LIU57" s="123"/>
      <c r="LIV57" s="123"/>
      <c r="LIW57" s="123"/>
      <c r="LIX57" s="123"/>
      <c r="LIY57" s="123"/>
      <c r="LIZ57" s="123"/>
      <c r="LJA57" s="123"/>
      <c r="LJB57" s="123"/>
      <c r="LJC57" s="123"/>
      <c r="LJD57" s="123"/>
      <c r="LJE57" s="123"/>
      <c r="LJF57" s="123"/>
      <c r="LJG57" s="123"/>
      <c r="LJH57" s="123"/>
      <c r="LJI57" s="123"/>
      <c r="LJJ57" s="123"/>
      <c r="LJK57" s="123"/>
      <c r="LJL57" s="123"/>
      <c r="LJM57" s="123"/>
      <c r="LJN57" s="123"/>
      <c r="LJO57" s="123"/>
      <c r="LJP57" s="123"/>
      <c r="LJQ57" s="123"/>
      <c r="LJR57" s="123"/>
      <c r="LJS57" s="123"/>
      <c r="LJT57" s="123"/>
      <c r="LJU57" s="123"/>
      <c r="LJV57" s="123"/>
      <c r="LJW57" s="123"/>
      <c r="LJX57" s="123"/>
      <c r="LJY57" s="123"/>
      <c r="LJZ57" s="123"/>
      <c r="LKA57" s="123"/>
      <c r="LKB57" s="123"/>
      <c r="LKC57" s="123"/>
      <c r="LKD57" s="123"/>
      <c r="LKE57" s="123"/>
      <c r="LKF57" s="123"/>
      <c r="LKG57" s="123"/>
      <c r="LKH57" s="123"/>
      <c r="LKI57" s="123"/>
      <c r="LKJ57" s="123"/>
      <c r="LKK57" s="123"/>
      <c r="LKL57" s="123"/>
      <c r="LKM57" s="123"/>
      <c r="LKN57" s="123"/>
      <c r="LKO57" s="123"/>
      <c r="LKP57" s="123"/>
      <c r="LKQ57" s="123"/>
      <c r="LKR57" s="123"/>
      <c r="LKS57" s="123"/>
      <c r="LKT57" s="123"/>
      <c r="LKU57" s="123"/>
      <c r="LKV57" s="123"/>
      <c r="LKW57" s="123"/>
      <c r="LKX57" s="123"/>
      <c r="LKY57" s="123"/>
      <c r="LKZ57" s="123"/>
      <c r="LLA57" s="123"/>
      <c r="LLB57" s="123"/>
      <c r="LLC57" s="123"/>
      <c r="LLD57" s="123"/>
      <c r="LLE57" s="123"/>
      <c r="LLF57" s="123"/>
      <c r="LLG57" s="123"/>
      <c r="LLH57" s="123"/>
      <c r="LLI57" s="123"/>
      <c r="LLJ57" s="123"/>
      <c r="LLK57" s="123"/>
      <c r="LLL57" s="123"/>
      <c r="LLM57" s="123"/>
      <c r="LLN57" s="123"/>
      <c r="LLO57" s="123"/>
      <c r="LLP57" s="123"/>
      <c r="LLQ57" s="123"/>
      <c r="LLR57" s="123"/>
      <c r="LLS57" s="123"/>
      <c r="LLT57" s="123"/>
      <c r="LLU57" s="123"/>
      <c r="LLV57" s="123"/>
      <c r="LLW57" s="123"/>
      <c r="LLX57" s="123"/>
      <c r="LLY57" s="123"/>
      <c r="LLZ57" s="123"/>
      <c r="LMA57" s="123"/>
      <c r="LMB57" s="123"/>
      <c r="LMC57" s="123"/>
      <c r="LMD57" s="123"/>
      <c r="LME57" s="123"/>
      <c r="LMF57" s="123"/>
      <c r="LMG57" s="123"/>
      <c r="LMH57" s="123"/>
      <c r="LMI57" s="123"/>
      <c r="LMJ57" s="123"/>
      <c r="LMK57" s="123"/>
      <c r="LML57" s="123"/>
      <c r="LMM57" s="123"/>
      <c r="LMN57" s="123"/>
      <c r="LMO57" s="123"/>
      <c r="LMP57" s="123"/>
      <c r="LMQ57" s="123"/>
      <c r="LMR57" s="123"/>
      <c r="LMS57" s="123"/>
      <c r="LMT57" s="123"/>
      <c r="LMU57" s="123"/>
      <c r="LMV57" s="123"/>
      <c r="LMW57" s="123"/>
      <c r="LMX57" s="123"/>
      <c r="LMY57" s="123"/>
      <c r="LMZ57" s="123"/>
      <c r="LNA57" s="123"/>
      <c r="LNB57" s="123"/>
      <c r="LNC57" s="123"/>
      <c r="LND57" s="123"/>
      <c r="LNE57" s="123"/>
      <c r="LNF57" s="123"/>
      <c r="LNG57" s="123"/>
      <c r="LNH57" s="123"/>
      <c r="LNI57" s="123"/>
      <c r="LNJ57" s="123"/>
      <c r="LNK57" s="123"/>
      <c r="LNL57" s="123"/>
      <c r="LNM57" s="123"/>
      <c r="LNN57" s="123"/>
      <c r="LNO57" s="123"/>
      <c r="LNP57" s="123"/>
      <c r="LNQ57" s="123"/>
      <c r="LNR57" s="123"/>
      <c r="LNS57" s="123"/>
      <c r="LNT57" s="123"/>
      <c r="LNU57" s="123"/>
      <c r="LNV57" s="123"/>
      <c r="LNW57" s="123"/>
      <c r="LNX57" s="123"/>
      <c r="LNY57" s="123"/>
      <c r="LNZ57" s="123"/>
      <c r="LOA57" s="123"/>
      <c r="LOB57" s="123"/>
      <c r="LOC57" s="123"/>
      <c r="LOD57" s="123"/>
      <c r="LOE57" s="123"/>
      <c r="LOF57" s="123"/>
      <c r="LOG57" s="123"/>
      <c r="LOH57" s="123"/>
      <c r="LOI57" s="123"/>
      <c r="LOJ57" s="123"/>
      <c r="LOK57" s="123"/>
      <c r="LOL57" s="123"/>
      <c r="LOM57" s="123"/>
      <c r="LON57" s="123"/>
      <c r="LOO57" s="123"/>
      <c r="LOP57" s="123"/>
      <c r="LOQ57" s="123"/>
      <c r="LOR57" s="123"/>
      <c r="LOS57" s="123"/>
      <c r="LOT57" s="123"/>
      <c r="LOU57" s="123"/>
      <c r="LOV57" s="123"/>
      <c r="LOW57" s="123"/>
      <c r="LOX57" s="123"/>
      <c r="LOY57" s="123"/>
      <c r="LOZ57" s="123"/>
      <c r="LPA57" s="123"/>
      <c r="LPB57" s="123"/>
      <c r="LPC57" s="123"/>
      <c r="LPD57" s="123"/>
      <c r="LPE57" s="123"/>
      <c r="LPF57" s="123"/>
      <c r="LPG57" s="123"/>
      <c r="LPH57" s="123"/>
      <c r="LPI57" s="123"/>
      <c r="LPJ57" s="123"/>
      <c r="LPK57" s="123"/>
      <c r="LPL57" s="123"/>
      <c r="LPM57" s="123"/>
      <c r="LPN57" s="123"/>
      <c r="LPO57" s="123"/>
      <c r="LPP57" s="123"/>
      <c r="LPQ57" s="123"/>
      <c r="LPR57" s="123"/>
      <c r="LPS57" s="123"/>
      <c r="LPT57" s="123"/>
      <c r="LPU57" s="123"/>
      <c r="LPV57" s="123"/>
      <c r="LPW57" s="123"/>
      <c r="LPX57" s="123"/>
      <c r="LPY57" s="123"/>
      <c r="LPZ57" s="123"/>
      <c r="LQA57" s="123"/>
      <c r="LQB57" s="123"/>
      <c r="LQC57" s="123"/>
      <c r="LQD57" s="123"/>
      <c r="LQE57" s="123"/>
      <c r="LQF57" s="123"/>
      <c r="LQG57" s="123"/>
      <c r="LQH57" s="123"/>
      <c r="LQI57" s="123"/>
      <c r="LQJ57" s="123"/>
      <c r="LQK57" s="123"/>
      <c r="LQL57" s="123"/>
      <c r="LQM57" s="123"/>
      <c r="LQN57" s="123"/>
      <c r="LQO57" s="123"/>
      <c r="LQP57" s="123"/>
      <c r="LQQ57" s="123"/>
      <c r="LQR57" s="123"/>
      <c r="LQS57" s="123"/>
      <c r="LQT57" s="123"/>
      <c r="LQU57" s="123"/>
      <c r="LQV57" s="123"/>
      <c r="LQW57" s="123"/>
      <c r="LQX57" s="123"/>
      <c r="LQY57" s="123"/>
      <c r="LQZ57" s="123"/>
      <c r="LRA57" s="123"/>
      <c r="LRB57" s="123"/>
      <c r="LRC57" s="123"/>
      <c r="LRD57" s="123"/>
      <c r="LRE57" s="123"/>
      <c r="LRF57" s="123"/>
      <c r="LRG57" s="123"/>
      <c r="LRH57" s="123"/>
      <c r="LRI57" s="123"/>
      <c r="LRJ57" s="123"/>
      <c r="LRK57" s="123"/>
      <c r="LRL57" s="123"/>
      <c r="LRM57" s="123"/>
      <c r="LRN57" s="123"/>
      <c r="LRO57" s="123"/>
      <c r="LRP57" s="123"/>
      <c r="LRQ57" s="123"/>
      <c r="LRR57" s="123"/>
      <c r="LRS57" s="123"/>
      <c r="LRT57" s="123"/>
      <c r="LRU57" s="123"/>
      <c r="LRV57" s="123"/>
      <c r="LRW57" s="123"/>
      <c r="LRX57" s="123"/>
      <c r="LRY57" s="123"/>
      <c r="LRZ57" s="123"/>
      <c r="LSA57" s="123"/>
      <c r="LSB57" s="123"/>
      <c r="LSC57" s="123"/>
      <c r="LSD57" s="123"/>
      <c r="LSE57" s="123"/>
      <c r="LSF57" s="123"/>
      <c r="LSG57" s="123"/>
      <c r="LSH57" s="123"/>
      <c r="LSI57" s="123"/>
      <c r="LSJ57" s="123"/>
      <c r="LSK57" s="123"/>
      <c r="LSL57" s="123"/>
      <c r="LSM57" s="123"/>
      <c r="LSN57" s="123"/>
      <c r="LSO57" s="123"/>
      <c r="LSP57" s="123"/>
      <c r="LSQ57" s="123"/>
      <c r="LSR57" s="123"/>
      <c r="LSS57" s="123"/>
      <c r="LST57" s="123"/>
      <c r="LSU57" s="123"/>
      <c r="LSV57" s="123"/>
      <c r="LSW57" s="123"/>
      <c r="LSX57" s="123"/>
      <c r="LSY57" s="123"/>
      <c r="LSZ57" s="123"/>
      <c r="LTA57" s="123"/>
      <c r="LTB57" s="123"/>
      <c r="LTC57" s="123"/>
      <c r="LTD57" s="123"/>
      <c r="LTE57" s="123"/>
      <c r="LTF57" s="123"/>
      <c r="LTG57" s="123"/>
      <c r="LTH57" s="123"/>
      <c r="LTI57" s="123"/>
      <c r="LTJ57" s="123"/>
      <c r="LTK57" s="123"/>
      <c r="LTL57" s="123"/>
      <c r="LTM57" s="123"/>
      <c r="LTN57" s="123"/>
      <c r="LTO57" s="123"/>
      <c r="LTP57" s="123"/>
      <c r="LTQ57" s="123"/>
      <c r="LTR57" s="123"/>
      <c r="LTS57" s="123"/>
      <c r="LTT57" s="123"/>
      <c r="LTU57" s="123"/>
      <c r="LTV57" s="123"/>
      <c r="LTW57" s="123"/>
      <c r="LTX57" s="123"/>
      <c r="LTY57" s="123"/>
      <c r="LTZ57" s="123"/>
      <c r="LUA57" s="123"/>
      <c r="LUB57" s="123"/>
      <c r="LUC57" s="123"/>
      <c r="LUD57" s="123"/>
      <c r="LUE57" s="123"/>
      <c r="LUF57" s="123"/>
      <c r="LUG57" s="123"/>
      <c r="LUH57" s="123"/>
      <c r="LUI57" s="123"/>
      <c r="LUJ57" s="123"/>
      <c r="LUK57" s="123"/>
      <c r="LUL57" s="123"/>
      <c r="LUM57" s="123"/>
      <c r="LUN57" s="123"/>
      <c r="LUO57" s="123"/>
      <c r="LUP57" s="123"/>
      <c r="LUQ57" s="123"/>
      <c r="LUR57" s="123"/>
      <c r="LUS57" s="123"/>
      <c r="LUT57" s="123"/>
      <c r="LUU57" s="123"/>
      <c r="LUV57" s="123"/>
      <c r="LUW57" s="123"/>
      <c r="LUX57" s="123"/>
      <c r="LUY57" s="123"/>
      <c r="LUZ57" s="123"/>
      <c r="LVA57" s="123"/>
      <c r="LVB57" s="123"/>
      <c r="LVC57" s="123"/>
      <c r="LVD57" s="123"/>
      <c r="LVE57" s="123"/>
      <c r="LVF57" s="123"/>
      <c r="LVG57" s="123"/>
      <c r="LVH57" s="123"/>
      <c r="LVI57" s="123"/>
      <c r="LVJ57" s="123"/>
      <c r="LVK57" s="123"/>
      <c r="LVL57" s="123"/>
      <c r="LVM57" s="123"/>
      <c r="LVN57" s="123"/>
      <c r="LVO57" s="123"/>
      <c r="LVP57" s="123"/>
      <c r="LVQ57" s="123"/>
      <c r="LVR57" s="123"/>
      <c r="LVS57" s="123"/>
      <c r="LVT57" s="123"/>
      <c r="LVU57" s="123"/>
      <c r="LVV57" s="123"/>
      <c r="LVW57" s="123"/>
      <c r="LVX57" s="123"/>
      <c r="LVY57" s="123"/>
      <c r="LVZ57" s="123"/>
      <c r="LWA57" s="123"/>
      <c r="LWB57" s="123"/>
      <c r="LWC57" s="123"/>
      <c r="LWD57" s="123"/>
      <c r="LWE57" s="123"/>
      <c r="LWF57" s="123"/>
      <c r="LWG57" s="123"/>
      <c r="LWH57" s="123"/>
      <c r="LWI57" s="123"/>
      <c r="LWJ57" s="123"/>
      <c r="LWK57" s="123"/>
      <c r="LWL57" s="123"/>
      <c r="LWM57" s="123"/>
      <c r="LWN57" s="123"/>
      <c r="LWO57" s="123"/>
      <c r="LWP57" s="123"/>
      <c r="LWQ57" s="123"/>
      <c r="LWR57" s="123"/>
      <c r="LWS57" s="123"/>
      <c r="LWT57" s="123"/>
      <c r="LWU57" s="123"/>
      <c r="LWV57" s="123"/>
      <c r="LWW57" s="123"/>
      <c r="LWX57" s="123"/>
      <c r="LWY57" s="123"/>
      <c r="LWZ57" s="123"/>
      <c r="LXA57" s="123"/>
      <c r="LXB57" s="123"/>
      <c r="LXC57" s="123"/>
      <c r="LXD57" s="123"/>
      <c r="LXE57" s="123"/>
      <c r="LXF57" s="123"/>
      <c r="LXG57" s="123"/>
      <c r="LXH57" s="123"/>
      <c r="LXI57" s="123"/>
      <c r="LXJ57" s="123"/>
      <c r="LXK57" s="123"/>
      <c r="LXL57" s="123"/>
      <c r="LXM57" s="123"/>
      <c r="LXN57" s="123"/>
      <c r="LXO57" s="123"/>
      <c r="LXP57" s="123"/>
      <c r="LXQ57" s="123"/>
      <c r="LXR57" s="123"/>
      <c r="LXS57" s="123"/>
      <c r="LXT57" s="123"/>
      <c r="LXU57" s="123"/>
      <c r="LXV57" s="123"/>
      <c r="LXW57" s="123"/>
      <c r="LXX57" s="123"/>
      <c r="LXY57" s="123"/>
      <c r="LXZ57" s="123"/>
      <c r="LYA57" s="123"/>
      <c r="LYB57" s="123"/>
      <c r="LYC57" s="123"/>
      <c r="LYD57" s="123"/>
      <c r="LYE57" s="123"/>
      <c r="LYF57" s="123"/>
      <c r="LYG57" s="123"/>
      <c r="LYH57" s="123"/>
      <c r="LYI57" s="123"/>
      <c r="LYJ57" s="123"/>
      <c r="LYK57" s="123"/>
      <c r="LYL57" s="123"/>
      <c r="LYM57" s="123"/>
      <c r="LYN57" s="123"/>
      <c r="LYO57" s="123"/>
      <c r="LYP57" s="123"/>
      <c r="LYQ57" s="123"/>
      <c r="LYR57" s="123"/>
      <c r="LYS57" s="123"/>
      <c r="LYT57" s="123"/>
      <c r="LYU57" s="123"/>
      <c r="LYV57" s="123"/>
      <c r="LYW57" s="123"/>
      <c r="LYX57" s="123"/>
      <c r="LYY57" s="123"/>
      <c r="LYZ57" s="123"/>
      <c r="LZA57" s="123"/>
      <c r="LZB57" s="123"/>
      <c r="LZC57" s="123"/>
      <c r="LZD57" s="123"/>
      <c r="LZE57" s="123"/>
      <c r="LZF57" s="123"/>
      <c r="LZG57" s="123"/>
      <c r="LZH57" s="123"/>
      <c r="LZI57" s="123"/>
      <c r="LZJ57" s="123"/>
      <c r="LZK57" s="123"/>
      <c r="LZL57" s="123"/>
      <c r="LZM57" s="123"/>
      <c r="LZN57" s="123"/>
      <c r="LZO57" s="123"/>
      <c r="LZP57" s="123"/>
      <c r="LZQ57" s="123"/>
      <c r="LZR57" s="123"/>
      <c r="LZS57" s="123"/>
      <c r="LZT57" s="123"/>
      <c r="LZU57" s="123"/>
      <c r="LZV57" s="123"/>
      <c r="LZW57" s="123"/>
      <c r="LZX57" s="123"/>
      <c r="LZY57" s="123"/>
      <c r="LZZ57" s="123"/>
      <c r="MAA57" s="123"/>
      <c r="MAB57" s="123"/>
      <c r="MAC57" s="123"/>
      <c r="MAD57" s="123"/>
      <c r="MAE57" s="123"/>
      <c r="MAF57" s="123"/>
      <c r="MAG57" s="123"/>
      <c r="MAH57" s="123"/>
      <c r="MAI57" s="123"/>
      <c r="MAJ57" s="123"/>
      <c r="MAK57" s="123"/>
      <c r="MAL57" s="123"/>
      <c r="MAM57" s="123"/>
      <c r="MAN57" s="123"/>
      <c r="MAO57" s="123"/>
      <c r="MAP57" s="123"/>
      <c r="MAQ57" s="123"/>
      <c r="MAR57" s="123"/>
      <c r="MAS57" s="123"/>
      <c r="MAT57" s="123"/>
      <c r="MAU57" s="123"/>
      <c r="MAV57" s="123"/>
      <c r="MAW57" s="123"/>
      <c r="MAX57" s="123"/>
      <c r="MAY57" s="123"/>
      <c r="MAZ57" s="123"/>
      <c r="MBA57" s="123"/>
      <c r="MBB57" s="123"/>
      <c r="MBC57" s="123"/>
      <c r="MBD57" s="123"/>
      <c r="MBE57" s="123"/>
      <c r="MBF57" s="123"/>
      <c r="MBG57" s="123"/>
      <c r="MBH57" s="123"/>
      <c r="MBI57" s="123"/>
      <c r="MBJ57" s="123"/>
      <c r="MBK57" s="123"/>
      <c r="MBL57" s="123"/>
      <c r="MBM57" s="123"/>
      <c r="MBN57" s="123"/>
      <c r="MBO57" s="123"/>
      <c r="MBP57" s="123"/>
      <c r="MBQ57" s="123"/>
      <c r="MBR57" s="123"/>
      <c r="MBS57" s="123"/>
      <c r="MBT57" s="123"/>
      <c r="MBU57" s="123"/>
      <c r="MBV57" s="123"/>
      <c r="MBW57" s="123"/>
      <c r="MBX57" s="123"/>
      <c r="MBY57" s="123"/>
      <c r="MBZ57" s="123"/>
      <c r="MCA57" s="123"/>
      <c r="MCB57" s="123"/>
      <c r="MCC57" s="123"/>
      <c r="MCD57" s="123"/>
      <c r="MCE57" s="123"/>
      <c r="MCF57" s="123"/>
      <c r="MCG57" s="123"/>
      <c r="MCH57" s="123"/>
      <c r="MCI57" s="123"/>
      <c r="MCJ57" s="123"/>
      <c r="MCK57" s="123"/>
      <c r="MCL57" s="123"/>
      <c r="MCM57" s="123"/>
      <c r="MCN57" s="123"/>
      <c r="MCO57" s="123"/>
      <c r="MCP57" s="123"/>
      <c r="MCQ57" s="123"/>
      <c r="MCR57" s="123"/>
      <c r="MCS57" s="123"/>
      <c r="MCT57" s="123"/>
      <c r="MCU57" s="123"/>
      <c r="MCV57" s="123"/>
      <c r="MCW57" s="123"/>
      <c r="MCX57" s="123"/>
      <c r="MCY57" s="123"/>
      <c r="MCZ57" s="123"/>
      <c r="MDA57" s="123"/>
      <c r="MDB57" s="123"/>
      <c r="MDC57" s="123"/>
      <c r="MDD57" s="123"/>
      <c r="MDE57" s="123"/>
      <c r="MDF57" s="123"/>
      <c r="MDG57" s="123"/>
      <c r="MDH57" s="123"/>
      <c r="MDI57" s="123"/>
      <c r="MDJ57" s="123"/>
      <c r="MDK57" s="123"/>
      <c r="MDL57" s="123"/>
      <c r="MDM57" s="123"/>
      <c r="MDN57" s="123"/>
      <c r="MDO57" s="123"/>
      <c r="MDP57" s="123"/>
      <c r="MDQ57" s="123"/>
      <c r="MDR57" s="123"/>
      <c r="MDS57" s="123"/>
      <c r="MDT57" s="123"/>
      <c r="MDU57" s="123"/>
      <c r="MDV57" s="123"/>
      <c r="MDW57" s="123"/>
      <c r="MDX57" s="123"/>
      <c r="MDY57" s="123"/>
      <c r="MDZ57" s="123"/>
      <c r="MEA57" s="123"/>
      <c r="MEB57" s="123"/>
      <c r="MEC57" s="123"/>
      <c r="MED57" s="123"/>
      <c r="MEE57" s="123"/>
      <c r="MEF57" s="123"/>
      <c r="MEG57" s="123"/>
      <c r="MEH57" s="123"/>
      <c r="MEI57" s="123"/>
      <c r="MEJ57" s="123"/>
      <c r="MEK57" s="123"/>
      <c r="MEL57" s="123"/>
      <c r="MEM57" s="123"/>
      <c r="MEN57" s="123"/>
      <c r="MEO57" s="123"/>
      <c r="MEP57" s="123"/>
      <c r="MEQ57" s="123"/>
      <c r="MER57" s="123"/>
      <c r="MES57" s="123"/>
      <c r="MET57" s="123"/>
      <c r="MEU57" s="123"/>
      <c r="MEV57" s="123"/>
      <c r="MEW57" s="123"/>
      <c r="MEX57" s="123"/>
      <c r="MEY57" s="123"/>
      <c r="MEZ57" s="123"/>
      <c r="MFA57" s="123"/>
      <c r="MFB57" s="123"/>
      <c r="MFC57" s="123"/>
      <c r="MFD57" s="123"/>
      <c r="MFE57" s="123"/>
      <c r="MFF57" s="123"/>
      <c r="MFG57" s="123"/>
      <c r="MFH57" s="123"/>
      <c r="MFI57" s="123"/>
      <c r="MFJ57" s="123"/>
      <c r="MFK57" s="123"/>
      <c r="MFL57" s="123"/>
      <c r="MFM57" s="123"/>
      <c r="MFN57" s="123"/>
      <c r="MFO57" s="123"/>
      <c r="MFP57" s="123"/>
      <c r="MFQ57" s="123"/>
      <c r="MFR57" s="123"/>
      <c r="MFS57" s="123"/>
      <c r="MFT57" s="123"/>
      <c r="MFU57" s="123"/>
      <c r="MFV57" s="123"/>
      <c r="MFW57" s="123"/>
      <c r="MFX57" s="123"/>
      <c r="MFY57" s="123"/>
      <c r="MFZ57" s="123"/>
      <c r="MGA57" s="123"/>
      <c r="MGB57" s="123"/>
      <c r="MGC57" s="123"/>
      <c r="MGD57" s="123"/>
      <c r="MGE57" s="123"/>
      <c r="MGF57" s="123"/>
      <c r="MGG57" s="123"/>
      <c r="MGH57" s="123"/>
      <c r="MGI57" s="123"/>
      <c r="MGJ57" s="123"/>
      <c r="MGK57" s="123"/>
      <c r="MGL57" s="123"/>
      <c r="MGM57" s="123"/>
      <c r="MGN57" s="123"/>
      <c r="MGO57" s="123"/>
      <c r="MGP57" s="123"/>
      <c r="MGQ57" s="123"/>
      <c r="MGR57" s="123"/>
      <c r="MGS57" s="123"/>
      <c r="MGT57" s="123"/>
      <c r="MGU57" s="123"/>
      <c r="MGV57" s="123"/>
      <c r="MGW57" s="123"/>
      <c r="MGX57" s="123"/>
      <c r="MGY57" s="123"/>
      <c r="MGZ57" s="123"/>
      <c r="MHA57" s="123"/>
      <c r="MHB57" s="123"/>
      <c r="MHC57" s="123"/>
      <c r="MHD57" s="123"/>
      <c r="MHE57" s="123"/>
      <c r="MHF57" s="123"/>
      <c r="MHG57" s="123"/>
      <c r="MHH57" s="123"/>
      <c r="MHI57" s="123"/>
      <c r="MHJ57" s="123"/>
      <c r="MHK57" s="123"/>
      <c r="MHL57" s="123"/>
      <c r="MHM57" s="123"/>
      <c r="MHN57" s="123"/>
      <c r="MHO57" s="123"/>
      <c r="MHP57" s="123"/>
      <c r="MHQ57" s="123"/>
      <c r="MHR57" s="123"/>
      <c r="MHS57" s="123"/>
      <c r="MHT57" s="123"/>
      <c r="MHU57" s="123"/>
      <c r="MHV57" s="123"/>
      <c r="MHW57" s="123"/>
      <c r="MHX57" s="123"/>
      <c r="MHY57" s="123"/>
      <c r="MHZ57" s="123"/>
      <c r="MIA57" s="123"/>
      <c r="MIB57" s="123"/>
      <c r="MIC57" s="123"/>
      <c r="MID57" s="123"/>
      <c r="MIE57" s="123"/>
      <c r="MIF57" s="123"/>
      <c r="MIG57" s="123"/>
      <c r="MIH57" s="123"/>
      <c r="MII57" s="123"/>
      <c r="MIJ57" s="123"/>
      <c r="MIK57" s="123"/>
      <c r="MIL57" s="123"/>
      <c r="MIM57" s="123"/>
      <c r="MIN57" s="123"/>
      <c r="MIO57" s="123"/>
      <c r="MIP57" s="123"/>
      <c r="MIQ57" s="123"/>
      <c r="MIR57" s="123"/>
      <c r="MIS57" s="123"/>
      <c r="MIT57" s="123"/>
      <c r="MIU57" s="123"/>
      <c r="MIV57" s="123"/>
      <c r="MIW57" s="123"/>
      <c r="MIX57" s="123"/>
      <c r="MIY57" s="123"/>
      <c r="MIZ57" s="123"/>
      <c r="MJA57" s="123"/>
      <c r="MJB57" s="123"/>
      <c r="MJC57" s="123"/>
      <c r="MJD57" s="123"/>
      <c r="MJE57" s="123"/>
      <c r="MJF57" s="123"/>
      <c r="MJG57" s="123"/>
      <c r="MJH57" s="123"/>
      <c r="MJI57" s="123"/>
      <c r="MJJ57" s="123"/>
      <c r="MJK57" s="123"/>
      <c r="MJL57" s="123"/>
      <c r="MJM57" s="123"/>
      <c r="MJN57" s="123"/>
      <c r="MJO57" s="123"/>
      <c r="MJP57" s="123"/>
      <c r="MJQ57" s="123"/>
      <c r="MJR57" s="123"/>
      <c r="MJS57" s="123"/>
      <c r="MJT57" s="123"/>
      <c r="MJU57" s="123"/>
      <c r="MJV57" s="123"/>
      <c r="MJW57" s="123"/>
      <c r="MJX57" s="123"/>
      <c r="MJY57" s="123"/>
      <c r="MJZ57" s="123"/>
      <c r="MKA57" s="123"/>
      <c r="MKB57" s="123"/>
      <c r="MKC57" s="123"/>
      <c r="MKD57" s="123"/>
      <c r="MKE57" s="123"/>
      <c r="MKF57" s="123"/>
      <c r="MKG57" s="123"/>
      <c r="MKH57" s="123"/>
      <c r="MKI57" s="123"/>
      <c r="MKJ57" s="123"/>
      <c r="MKK57" s="123"/>
      <c r="MKL57" s="123"/>
      <c r="MKM57" s="123"/>
      <c r="MKN57" s="123"/>
      <c r="MKO57" s="123"/>
      <c r="MKP57" s="123"/>
      <c r="MKQ57" s="123"/>
      <c r="MKR57" s="123"/>
      <c r="MKS57" s="123"/>
      <c r="MKT57" s="123"/>
      <c r="MKU57" s="123"/>
      <c r="MKV57" s="123"/>
      <c r="MKW57" s="123"/>
      <c r="MKX57" s="123"/>
      <c r="MKY57" s="123"/>
      <c r="MKZ57" s="123"/>
      <c r="MLA57" s="123"/>
      <c r="MLB57" s="123"/>
      <c r="MLC57" s="123"/>
      <c r="MLD57" s="123"/>
      <c r="MLE57" s="123"/>
      <c r="MLF57" s="123"/>
      <c r="MLG57" s="123"/>
      <c r="MLH57" s="123"/>
      <c r="MLI57" s="123"/>
      <c r="MLJ57" s="123"/>
      <c r="MLK57" s="123"/>
      <c r="MLL57" s="123"/>
      <c r="MLM57" s="123"/>
      <c r="MLN57" s="123"/>
      <c r="MLO57" s="123"/>
      <c r="MLP57" s="123"/>
      <c r="MLQ57" s="123"/>
      <c r="MLR57" s="123"/>
      <c r="MLS57" s="123"/>
      <c r="MLT57" s="123"/>
      <c r="MLU57" s="123"/>
      <c r="MLV57" s="123"/>
      <c r="MLW57" s="123"/>
      <c r="MLX57" s="123"/>
      <c r="MLY57" s="123"/>
      <c r="MLZ57" s="123"/>
      <c r="MMA57" s="123"/>
      <c r="MMB57" s="123"/>
      <c r="MMC57" s="123"/>
      <c r="MMD57" s="123"/>
      <c r="MME57" s="123"/>
      <c r="MMF57" s="123"/>
      <c r="MMG57" s="123"/>
      <c r="MMH57" s="123"/>
      <c r="MMI57" s="123"/>
      <c r="MMJ57" s="123"/>
      <c r="MMK57" s="123"/>
      <c r="MML57" s="123"/>
      <c r="MMM57" s="123"/>
      <c r="MMN57" s="123"/>
      <c r="MMO57" s="123"/>
      <c r="MMP57" s="123"/>
      <c r="MMQ57" s="123"/>
      <c r="MMR57" s="123"/>
      <c r="MMS57" s="123"/>
      <c r="MMT57" s="123"/>
      <c r="MMU57" s="123"/>
      <c r="MMV57" s="123"/>
      <c r="MMW57" s="123"/>
      <c r="MMX57" s="123"/>
      <c r="MMY57" s="123"/>
      <c r="MMZ57" s="123"/>
      <c r="MNA57" s="123"/>
      <c r="MNB57" s="123"/>
      <c r="MNC57" s="123"/>
      <c r="MND57" s="123"/>
      <c r="MNE57" s="123"/>
      <c r="MNF57" s="123"/>
      <c r="MNG57" s="123"/>
      <c r="MNH57" s="123"/>
      <c r="MNI57" s="123"/>
      <c r="MNJ57" s="123"/>
      <c r="MNK57" s="123"/>
      <c r="MNL57" s="123"/>
      <c r="MNM57" s="123"/>
      <c r="MNN57" s="123"/>
      <c r="MNO57" s="123"/>
      <c r="MNP57" s="123"/>
      <c r="MNQ57" s="123"/>
      <c r="MNR57" s="123"/>
      <c r="MNS57" s="123"/>
      <c r="MNT57" s="123"/>
      <c r="MNU57" s="123"/>
      <c r="MNV57" s="123"/>
      <c r="MNW57" s="123"/>
      <c r="MNX57" s="123"/>
      <c r="MNY57" s="123"/>
      <c r="MNZ57" s="123"/>
      <c r="MOA57" s="123"/>
      <c r="MOB57" s="123"/>
      <c r="MOC57" s="123"/>
      <c r="MOD57" s="123"/>
      <c r="MOE57" s="123"/>
      <c r="MOF57" s="123"/>
      <c r="MOG57" s="123"/>
      <c r="MOH57" s="123"/>
      <c r="MOI57" s="123"/>
      <c r="MOJ57" s="123"/>
      <c r="MOK57" s="123"/>
      <c r="MOL57" s="123"/>
      <c r="MOM57" s="123"/>
      <c r="MON57" s="123"/>
      <c r="MOO57" s="123"/>
      <c r="MOP57" s="123"/>
      <c r="MOQ57" s="123"/>
      <c r="MOR57" s="123"/>
      <c r="MOS57" s="123"/>
      <c r="MOT57" s="123"/>
      <c r="MOU57" s="123"/>
      <c r="MOV57" s="123"/>
      <c r="MOW57" s="123"/>
      <c r="MOX57" s="123"/>
      <c r="MOY57" s="123"/>
      <c r="MOZ57" s="123"/>
      <c r="MPA57" s="123"/>
      <c r="MPB57" s="123"/>
      <c r="MPC57" s="123"/>
      <c r="MPD57" s="123"/>
      <c r="MPE57" s="123"/>
      <c r="MPF57" s="123"/>
      <c r="MPG57" s="123"/>
      <c r="MPH57" s="123"/>
      <c r="MPI57" s="123"/>
      <c r="MPJ57" s="123"/>
      <c r="MPK57" s="123"/>
      <c r="MPL57" s="123"/>
      <c r="MPM57" s="123"/>
      <c r="MPN57" s="123"/>
      <c r="MPO57" s="123"/>
      <c r="MPP57" s="123"/>
      <c r="MPQ57" s="123"/>
      <c r="MPR57" s="123"/>
      <c r="MPS57" s="123"/>
      <c r="MPT57" s="123"/>
      <c r="MPU57" s="123"/>
      <c r="MPV57" s="123"/>
      <c r="MPW57" s="123"/>
      <c r="MPX57" s="123"/>
      <c r="MPY57" s="123"/>
      <c r="MPZ57" s="123"/>
      <c r="MQA57" s="123"/>
      <c r="MQB57" s="123"/>
      <c r="MQC57" s="123"/>
      <c r="MQD57" s="123"/>
      <c r="MQE57" s="123"/>
      <c r="MQF57" s="123"/>
      <c r="MQG57" s="123"/>
      <c r="MQH57" s="123"/>
      <c r="MQI57" s="123"/>
      <c r="MQJ57" s="123"/>
      <c r="MQK57" s="123"/>
      <c r="MQL57" s="123"/>
      <c r="MQM57" s="123"/>
      <c r="MQN57" s="123"/>
      <c r="MQO57" s="123"/>
      <c r="MQP57" s="123"/>
      <c r="MQQ57" s="123"/>
      <c r="MQR57" s="123"/>
      <c r="MQS57" s="123"/>
      <c r="MQT57" s="123"/>
      <c r="MQU57" s="123"/>
      <c r="MQV57" s="123"/>
      <c r="MQW57" s="123"/>
      <c r="MQX57" s="123"/>
      <c r="MQY57" s="123"/>
      <c r="MQZ57" s="123"/>
      <c r="MRA57" s="123"/>
      <c r="MRB57" s="123"/>
      <c r="MRC57" s="123"/>
      <c r="MRD57" s="123"/>
      <c r="MRE57" s="123"/>
      <c r="MRF57" s="123"/>
      <c r="MRG57" s="123"/>
      <c r="MRH57" s="123"/>
      <c r="MRI57" s="123"/>
      <c r="MRJ57" s="123"/>
      <c r="MRK57" s="123"/>
      <c r="MRL57" s="123"/>
      <c r="MRM57" s="123"/>
      <c r="MRN57" s="123"/>
      <c r="MRO57" s="123"/>
      <c r="MRP57" s="123"/>
      <c r="MRQ57" s="123"/>
      <c r="MRR57" s="123"/>
      <c r="MRS57" s="123"/>
      <c r="MRT57" s="123"/>
      <c r="MRU57" s="123"/>
      <c r="MRV57" s="123"/>
      <c r="MRW57" s="123"/>
      <c r="MRX57" s="123"/>
      <c r="MRY57" s="123"/>
      <c r="MRZ57" s="123"/>
      <c r="MSA57" s="123"/>
      <c r="MSB57" s="123"/>
      <c r="MSC57" s="123"/>
      <c r="MSD57" s="123"/>
      <c r="MSE57" s="123"/>
      <c r="MSF57" s="123"/>
      <c r="MSG57" s="123"/>
      <c r="MSH57" s="123"/>
      <c r="MSI57" s="123"/>
      <c r="MSJ57" s="123"/>
      <c r="MSK57" s="123"/>
      <c r="MSL57" s="123"/>
      <c r="MSM57" s="123"/>
      <c r="MSN57" s="123"/>
      <c r="MSO57" s="123"/>
      <c r="MSP57" s="123"/>
      <c r="MSQ57" s="123"/>
      <c r="MSR57" s="123"/>
      <c r="MSS57" s="123"/>
      <c r="MST57" s="123"/>
      <c r="MSU57" s="123"/>
      <c r="MSV57" s="123"/>
      <c r="MSW57" s="123"/>
      <c r="MSX57" s="123"/>
      <c r="MSY57" s="123"/>
      <c r="MSZ57" s="123"/>
      <c r="MTA57" s="123"/>
      <c r="MTB57" s="123"/>
      <c r="MTC57" s="123"/>
      <c r="MTD57" s="123"/>
      <c r="MTE57" s="123"/>
      <c r="MTF57" s="123"/>
      <c r="MTG57" s="123"/>
      <c r="MTH57" s="123"/>
      <c r="MTI57" s="123"/>
      <c r="MTJ57" s="123"/>
      <c r="MTK57" s="123"/>
      <c r="MTL57" s="123"/>
      <c r="MTM57" s="123"/>
      <c r="MTN57" s="123"/>
      <c r="MTO57" s="123"/>
      <c r="MTP57" s="123"/>
      <c r="MTQ57" s="123"/>
      <c r="MTR57" s="123"/>
      <c r="MTS57" s="123"/>
      <c r="MTT57" s="123"/>
      <c r="MTU57" s="123"/>
      <c r="MTV57" s="123"/>
      <c r="MTW57" s="123"/>
      <c r="MTX57" s="123"/>
      <c r="MTY57" s="123"/>
      <c r="MTZ57" s="123"/>
      <c r="MUA57" s="123"/>
      <c r="MUB57" s="123"/>
      <c r="MUC57" s="123"/>
      <c r="MUD57" s="123"/>
      <c r="MUE57" s="123"/>
      <c r="MUF57" s="123"/>
      <c r="MUG57" s="123"/>
      <c r="MUH57" s="123"/>
      <c r="MUI57" s="123"/>
      <c r="MUJ57" s="123"/>
      <c r="MUK57" s="123"/>
      <c r="MUL57" s="123"/>
      <c r="MUM57" s="123"/>
      <c r="MUN57" s="123"/>
      <c r="MUO57" s="123"/>
      <c r="MUP57" s="123"/>
      <c r="MUQ57" s="123"/>
      <c r="MUR57" s="123"/>
      <c r="MUS57" s="123"/>
      <c r="MUT57" s="123"/>
      <c r="MUU57" s="123"/>
      <c r="MUV57" s="123"/>
      <c r="MUW57" s="123"/>
      <c r="MUX57" s="123"/>
      <c r="MUY57" s="123"/>
      <c r="MUZ57" s="123"/>
      <c r="MVA57" s="123"/>
      <c r="MVB57" s="123"/>
      <c r="MVC57" s="123"/>
      <c r="MVD57" s="123"/>
      <c r="MVE57" s="123"/>
      <c r="MVF57" s="123"/>
      <c r="MVG57" s="123"/>
      <c r="MVH57" s="123"/>
      <c r="MVI57" s="123"/>
      <c r="MVJ57" s="123"/>
      <c r="MVK57" s="123"/>
      <c r="MVL57" s="123"/>
      <c r="MVM57" s="123"/>
      <c r="MVN57" s="123"/>
      <c r="MVO57" s="123"/>
      <c r="MVP57" s="123"/>
      <c r="MVQ57" s="123"/>
      <c r="MVR57" s="123"/>
      <c r="MVS57" s="123"/>
      <c r="MVT57" s="123"/>
      <c r="MVU57" s="123"/>
      <c r="MVV57" s="123"/>
      <c r="MVW57" s="123"/>
      <c r="MVX57" s="123"/>
      <c r="MVY57" s="123"/>
      <c r="MVZ57" s="123"/>
      <c r="MWA57" s="123"/>
      <c r="MWB57" s="123"/>
      <c r="MWC57" s="123"/>
      <c r="MWD57" s="123"/>
      <c r="MWE57" s="123"/>
      <c r="MWF57" s="123"/>
      <c r="MWG57" s="123"/>
      <c r="MWH57" s="123"/>
      <c r="MWI57" s="123"/>
      <c r="MWJ57" s="123"/>
      <c r="MWK57" s="123"/>
      <c r="MWL57" s="123"/>
      <c r="MWM57" s="123"/>
      <c r="MWN57" s="123"/>
      <c r="MWO57" s="123"/>
      <c r="MWP57" s="123"/>
      <c r="MWQ57" s="123"/>
      <c r="MWR57" s="123"/>
      <c r="MWS57" s="123"/>
      <c r="MWT57" s="123"/>
      <c r="MWU57" s="123"/>
      <c r="MWV57" s="123"/>
      <c r="MWW57" s="123"/>
      <c r="MWX57" s="123"/>
      <c r="MWY57" s="123"/>
      <c r="MWZ57" s="123"/>
      <c r="MXA57" s="123"/>
      <c r="MXB57" s="123"/>
      <c r="MXC57" s="123"/>
      <c r="MXD57" s="123"/>
      <c r="MXE57" s="123"/>
      <c r="MXF57" s="123"/>
      <c r="MXG57" s="123"/>
      <c r="MXH57" s="123"/>
      <c r="MXI57" s="123"/>
      <c r="MXJ57" s="123"/>
      <c r="MXK57" s="123"/>
      <c r="MXL57" s="123"/>
      <c r="MXM57" s="123"/>
      <c r="MXN57" s="123"/>
      <c r="MXO57" s="123"/>
      <c r="MXP57" s="123"/>
      <c r="MXQ57" s="123"/>
      <c r="MXR57" s="123"/>
      <c r="MXS57" s="123"/>
      <c r="MXT57" s="123"/>
      <c r="MXU57" s="123"/>
      <c r="MXV57" s="123"/>
      <c r="MXW57" s="123"/>
      <c r="MXX57" s="123"/>
      <c r="MXY57" s="123"/>
      <c r="MXZ57" s="123"/>
      <c r="MYA57" s="123"/>
      <c r="MYB57" s="123"/>
      <c r="MYC57" s="123"/>
      <c r="MYD57" s="123"/>
      <c r="MYE57" s="123"/>
      <c r="MYF57" s="123"/>
      <c r="MYG57" s="123"/>
      <c r="MYH57" s="123"/>
      <c r="MYI57" s="123"/>
      <c r="MYJ57" s="123"/>
      <c r="MYK57" s="123"/>
      <c r="MYL57" s="123"/>
      <c r="MYM57" s="123"/>
      <c r="MYN57" s="123"/>
      <c r="MYO57" s="123"/>
      <c r="MYP57" s="123"/>
      <c r="MYQ57" s="123"/>
      <c r="MYR57" s="123"/>
      <c r="MYS57" s="123"/>
      <c r="MYT57" s="123"/>
      <c r="MYU57" s="123"/>
      <c r="MYV57" s="123"/>
      <c r="MYW57" s="123"/>
      <c r="MYX57" s="123"/>
      <c r="MYY57" s="123"/>
      <c r="MYZ57" s="123"/>
      <c r="MZA57" s="123"/>
      <c r="MZB57" s="123"/>
      <c r="MZC57" s="123"/>
      <c r="MZD57" s="123"/>
      <c r="MZE57" s="123"/>
      <c r="MZF57" s="123"/>
      <c r="MZG57" s="123"/>
      <c r="MZH57" s="123"/>
      <c r="MZI57" s="123"/>
      <c r="MZJ57" s="123"/>
      <c r="MZK57" s="123"/>
      <c r="MZL57" s="123"/>
      <c r="MZM57" s="123"/>
      <c r="MZN57" s="123"/>
      <c r="MZO57" s="123"/>
      <c r="MZP57" s="123"/>
      <c r="MZQ57" s="123"/>
      <c r="MZR57" s="123"/>
      <c r="MZS57" s="123"/>
      <c r="MZT57" s="123"/>
      <c r="MZU57" s="123"/>
      <c r="MZV57" s="123"/>
      <c r="MZW57" s="123"/>
      <c r="MZX57" s="123"/>
      <c r="MZY57" s="123"/>
      <c r="MZZ57" s="123"/>
      <c r="NAA57" s="123"/>
      <c r="NAB57" s="123"/>
      <c r="NAC57" s="123"/>
      <c r="NAD57" s="123"/>
      <c r="NAE57" s="123"/>
      <c r="NAF57" s="123"/>
      <c r="NAG57" s="123"/>
      <c r="NAH57" s="123"/>
      <c r="NAI57" s="123"/>
      <c r="NAJ57" s="123"/>
      <c r="NAK57" s="123"/>
      <c r="NAL57" s="123"/>
      <c r="NAM57" s="123"/>
      <c r="NAN57" s="123"/>
      <c r="NAO57" s="123"/>
      <c r="NAP57" s="123"/>
      <c r="NAQ57" s="123"/>
      <c r="NAR57" s="123"/>
      <c r="NAS57" s="123"/>
      <c r="NAT57" s="123"/>
      <c r="NAU57" s="123"/>
      <c r="NAV57" s="123"/>
      <c r="NAW57" s="123"/>
      <c r="NAX57" s="123"/>
      <c r="NAY57" s="123"/>
      <c r="NAZ57" s="123"/>
      <c r="NBA57" s="123"/>
      <c r="NBB57" s="123"/>
      <c r="NBC57" s="123"/>
      <c r="NBD57" s="123"/>
      <c r="NBE57" s="123"/>
      <c r="NBF57" s="123"/>
      <c r="NBG57" s="123"/>
      <c r="NBH57" s="123"/>
      <c r="NBI57" s="123"/>
      <c r="NBJ57" s="123"/>
      <c r="NBK57" s="123"/>
      <c r="NBL57" s="123"/>
      <c r="NBM57" s="123"/>
      <c r="NBN57" s="123"/>
      <c r="NBO57" s="123"/>
      <c r="NBP57" s="123"/>
      <c r="NBQ57" s="123"/>
      <c r="NBR57" s="123"/>
      <c r="NBS57" s="123"/>
      <c r="NBT57" s="123"/>
      <c r="NBU57" s="123"/>
      <c r="NBV57" s="123"/>
      <c r="NBW57" s="123"/>
      <c r="NBX57" s="123"/>
      <c r="NBY57" s="123"/>
      <c r="NBZ57" s="123"/>
      <c r="NCA57" s="123"/>
      <c r="NCB57" s="123"/>
      <c r="NCC57" s="123"/>
      <c r="NCD57" s="123"/>
      <c r="NCE57" s="123"/>
      <c r="NCF57" s="123"/>
      <c r="NCG57" s="123"/>
      <c r="NCH57" s="123"/>
      <c r="NCI57" s="123"/>
      <c r="NCJ57" s="123"/>
      <c r="NCK57" s="123"/>
      <c r="NCL57" s="123"/>
      <c r="NCM57" s="123"/>
      <c r="NCN57" s="123"/>
      <c r="NCO57" s="123"/>
      <c r="NCP57" s="123"/>
      <c r="NCQ57" s="123"/>
      <c r="NCR57" s="123"/>
      <c r="NCS57" s="123"/>
      <c r="NCT57" s="123"/>
      <c r="NCU57" s="123"/>
      <c r="NCV57" s="123"/>
      <c r="NCW57" s="123"/>
      <c r="NCX57" s="123"/>
      <c r="NCY57" s="123"/>
      <c r="NCZ57" s="123"/>
      <c r="NDA57" s="123"/>
      <c r="NDB57" s="123"/>
      <c r="NDC57" s="123"/>
      <c r="NDD57" s="123"/>
      <c r="NDE57" s="123"/>
      <c r="NDF57" s="123"/>
      <c r="NDG57" s="123"/>
      <c r="NDH57" s="123"/>
      <c r="NDI57" s="123"/>
      <c r="NDJ57" s="123"/>
      <c r="NDK57" s="123"/>
      <c r="NDL57" s="123"/>
      <c r="NDM57" s="123"/>
      <c r="NDN57" s="123"/>
      <c r="NDO57" s="123"/>
      <c r="NDP57" s="123"/>
      <c r="NDQ57" s="123"/>
      <c r="NDR57" s="123"/>
      <c r="NDS57" s="123"/>
      <c r="NDT57" s="123"/>
      <c r="NDU57" s="123"/>
      <c r="NDV57" s="123"/>
      <c r="NDW57" s="123"/>
      <c r="NDX57" s="123"/>
      <c r="NDY57" s="123"/>
      <c r="NDZ57" s="123"/>
      <c r="NEA57" s="123"/>
      <c r="NEB57" s="123"/>
      <c r="NEC57" s="123"/>
      <c r="NED57" s="123"/>
      <c r="NEE57" s="123"/>
      <c r="NEF57" s="123"/>
      <c r="NEG57" s="123"/>
      <c r="NEH57" s="123"/>
      <c r="NEI57" s="123"/>
      <c r="NEJ57" s="123"/>
      <c r="NEK57" s="123"/>
      <c r="NEL57" s="123"/>
      <c r="NEM57" s="123"/>
      <c r="NEN57" s="123"/>
      <c r="NEO57" s="123"/>
      <c r="NEP57" s="123"/>
      <c r="NEQ57" s="123"/>
      <c r="NER57" s="123"/>
      <c r="NES57" s="123"/>
      <c r="NET57" s="123"/>
      <c r="NEU57" s="123"/>
      <c r="NEV57" s="123"/>
      <c r="NEW57" s="123"/>
      <c r="NEX57" s="123"/>
      <c r="NEY57" s="123"/>
      <c r="NEZ57" s="123"/>
      <c r="NFA57" s="123"/>
      <c r="NFB57" s="123"/>
      <c r="NFC57" s="123"/>
      <c r="NFD57" s="123"/>
      <c r="NFE57" s="123"/>
      <c r="NFF57" s="123"/>
      <c r="NFG57" s="123"/>
      <c r="NFH57" s="123"/>
      <c r="NFI57" s="123"/>
      <c r="NFJ57" s="123"/>
      <c r="NFK57" s="123"/>
      <c r="NFL57" s="123"/>
      <c r="NFM57" s="123"/>
      <c r="NFN57" s="123"/>
      <c r="NFO57" s="123"/>
      <c r="NFP57" s="123"/>
      <c r="NFQ57" s="123"/>
      <c r="NFR57" s="123"/>
      <c r="NFS57" s="123"/>
      <c r="NFT57" s="123"/>
      <c r="NFU57" s="123"/>
      <c r="NFV57" s="123"/>
      <c r="NFW57" s="123"/>
      <c r="NFX57" s="123"/>
      <c r="NFY57" s="123"/>
      <c r="NFZ57" s="123"/>
      <c r="NGA57" s="123"/>
      <c r="NGB57" s="123"/>
      <c r="NGC57" s="123"/>
      <c r="NGD57" s="123"/>
      <c r="NGE57" s="123"/>
      <c r="NGF57" s="123"/>
      <c r="NGG57" s="123"/>
      <c r="NGH57" s="123"/>
      <c r="NGI57" s="123"/>
      <c r="NGJ57" s="123"/>
      <c r="NGK57" s="123"/>
      <c r="NGL57" s="123"/>
      <c r="NGM57" s="123"/>
      <c r="NGN57" s="123"/>
      <c r="NGO57" s="123"/>
      <c r="NGP57" s="123"/>
      <c r="NGQ57" s="123"/>
      <c r="NGR57" s="123"/>
      <c r="NGS57" s="123"/>
      <c r="NGT57" s="123"/>
      <c r="NGU57" s="123"/>
      <c r="NGV57" s="123"/>
      <c r="NGW57" s="123"/>
      <c r="NGX57" s="123"/>
      <c r="NGY57" s="123"/>
      <c r="NGZ57" s="123"/>
      <c r="NHA57" s="123"/>
      <c r="NHB57" s="123"/>
      <c r="NHC57" s="123"/>
      <c r="NHD57" s="123"/>
      <c r="NHE57" s="123"/>
      <c r="NHF57" s="123"/>
      <c r="NHG57" s="123"/>
      <c r="NHH57" s="123"/>
      <c r="NHI57" s="123"/>
      <c r="NHJ57" s="123"/>
      <c r="NHK57" s="123"/>
      <c r="NHL57" s="123"/>
      <c r="NHM57" s="123"/>
      <c r="NHN57" s="123"/>
      <c r="NHO57" s="123"/>
      <c r="NHP57" s="123"/>
      <c r="NHQ57" s="123"/>
      <c r="NHR57" s="123"/>
      <c r="NHS57" s="123"/>
      <c r="NHT57" s="123"/>
      <c r="NHU57" s="123"/>
      <c r="NHV57" s="123"/>
      <c r="NHW57" s="123"/>
      <c r="NHX57" s="123"/>
      <c r="NHY57" s="123"/>
      <c r="NHZ57" s="123"/>
      <c r="NIA57" s="123"/>
      <c r="NIB57" s="123"/>
      <c r="NIC57" s="123"/>
      <c r="NID57" s="123"/>
      <c r="NIE57" s="123"/>
      <c r="NIF57" s="123"/>
      <c r="NIG57" s="123"/>
      <c r="NIH57" s="123"/>
      <c r="NII57" s="123"/>
      <c r="NIJ57" s="123"/>
      <c r="NIK57" s="123"/>
      <c r="NIL57" s="123"/>
      <c r="NIM57" s="123"/>
      <c r="NIN57" s="123"/>
      <c r="NIO57" s="123"/>
      <c r="NIP57" s="123"/>
      <c r="NIQ57" s="123"/>
      <c r="NIR57" s="123"/>
      <c r="NIS57" s="123"/>
      <c r="NIT57" s="123"/>
      <c r="NIU57" s="123"/>
      <c r="NIV57" s="123"/>
      <c r="NIW57" s="123"/>
      <c r="NIX57" s="123"/>
      <c r="NIY57" s="123"/>
      <c r="NIZ57" s="123"/>
      <c r="NJA57" s="123"/>
      <c r="NJB57" s="123"/>
      <c r="NJC57" s="123"/>
      <c r="NJD57" s="123"/>
      <c r="NJE57" s="123"/>
      <c r="NJF57" s="123"/>
      <c r="NJG57" s="123"/>
      <c r="NJH57" s="123"/>
      <c r="NJI57" s="123"/>
      <c r="NJJ57" s="123"/>
      <c r="NJK57" s="123"/>
      <c r="NJL57" s="123"/>
      <c r="NJM57" s="123"/>
      <c r="NJN57" s="123"/>
      <c r="NJO57" s="123"/>
      <c r="NJP57" s="123"/>
      <c r="NJQ57" s="123"/>
      <c r="NJR57" s="123"/>
      <c r="NJS57" s="123"/>
      <c r="NJT57" s="123"/>
      <c r="NJU57" s="123"/>
      <c r="NJV57" s="123"/>
      <c r="NJW57" s="123"/>
      <c r="NJX57" s="123"/>
      <c r="NJY57" s="123"/>
      <c r="NJZ57" s="123"/>
      <c r="NKA57" s="123"/>
      <c r="NKB57" s="123"/>
      <c r="NKC57" s="123"/>
      <c r="NKD57" s="123"/>
      <c r="NKE57" s="123"/>
      <c r="NKF57" s="123"/>
      <c r="NKG57" s="123"/>
      <c r="NKH57" s="123"/>
      <c r="NKI57" s="123"/>
      <c r="NKJ57" s="123"/>
      <c r="NKK57" s="123"/>
      <c r="NKL57" s="123"/>
      <c r="NKM57" s="123"/>
      <c r="NKN57" s="123"/>
      <c r="NKO57" s="123"/>
      <c r="NKP57" s="123"/>
      <c r="NKQ57" s="123"/>
      <c r="NKR57" s="123"/>
      <c r="NKS57" s="123"/>
      <c r="NKT57" s="123"/>
      <c r="NKU57" s="123"/>
      <c r="NKV57" s="123"/>
      <c r="NKW57" s="123"/>
      <c r="NKX57" s="123"/>
      <c r="NKY57" s="123"/>
      <c r="NKZ57" s="123"/>
      <c r="NLA57" s="123"/>
      <c r="NLB57" s="123"/>
      <c r="NLC57" s="123"/>
      <c r="NLD57" s="123"/>
      <c r="NLE57" s="123"/>
      <c r="NLF57" s="123"/>
      <c r="NLG57" s="123"/>
      <c r="NLH57" s="123"/>
      <c r="NLI57" s="123"/>
      <c r="NLJ57" s="123"/>
      <c r="NLK57" s="123"/>
      <c r="NLL57" s="123"/>
      <c r="NLM57" s="123"/>
      <c r="NLN57" s="123"/>
      <c r="NLO57" s="123"/>
      <c r="NLP57" s="123"/>
      <c r="NLQ57" s="123"/>
      <c r="NLR57" s="123"/>
      <c r="NLS57" s="123"/>
      <c r="NLT57" s="123"/>
      <c r="NLU57" s="123"/>
      <c r="NLV57" s="123"/>
      <c r="NLW57" s="123"/>
      <c r="NLX57" s="123"/>
      <c r="NLY57" s="123"/>
      <c r="NLZ57" s="123"/>
      <c r="NMA57" s="123"/>
      <c r="NMB57" s="123"/>
      <c r="NMC57" s="123"/>
      <c r="NMD57" s="123"/>
      <c r="NME57" s="123"/>
      <c r="NMF57" s="123"/>
      <c r="NMG57" s="123"/>
      <c r="NMH57" s="123"/>
      <c r="NMI57" s="123"/>
      <c r="NMJ57" s="123"/>
      <c r="NMK57" s="123"/>
      <c r="NML57" s="123"/>
      <c r="NMM57" s="123"/>
      <c r="NMN57" s="123"/>
      <c r="NMO57" s="123"/>
      <c r="NMP57" s="123"/>
      <c r="NMQ57" s="123"/>
      <c r="NMR57" s="123"/>
      <c r="NMS57" s="123"/>
      <c r="NMT57" s="123"/>
      <c r="NMU57" s="123"/>
      <c r="NMV57" s="123"/>
      <c r="NMW57" s="123"/>
      <c r="NMX57" s="123"/>
      <c r="NMY57" s="123"/>
      <c r="NMZ57" s="123"/>
      <c r="NNA57" s="123"/>
      <c r="NNB57" s="123"/>
      <c r="NNC57" s="123"/>
      <c r="NND57" s="123"/>
      <c r="NNE57" s="123"/>
      <c r="NNF57" s="123"/>
      <c r="NNG57" s="123"/>
      <c r="NNH57" s="123"/>
      <c r="NNI57" s="123"/>
      <c r="NNJ57" s="123"/>
      <c r="NNK57" s="123"/>
      <c r="NNL57" s="123"/>
      <c r="NNM57" s="123"/>
      <c r="NNN57" s="123"/>
      <c r="NNO57" s="123"/>
      <c r="NNP57" s="123"/>
      <c r="NNQ57" s="123"/>
      <c r="NNR57" s="123"/>
      <c r="NNS57" s="123"/>
      <c r="NNT57" s="123"/>
      <c r="NNU57" s="123"/>
      <c r="NNV57" s="123"/>
      <c r="NNW57" s="123"/>
      <c r="NNX57" s="123"/>
      <c r="NNY57" s="123"/>
      <c r="NNZ57" s="123"/>
      <c r="NOA57" s="123"/>
      <c r="NOB57" s="123"/>
      <c r="NOC57" s="123"/>
      <c r="NOD57" s="123"/>
      <c r="NOE57" s="123"/>
      <c r="NOF57" s="123"/>
      <c r="NOG57" s="123"/>
      <c r="NOH57" s="123"/>
      <c r="NOI57" s="123"/>
      <c r="NOJ57" s="123"/>
      <c r="NOK57" s="123"/>
      <c r="NOL57" s="123"/>
      <c r="NOM57" s="123"/>
      <c r="NON57" s="123"/>
      <c r="NOO57" s="123"/>
      <c r="NOP57" s="123"/>
      <c r="NOQ57" s="123"/>
      <c r="NOR57" s="123"/>
      <c r="NOS57" s="123"/>
      <c r="NOT57" s="123"/>
      <c r="NOU57" s="123"/>
      <c r="NOV57" s="123"/>
      <c r="NOW57" s="123"/>
      <c r="NOX57" s="123"/>
      <c r="NOY57" s="123"/>
      <c r="NOZ57" s="123"/>
      <c r="NPA57" s="123"/>
      <c r="NPB57" s="123"/>
      <c r="NPC57" s="123"/>
      <c r="NPD57" s="123"/>
      <c r="NPE57" s="123"/>
      <c r="NPF57" s="123"/>
      <c r="NPG57" s="123"/>
      <c r="NPH57" s="123"/>
      <c r="NPI57" s="123"/>
      <c r="NPJ57" s="123"/>
      <c r="NPK57" s="123"/>
      <c r="NPL57" s="123"/>
      <c r="NPM57" s="123"/>
      <c r="NPN57" s="123"/>
      <c r="NPO57" s="123"/>
      <c r="NPP57" s="123"/>
      <c r="NPQ57" s="123"/>
      <c r="NPR57" s="123"/>
      <c r="NPS57" s="123"/>
      <c r="NPT57" s="123"/>
      <c r="NPU57" s="123"/>
      <c r="NPV57" s="123"/>
      <c r="NPW57" s="123"/>
      <c r="NPX57" s="123"/>
      <c r="NPY57" s="123"/>
      <c r="NPZ57" s="123"/>
      <c r="NQA57" s="123"/>
      <c r="NQB57" s="123"/>
      <c r="NQC57" s="123"/>
      <c r="NQD57" s="123"/>
      <c r="NQE57" s="123"/>
      <c r="NQF57" s="123"/>
      <c r="NQG57" s="123"/>
      <c r="NQH57" s="123"/>
      <c r="NQI57" s="123"/>
      <c r="NQJ57" s="123"/>
      <c r="NQK57" s="123"/>
      <c r="NQL57" s="123"/>
      <c r="NQM57" s="123"/>
      <c r="NQN57" s="123"/>
      <c r="NQO57" s="123"/>
      <c r="NQP57" s="123"/>
      <c r="NQQ57" s="123"/>
      <c r="NQR57" s="123"/>
      <c r="NQS57" s="123"/>
      <c r="NQT57" s="123"/>
      <c r="NQU57" s="123"/>
      <c r="NQV57" s="123"/>
      <c r="NQW57" s="123"/>
      <c r="NQX57" s="123"/>
      <c r="NQY57" s="123"/>
      <c r="NQZ57" s="123"/>
      <c r="NRA57" s="123"/>
      <c r="NRB57" s="123"/>
      <c r="NRC57" s="123"/>
      <c r="NRD57" s="123"/>
      <c r="NRE57" s="123"/>
      <c r="NRF57" s="123"/>
      <c r="NRG57" s="123"/>
      <c r="NRH57" s="123"/>
      <c r="NRI57" s="123"/>
      <c r="NRJ57" s="123"/>
      <c r="NRK57" s="123"/>
      <c r="NRL57" s="123"/>
      <c r="NRM57" s="123"/>
      <c r="NRN57" s="123"/>
      <c r="NRO57" s="123"/>
      <c r="NRP57" s="123"/>
      <c r="NRQ57" s="123"/>
      <c r="NRR57" s="123"/>
      <c r="NRS57" s="123"/>
      <c r="NRT57" s="123"/>
      <c r="NRU57" s="123"/>
      <c r="NRV57" s="123"/>
      <c r="NRW57" s="123"/>
      <c r="NRX57" s="123"/>
      <c r="NRY57" s="123"/>
      <c r="NRZ57" s="123"/>
      <c r="NSA57" s="123"/>
      <c r="NSB57" s="123"/>
      <c r="NSC57" s="123"/>
      <c r="NSD57" s="123"/>
      <c r="NSE57" s="123"/>
      <c r="NSF57" s="123"/>
      <c r="NSG57" s="123"/>
      <c r="NSH57" s="123"/>
      <c r="NSI57" s="123"/>
      <c r="NSJ57" s="123"/>
      <c r="NSK57" s="123"/>
      <c r="NSL57" s="123"/>
      <c r="NSM57" s="123"/>
      <c r="NSN57" s="123"/>
      <c r="NSO57" s="123"/>
      <c r="NSP57" s="123"/>
      <c r="NSQ57" s="123"/>
      <c r="NSR57" s="123"/>
      <c r="NSS57" s="123"/>
      <c r="NST57" s="123"/>
      <c r="NSU57" s="123"/>
      <c r="NSV57" s="123"/>
      <c r="NSW57" s="123"/>
      <c r="NSX57" s="123"/>
      <c r="NSY57" s="123"/>
      <c r="NSZ57" s="123"/>
      <c r="NTA57" s="123"/>
      <c r="NTB57" s="123"/>
      <c r="NTC57" s="123"/>
      <c r="NTD57" s="123"/>
      <c r="NTE57" s="123"/>
      <c r="NTF57" s="123"/>
      <c r="NTG57" s="123"/>
      <c r="NTH57" s="123"/>
      <c r="NTI57" s="123"/>
      <c r="NTJ57" s="123"/>
      <c r="NTK57" s="123"/>
      <c r="NTL57" s="123"/>
      <c r="NTM57" s="123"/>
      <c r="NTN57" s="123"/>
      <c r="NTO57" s="123"/>
      <c r="NTP57" s="123"/>
      <c r="NTQ57" s="123"/>
      <c r="NTR57" s="123"/>
      <c r="NTS57" s="123"/>
      <c r="NTT57" s="123"/>
      <c r="NTU57" s="123"/>
      <c r="NTV57" s="123"/>
      <c r="NTW57" s="123"/>
      <c r="NTX57" s="123"/>
      <c r="NTY57" s="123"/>
      <c r="NTZ57" s="123"/>
      <c r="NUA57" s="123"/>
      <c r="NUB57" s="123"/>
      <c r="NUC57" s="123"/>
      <c r="NUD57" s="123"/>
      <c r="NUE57" s="123"/>
      <c r="NUF57" s="123"/>
      <c r="NUG57" s="123"/>
      <c r="NUH57" s="123"/>
      <c r="NUI57" s="123"/>
      <c r="NUJ57" s="123"/>
      <c r="NUK57" s="123"/>
      <c r="NUL57" s="123"/>
      <c r="NUM57" s="123"/>
      <c r="NUN57" s="123"/>
      <c r="NUO57" s="123"/>
      <c r="NUP57" s="123"/>
      <c r="NUQ57" s="123"/>
      <c r="NUR57" s="123"/>
      <c r="NUS57" s="123"/>
      <c r="NUT57" s="123"/>
      <c r="NUU57" s="123"/>
      <c r="NUV57" s="123"/>
      <c r="NUW57" s="123"/>
      <c r="NUX57" s="123"/>
      <c r="NUY57" s="123"/>
      <c r="NUZ57" s="123"/>
      <c r="NVA57" s="123"/>
      <c r="NVB57" s="123"/>
      <c r="NVC57" s="123"/>
      <c r="NVD57" s="123"/>
      <c r="NVE57" s="123"/>
      <c r="NVF57" s="123"/>
      <c r="NVG57" s="123"/>
      <c r="NVH57" s="123"/>
      <c r="NVI57" s="123"/>
      <c r="NVJ57" s="123"/>
      <c r="NVK57" s="123"/>
      <c r="NVL57" s="123"/>
      <c r="NVM57" s="123"/>
      <c r="NVN57" s="123"/>
      <c r="NVO57" s="123"/>
      <c r="NVP57" s="123"/>
      <c r="NVQ57" s="123"/>
      <c r="NVR57" s="123"/>
      <c r="NVS57" s="123"/>
      <c r="NVT57" s="123"/>
      <c r="NVU57" s="123"/>
      <c r="NVV57" s="123"/>
      <c r="NVW57" s="123"/>
      <c r="NVX57" s="123"/>
      <c r="NVY57" s="123"/>
      <c r="NVZ57" s="123"/>
      <c r="NWA57" s="123"/>
      <c r="NWB57" s="123"/>
      <c r="NWC57" s="123"/>
      <c r="NWD57" s="123"/>
      <c r="NWE57" s="123"/>
      <c r="NWF57" s="123"/>
      <c r="NWG57" s="123"/>
      <c r="NWH57" s="123"/>
      <c r="NWI57" s="123"/>
      <c r="NWJ57" s="123"/>
      <c r="NWK57" s="123"/>
      <c r="NWL57" s="123"/>
      <c r="NWM57" s="123"/>
      <c r="NWN57" s="123"/>
      <c r="NWO57" s="123"/>
      <c r="NWP57" s="123"/>
      <c r="NWQ57" s="123"/>
      <c r="NWR57" s="123"/>
      <c r="NWS57" s="123"/>
      <c r="NWT57" s="123"/>
      <c r="NWU57" s="123"/>
      <c r="NWV57" s="123"/>
      <c r="NWW57" s="123"/>
      <c r="NWX57" s="123"/>
      <c r="NWY57" s="123"/>
      <c r="NWZ57" s="123"/>
      <c r="NXA57" s="123"/>
      <c r="NXB57" s="123"/>
      <c r="NXC57" s="123"/>
      <c r="NXD57" s="123"/>
      <c r="NXE57" s="123"/>
      <c r="NXF57" s="123"/>
      <c r="NXG57" s="123"/>
      <c r="NXH57" s="123"/>
      <c r="NXI57" s="123"/>
      <c r="NXJ57" s="123"/>
      <c r="NXK57" s="123"/>
      <c r="NXL57" s="123"/>
      <c r="NXM57" s="123"/>
      <c r="NXN57" s="123"/>
      <c r="NXO57" s="123"/>
      <c r="NXP57" s="123"/>
      <c r="NXQ57" s="123"/>
      <c r="NXR57" s="123"/>
      <c r="NXS57" s="123"/>
      <c r="NXT57" s="123"/>
      <c r="NXU57" s="123"/>
      <c r="NXV57" s="123"/>
      <c r="NXW57" s="123"/>
      <c r="NXX57" s="123"/>
      <c r="NXY57" s="123"/>
      <c r="NXZ57" s="123"/>
      <c r="NYA57" s="123"/>
      <c r="NYB57" s="123"/>
      <c r="NYC57" s="123"/>
      <c r="NYD57" s="123"/>
      <c r="NYE57" s="123"/>
      <c r="NYF57" s="123"/>
      <c r="NYG57" s="123"/>
      <c r="NYH57" s="123"/>
      <c r="NYI57" s="123"/>
      <c r="NYJ57" s="123"/>
      <c r="NYK57" s="123"/>
      <c r="NYL57" s="123"/>
      <c r="NYM57" s="123"/>
      <c r="NYN57" s="123"/>
      <c r="NYO57" s="123"/>
      <c r="NYP57" s="123"/>
      <c r="NYQ57" s="123"/>
      <c r="NYR57" s="123"/>
      <c r="NYS57" s="123"/>
      <c r="NYT57" s="123"/>
      <c r="NYU57" s="123"/>
      <c r="NYV57" s="123"/>
      <c r="NYW57" s="123"/>
      <c r="NYX57" s="123"/>
      <c r="NYY57" s="123"/>
      <c r="NYZ57" s="123"/>
      <c r="NZA57" s="123"/>
      <c r="NZB57" s="123"/>
      <c r="NZC57" s="123"/>
      <c r="NZD57" s="123"/>
      <c r="NZE57" s="123"/>
      <c r="NZF57" s="123"/>
      <c r="NZG57" s="123"/>
      <c r="NZH57" s="123"/>
      <c r="NZI57" s="123"/>
      <c r="NZJ57" s="123"/>
      <c r="NZK57" s="123"/>
      <c r="NZL57" s="123"/>
      <c r="NZM57" s="123"/>
      <c r="NZN57" s="123"/>
      <c r="NZO57" s="123"/>
      <c r="NZP57" s="123"/>
      <c r="NZQ57" s="123"/>
      <c r="NZR57" s="123"/>
      <c r="NZS57" s="123"/>
      <c r="NZT57" s="123"/>
      <c r="NZU57" s="123"/>
      <c r="NZV57" s="123"/>
      <c r="NZW57" s="123"/>
      <c r="NZX57" s="123"/>
      <c r="NZY57" s="123"/>
      <c r="NZZ57" s="123"/>
      <c r="OAA57" s="123"/>
      <c r="OAB57" s="123"/>
      <c r="OAC57" s="123"/>
      <c r="OAD57" s="123"/>
      <c r="OAE57" s="123"/>
      <c r="OAF57" s="123"/>
      <c r="OAG57" s="123"/>
      <c r="OAH57" s="123"/>
      <c r="OAI57" s="123"/>
      <c r="OAJ57" s="123"/>
      <c r="OAK57" s="123"/>
      <c r="OAL57" s="123"/>
      <c r="OAM57" s="123"/>
      <c r="OAN57" s="123"/>
      <c r="OAO57" s="123"/>
      <c r="OAP57" s="123"/>
      <c r="OAQ57" s="123"/>
      <c r="OAR57" s="123"/>
      <c r="OAS57" s="123"/>
      <c r="OAT57" s="123"/>
      <c r="OAU57" s="123"/>
      <c r="OAV57" s="123"/>
      <c r="OAW57" s="123"/>
      <c r="OAX57" s="123"/>
      <c r="OAY57" s="123"/>
      <c r="OAZ57" s="123"/>
      <c r="OBA57" s="123"/>
      <c r="OBB57" s="123"/>
      <c r="OBC57" s="123"/>
      <c r="OBD57" s="123"/>
      <c r="OBE57" s="123"/>
      <c r="OBF57" s="123"/>
      <c r="OBG57" s="123"/>
      <c r="OBH57" s="123"/>
      <c r="OBI57" s="123"/>
      <c r="OBJ57" s="123"/>
      <c r="OBK57" s="123"/>
      <c r="OBL57" s="123"/>
      <c r="OBM57" s="123"/>
      <c r="OBN57" s="123"/>
      <c r="OBO57" s="123"/>
      <c r="OBP57" s="123"/>
      <c r="OBQ57" s="123"/>
      <c r="OBR57" s="123"/>
      <c r="OBS57" s="123"/>
      <c r="OBT57" s="123"/>
      <c r="OBU57" s="123"/>
      <c r="OBV57" s="123"/>
      <c r="OBW57" s="123"/>
      <c r="OBX57" s="123"/>
      <c r="OBY57" s="123"/>
      <c r="OBZ57" s="123"/>
      <c r="OCA57" s="123"/>
      <c r="OCB57" s="123"/>
      <c r="OCC57" s="123"/>
      <c r="OCD57" s="123"/>
      <c r="OCE57" s="123"/>
      <c r="OCF57" s="123"/>
      <c r="OCG57" s="123"/>
      <c r="OCH57" s="123"/>
      <c r="OCI57" s="123"/>
      <c r="OCJ57" s="123"/>
      <c r="OCK57" s="123"/>
      <c r="OCL57" s="123"/>
      <c r="OCM57" s="123"/>
      <c r="OCN57" s="123"/>
      <c r="OCO57" s="123"/>
      <c r="OCP57" s="123"/>
      <c r="OCQ57" s="123"/>
      <c r="OCR57" s="123"/>
      <c r="OCS57" s="123"/>
      <c r="OCT57" s="123"/>
      <c r="OCU57" s="123"/>
      <c r="OCV57" s="123"/>
      <c r="OCW57" s="123"/>
      <c r="OCX57" s="123"/>
      <c r="OCY57" s="123"/>
      <c r="OCZ57" s="123"/>
      <c r="ODA57" s="123"/>
      <c r="ODB57" s="123"/>
      <c r="ODC57" s="123"/>
      <c r="ODD57" s="123"/>
      <c r="ODE57" s="123"/>
      <c r="ODF57" s="123"/>
      <c r="ODG57" s="123"/>
      <c r="ODH57" s="123"/>
      <c r="ODI57" s="123"/>
      <c r="ODJ57" s="123"/>
      <c r="ODK57" s="123"/>
      <c r="ODL57" s="123"/>
      <c r="ODM57" s="123"/>
      <c r="ODN57" s="123"/>
      <c r="ODO57" s="123"/>
      <c r="ODP57" s="123"/>
      <c r="ODQ57" s="123"/>
      <c r="ODR57" s="123"/>
      <c r="ODS57" s="123"/>
      <c r="ODT57" s="123"/>
      <c r="ODU57" s="123"/>
      <c r="ODV57" s="123"/>
      <c r="ODW57" s="123"/>
      <c r="ODX57" s="123"/>
      <c r="ODY57" s="123"/>
      <c r="ODZ57" s="123"/>
      <c r="OEA57" s="123"/>
      <c r="OEB57" s="123"/>
      <c r="OEC57" s="123"/>
      <c r="OED57" s="123"/>
      <c r="OEE57" s="123"/>
      <c r="OEF57" s="123"/>
      <c r="OEG57" s="123"/>
      <c r="OEH57" s="123"/>
      <c r="OEI57" s="123"/>
      <c r="OEJ57" s="123"/>
      <c r="OEK57" s="123"/>
      <c r="OEL57" s="123"/>
      <c r="OEM57" s="123"/>
      <c r="OEN57" s="123"/>
      <c r="OEO57" s="123"/>
      <c r="OEP57" s="123"/>
      <c r="OEQ57" s="123"/>
      <c r="OER57" s="123"/>
      <c r="OES57" s="123"/>
      <c r="OET57" s="123"/>
      <c r="OEU57" s="123"/>
      <c r="OEV57" s="123"/>
      <c r="OEW57" s="123"/>
      <c r="OEX57" s="123"/>
      <c r="OEY57" s="123"/>
      <c r="OEZ57" s="123"/>
      <c r="OFA57" s="123"/>
      <c r="OFB57" s="123"/>
      <c r="OFC57" s="123"/>
      <c r="OFD57" s="123"/>
      <c r="OFE57" s="123"/>
      <c r="OFF57" s="123"/>
      <c r="OFG57" s="123"/>
      <c r="OFH57" s="123"/>
      <c r="OFI57" s="123"/>
      <c r="OFJ57" s="123"/>
      <c r="OFK57" s="123"/>
      <c r="OFL57" s="123"/>
      <c r="OFM57" s="123"/>
      <c r="OFN57" s="123"/>
      <c r="OFO57" s="123"/>
      <c r="OFP57" s="123"/>
      <c r="OFQ57" s="123"/>
      <c r="OFR57" s="123"/>
      <c r="OFS57" s="123"/>
      <c r="OFT57" s="123"/>
      <c r="OFU57" s="123"/>
      <c r="OFV57" s="123"/>
      <c r="OFW57" s="123"/>
      <c r="OFX57" s="123"/>
      <c r="OFY57" s="123"/>
      <c r="OFZ57" s="123"/>
      <c r="OGA57" s="123"/>
      <c r="OGB57" s="123"/>
      <c r="OGC57" s="123"/>
      <c r="OGD57" s="123"/>
      <c r="OGE57" s="123"/>
      <c r="OGF57" s="123"/>
      <c r="OGG57" s="123"/>
      <c r="OGH57" s="123"/>
      <c r="OGI57" s="123"/>
      <c r="OGJ57" s="123"/>
      <c r="OGK57" s="123"/>
      <c r="OGL57" s="123"/>
      <c r="OGM57" s="123"/>
      <c r="OGN57" s="123"/>
      <c r="OGO57" s="123"/>
      <c r="OGP57" s="123"/>
      <c r="OGQ57" s="123"/>
      <c r="OGR57" s="123"/>
      <c r="OGS57" s="123"/>
      <c r="OGT57" s="123"/>
      <c r="OGU57" s="123"/>
      <c r="OGV57" s="123"/>
      <c r="OGW57" s="123"/>
      <c r="OGX57" s="123"/>
      <c r="OGY57" s="123"/>
      <c r="OGZ57" s="123"/>
      <c r="OHA57" s="123"/>
      <c r="OHB57" s="123"/>
      <c r="OHC57" s="123"/>
      <c r="OHD57" s="123"/>
      <c r="OHE57" s="123"/>
      <c r="OHF57" s="123"/>
      <c r="OHG57" s="123"/>
      <c r="OHH57" s="123"/>
      <c r="OHI57" s="123"/>
      <c r="OHJ57" s="123"/>
      <c r="OHK57" s="123"/>
      <c r="OHL57" s="123"/>
      <c r="OHM57" s="123"/>
      <c r="OHN57" s="123"/>
      <c r="OHO57" s="123"/>
      <c r="OHP57" s="123"/>
      <c r="OHQ57" s="123"/>
      <c r="OHR57" s="123"/>
      <c r="OHS57" s="123"/>
      <c r="OHT57" s="123"/>
      <c r="OHU57" s="123"/>
      <c r="OHV57" s="123"/>
      <c r="OHW57" s="123"/>
      <c r="OHX57" s="123"/>
      <c r="OHY57" s="123"/>
      <c r="OHZ57" s="123"/>
      <c r="OIA57" s="123"/>
      <c r="OIB57" s="123"/>
      <c r="OIC57" s="123"/>
      <c r="OID57" s="123"/>
      <c r="OIE57" s="123"/>
      <c r="OIF57" s="123"/>
      <c r="OIG57" s="123"/>
      <c r="OIH57" s="123"/>
      <c r="OII57" s="123"/>
      <c r="OIJ57" s="123"/>
      <c r="OIK57" s="123"/>
      <c r="OIL57" s="123"/>
      <c r="OIM57" s="123"/>
      <c r="OIN57" s="123"/>
      <c r="OIO57" s="123"/>
      <c r="OIP57" s="123"/>
      <c r="OIQ57" s="123"/>
      <c r="OIR57" s="123"/>
      <c r="OIS57" s="123"/>
      <c r="OIT57" s="123"/>
      <c r="OIU57" s="123"/>
      <c r="OIV57" s="123"/>
      <c r="OIW57" s="123"/>
      <c r="OIX57" s="123"/>
      <c r="OIY57" s="123"/>
      <c r="OIZ57" s="123"/>
      <c r="OJA57" s="123"/>
      <c r="OJB57" s="123"/>
      <c r="OJC57" s="123"/>
      <c r="OJD57" s="123"/>
      <c r="OJE57" s="123"/>
      <c r="OJF57" s="123"/>
      <c r="OJG57" s="123"/>
      <c r="OJH57" s="123"/>
      <c r="OJI57" s="123"/>
      <c r="OJJ57" s="123"/>
      <c r="OJK57" s="123"/>
      <c r="OJL57" s="123"/>
      <c r="OJM57" s="123"/>
      <c r="OJN57" s="123"/>
      <c r="OJO57" s="123"/>
      <c r="OJP57" s="123"/>
      <c r="OJQ57" s="123"/>
      <c r="OJR57" s="123"/>
      <c r="OJS57" s="123"/>
      <c r="OJT57" s="123"/>
      <c r="OJU57" s="123"/>
      <c r="OJV57" s="123"/>
      <c r="OJW57" s="123"/>
      <c r="OJX57" s="123"/>
      <c r="OJY57" s="123"/>
      <c r="OJZ57" s="123"/>
      <c r="OKA57" s="123"/>
      <c r="OKB57" s="123"/>
      <c r="OKC57" s="123"/>
      <c r="OKD57" s="123"/>
      <c r="OKE57" s="123"/>
      <c r="OKF57" s="123"/>
      <c r="OKG57" s="123"/>
      <c r="OKH57" s="123"/>
      <c r="OKI57" s="123"/>
      <c r="OKJ57" s="123"/>
      <c r="OKK57" s="123"/>
      <c r="OKL57" s="123"/>
      <c r="OKM57" s="123"/>
      <c r="OKN57" s="123"/>
      <c r="OKO57" s="123"/>
      <c r="OKP57" s="123"/>
      <c r="OKQ57" s="123"/>
      <c r="OKR57" s="123"/>
      <c r="OKS57" s="123"/>
      <c r="OKT57" s="123"/>
      <c r="OKU57" s="123"/>
      <c r="OKV57" s="123"/>
      <c r="OKW57" s="123"/>
      <c r="OKX57" s="123"/>
      <c r="OKY57" s="123"/>
      <c r="OKZ57" s="123"/>
      <c r="OLA57" s="123"/>
      <c r="OLB57" s="123"/>
      <c r="OLC57" s="123"/>
      <c r="OLD57" s="123"/>
      <c r="OLE57" s="123"/>
      <c r="OLF57" s="123"/>
      <c r="OLG57" s="123"/>
      <c r="OLH57" s="123"/>
      <c r="OLI57" s="123"/>
      <c r="OLJ57" s="123"/>
      <c r="OLK57" s="123"/>
      <c r="OLL57" s="123"/>
      <c r="OLM57" s="123"/>
      <c r="OLN57" s="123"/>
      <c r="OLO57" s="123"/>
      <c r="OLP57" s="123"/>
      <c r="OLQ57" s="123"/>
      <c r="OLR57" s="123"/>
      <c r="OLS57" s="123"/>
      <c r="OLT57" s="123"/>
      <c r="OLU57" s="123"/>
      <c r="OLV57" s="123"/>
      <c r="OLW57" s="123"/>
      <c r="OLX57" s="123"/>
      <c r="OLY57" s="123"/>
      <c r="OLZ57" s="123"/>
      <c r="OMA57" s="123"/>
      <c r="OMB57" s="123"/>
      <c r="OMC57" s="123"/>
      <c r="OMD57" s="123"/>
      <c r="OME57" s="123"/>
      <c r="OMF57" s="123"/>
      <c r="OMG57" s="123"/>
      <c r="OMH57" s="123"/>
      <c r="OMI57" s="123"/>
      <c r="OMJ57" s="123"/>
      <c r="OMK57" s="123"/>
      <c r="OML57" s="123"/>
      <c r="OMM57" s="123"/>
      <c r="OMN57" s="123"/>
      <c r="OMO57" s="123"/>
      <c r="OMP57" s="123"/>
      <c r="OMQ57" s="123"/>
      <c r="OMR57" s="123"/>
      <c r="OMS57" s="123"/>
      <c r="OMT57" s="123"/>
      <c r="OMU57" s="123"/>
      <c r="OMV57" s="123"/>
      <c r="OMW57" s="123"/>
      <c r="OMX57" s="123"/>
      <c r="OMY57" s="123"/>
      <c r="OMZ57" s="123"/>
      <c r="ONA57" s="123"/>
      <c r="ONB57" s="123"/>
      <c r="ONC57" s="123"/>
      <c r="OND57" s="123"/>
      <c r="ONE57" s="123"/>
      <c r="ONF57" s="123"/>
      <c r="ONG57" s="123"/>
      <c r="ONH57" s="123"/>
      <c r="ONI57" s="123"/>
      <c r="ONJ57" s="123"/>
      <c r="ONK57" s="123"/>
      <c r="ONL57" s="123"/>
      <c r="ONM57" s="123"/>
      <c r="ONN57" s="123"/>
      <c r="ONO57" s="123"/>
      <c r="ONP57" s="123"/>
      <c r="ONQ57" s="123"/>
      <c r="ONR57" s="123"/>
      <c r="ONS57" s="123"/>
      <c r="ONT57" s="123"/>
      <c r="ONU57" s="123"/>
      <c r="ONV57" s="123"/>
      <c r="ONW57" s="123"/>
      <c r="ONX57" s="123"/>
      <c r="ONY57" s="123"/>
      <c r="ONZ57" s="123"/>
      <c r="OOA57" s="123"/>
      <c r="OOB57" s="123"/>
      <c r="OOC57" s="123"/>
      <c r="OOD57" s="123"/>
      <c r="OOE57" s="123"/>
      <c r="OOF57" s="123"/>
      <c r="OOG57" s="123"/>
      <c r="OOH57" s="123"/>
      <c r="OOI57" s="123"/>
      <c r="OOJ57" s="123"/>
      <c r="OOK57" s="123"/>
      <c r="OOL57" s="123"/>
      <c r="OOM57" s="123"/>
      <c r="OON57" s="123"/>
      <c r="OOO57" s="123"/>
      <c r="OOP57" s="123"/>
      <c r="OOQ57" s="123"/>
      <c r="OOR57" s="123"/>
      <c r="OOS57" s="123"/>
      <c r="OOT57" s="123"/>
      <c r="OOU57" s="123"/>
      <c r="OOV57" s="123"/>
      <c r="OOW57" s="123"/>
      <c r="OOX57" s="123"/>
      <c r="OOY57" s="123"/>
      <c r="OOZ57" s="123"/>
      <c r="OPA57" s="123"/>
      <c r="OPB57" s="123"/>
      <c r="OPC57" s="123"/>
      <c r="OPD57" s="123"/>
      <c r="OPE57" s="123"/>
      <c r="OPF57" s="123"/>
      <c r="OPG57" s="123"/>
      <c r="OPH57" s="123"/>
      <c r="OPI57" s="123"/>
      <c r="OPJ57" s="123"/>
      <c r="OPK57" s="123"/>
      <c r="OPL57" s="123"/>
      <c r="OPM57" s="123"/>
      <c r="OPN57" s="123"/>
      <c r="OPO57" s="123"/>
      <c r="OPP57" s="123"/>
      <c r="OPQ57" s="123"/>
      <c r="OPR57" s="123"/>
      <c r="OPS57" s="123"/>
      <c r="OPT57" s="123"/>
      <c r="OPU57" s="123"/>
      <c r="OPV57" s="123"/>
      <c r="OPW57" s="123"/>
      <c r="OPX57" s="123"/>
      <c r="OPY57" s="123"/>
      <c r="OPZ57" s="123"/>
      <c r="OQA57" s="123"/>
      <c r="OQB57" s="123"/>
      <c r="OQC57" s="123"/>
      <c r="OQD57" s="123"/>
      <c r="OQE57" s="123"/>
      <c r="OQF57" s="123"/>
      <c r="OQG57" s="123"/>
      <c r="OQH57" s="123"/>
      <c r="OQI57" s="123"/>
      <c r="OQJ57" s="123"/>
      <c r="OQK57" s="123"/>
      <c r="OQL57" s="123"/>
      <c r="OQM57" s="123"/>
      <c r="OQN57" s="123"/>
      <c r="OQO57" s="123"/>
      <c r="OQP57" s="123"/>
      <c r="OQQ57" s="123"/>
      <c r="OQR57" s="123"/>
      <c r="OQS57" s="123"/>
      <c r="OQT57" s="123"/>
      <c r="OQU57" s="123"/>
      <c r="OQV57" s="123"/>
      <c r="OQW57" s="123"/>
      <c r="OQX57" s="123"/>
      <c r="OQY57" s="123"/>
      <c r="OQZ57" s="123"/>
      <c r="ORA57" s="123"/>
      <c r="ORB57" s="123"/>
      <c r="ORC57" s="123"/>
      <c r="ORD57" s="123"/>
      <c r="ORE57" s="123"/>
      <c r="ORF57" s="123"/>
      <c r="ORG57" s="123"/>
      <c r="ORH57" s="123"/>
      <c r="ORI57" s="123"/>
      <c r="ORJ57" s="123"/>
      <c r="ORK57" s="123"/>
      <c r="ORL57" s="123"/>
      <c r="ORM57" s="123"/>
      <c r="ORN57" s="123"/>
      <c r="ORO57" s="123"/>
      <c r="ORP57" s="123"/>
      <c r="ORQ57" s="123"/>
      <c r="ORR57" s="123"/>
      <c r="ORS57" s="123"/>
      <c r="ORT57" s="123"/>
      <c r="ORU57" s="123"/>
      <c r="ORV57" s="123"/>
      <c r="ORW57" s="123"/>
      <c r="ORX57" s="123"/>
      <c r="ORY57" s="123"/>
      <c r="ORZ57" s="123"/>
      <c r="OSA57" s="123"/>
      <c r="OSB57" s="123"/>
      <c r="OSC57" s="123"/>
      <c r="OSD57" s="123"/>
      <c r="OSE57" s="123"/>
      <c r="OSF57" s="123"/>
      <c r="OSG57" s="123"/>
      <c r="OSH57" s="123"/>
      <c r="OSI57" s="123"/>
      <c r="OSJ57" s="123"/>
      <c r="OSK57" s="123"/>
      <c r="OSL57" s="123"/>
      <c r="OSM57" s="123"/>
      <c r="OSN57" s="123"/>
      <c r="OSO57" s="123"/>
      <c r="OSP57" s="123"/>
      <c r="OSQ57" s="123"/>
      <c r="OSR57" s="123"/>
      <c r="OSS57" s="123"/>
      <c r="OST57" s="123"/>
      <c r="OSU57" s="123"/>
      <c r="OSV57" s="123"/>
      <c r="OSW57" s="123"/>
      <c r="OSX57" s="123"/>
      <c r="OSY57" s="123"/>
      <c r="OSZ57" s="123"/>
      <c r="OTA57" s="123"/>
      <c r="OTB57" s="123"/>
      <c r="OTC57" s="123"/>
      <c r="OTD57" s="123"/>
      <c r="OTE57" s="123"/>
      <c r="OTF57" s="123"/>
      <c r="OTG57" s="123"/>
      <c r="OTH57" s="123"/>
      <c r="OTI57" s="123"/>
      <c r="OTJ57" s="123"/>
      <c r="OTK57" s="123"/>
      <c r="OTL57" s="123"/>
      <c r="OTM57" s="123"/>
      <c r="OTN57" s="123"/>
      <c r="OTO57" s="123"/>
      <c r="OTP57" s="123"/>
      <c r="OTQ57" s="123"/>
      <c r="OTR57" s="123"/>
      <c r="OTS57" s="123"/>
      <c r="OTT57" s="123"/>
      <c r="OTU57" s="123"/>
      <c r="OTV57" s="123"/>
      <c r="OTW57" s="123"/>
      <c r="OTX57" s="123"/>
      <c r="OTY57" s="123"/>
      <c r="OTZ57" s="123"/>
      <c r="OUA57" s="123"/>
      <c r="OUB57" s="123"/>
      <c r="OUC57" s="123"/>
      <c r="OUD57" s="123"/>
      <c r="OUE57" s="123"/>
      <c r="OUF57" s="123"/>
      <c r="OUG57" s="123"/>
      <c r="OUH57" s="123"/>
      <c r="OUI57" s="123"/>
      <c r="OUJ57" s="123"/>
      <c r="OUK57" s="123"/>
      <c r="OUL57" s="123"/>
      <c r="OUM57" s="123"/>
      <c r="OUN57" s="123"/>
      <c r="OUO57" s="123"/>
      <c r="OUP57" s="123"/>
      <c r="OUQ57" s="123"/>
      <c r="OUR57" s="123"/>
      <c r="OUS57" s="123"/>
      <c r="OUT57" s="123"/>
      <c r="OUU57" s="123"/>
      <c r="OUV57" s="123"/>
      <c r="OUW57" s="123"/>
      <c r="OUX57" s="123"/>
      <c r="OUY57" s="123"/>
      <c r="OUZ57" s="123"/>
      <c r="OVA57" s="123"/>
      <c r="OVB57" s="123"/>
      <c r="OVC57" s="123"/>
      <c r="OVD57" s="123"/>
      <c r="OVE57" s="123"/>
      <c r="OVF57" s="123"/>
      <c r="OVG57" s="123"/>
      <c r="OVH57" s="123"/>
      <c r="OVI57" s="123"/>
      <c r="OVJ57" s="123"/>
      <c r="OVK57" s="123"/>
      <c r="OVL57" s="123"/>
      <c r="OVM57" s="123"/>
      <c r="OVN57" s="123"/>
      <c r="OVO57" s="123"/>
      <c r="OVP57" s="123"/>
      <c r="OVQ57" s="123"/>
      <c r="OVR57" s="123"/>
      <c r="OVS57" s="123"/>
      <c r="OVT57" s="123"/>
      <c r="OVU57" s="123"/>
      <c r="OVV57" s="123"/>
      <c r="OVW57" s="123"/>
      <c r="OVX57" s="123"/>
      <c r="OVY57" s="123"/>
      <c r="OVZ57" s="123"/>
      <c r="OWA57" s="123"/>
      <c r="OWB57" s="123"/>
      <c r="OWC57" s="123"/>
      <c r="OWD57" s="123"/>
      <c r="OWE57" s="123"/>
      <c r="OWF57" s="123"/>
      <c r="OWG57" s="123"/>
      <c r="OWH57" s="123"/>
      <c r="OWI57" s="123"/>
      <c r="OWJ57" s="123"/>
      <c r="OWK57" s="123"/>
      <c r="OWL57" s="123"/>
      <c r="OWM57" s="123"/>
      <c r="OWN57" s="123"/>
      <c r="OWO57" s="123"/>
      <c r="OWP57" s="123"/>
      <c r="OWQ57" s="123"/>
      <c r="OWR57" s="123"/>
      <c r="OWS57" s="123"/>
      <c r="OWT57" s="123"/>
      <c r="OWU57" s="123"/>
      <c r="OWV57" s="123"/>
      <c r="OWW57" s="123"/>
      <c r="OWX57" s="123"/>
      <c r="OWY57" s="123"/>
      <c r="OWZ57" s="123"/>
      <c r="OXA57" s="123"/>
      <c r="OXB57" s="123"/>
      <c r="OXC57" s="123"/>
      <c r="OXD57" s="123"/>
      <c r="OXE57" s="123"/>
      <c r="OXF57" s="123"/>
      <c r="OXG57" s="123"/>
      <c r="OXH57" s="123"/>
      <c r="OXI57" s="123"/>
      <c r="OXJ57" s="123"/>
      <c r="OXK57" s="123"/>
      <c r="OXL57" s="123"/>
      <c r="OXM57" s="123"/>
      <c r="OXN57" s="123"/>
      <c r="OXO57" s="123"/>
      <c r="OXP57" s="123"/>
      <c r="OXQ57" s="123"/>
      <c r="OXR57" s="123"/>
      <c r="OXS57" s="123"/>
      <c r="OXT57" s="123"/>
      <c r="OXU57" s="123"/>
      <c r="OXV57" s="123"/>
      <c r="OXW57" s="123"/>
      <c r="OXX57" s="123"/>
      <c r="OXY57" s="123"/>
      <c r="OXZ57" s="123"/>
      <c r="OYA57" s="123"/>
      <c r="OYB57" s="123"/>
      <c r="OYC57" s="123"/>
      <c r="OYD57" s="123"/>
      <c r="OYE57" s="123"/>
      <c r="OYF57" s="123"/>
      <c r="OYG57" s="123"/>
      <c r="OYH57" s="123"/>
      <c r="OYI57" s="123"/>
      <c r="OYJ57" s="123"/>
      <c r="OYK57" s="123"/>
      <c r="OYL57" s="123"/>
      <c r="OYM57" s="123"/>
      <c r="OYN57" s="123"/>
      <c r="OYO57" s="123"/>
      <c r="OYP57" s="123"/>
      <c r="OYQ57" s="123"/>
      <c r="OYR57" s="123"/>
      <c r="OYS57" s="123"/>
      <c r="OYT57" s="123"/>
      <c r="OYU57" s="123"/>
      <c r="OYV57" s="123"/>
      <c r="OYW57" s="123"/>
      <c r="OYX57" s="123"/>
      <c r="OYY57" s="123"/>
      <c r="OYZ57" s="123"/>
      <c r="OZA57" s="123"/>
      <c r="OZB57" s="123"/>
      <c r="OZC57" s="123"/>
      <c r="OZD57" s="123"/>
      <c r="OZE57" s="123"/>
      <c r="OZF57" s="123"/>
      <c r="OZG57" s="123"/>
      <c r="OZH57" s="123"/>
      <c r="OZI57" s="123"/>
      <c r="OZJ57" s="123"/>
      <c r="OZK57" s="123"/>
      <c r="OZL57" s="123"/>
      <c r="OZM57" s="123"/>
      <c r="OZN57" s="123"/>
      <c r="OZO57" s="123"/>
      <c r="OZP57" s="123"/>
      <c r="OZQ57" s="123"/>
      <c r="OZR57" s="123"/>
      <c r="OZS57" s="123"/>
      <c r="OZT57" s="123"/>
      <c r="OZU57" s="123"/>
      <c r="OZV57" s="123"/>
      <c r="OZW57" s="123"/>
      <c r="OZX57" s="123"/>
      <c r="OZY57" s="123"/>
      <c r="OZZ57" s="123"/>
      <c r="PAA57" s="123"/>
      <c r="PAB57" s="123"/>
      <c r="PAC57" s="123"/>
      <c r="PAD57" s="123"/>
      <c r="PAE57" s="123"/>
      <c r="PAF57" s="123"/>
      <c r="PAG57" s="123"/>
      <c r="PAH57" s="123"/>
      <c r="PAI57" s="123"/>
      <c r="PAJ57" s="123"/>
      <c r="PAK57" s="123"/>
      <c r="PAL57" s="123"/>
      <c r="PAM57" s="123"/>
      <c r="PAN57" s="123"/>
      <c r="PAO57" s="123"/>
      <c r="PAP57" s="123"/>
      <c r="PAQ57" s="123"/>
      <c r="PAR57" s="123"/>
      <c r="PAS57" s="123"/>
      <c r="PAT57" s="123"/>
      <c r="PAU57" s="123"/>
      <c r="PAV57" s="123"/>
      <c r="PAW57" s="123"/>
      <c r="PAX57" s="123"/>
      <c r="PAY57" s="123"/>
      <c r="PAZ57" s="123"/>
      <c r="PBA57" s="123"/>
      <c r="PBB57" s="123"/>
      <c r="PBC57" s="123"/>
      <c r="PBD57" s="123"/>
      <c r="PBE57" s="123"/>
      <c r="PBF57" s="123"/>
      <c r="PBG57" s="123"/>
      <c r="PBH57" s="123"/>
      <c r="PBI57" s="123"/>
      <c r="PBJ57" s="123"/>
      <c r="PBK57" s="123"/>
      <c r="PBL57" s="123"/>
      <c r="PBM57" s="123"/>
      <c r="PBN57" s="123"/>
      <c r="PBO57" s="123"/>
      <c r="PBP57" s="123"/>
      <c r="PBQ57" s="123"/>
      <c r="PBR57" s="123"/>
      <c r="PBS57" s="123"/>
      <c r="PBT57" s="123"/>
      <c r="PBU57" s="123"/>
      <c r="PBV57" s="123"/>
      <c r="PBW57" s="123"/>
      <c r="PBX57" s="123"/>
      <c r="PBY57" s="123"/>
      <c r="PBZ57" s="123"/>
      <c r="PCA57" s="123"/>
      <c r="PCB57" s="123"/>
      <c r="PCC57" s="123"/>
      <c r="PCD57" s="123"/>
      <c r="PCE57" s="123"/>
      <c r="PCF57" s="123"/>
      <c r="PCG57" s="123"/>
      <c r="PCH57" s="123"/>
      <c r="PCI57" s="123"/>
      <c r="PCJ57" s="123"/>
      <c r="PCK57" s="123"/>
      <c r="PCL57" s="123"/>
      <c r="PCM57" s="123"/>
      <c r="PCN57" s="123"/>
      <c r="PCO57" s="123"/>
      <c r="PCP57" s="123"/>
      <c r="PCQ57" s="123"/>
      <c r="PCR57" s="123"/>
      <c r="PCS57" s="123"/>
      <c r="PCT57" s="123"/>
      <c r="PCU57" s="123"/>
      <c r="PCV57" s="123"/>
      <c r="PCW57" s="123"/>
      <c r="PCX57" s="123"/>
      <c r="PCY57" s="123"/>
      <c r="PCZ57" s="123"/>
      <c r="PDA57" s="123"/>
      <c r="PDB57" s="123"/>
      <c r="PDC57" s="123"/>
      <c r="PDD57" s="123"/>
      <c r="PDE57" s="123"/>
      <c r="PDF57" s="123"/>
      <c r="PDG57" s="123"/>
      <c r="PDH57" s="123"/>
      <c r="PDI57" s="123"/>
      <c r="PDJ57" s="123"/>
      <c r="PDK57" s="123"/>
      <c r="PDL57" s="123"/>
      <c r="PDM57" s="123"/>
      <c r="PDN57" s="123"/>
      <c r="PDO57" s="123"/>
      <c r="PDP57" s="123"/>
      <c r="PDQ57" s="123"/>
      <c r="PDR57" s="123"/>
      <c r="PDS57" s="123"/>
      <c r="PDT57" s="123"/>
      <c r="PDU57" s="123"/>
      <c r="PDV57" s="123"/>
      <c r="PDW57" s="123"/>
      <c r="PDX57" s="123"/>
      <c r="PDY57" s="123"/>
      <c r="PDZ57" s="123"/>
      <c r="PEA57" s="123"/>
      <c r="PEB57" s="123"/>
      <c r="PEC57" s="123"/>
      <c r="PED57" s="123"/>
      <c r="PEE57" s="123"/>
      <c r="PEF57" s="123"/>
      <c r="PEG57" s="123"/>
      <c r="PEH57" s="123"/>
      <c r="PEI57" s="123"/>
      <c r="PEJ57" s="123"/>
      <c r="PEK57" s="123"/>
      <c r="PEL57" s="123"/>
      <c r="PEM57" s="123"/>
      <c r="PEN57" s="123"/>
      <c r="PEO57" s="123"/>
      <c r="PEP57" s="123"/>
      <c r="PEQ57" s="123"/>
      <c r="PER57" s="123"/>
      <c r="PES57" s="123"/>
      <c r="PET57" s="123"/>
      <c r="PEU57" s="123"/>
      <c r="PEV57" s="123"/>
      <c r="PEW57" s="123"/>
      <c r="PEX57" s="123"/>
      <c r="PEY57" s="123"/>
      <c r="PEZ57" s="123"/>
      <c r="PFA57" s="123"/>
      <c r="PFB57" s="123"/>
      <c r="PFC57" s="123"/>
      <c r="PFD57" s="123"/>
      <c r="PFE57" s="123"/>
      <c r="PFF57" s="123"/>
      <c r="PFG57" s="123"/>
      <c r="PFH57" s="123"/>
      <c r="PFI57" s="123"/>
      <c r="PFJ57" s="123"/>
      <c r="PFK57" s="123"/>
      <c r="PFL57" s="123"/>
      <c r="PFM57" s="123"/>
      <c r="PFN57" s="123"/>
      <c r="PFO57" s="123"/>
      <c r="PFP57" s="123"/>
      <c r="PFQ57" s="123"/>
      <c r="PFR57" s="123"/>
      <c r="PFS57" s="123"/>
      <c r="PFT57" s="123"/>
      <c r="PFU57" s="123"/>
      <c r="PFV57" s="123"/>
      <c r="PFW57" s="123"/>
      <c r="PFX57" s="123"/>
      <c r="PFY57" s="123"/>
      <c r="PFZ57" s="123"/>
      <c r="PGA57" s="123"/>
      <c r="PGB57" s="123"/>
      <c r="PGC57" s="123"/>
      <c r="PGD57" s="123"/>
      <c r="PGE57" s="123"/>
      <c r="PGF57" s="123"/>
      <c r="PGG57" s="123"/>
      <c r="PGH57" s="123"/>
      <c r="PGI57" s="123"/>
      <c r="PGJ57" s="123"/>
      <c r="PGK57" s="123"/>
      <c r="PGL57" s="123"/>
      <c r="PGM57" s="123"/>
      <c r="PGN57" s="123"/>
      <c r="PGO57" s="123"/>
      <c r="PGP57" s="123"/>
      <c r="PGQ57" s="123"/>
      <c r="PGR57" s="123"/>
      <c r="PGS57" s="123"/>
      <c r="PGT57" s="123"/>
      <c r="PGU57" s="123"/>
      <c r="PGV57" s="123"/>
      <c r="PGW57" s="123"/>
      <c r="PGX57" s="123"/>
      <c r="PGY57" s="123"/>
      <c r="PGZ57" s="123"/>
      <c r="PHA57" s="123"/>
      <c r="PHB57" s="123"/>
      <c r="PHC57" s="123"/>
      <c r="PHD57" s="123"/>
      <c r="PHE57" s="123"/>
      <c r="PHF57" s="123"/>
      <c r="PHG57" s="123"/>
      <c r="PHH57" s="123"/>
      <c r="PHI57" s="123"/>
      <c r="PHJ57" s="123"/>
      <c r="PHK57" s="123"/>
      <c r="PHL57" s="123"/>
      <c r="PHM57" s="123"/>
      <c r="PHN57" s="123"/>
      <c r="PHO57" s="123"/>
      <c r="PHP57" s="123"/>
      <c r="PHQ57" s="123"/>
      <c r="PHR57" s="123"/>
      <c r="PHS57" s="123"/>
      <c r="PHT57" s="123"/>
      <c r="PHU57" s="123"/>
      <c r="PHV57" s="123"/>
      <c r="PHW57" s="123"/>
      <c r="PHX57" s="123"/>
      <c r="PHY57" s="123"/>
      <c r="PHZ57" s="123"/>
      <c r="PIA57" s="123"/>
      <c r="PIB57" s="123"/>
      <c r="PIC57" s="123"/>
      <c r="PID57" s="123"/>
      <c r="PIE57" s="123"/>
      <c r="PIF57" s="123"/>
      <c r="PIG57" s="123"/>
      <c r="PIH57" s="123"/>
      <c r="PII57" s="123"/>
      <c r="PIJ57" s="123"/>
      <c r="PIK57" s="123"/>
      <c r="PIL57" s="123"/>
      <c r="PIM57" s="123"/>
      <c r="PIN57" s="123"/>
      <c r="PIO57" s="123"/>
      <c r="PIP57" s="123"/>
      <c r="PIQ57" s="123"/>
      <c r="PIR57" s="123"/>
      <c r="PIS57" s="123"/>
      <c r="PIT57" s="123"/>
      <c r="PIU57" s="123"/>
      <c r="PIV57" s="123"/>
      <c r="PIW57" s="123"/>
      <c r="PIX57" s="123"/>
      <c r="PIY57" s="123"/>
      <c r="PIZ57" s="123"/>
      <c r="PJA57" s="123"/>
      <c r="PJB57" s="123"/>
      <c r="PJC57" s="123"/>
      <c r="PJD57" s="123"/>
      <c r="PJE57" s="123"/>
      <c r="PJF57" s="123"/>
      <c r="PJG57" s="123"/>
      <c r="PJH57" s="123"/>
      <c r="PJI57" s="123"/>
      <c r="PJJ57" s="123"/>
      <c r="PJK57" s="123"/>
      <c r="PJL57" s="123"/>
      <c r="PJM57" s="123"/>
      <c r="PJN57" s="123"/>
      <c r="PJO57" s="123"/>
      <c r="PJP57" s="123"/>
      <c r="PJQ57" s="123"/>
      <c r="PJR57" s="123"/>
      <c r="PJS57" s="123"/>
      <c r="PJT57" s="123"/>
      <c r="PJU57" s="123"/>
      <c r="PJV57" s="123"/>
      <c r="PJW57" s="123"/>
      <c r="PJX57" s="123"/>
      <c r="PJY57" s="123"/>
      <c r="PJZ57" s="123"/>
      <c r="PKA57" s="123"/>
      <c r="PKB57" s="123"/>
      <c r="PKC57" s="123"/>
      <c r="PKD57" s="123"/>
      <c r="PKE57" s="123"/>
      <c r="PKF57" s="123"/>
      <c r="PKG57" s="123"/>
      <c r="PKH57" s="123"/>
      <c r="PKI57" s="123"/>
      <c r="PKJ57" s="123"/>
      <c r="PKK57" s="123"/>
      <c r="PKL57" s="123"/>
      <c r="PKM57" s="123"/>
      <c r="PKN57" s="123"/>
      <c r="PKO57" s="123"/>
      <c r="PKP57" s="123"/>
      <c r="PKQ57" s="123"/>
      <c r="PKR57" s="123"/>
      <c r="PKS57" s="123"/>
      <c r="PKT57" s="123"/>
      <c r="PKU57" s="123"/>
      <c r="PKV57" s="123"/>
      <c r="PKW57" s="123"/>
      <c r="PKX57" s="123"/>
      <c r="PKY57" s="123"/>
      <c r="PKZ57" s="123"/>
      <c r="PLA57" s="123"/>
      <c r="PLB57" s="123"/>
      <c r="PLC57" s="123"/>
      <c r="PLD57" s="123"/>
      <c r="PLE57" s="123"/>
      <c r="PLF57" s="123"/>
      <c r="PLG57" s="123"/>
      <c r="PLH57" s="123"/>
      <c r="PLI57" s="123"/>
      <c r="PLJ57" s="123"/>
      <c r="PLK57" s="123"/>
      <c r="PLL57" s="123"/>
      <c r="PLM57" s="123"/>
      <c r="PLN57" s="123"/>
      <c r="PLO57" s="123"/>
      <c r="PLP57" s="123"/>
      <c r="PLQ57" s="123"/>
      <c r="PLR57" s="123"/>
      <c r="PLS57" s="123"/>
      <c r="PLT57" s="123"/>
      <c r="PLU57" s="123"/>
      <c r="PLV57" s="123"/>
      <c r="PLW57" s="123"/>
      <c r="PLX57" s="123"/>
      <c r="PLY57" s="123"/>
      <c r="PLZ57" s="123"/>
      <c r="PMA57" s="123"/>
      <c r="PMB57" s="123"/>
      <c r="PMC57" s="123"/>
      <c r="PMD57" s="123"/>
      <c r="PME57" s="123"/>
      <c r="PMF57" s="123"/>
      <c r="PMG57" s="123"/>
      <c r="PMH57" s="123"/>
      <c r="PMI57" s="123"/>
      <c r="PMJ57" s="123"/>
      <c r="PMK57" s="123"/>
      <c r="PML57" s="123"/>
      <c r="PMM57" s="123"/>
      <c r="PMN57" s="123"/>
      <c r="PMO57" s="123"/>
      <c r="PMP57" s="123"/>
      <c r="PMQ57" s="123"/>
      <c r="PMR57" s="123"/>
      <c r="PMS57" s="123"/>
      <c r="PMT57" s="123"/>
      <c r="PMU57" s="123"/>
      <c r="PMV57" s="123"/>
      <c r="PMW57" s="123"/>
      <c r="PMX57" s="123"/>
      <c r="PMY57" s="123"/>
      <c r="PMZ57" s="123"/>
      <c r="PNA57" s="123"/>
      <c r="PNB57" s="123"/>
      <c r="PNC57" s="123"/>
      <c r="PND57" s="123"/>
      <c r="PNE57" s="123"/>
      <c r="PNF57" s="123"/>
      <c r="PNG57" s="123"/>
      <c r="PNH57" s="123"/>
      <c r="PNI57" s="123"/>
      <c r="PNJ57" s="123"/>
      <c r="PNK57" s="123"/>
      <c r="PNL57" s="123"/>
      <c r="PNM57" s="123"/>
      <c r="PNN57" s="123"/>
      <c r="PNO57" s="123"/>
      <c r="PNP57" s="123"/>
      <c r="PNQ57" s="123"/>
      <c r="PNR57" s="123"/>
      <c r="PNS57" s="123"/>
      <c r="PNT57" s="123"/>
      <c r="PNU57" s="123"/>
      <c r="PNV57" s="123"/>
      <c r="PNW57" s="123"/>
      <c r="PNX57" s="123"/>
      <c r="PNY57" s="123"/>
      <c r="PNZ57" s="123"/>
      <c r="POA57" s="123"/>
      <c r="POB57" s="123"/>
      <c r="POC57" s="123"/>
      <c r="POD57" s="123"/>
      <c r="POE57" s="123"/>
      <c r="POF57" s="123"/>
      <c r="POG57" s="123"/>
      <c r="POH57" s="123"/>
      <c r="POI57" s="123"/>
      <c r="POJ57" s="123"/>
      <c r="POK57" s="123"/>
      <c r="POL57" s="123"/>
      <c r="POM57" s="123"/>
      <c r="PON57" s="123"/>
      <c r="POO57" s="123"/>
      <c r="POP57" s="123"/>
      <c r="POQ57" s="123"/>
      <c r="POR57" s="123"/>
      <c r="POS57" s="123"/>
      <c r="POT57" s="123"/>
      <c r="POU57" s="123"/>
      <c r="POV57" s="123"/>
      <c r="POW57" s="123"/>
      <c r="POX57" s="123"/>
      <c r="POY57" s="123"/>
      <c r="POZ57" s="123"/>
      <c r="PPA57" s="123"/>
      <c r="PPB57" s="123"/>
      <c r="PPC57" s="123"/>
      <c r="PPD57" s="123"/>
      <c r="PPE57" s="123"/>
      <c r="PPF57" s="123"/>
      <c r="PPG57" s="123"/>
      <c r="PPH57" s="123"/>
      <c r="PPI57" s="123"/>
      <c r="PPJ57" s="123"/>
      <c r="PPK57" s="123"/>
      <c r="PPL57" s="123"/>
      <c r="PPM57" s="123"/>
      <c r="PPN57" s="123"/>
      <c r="PPO57" s="123"/>
      <c r="PPP57" s="123"/>
      <c r="PPQ57" s="123"/>
      <c r="PPR57" s="123"/>
      <c r="PPS57" s="123"/>
      <c r="PPT57" s="123"/>
      <c r="PPU57" s="123"/>
      <c r="PPV57" s="123"/>
      <c r="PPW57" s="123"/>
      <c r="PPX57" s="123"/>
      <c r="PPY57" s="123"/>
      <c r="PPZ57" s="123"/>
      <c r="PQA57" s="123"/>
      <c r="PQB57" s="123"/>
      <c r="PQC57" s="123"/>
      <c r="PQD57" s="123"/>
      <c r="PQE57" s="123"/>
      <c r="PQF57" s="123"/>
      <c r="PQG57" s="123"/>
      <c r="PQH57" s="123"/>
      <c r="PQI57" s="123"/>
      <c r="PQJ57" s="123"/>
      <c r="PQK57" s="123"/>
      <c r="PQL57" s="123"/>
      <c r="PQM57" s="123"/>
      <c r="PQN57" s="123"/>
      <c r="PQO57" s="123"/>
      <c r="PQP57" s="123"/>
      <c r="PQQ57" s="123"/>
      <c r="PQR57" s="123"/>
      <c r="PQS57" s="123"/>
      <c r="PQT57" s="123"/>
      <c r="PQU57" s="123"/>
      <c r="PQV57" s="123"/>
      <c r="PQW57" s="123"/>
      <c r="PQX57" s="123"/>
      <c r="PQY57" s="123"/>
      <c r="PQZ57" s="123"/>
      <c r="PRA57" s="123"/>
      <c r="PRB57" s="123"/>
      <c r="PRC57" s="123"/>
      <c r="PRD57" s="123"/>
      <c r="PRE57" s="123"/>
      <c r="PRF57" s="123"/>
      <c r="PRG57" s="123"/>
      <c r="PRH57" s="123"/>
      <c r="PRI57" s="123"/>
      <c r="PRJ57" s="123"/>
      <c r="PRK57" s="123"/>
      <c r="PRL57" s="123"/>
      <c r="PRM57" s="123"/>
      <c r="PRN57" s="123"/>
      <c r="PRO57" s="123"/>
      <c r="PRP57" s="123"/>
      <c r="PRQ57" s="123"/>
      <c r="PRR57" s="123"/>
      <c r="PRS57" s="123"/>
      <c r="PRT57" s="123"/>
      <c r="PRU57" s="123"/>
      <c r="PRV57" s="123"/>
      <c r="PRW57" s="123"/>
      <c r="PRX57" s="123"/>
      <c r="PRY57" s="123"/>
      <c r="PRZ57" s="123"/>
      <c r="PSA57" s="123"/>
      <c r="PSB57" s="123"/>
      <c r="PSC57" s="123"/>
      <c r="PSD57" s="123"/>
      <c r="PSE57" s="123"/>
      <c r="PSF57" s="123"/>
      <c r="PSG57" s="123"/>
      <c r="PSH57" s="123"/>
      <c r="PSI57" s="123"/>
      <c r="PSJ57" s="123"/>
      <c r="PSK57" s="123"/>
      <c r="PSL57" s="123"/>
      <c r="PSM57" s="123"/>
      <c r="PSN57" s="123"/>
      <c r="PSO57" s="123"/>
      <c r="PSP57" s="123"/>
      <c r="PSQ57" s="123"/>
      <c r="PSR57" s="123"/>
      <c r="PSS57" s="123"/>
      <c r="PST57" s="123"/>
      <c r="PSU57" s="123"/>
      <c r="PSV57" s="123"/>
      <c r="PSW57" s="123"/>
      <c r="PSX57" s="123"/>
      <c r="PSY57" s="123"/>
      <c r="PSZ57" s="123"/>
      <c r="PTA57" s="123"/>
      <c r="PTB57" s="123"/>
      <c r="PTC57" s="123"/>
      <c r="PTD57" s="123"/>
      <c r="PTE57" s="123"/>
      <c r="PTF57" s="123"/>
      <c r="PTG57" s="123"/>
      <c r="PTH57" s="123"/>
      <c r="PTI57" s="123"/>
      <c r="PTJ57" s="123"/>
      <c r="PTK57" s="123"/>
      <c r="PTL57" s="123"/>
      <c r="PTM57" s="123"/>
      <c r="PTN57" s="123"/>
      <c r="PTO57" s="123"/>
      <c r="PTP57" s="123"/>
      <c r="PTQ57" s="123"/>
      <c r="PTR57" s="123"/>
      <c r="PTS57" s="123"/>
      <c r="PTT57" s="123"/>
      <c r="PTU57" s="123"/>
      <c r="PTV57" s="123"/>
      <c r="PTW57" s="123"/>
      <c r="PTX57" s="123"/>
      <c r="PTY57" s="123"/>
      <c r="PTZ57" s="123"/>
      <c r="PUA57" s="123"/>
      <c r="PUB57" s="123"/>
      <c r="PUC57" s="123"/>
      <c r="PUD57" s="123"/>
      <c r="PUE57" s="123"/>
      <c r="PUF57" s="123"/>
      <c r="PUG57" s="123"/>
      <c r="PUH57" s="123"/>
      <c r="PUI57" s="123"/>
      <c r="PUJ57" s="123"/>
      <c r="PUK57" s="123"/>
      <c r="PUL57" s="123"/>
      <c r="PUM57" s="123"/>
      <c r="PUN57" s="123"/>
      <c r="PUO57" s="123"/>
      <c r="PUP57" s="123"/>
      <c r="PUQ57" s="123"/>
      <c r="PUR57" s="123"/>
      <c r="PUS57" s="123"/>
      <c r="PUT57" s="123"/>
      <c r="PUU57" s="123"/>
      <c r="PUV57" s="123"/>
      <c r="PUW57" s="123"/>
      <c r="PUX57" s="123"/>
      <c r="PUY57" s="123"/>
      <c r="PUZ57" s="123"/>
      <c r="PVA57" s="123"/>
      <c r="PVB57" s="123"/>
      <c r="PVC57" s="123"/>
      <c r="PVD57" s="123"/>
      <c r="PVE57" s="123"/>
      <c r="PVF57" s="123"/>
      <c r="PVG57" s="123"/>
      <c r="PVH57" s="123"/>
      <c r="PVI57" s="123"/>
      <c r="PVJ57" s="123"/>
      <c r="PVK57" s="123"/>
      <c r="PVL57" s="123"/>
      <c r="PVM57" s="123"/>
      <c r="PVN57" s="123"/>
      <c r="PVO57" s="123"/>
      <c r="PVP57" s="123"/>
      <c r="PVQ57" s="123"/>
      <c r="PVR57" s="123"/>
      <c r="PVS57" s="123"/>
      <c r="PVT57" s="123"/>
      <c r="PVU57" s="123"/>
      <c r="PVV57" s="123"/>
      <c r="PVW57" s="123"/>
      <c r="PVX57" s="123"/>
      <c r="PVY57" s="123"/>
      <c r="PVZ57" s="123"/>
      <c r="PWA57" s="123"/>
      <c r="PWB57" s="123"/>
      <c r="PWC57" s="123"/>
      <c r="PWD57" s="123"/>
      <c r="PWE57" s="123"/>
      <c r="PWF57" s="123"/>
      <c r="PWG57" s="123"/>
      <c r="PWH57" s="123"/>
      <c r="PWI57" s="123"/>
      <c r="PWJ57" s="123"/>
      <c r="PWK57" s="123"/>
      <c r="PWL57" s="123"/>
      <c r="PWM57" s="123"/>
      <c r="PWN57" s="123"/>
      <c r="PWO57" s="123"/>
      <c r="PWP57" s="123"/>
      <c r="PWQ57" s="123"/>
      <c r="PWR57" s="123"/>
      <c r="PWS57" s="123"/>
      <c r="PWT57" s="123"/>
      <c r="PWU57" s="123"/>
      <c r="PWV57" s="123"/>
      <c r="PWW57" s="123"/>
      <c r="PWX57" s="123"/>
      <c r="PWY57" s="123"/>
      <c r="PWZ57" s="123"/>
      <c r="PXA57" s="123"/>
      <c r="PXB57" s="123"/>
      <c r="PXC57" s="123"/>
      <c r="PXD57" s="123"/>
      <c r="PXE57" s="123"/>
      <c r="PXF57" s="123"/>
      <c r="PXG57" s="123"/>
      <c r="PXH57" s="123"/>
      <c r="PXI57" s="123"/>
      <c r="PXJ57" s="123"/>
      <c r="PXK57" s="123"/>
      <c r="PXL57" s="123"/>
      <c r="PXM57" s="123"/>
      <c r="PXN57" s="123"/>
      <c r="PXO57" s="123"/>
      <c r="PXP57" s="123"/>
      <c r="PXQ57" s="123"/>
      <c r="PXR57" s="123"/>
      <c r="PXS57" s="123"/>
      <c r="PXT57" s="123"/>
      <c r="PXU57" s="123"/>
      <c r="PXV57" s="123"/>
      <c r="PXW57" s="123"/>
      <c r="PXX57" s="123"/>
      <c r="PXY57" s="123"/>
      <c r="PXZ57" s="123"/>
      <c r="PYA57" s="123"/>
      <c r="PYB57" s="123"/>
      <c r="PYC57" s="123"/>
      <c r="PYD57" s="123"/>
      <c r="PYE57" s="123"/>
      <c r="PYF57" s="123"/>
      <c r="PYG57" s="123"/>
      <c r="PYH57" s="123"/>
      <c r="PYI57" s="123"/>
      <c r="PYJ57" s="123"/>
      <c r="PYK57" s="123"/>
      <c r="PYL57" s="123"/>
      <c r="PYM57" s="123"/>
      <c r="PYN57" s="123"/>
      <c r="PYO57" s="123"/>
      <c r="PYP57" s="123"/>
      <c r="PYQ57" s="123"/>
      <c r="PYR57" s="123"/>
      <c r="PYS57" s="123"/>
      <c r="PYT57" s="123"/>
      <c r="PYU57" s="123"/>
      <c r="PYV57" s="123"/>
      <c r="PYW57" s="123"/>
      <c r="PYX57" s="123"/>
      <c r="PYY57" s="123"/>
      <c r="PYZ57" s="123"/>
      <c r="PZA57" s="123"/>
      <c r="PZB57" s="123"/>
      <c r="PZC57" s="123"/>
      <c r="PZD57" s="123"/>
      <c r="PZE57" s="123"/>
      <c r="PZF57" s="123"/>
      <c r="PZG57" s="123"/>
      <c r="PZH57" s="123"/>
      <c r="PZI57" s="123"/>
      <c r="PZJ57" s="123"/>
      <c r="PZK57" s="123"/>
      <c r="PZL57" s="123"/>
      <c r="PZM57" s="123"/>
      <c r="PZN57" s="123"/>
      <c r="PZO57" s="123"/>
      <c r="PZP57" s="123"/>
      <c r="PZQ57" s="123"/>
      <c r="PZR57" s="123"/>
      <c r="PZS57" s="123"/>
      <c r="PZT57" s="123"/>
      <c r="PZU57" s="123"/>
      <c r="PZV57" s="123"/>
      <c r="PZW57" s="123"/>
      <c r="PZX57" s="123"/>
      <c r="PZY57" s="123"/>
      <c r="PZZ57" s="123"/>
      <c r="QAA57" s="123"/>
      <c r="QAB57" s="123"/>
      <c r="QAC57" s="123"/>
      <c r="QAD57" s="123"/>
      <c r="QAE57" s="123"/>
      <c r="QAF57" s="123"/>
      <c r="QAG57" s="123"/>
      <c r="QAH57" s="123"/>
      <c r="QAI57" s="123"/>
      <c r="QAJ57" s="123"/>
      <c r="QAK57" s="123"/>
      <c r="QAL57" s="123"/>
      <c r="QAM57" s="123"/>
      <c r="QAN57" s="123"/>
      <c r="QAO57" s="123"/>
      <c r="QAP57" s="123"/>
      <c r="QAQ57" s="123"/>
      <c r="QAR57" s="123"/>
      <c r="QAS57" s="123"/>
      <c r="QAT57" s="123"/>
      <c r="QAU57" s="123"/>
      <c r="QAV57" s="123"/>
      <c r="QAW57" s="123"/>
      <c r="QAX57" s="123"/>
      <c r="QAY57" s="123"/>
      <c r="QAZ57" s="123"/>
      <c r="QBA57" s="123"/>
      <c r="QBB57" s="123"/>
      <c r="QBC57" s="123"/>
      <c r="QBD57" s="123"/>
      <c r="QBE57" s="123"/>
      <c r="QBF57" s="123"/>
      <c r="QBG57" s="123"/>
      <c r="QBH57" s="123"/>
      <c r="QBI57" s="123"/>
      <c r="QBJ57" s="123"/>
      <c r="QBK57" s="123"/>
      <c r="QBL57" s="123"/>
      <c r="QBM57" s="123"/>
      <c r="QBN57" s="123"/>
      <c r="QBO57" s="123"/>
      <c r="QBP57" s="123"/>
      <c r="QBQ57" s="123"/>
      <c r="QBR57" s="123"/>
      <c r="QBS57" s="123"/>
      <c r="QBT57" s="123"/>
      <c r="QBU57" s="123"/>
      <c r="QBV57" s="123"/>
      <c r="QBW57" s="123"/>
      <c r="QBX57" s="123"/>
      <c r="QBY57" s="123"/>
      <c r="QBZ57" s="123"/>
      <c r="QCA57" s="123"/>
      <c r="QCB57" s="123"/>
      <c r="QCC57" s="123"/>
      <c r="QCD57" s="123"/>
      <c r="QCE57" s="123"/>
      <c r="QCF57" s="123"/>
      <c r="QCG57" s="123"/>
      <c r="QCH57" s="123"/>
      <c r="QCI57" s="123"/>
      <c r="QCJ57" s="123"/>
      <c r="QCK57" s="123"/>
      <c r="QCL57" s="123"/>
      <c r="QCM57" s="123"/>
      <c r="QCN57" s="123"/>
      <c r="QCO57" s="123"/>
      <c r="QCP57" s="123"/>
      <c r="QCQ57" s="123"/>
      <c r="QCR57" s="123"/>
      <c r="QCS57" s="123"/>
      <c r="QCT57" s="123"/>
      <c r="QCU57" s="123"/>
      <c r="QCV57" s="123"/>
      <c r="QCW57" s="123"/>
      <c r="QCX57" s="123"/>
      <c r="QCY57" s="123"/>
      <c r="QCZ57" s="123"/>
      <c r="QDA57" s="123"/>
      <c r="QDB57" s="123"/>
      <c r="QDC57" s="123"/>
      <c r="QDD57" s="123"/>
      <c r="QDE57" s="123"/>
      <c r="QDF57" s="123"/>
      <c r="QDG57" s="123"/>
      <c r="QDH57" s="123"/>
      <c r="QDI57" s="123"/>
      <c r="QDJ57" s="123"/>
      <c r="QDK57" s="123"/>
      <c r="QDL57" s="123"/>
      <c r="QDM57" s="123"/>
      <c r="QDN57" s="123"/>
      <c r="QDO57" s="123"/>
      <c r="QDP57" s="123"/>
      <c r="QDQ57" s="123"/>
      <c r="QDR57" s="123"/>
      <c r="QDS57" s="123"/>
      <c r="QDT57" s="123"/>
      <c r="QDU57" s="123"/>
      <c r="QDV57" s="123"/>
      <c r="QDW57" s="123"/>
      <c r="QDX57" s="123"/>
      <c r="QDY57" s="123"/>
      <c r="QDZ57" s="123"/>
      <c r="QEA57" s="123"/>
      <c r="QEB57" s="123"/>
      <c r="QEC57" s="123"/>
      <c r="QED57" s="123"/>
      <c r="QEE57" s="123"/>
      <c r="QEF57" s="123"/>
      <c r="QEG57" s="123"/>
      <c r="QEH57" s="123"/>
      <c r="QEI57" s="123"/>
      <c r="QEJ57" s="123"/>
      <c r="QEK57" s="123"/>
      <c r="QEL57" s="123"/>
      <c r="QEM57" s="123"/>
      <c r="QEN57" s="123"/>
      <c r="QEO57" s="123"/>
      <c r="QEP57" s="123"/>
      <c r="QEQ57" s="123"/>
      <c r="QER57" s="123"/>
      <c r="QES57" s="123"/>
      <c r="QET57" s="123"/>
      <c r="QEU57" s="123"/>
      <c r="QEV57" s="123"/>
      <c r="QEW57" s="123"/>
      <c r="QEX57" s="123"/>
      <c r="QEY57" s="123"/>
      <c r="QEZ57" s="123"/>
      <c r="QFA57" s="123"/>
      <c r="QFB57" s="123"/>
      <c r="QFC57" s="123"/>
      <c r="QFD57" s="123"/>
      <c r="QFE57" s="123"/>
      <c r="QFF57" s="123"/>
      <c r="QFG57" s="123"/>
      <c r="QFH57" s="123"/>
      <c r="QFI57" s="123"/>
      <c r="QFJ57" s="123"/>
      <c r="QFK57" s="123"/>
      <c r="QFL57" s="123"/>
      <c r="QFM57" s="123"/>
      <c r="QFN57" s="123"/>
      <c r="QFO57" s="123"/>
      <c r="QFP57" s="123"/>
      <c r="QFQ57" s="123"/>
      <c r="QFR57" s="123"/>
      <c r="QFS57" s="123"/>
      <c r="QFT57" s="123"/>
      <c r="QFU57" s="123"/>
      <c r="QFV57" s="123"/>
      <c r="QFW57" s="123"/>
      <c r="QFX57" s="123"/>
      <c r="QFY57" s="123"/>
      <c r="QFZ57" s="123"/>
      <c r="QGA57" s="123"/>
      <c r="QGB57" s="123"/>
      <c r="QGC57" s="123"/>
      <c r="QGD57" s="123"/>
      <c r="QGE57" s="123"/>
      <c r="QGF57" s="123"/>
      <c r="QGG57" s="123"/>
      <c r="QGH57" s="123"/>
      <c r="QGI57" s="123"/>
      <c r="QGJ57" s="123"/>
      <c r="QGK57" s="123"/>
      <c r="QGL57" s="123"/>
      <c r="QGM57" s="123"/>
      <c r="QGN57" s="123"/>
      <c r="QGO57" s="123"/>
      <c r="QGP57" s="123"/>
      <c r="QGQ57" s="123"/>
      <c r="QGR57" s="123"/>
      <c r="QGS57" s="123"/>
      <c r="QGT57" s="123"/>
      <c r="QGU57" s="123"/>
      <c r="QGV57" s="123"/>
      <c r="QGW57" s="123"/>
      <c r="QGX57" s="123"/>
      <c r="QGY57" s="123"/>
      <c r="QGZ57" s="123"/>
      <c r="QHA57" s="123"/>
      <c r="QHB57" s="123"/>
      <c r="QHC57" s="123"/>
      <c r="QHD57" s="123"/>
      <c r="QHE57" s="123"/>
      <c r="QHF57" s="123"/>
      <c r="QHG57" s="123"/>
      <c r="QHH57" s="123"/>
      <c r="QHI57" s="123"/>
      <c r="QHJ57" s="123"/>
      <c r="QHK57" s="123"/>
      <c r="QHL57" s="123"/>
      <c r="QHM57" s="123"/>
      <c r="QHN57" s="123"/>
      <c r="QHO57" s="123"/>
      <c r="QHP57" s="123"/>
      <c r="QHQ57" s="123"/>
      <c r="QHR57" s="123"/>
      <c r="QHS57" s="123"/>
      <c r="QHT57" s="123"/>
      <c r="QHU57" s="123"/>
      <c r="QHV57" s="123"/>
      <c r="QHW57" s="123"/>
      <c r="QHX57" s="123"/>
      <c r="QHY57" s="123"/>
      <c r="QHZ57" s="123"/>
      <c r="QIA57" s="123"/>
      <c r="QIB57" s="123"/>
      <c r="QIC57" s="123"/>
      <c r="QID57" s="123"/>
      <c r="QIE57" s="123"/>
      <c r="QIF57" s="123"/>
      <c r="QIG57" s="123"/>
      <c r="QIH57" s="123"/>
      <c r="QII57" s="123"/>
      <c r="QIJ57" s="123"/>
      <c r="QIK57" s="123"/>
      <c r="QIL57" s="123"/>
      <c r="QIM57" s="123"/>
      <c r="QIN57" s="123"/>
      <c r="QIO57" s="123"/>
      <c r="QIP57" s="123"/>
      <c r="QIQ57" s="123"/>
      <c r="QIR57" s="123"/>
      <c r="QIS57" s="123"/>
      <c r="QIT57" s="123"/>
      <c r="QIU57" s="123"/>
      <c r="QIV57" s="123"/>
      <c r="QIW57" s="123"/>
      <c r="QIX57" s="123"/>
      <c r="QIY57" s="123"/>
      <c r="QIZ57" s="123"/>
      <c r="QJA57" s="123"/>
      <c r="QJB57" s="123"/>
      <c r="QJC57" s="123"/>
      <c r="QJD57" s="123"/>
      <c r="QJE57" s="123"/>
      <c r="QJF57" s="123"/>
      <c r="QJG57" s="123"/>
      <c r="QJH57" s="123"/>
      <c r="QJI57" s="123"/>
      <c r="QJJ57" s="123"/>
      <c r="QJK57" s="123"/>
      <c r="QJL57" s="123"/>
      <c r="QJM57" s="123"/>
      <c r="QJN57" s="123"/>
      <c r="QJO57" s="123"/>
      <c r="QJP57" s="123"/>
      <c r="QJQ57" s="123"/>
      <c r="QJR57" s="123"/>
      <c r="QJS57" s="123"/>
      <c r="QJT57" s="123"/>
      <c r="QJU57" s="123"/>
      <c r="QJV57" s="123"/>
      <c r="QJW57" s="123"/>
      <c r="QJX57" s="123"/>
      <c r="QJY57" s="123"/>
      <c r="QJZ57" s="123"/>
      <c r="QKA57" s="123"/>
      <c r="QKB57" s="123"/>
      <c r="QKC57" s="123"/>
      <c r="QKD57" s="123"/>
      <c r="QKE57" s="123"/>
      <c r="QKF57" s="123"/>
      <c r="QKG57" s="123"/>
      <c r="QKH57" s="123"/>
      <c r="QKI57" s="123"/>
      <c r="QKJ57" s="123"/>
      <c r="QKK57" s="123"/>
      <c r="QKL57" s="123"/>
      <c r="QKM57" s="123"/>
      <c r="QKN57" s="123"/>
      <c r="QKO57" s="123"/>
      <c r="QKP57" s="123"/>
      <c r="QKQ57" s="123"/>
      <c r="QKR57" s="123"/>
      <c r="QKS57" s="123"/>
      <c r="QKT57" s="123"/>
      <c r="QKU57" s="123"/>
      <c r="QKV57" s="123"/>
      <c r="QKW57" s="123"/>
      <c r="QKX57" s="123"/>
      <c r="QKY57" s="123"/>
      <c r="QKZ57" s="123"/>
      <c r="QLA57" s="123"/>
      <c r="QLB57" s="123"/>
      <c r="QLC57" s="123"/>
      <c r="QLD57" s="123"/>
      <c r="QLE57" s="123"/>
      <c r="QLF57" s="123"/>
      <c r="QLG57" s="123"/>
      <c r="QLH57" s="123"/>
      <c r="QLI57" s="123"/>
      <c r="QLJ57" s="123"/>
      <c r="QLK57" s="123"/>
      <c r="QLL57" s="123"/>
      <c r="QLM57" s="123"/>
      <c r="QLN57" s="123"/>
      <c r="QLO57" s="123"/>
      <c r="QLP57" s="123"/>
      <c r="QLQ57" s="123"/>
      <c r="QLR57" s="123"/>
      <c r="QLS57" s="123"/>
      <c r="QLT57" s="123"/>
      <c r="QLU57" s="123"/>
      <c r="QLV57" s="123"/>
      <c r="QLW57" s="123"/>
      <c r="QLX57" s="123"/>
      <c r="QLY57" s="123"/>
      <c r="QLZ57" s="123"/>
      <c r="QMA57" s="123"/>
      <c r="QMB57" s="123"/>
      <c r="QMC57" s="123"/>
      <c r="QMD57" s="123"/>
      <c r="QME57" s="123"/>
      <c r="QMF57" s="123"/>
      <c r="QMG57" s="123"/>
      <c r="QMH57" s="123"/>
      <c r="QMI57" s="123"/>
      <c r="QMJ57" s="123"/>
      <c r="QMK57" s="123"/>
      <c r="QML57" s="123"/>
      <c r="QMM57" s="123"/>
      <c r="QMN57" s="123"/>
      <c r="QMO57" s="123"/>
      <c r="QMP57" s="123"/>
      <c r="QMQ57" s="123"/>
      <c r="QMR57" s="123"/>
      <c r="QMS57" s="123"/>
      <c r="QMT57" s="123"/>
      <c r="QMU57" s="123"/>
      <c r="QMV57" s="123"/>
      <c r="QMW57" s="123"/>
      <c r="QMX57" s="123"/>
      <c r="QMY57" s="123"/>
      <c r="QMZ57" s="123"/>
      <c r="QNA57" s="123"/>
      <c r="QNB57" s="123"/>
      <c r="QNC57" s="123"/>
      <c r="QND57" s="123"/>
      <c r="QNE57" s="123"/>
      <c r="QNF57" s="123"/>
      <c r="QNG57" s="123"/>
      <c r="QNH57" s="123"/>
      <c r="QNI57" s="123"/>
      <c r="QNJ57" s="123"/>
      <c r="QNK57" s="123"/>
      <c r="QNL57" s="123"/>
      <c r="QNM57" s="123"/>
      <c r="QNN57" s="123"/>
      <c r="QNO57" s="123"/>
      <c r="QNP57" s="123"/>
      <c r="QNQ57" s="123"/>
      <c r="QNR57" s="123"/>
      <c r="QNS57" s="123"/>
      <c r="QNT57" s="123"/>
      <c r="QNU57" s="123"/>
      <c r="QNV57" s="123"/>
      <c r="QNW57" s="123"/>
      <c r="QNX57" s="123"/>
      <c r="QNY57" s="123"/>
      <c r="QNZ57" s="123"/>
      <c r="QOA57" s="123"/>
      <c r="QOB57" s="123"/>
      <c r="QOC57" s="123"/>
      <c r="QOD57" s="123"/>
      <c r="QOE57" s="123"/>
      <c r="QOF57" s="123"/>
      <c r="QOG57" s="123"/>
      <c r="QOH57" s="123"/>
      <c r="QOI57" s="123"/>
      <c r="QOJ57" s="123"/>
      <c r="QOK57" s="123"/>
      <c r="QOL57" s="123"/>
      <c r="QOM57" s="123"/>
      <c r="QON57" s="123"/>
      <c r="QOO57" s="123"/>
      <c r="QOP57" s="123"/>
      <c r="QOQ57" s="123"/>
      <c r="QOR57" s="123"/>
      <c r="QOS57" s="123"/>
      <c r="QOT57" s="123"/>
      <c r="QOU57" s="123"/>
      <c r="QOV57" s="123"/>
      <c r="QOW57" s="123"/>
      <c r="QOX57" s="123"/>
      <c r="QOY57" s="123"/>
      <c r="QOZ57" s="123"/>
      <c r="QPA57" s="123"/>
      <c r="QPB57" s="123"/>
      <c r="QPC57" s="123"/>
      <c r="QPD57" s="123"/>
      <c r="QPE57" s="123"/>
      <c r="QPF57" s="123"/>
      <c r="QPG57" s="123"/>
      <c r="QPH57" s="123"/>
      <c r="QPI57" s="123"/>
      <c r="QPJ57" s="123"/>
      <c r="QPK57" s="123"/>
      <c r="QPL57" s="123"/>
      <c r="QPM57" s="123"/>
      <c r="QPN57" s="123"/>
      <c r="QPO57" s="123"/>
      <c r="QPP57" s="123"/>
      <c r="QPQ57" s="123"/>
      <c r="QPR57" s="123"/>
      <c r="QPS57" s="123"/>
      <c r="QPT57" s="123"/>
      <c r="QPU57" s="123"/>
      <c r="QPV57" s="123"/>
      <c r="QPW57" s="123"/>
      <c r="QPX57" s="123"/>
      <c r="QPY57" s="123"/>
      <c r="QPZ57" s="123"/>
      <c r="QQA57" s="123"/>
      <c r="QQB57" s="123"/>
      <c r="QQC57" s="123"/>
      <c r="QQD57" s="123"/>
      <c r="QQE57" s="123"/>
      <c r="QQF57" s="123"/>
      <c r="QQG57" s="123"/>
      <c r="QQH57" s="123"/>
      <c r="QQI57" s="123"/>
      <c r="QQJ57" s="123"/>
      <c r="QQK57" s="123"/>
      <c r="QQL57" s="123"/>
      <c r="QQM57" s="123"/>
      <c r="QQN57" s="123"/>
      <c r="QQO57" s="123"/>
      <c r="QQP57" s="123"/>
      <c r="QQQ57" s="123"/>
      <c r="QQR57" s="123"/>
      <c r="QQS57" s="123"/>
      <c r="QQT57" s="123"/>
      <c r="QQU57" s="123"/>
      <c r="QQV57" s="123"/>
      <c r="QQW57" s="123"/>
      <c r="QQX57" s="123"/>
      <c r="QQY57" s="123"/>
      <c r="QQZ57" s="123"/>
      <c r="QRA57" s="123"/>
      <c r="QRB57" s="123"/>
      <c r="QRC57" s="123"/>
      <c r="QRD57" s="123"/>
      <c r="QRE57" s="123"/>
      <c r="QRF57" s="123"/>
      <c r="QRG57" s="123"/>
      <c r="QRH57" s="123"/>
      <c r="QRI57" s="123"/>
      <c r="QRJ57" s="123"/>
      <c r="QRK57" s="123"/>
      <c r="QRL57" s="123"/>
      <c r="QRM57" s="123"/>
      <c r="QRN57" s="123"/>
      <c r="QRO57" s="123"/>
      <c r="QRP57" s="123"/>
      <c r="QRQ57" s="123"/>
      <c r="QRR57" s="123"/>
      <c r="QRS57" s="123"/>
      <c r="QRT57" s="123"/>
      <c r="QRU57" s="123"/>
      <c r="QRV57" s="123"/>
      <c r="QRW57" s="123"/>
      <c r="QRX57" s="123"/>
      <c r="QRY57" s="123"/>
      <c r="QRZ57" s="123"/>
      <c r="QSA57" s="123"/>
      <c r="QSB57" s="123"/>
      <c r="QSC57" s="123"/>
      <c r="QSD57" s="123"/>
      <c r="QSE57" s="123"/>
      <c r="QSF57" s="123"/>
      <c r="QSG57" s="123"/>
      <c r="QSH57" s="123"/>
      <c r="QSI57" s="123"/>
      <c r="QSJ57" s="123"/>
      <c r="QSK57" s="123"/>
      <c r="QSL57" s="123"/>
      <c r="QSM57" s="123"/>
      <c r="QSN57" s="123"/>
      <c r="QSO57" s="123"/>
      <c r="QSP57" s="123"/>
      <c r="QSQ57" s="123"/>
      <c r="QSR57" s="123"/>
      <c r="QSS57" s="123"/>
      <c r="QST57" s="123"/>
      <c r="QSU57" s="123"/>
      <c r="QSV57" s="123"/>
      <c r="QSW57" s="123"/>
      <c r="QSX57" s="123"/>
      <c r="QSY57" s="123"/>
      <c r="QSZ57" s="123"/>
      <c r="QTA57" s="123"/>
      <c r="QTB57" s="123"/>
      <c r="QTC57" s="123"/>
      <c r="QTD57" s="123"/>
      <c r="QTE57" s="123"/>
      <c r="QTF57" s="123"/>
      <c r="QTG57" s="123"/>
      <c r="QTH57" s="123"/>
      <c r="QTI57" s="123"/>
      <c r="QTJ57" s="123"/>
      <c r="QTK57" s="123"/>
      <c r="QTL57" s="123"/>
      <c r="QTM57" s="123"/>
      <c r="QTN57" s="123"/>
      <c r="QTO57" s="123"/>
      <c r="QTP57" s="123"/>
      <c r="QTQ57" s="123"/>
      <c r="QTR57" s="123"/>
      <c r="QTS57" s="123"/>
      <c r="QTT57" s="123"/>
      <c r="QTU57" s="123"/>
      <c r="QTV57" s="123"/>
      <c r="QTW57" s="123"/>
      <c r="QTX57" s="123"/>
      <c r="QTY57" s="123"/>
      <c r="QTZ57" s="123"/>
      <c r="QUA57" s="123"/>
      <c r="QUB57" s="123"/>
      <c r="QUC57" s="123"/>
      <c r="QUD57" s="123"/>
      <c r="QUE57" s="123"/>
      <c r="QUF57" s="123"/>
      <c r="QUG57" s="123"/>
      <c r="QUH57" s="123"/>
      <c r="QUI57" s="123"/>
      <c r="QUJ57" s="123"/>
      <c r="QUK57" s="123"/>
      <c r="QUL57" s="123"/>
      <c r="QUM57" s="123"/>
      <c r="QUN57" s="123"/>
      <c r="QUO57" s="123"/>
      <c r="QUP57" s="123"/>
      <c r="QUQ57" s="123"/>
      <c r="QUR57" s="123"/>
      <c r="QUS57" s="123"/>
      <c r="QUT57" s="123"/>
      <c r="QUU57" s="123"/>
      <c r="QUV57" s="123"/>
      <c r="QUW57" s="123"/>
      <c r="QUX57" s="123"/>
      <c r="QUY57" s="123"/>
      <c r="QUZ57" s="123"/>
      <c r="QVA57" s="123"/>
      <c r="QVB57" s="123"/>
      <c r="QVC57" s="123"/>
      <c r="QVD57" s="123"/>
      <c r="QVE57" s="123"/>
      <c r="QVF57" s="123"/>
      <c r="QVG57" s="123"/>
      <c r="QVH57" s="123"/>
      <c r="QVI57" s="123"/>
      <c r="QVJ57" s="123"/>
      <c r="QVK57" s="123"/>
      <c r="QVL57" s="123"/>
      <c r="QVM57" s="123"/>
      <c r="QVN57" s="123"/>
      <c r="QVO57" s="123"/>
      <c r="QVP57" s="123"/>
      <c r="QVQ57" s="123"/>
      <c r="QVR57" s="123"/>
      <c r="QVS57" s="123"/>
      <c r="QVT57" s="123"/>
      <c r="QVU57" s="123"/>
      <c r="QVV57" s="123"/>
      <c r="QVW57" s="123"/>
      <c r="QVX57" s="123"/>
      <c r="QVY57" s="123"/>
      <c r="QVZ57" s="123"/>
      <c r="QWA57" s="123"/>
      <c r="QWB57" s="123"/>
      <c r="QWC57" s="123"/>
      <c r="QWD57" s="123"/>
      <c r="QWE57" s="123"/>
      <c r="QWF57" s="123"/>
      <c r="QWG57" s="123"/>
      <c r="QWH57" s="123"/>
      <c r="QWI57" s="123"/>
      <c r="QWJ57" s="123"/>
      <c r="QWK57" s="123"/>
      <c r="QWL57" s="123"/>
      <c r="QWM57" s="123"/>
      <c r="QWN57" s="123"/>
      <c r="QWO57" s="123"/>
      <c r="QWP57" s="123"/>
      <c r="QWQ57" s="123"/>
      <c r="QWR57" s="123"/>
      <c r="QWS57" s="123"/>
      <c r="QWT57" s="123"/>
      <c r="QWU57" s="123"/>
      <c r="QWV57" s="123"/>
      <c r="QWW57" s="123"/>
      <c r="QWX57" s="123"/>
      <c r="QWY57" s="123"/>
      <c r="QWZ57" s="123"/>
      <c r="QXA57" s="123"/>
      <c r="QXB57" s="123"/>
      <c r="QXC57" s="123"/>
      <c r="QXD57" s="123"/>
      <c r="QXE57" s="123"/>
      <c r="QXF57" s="123"/>
      <c r="QXG57" s="123"/>
      <c r="QXH57" s="123"/>
      <c r="QXI57" s="123"/>
      <c r="QXJ57" s="123"/>
      <c r="QXK57" s="123"/>
      <c r="QXL57" s="123"/>
      <c r="QXM57" s="123"/>
      <c r="QXN57" s="123"/>
      <c r="QXO57" s="123"/>
      <c r="QXP57" s="123"/>
      <c r="QXQ57" s="123"/>
      <c r="QXR57" s="123"/>
      <c r="QXS57" s="123"/>
      <c r="QXT57" s="123"/>
      <c r="QXU57" s="123"/>
      <c r="QXV57" s="123"/>
      <c r="QXW57" s="123"/>
      <c r="QXX57" s="123"/>
      <c r="QXY57" s="123"/>
      <c r="QXZ57" s="123"/>
      <c r="QYA57" s="123"/>
      <c r="QYB57" s="123"/>
      <c r="QYC57" s="123"/>
      <c r="QYD57" s="123"/>
      <c r="QYE57" s="123"/>
      <c r="QYF57" s="123"/>
      <c r="QYG57" s="123"/>
      <c r="QYH57" s="123"/>
      <c r="QYI57" s="123"/>
      <c r="QYJ57" s="123"/>
      <c r="QYK57" s="123"/>
      <c r="QYL57" s="123"/>
      <c r="QYM57" s="123"/>
      <c r="QYN57" s="123"/>
      <c r="QYO57" s="123"/>
      <c r="QYP57" s="123"/>
      <c r="QYQ57" s="123"/>
      <c r="QYR57" s="123"/>
      <c r="QYS57" s="123"/>
      <c r="QYT57" s="123"/>
      <c r="QYU57" s="123"/>
      <c r="QYV57" s="123"/>
      <c r="QYW57" s="123"/>
      <c r="QYX57" s="123"/>
      <c r="QYY57" s="123"/>
      <c r="QYZ57" s="123"/>
      <c r="QZA57" s="123"/>
      <c r="QZB57" s="123"/>
      <c r="QZC57" s="123"/>
      <c r="QZD57" s="123"/>
      <c r="QZE57" s="123"/>
      <c r="QZF57" s="123"/>
      <c r="QZG57" s="123"/>
      <c r="QZH57" s="123"/>
      <c r="QZI57" s="123"/>
      <c r="QZJ57" s="123"/>
      <c r="QZK57" s="123"/>
      <c r="QZL57" s="123"/>
      <c r="QZM57" s="123"/>
      <c r="QZN57" s="123"/>
      <c r="QZO57" s="123"/>
      <c r="QZP57" s="123"/>
      <c r="QZQ57" s="123"/>
      <c r="QZR57" s="123"/>
      <c r="QZS57" s="123"/>
      <c r="QZT57" s="123"/>
      <c r="QZU57" s="123"/>
      <c r="QZV57" s="123"/>
      <c r="QZW57" s="123"/>
      <c r="QZX57" s="123"/>
      <c r="QZY57" s="123"/>
      <c r="QZZ57" s="123"/>
      <c r="RAA57" s="123"/>
      <c r="RAB57" s="123"/>
      <c r="RAC57" s="123"/>
      <c r="RAD57" s="123"/>
      <c r="RAE57" s="123"/>
      <c r="RAF57" s="123"/>
      <c r="RAG57" s="123"/>
      <c r="RAH57" s="123"/>
      <c r="RAI57" s="123"/>
      <c r="RAJ57" s="123"/>
      <c r="RAK57" s="123"/>
      <c r="RAL57" s="123"/>
      <c r="RAM57" s="123"/>
      <c r="RAN57" s="123"/>
      <c r="RAO57" s="123"/>
      <c r="RAP57" s="123"/>
      <c r="RAQ57" s="123"/>
      <c r="RAR57" s="123"/>
      <c r="RAS57" s="123"/>
      <c r="RAT57" s="123"/>
      <c r="RAU57" s="123"/>
      <c r="RAV57" s="123"/>
      <c r="RAW57" s="123"/>
      <c r="RAX57" s="123"/>
      <c r="RAY57" s="123"/>
      <c r="RAZ57" s="123"/>
      <c r="RBA57" s="123"/>
      <c r="RBB57" s="123"/>
      <c r="RBC57" s="123"/>
      <c r="RBD57" s="123"/>
      <c r="RBE57" s="123"/>
      <c r="RBF57" s="123"/>
      <c r="RBG57" s="123"/>
      <c r="RBH57" s="123"/>
      <c r="RBI57" s="123"/>
      <c r="RBJ57" s="123"/>
      <c r="RBK57" s="123"/>
      <c r="RBL57" s="123"/>
      <c r="RBM57" s="123"/>
      <c r="RBN57" s="123"/>
      <c r="RBO57" s="123"/>
      <c r="RBP57" s="123"/>
      <c r="RBQ57" s="123"/>
      <c r="RBR57" s="123"/>
      <c r="RBS57" s="123"/>
      <c r="RBT57" s="123"/>
      <c r="RBU57" s="123"/>
      <c r="RBV57" s="123"/>
      <c r="RBW57" s="123"/>
      <c r="RBX57" s="123"/>
      <c r="RBY57" s="123"/>
      <c r="RBZ57" s="123"/>
      <c r="RCA57" s="123"/>
      <c r="RCB57" s="123"/>
      <c r="RCC57" s="123"/>
      <c r="RCD57" s="123"/>
      <c r="RCE57" s="123"/>
      <c r="RCF57" s="123"/>
      <c r="RCG57" s="123"/>
      <c r="RCH57" s="123"/>
      <c r="RCI57" s="123"/>
      <c r="RCJ57" s="123"/>
      <c r="RCK57" s="123"/>
      <c r="RCL57" s="123"/>
      <c r="RCM57" s="123"/>
      <c r="RCN57" s="123"/>
      <c r="RCO57" s="123"/>
      <c r="RCP57" s="123"/>
      <c r="RCQ57" s="123"/>
      <c r="RCR57" s="123"/>
      <c r="RCS57" s="123"/>
      <c r="RCT57" s="123"/>
      <c r="RCU57" s="123"/>
      <c r="RCV57" s="123"/>
      <c r="RCW57" s="123"/>
      <c r="RCX57" s="123"/>
      <c r="RCY57" s="123"/>
      <c r="RCZ57" s="123"/>
      <c r="RDA57" s="123"/>
      <c r="RDB57" s="123"/>
      <c r="RDC57" s="123"/>
      <c r="RDD57" s="123"/>
      <c r="RDE57" s="123"/>
      <c r="RDF57" s="123"/>
      <c r="RDG57" s="123"/>
      <c r="RDH57" s="123"/>
      <c r="RDI57" s="123"/>
      <c r="RDJ57" s="123"/>
      <c r="RDK57" s="123"/>
      <c r="RDL57" s="123"/>
      <c r="RDM57" s="123"/>
      <c r="RDN57" s="123"/>
      <c r="RDO57" s="123"/>
      <c r="RDP57" s="123"/>
      <c r="RDQ57" s="123"/>
      <c r="RDR57" s="123"/>
      <c r="RDS57" s="123"/>
      <c r="RDT57" s="123"/>
      <c r="RDU57" s="123"/>
      <c r="RDV57" s="123"/>
      <c r="RDW57" s="123"/>
      <c r="RDX57" s="123"/>
      <c r="RDY57" s="123"/>
      <c r="RDZ57" s="123"/>
      <c r="REA57" s="123"/>
      <c r="REB57" s="123"/>
      <c r="REC57" s="123"/>
      <c r="RED57" s="123"/>
      <c r="REE57" s="123"/>
      <c r="REF57" s="123"/>
      <c r="REG57" s="123"/>
      <c r="REH57" s="123"/>
      <c r="REI57" s="123"/>
      <c r="REJ57" s="123"/>
      <c r="REK57" s="123"/>
      <c r="REL57" s="123"/>
      <c r="REM57" s="123"/>
      <c r="REN57" s="123"/>
      <c r="REO57" s="123"/>
      <c r="REP57" s="123"/>
      <c r="REQ57" s="123"/>
      <c r="RER57" s="123"/>
      <c r="RES57" s="123"/>
      <c r="RET57" s="123"/>
      <c r="REU57" s="123"/>
      <c r="REV57" s="123"/>
      <c r="REW57" s="123"/>
      <c r="REX57" s="123"/>
      <c r="REY57" s="123"/>
      <c r="REZ57" s="123"/>
      <c r="RFA57" s="123"/>
      <c r="RFB57" s="123"/>
      <c r="RFC57" s="123"/>
      <c r="RFD57" s="123"/>
      <c r="RFE57" s="123"/>
      <c r="RFF57" s="123"/>
      <c r="RFG57" s="123"/>
      <c r="RFH57" s="123"/>
      <c r="RFI57" s="123"/>
      <c r="RFJ57" s="123"/>
      <c r="RFK57" s="123"/>
      <c r="RFL57" s="123"/>
      <c r="RFM57" s="123"/>
      <c r="RFN57" s="123"/>
      <c r="RFO57" s="123"/>
      <c r="RFP57" s="123"/>
      <c r="RFQ57" s="123"/>
      <c r="RFR57" s="123"/>
      <c r="RFS57" s="123"/>
      <c r="RFT57" s="123"/>
      <c r="RFU57" s="123"/>
      <c r="RFV57" s="123"/>
      <c r="RFW57" s="123"/>
      <c r="RFX57" s="123"/>
      <c r="RFY57" s="123"/>
      <c r="RFZ57" s="123"/>
      <c r="RGA57" s="123"/>
      <c r="RGB57" s="123"/>
      <c r="RGC57" s="123"/>
      <c r="RGD57" s="123"/>
      <c r="RGE57" s="123"/>
      <c r="RGF57" s="123"/>
      <c r="RGG57" s="123"/>
      <c r="RGH57" s="123"/>
      <c r="RGI57" s="123"/>
      <c r="RGJ57" s="123"/>
      <c r="RGK57" s="123"/>
      <c r="RGL57" s="123"/>
      <c r="RGM57" s="123"/>
      <c r="RGN57" s="123"/>
      <c r="RGO57" s="123"/>
      <c r="RGP57" s="123"/>
      <c r="RGQ57" s="123"/>
      <c r="RGR57" s="123"/>
      <c r="RGS57" s="123"/>
      <c r="RGT57" s="123"/>
      <c r="RGU57" s="123"/>
      <c r="RGV57" s="123"/>
      <c r="RGW57" s="123"/>
      <c r="RGX57" s="123"/>
      <c r="RGY57" s="123"/>
      <c r="RGZ57" s="123"/>
      <c r="RHA57" s="123"/>
      <c r="RHB57" s="123"/>
      <c r="RHC57" s="123"/>
      <c r="RHD57" s="123"/>
      <c r="RHE57" s="123"/>
      <c r="RHF57" s="123"/>
      <c r="RHG57" s="123"/>
      <c r="RHH57" s="123"/>
      <c r="RHI57" s="123"/>
      <c r="RHJ57" s="123"/>
      <c r="RHK57" s="123"/>
      <c r="RHL57" s="123"/>
      <c r="RHM57" s="123"/>
      <c r="RHN57" s="123"/>
      <c r="RHO57" s="123"/>
      <c r="RHP57" s="123"/>
      <c r="RHQ57" s="123"/>
      <c r="RHR57" s="123"/>
      <c r="RHS57" s="123"/>
      <c r="RHT57" s="123"/>
      <c r="RHU57" s="123"/>
      <c r="RHV57" s="123"/>
      <c r="RHW57" s="123"/>
      <c r="RHX57" s="123"/>
      <c r="RHY57" s="123"/>
      <c r="RHZ57" s="123"/>
      <c r="RIA57" s="123"/>
      <c r="RIB57" s="123"/>
      <c r="RIC57" s="123"/>
      <c r="RID57" s="123"/>
      <c r="RIE57" s="123"/>
      <c r="RIF57" s="123"/>
      <c r="RIG57" s="123"/>
      <c r="RIH57" s="123"/>
      <c r="RII57" s="123"/>
      <c r="RIJ57" s="123"/>
      <c r="RIK57" s="123"/>
      <c r="RIL57" s="123"/>
      <c r="RIM57" s="123"/>
      <c r="RIN57" s="123"/>
      <c r="RIO57" s="123"/>
      <c r="RIP57" s="123"/>
      <c r="RIQ57" s="123"/>
      <c r="RIR57" s="123"/>
      <c r="RIS57" s="123"/>
      <c r="RIT57" s="123"/>
      <c r="RIU57" s="123"/>
      <c r="RIV57" s="123"/>
      <c r="RIW57" s="123"/>
      <c r="RIX57" s="123"/>
      <c r="RIY57" s="123"/>
      <c r="RIZ57" s="123"/>
      <c r="RJA57" s="123"/>
      <c r="RJB57" s="123"/>
      <c r="RJC57" s="123"/>
      <c r="RJD57" s="123"/>
      <c r="RJE57" s="123"/>
      <c r="RJF57" s="123"/>
      <c r="RJG57" s="123"/>
      <c r="RJH57" s="123"/>
      <c r="RJI57" s="123"/>
      <c r="RJJ57" s="123"/>
      <c r="RJK57" s="123"/>
      <c r="RJL57" s="123"/>
      <c r="RJM57" s="123"/>
      <c r="RJN57" s="123"/>
      <c r="RJO57" s="123"/>
      <c r="RJP57" s="123"/>
      <c r="RJQ57" s="123"/>
      <c r="RJR57" s="123"/>
      <c r="RJS57" s="123"/>
      <c r="RJT57" s="123"/>
      <c r="RJU57" s="123"/>
      <c r="RJV57" s="123"/>
      <c r="RJW57" s="123"/>
      <c r="RJX57" s="123"/>
      <c r="RJY57" s="123"/>
      <c r="RJZ57" s="123"/>
      <c r="RKA57" s="123"/>
      <c r="RKB57" s="123"/>
      <c r="RKC57" s="123"/>
      <c r="RKD57" s="123"/>
      <c r="RKE57" s="123"/>
      <c r="RKF57" s="123"/>
      <c r="RKG57" s="123"/>
      <c r="RKH57" s="123"/>
      <c r="RKI57" s="123"/>
      <c r="RKJ57" s="123"/>
      <c r="RKK57" s="123"/>
      <c r="RKL57" s="123"/>
      <c r="RKM57" s="123"/>
      <c r="RKN57" s="123"/>
      <c r="RKO57" s="123"/>
      <c r="RKP57" s="123"/>
      <c r="RKQ57" s="123"/>
      <c r="RKR57" s="123"/>
      <c r="RKS57" s="123"/>
      <c r="RKT57" s="123"/>
      <c r="RKU57" s="123"/>
      <c r="RKV57" s="123"/>
      <c r="RKW57" s="123"/>
      <c r="RKX57" s="123"/>
      <c r="RKY57" s="123"/>
      <c r="RKZ57" s="123"/>
      <c r="RLA57" s="123"/>
      <c r="RLB57" s="123"/>
      <c r="RLC57" s="123"/>
      <c r="RLD57" s="123"/>
      <c r="RLE57" s="123"/>
      <c r="RLF57" s="123"/>
      <c r="RLG57" s="123"/>
      <c r="RLH57" s="123"/>
      <c r="RLI57" s="123"/>
      <c r="RLJ57" s="123"/>
      <c r="RLK57" s="123"/>
      <c r="RLL57" s="123"/>
      <c r="RLM57" s="123"/>
      <c r="RLN57" s="123"/>
      <c r="RLO57" s="123"/>
      <c r="RLP57" s="123"/>
      <c r="RLQ57" s="123"/>
      <c r="RLR57" s="123"/>
      <c r="RLS57" s="123"/>
      <c r="RLT57" s="123"/>
      <c r="RLU57" s="123"/>
      <c r="RLV57" s="123"/>
      <c r="RLW57" s="123"/>
      <c r="RLX57" s="123"/>
      <c r="RLY57" s="123"/>
      <c r="RLZ57" s="123"/>
      <c r="RMA57" s="123"/>
      <c r="RMB57" s="123"/>
      <c r="RMC57" s="123"/>
      <c r="RMD57" s="123"/>
      <c r="RME57" s="123"/>
      <c r="RMF57" s="123"/>
      <c r="RMG57" s="123"/>
      <c r="RMH57" s="123"/>
      <c r="RMI57" s="123"/>
      <c r="RMJ57" s="123"/>
      <c r="RMK57" s="123"/>
      <c r="RML57" s="123"/>
      <c r="RMM57" s="123"/>
      <c r="RMN57" s="123"/>
      <c r="RMO57" s="123"/>
      <c r="RMP57" s="123"/>
      <c r="RMQ57" s="123"/>
      <c r="RMR57" s="123"/>
      <c r="RMS57" s="123"/>
      <c r="RMT57" s="123"/>
      <c r="RMU57" s="123"/>
      <c r="RMV57" s="123"/>
      <c r="RMW57" s="123"/>
      <c r="RMX57" s="123"/>
      <c r="RMY57" s="123"/>
      <c r="RMZ57" s="123"/>
      <c r="RNA57" s="123"/>
      <c r="RNB57" s="123"/>
      <c r="RNC57" s="123"/>
      <c r="RND57" s="123"/>
      <c r="RNE57" s="123"/>
      <c r="RNF57" s="123"/>
      <c r="RNG57" s="123"/>
      <c r="RNH57" s="123"/>
      <c r="RNI57" s="123"/>
      <c r="RNJ57" s="123"/>
      <c r="RNK57" s="123"/>
      <c r="RNL57" s="123"/>
      <c r="RNM57" s="123"/>
      <c r="RNN57" s="123"/>
      <c r="RNO57" s="123"/>
      <c r="RNP57" s="123"/>
      <c r="RNQ57" s="123"/>
      <c r="RNR57" s="123"/>
      <c r="RNS57" s="123"/>
      <c r="RNT57" s="123"/>
      <c r="RNU57" s="123"/>
      <c r="RNV57" s="123"/>
      <c r="RNW57" s="123"/>
      <c r="RNX57" s="123"/>
      <c r="RNY57" s="123"/>
      <c r="RNZ57" s="123"/>
      <c r="ROA57" s="123"/>
      <c r="ROB57" s="123"/>
      <c r="ROC57" s="123"/>
      <c r="ROD57" s="123"/>
      <c r="ROE57" s="123"/>
      <c r="ROF57" s="123"/>
      <c r="ROG57" s="123"/>
      <c r="ROH57" s="123"/>
      <c r="ROI57" s="123"/>
      <c r="ROJ57" s="123"/>
      <c r="ROK57" s="123"/>
      <c r="ROL57" s="123"/>
      <c r="ROM57" s="123"/>
      <c r="RON57" s="123"/>
      <c r="ROO57" s="123"/>
      <c r="ROP57" s="123"/>
      <c r="ROQ57" s="123"/>
      <c r="ROR57" s="123"/>
      <c r="ROS57" s="123"/>
      <c r="ROT57" s="123"/>
      <c r="ROU57" s="123"/>
      <c r="ROV57" s="123"/>
      <c r="ROW57" s="123"/>
      <c r="ROX57" s="123"/>
      <c r="ROY57" s="123"/>
      <c r="ROZ57" s="123"/>
      <c r="RPA57" s="123"/>
      <c r="RPB57" s="123"/>
      <c r="RPC57" s="123"/>
      <c r="RPD57" s="123"/>
      <c r="RPE57" s="123"/>
      <c r="RPF57" s="123"/>
      <c r="RPG57" s="123"/>
      <c r="RPH57" s="123"/>
      <c r="RPI57" s="123"/>
      <c r="RPJ57" s="123"/>
      <c r="RPK57" s="123"/>
      <c r="RPL57" s="123"/>
      <c r="RPM57" s="123"/>
      <c r="RPN57" s="123"/>
      <c r="RPO57" s="123"/>
      <c r="RPP57" s="123"/>
      <c r="RPQ57" s="123"/>
      <c r="RPR57" s="123"/>
      <c r="RPS57" s="123"/>
      <c r="RPT57" s="123"/>
      <c r="RPU57" s="123"/>
      <c r="RPV57" s="123"/>
      <c r="RPW57" s="123"/>
      <c r="RPX57" s="123"/>
      <c r="RPY57" s="123"/>
      <c r="RPZ57" s="123"/>
      <c r="RQA57" s="123"/>
      <c r="RQB57" s="123"/>
      <c r="RQC57" s="123"/>
      <c r="RQD57" s="123"/>
      <c r="RQE57" s="123"/>
      <c r="RQF57" s="123"/>
      <c r="RQG57" s="123"/>
      <c r="RQH57" s="123"/>
      <c r="RQI57" s="123"/>
      <c r="RQJ57" s="123"/>
      <c r="RQK57" s="123"/>
      <c r="RQL57" s="123"/>
      <c r="RQM57" s="123"/>
      <c r="RQN57" s="123"/>
      <c r="RQO57" s="123"/>
      <c r="RQP57" s="123"/>
      <c r="RQQ57" s="123"/>
      <c r="RQR57" s="123"/>
      <c r="RQS57" s="123"/>
      <c r="RQT57" s="123"/>
      <c r="RQU57" s="123"/>
      <c r="RQV57" s="123"/>
      <c r="RQW57" s="123"/>
      <c r="RQX57" s="123"/>
      <c r="RQY57" s="123"/>
      <c r="RQZ57" s="123"/>
      <c r="RRA57" s="123"/>
      <c r="RRB57" s="123"/>
      <c r="RRC57" s="123"/>
      <c r="RRD57" s="123"/>
      <c r="RRE57" s="123"/>
      <c r="RRF57" s="123"/>
      <c r="RRG57" s="123"/>
      <c r="RRH57" s="123"/>
      <c r="RRI57" s="123"/>
      <c r="RRJ57" s="123"/>
      <c r="RRK57" s="123"/>
      <c r="RRL57" s="123"/>
      <c r="RRM57" s="123"/>
      <c r="RRN57" s="123"/>
      <c r="RRO57" s="123"/>
      <c r="RRP57" s="123"/>
      <c r="RRQ57" s="123"/>
      <c r="RRR57" s="123"/>
      <c r="RRS57" s="123"/>
      <c r="RRT57" s="123"/>
      <c r="RRU57" s="123"/>
      <c r="RRV57" s="123"/>
      <c r="RRW57" s="123"/>
      <c r="RRX57" s="123"/>
      <c r="RRY57" s="123"/>
      <c r="RRZ57" s="123"/>
      <c r="RSA57" s="123"/>
      <c r="RSB57" s="123"/>
      <c r="RSC57" s="123"/>
      <c r="RSD57" s="123"/>
      <c r="RSE57" s="123"/>
      <c r="RSF57" s="123"/>
      <c r="RSG57" s="123"/>
      <c r="RSH57" s="123"/>
      <c r="RSI57" s="123"/>
      <c r="RSJ57" s="123"/>
      <c r="RSK57" s="123"/>
      <c r="RSL57" s="123"/>
      <c r="RSM57" s="123"/>
      <c r="RSN57" s="123"/>
      <c r="RSO57" s="123"/>
      <c r="RSP57" s="123"/>
      <c r="RSQ57" s="123"/>
      <c r="RSR57" s="123"/>
      <c r="RSS57" s="123"/>
      <c r="RST57" s="123"/>
      <c r="RSU57" s="123"/>
      <c r="RSV57" s="123"/>
      <c r="RSW57" s="123"/>
      <c r="RSX57" s="123"/>
      <c r="RSY57" s="123"/>
      <c r="RSZ57" s="123"/>
      <c r="RTA57" s="123"/>
      <c r="RTB57" s="123"/>
      <c r="RTC57" s="123"/>
      <c r="RTD57" s="123"/>
      <c r="RTE57" s="123"/>
      <c r="RTF57" s="123"/>
      <c r="RTG57" s="123"/>
      <c r="RTH57" s="123"/>
      <c r="RTI57" s="123"/>
      <c r="RTJ57" s="123"/>
      <c r="RTK57" s="123"/>
      <c r="RTL57" s="123"/>
      <c r="RTM57" s="123"/>
      <c r="RTN57" s="123"/>
      <c r="RTO57" s="123"/>
      <c r="RTP57" s="123"/>
      <c r="RTQ57" s="123"/>
      <c r="RTR57" s="123"/>
      <c r="RTS57" s="123"/>
      <c r="RTT57" s="123"/>
      <c r="RTU57" s="123"/>
      <c r="RTV57" s="123"/>
      <c r="RTW57" s="123"/>
      <c r="RTX57" s="123"/>
      <c r="RTY57" s="123"/>
      <c r="RTZ57" s="123"/>
      <c r="RUA57" s="123"/>
      <c r="RUB57" s="123"/>
      <c r="RUC57" s="123"/>
      <c r="RUD57" s="123"/>
      <c r="RUE57" s="123"/>
      <c r="RUF57" s="123"/>
      <c r="RUG57" s="123"/>
      <c r="RUH57" s="123"/>
      <c r="RUI57" s="123"/>
      <c r="RUJ57" s="123"/>
      <c r="RUK57" s="123"/>
      <c r="RUL57" s="123"/>
      <c r="RUM57" s="123"/>
      <c r="RUN57" s="123"/>
      <c r="RUO57" s="123"/>
      <c r="RUP57" s="123"/>
      <c r="RUQ57" s="123"/>
      <c r="RUR57" s="123"/>
      <c r="RUS57" s="123"/>
      <c r="RUT57" s="123"/>
      <c r="RUU57" s="123"/>
      <c r="RUV57" s="123"/>
      <c r="RUW57" s="123"/>
      <c r="RUX57" s="123"/>
      <c r="RUY57" s="123"/>
      <c r="RUZ57" s="123"/>
      <c r="RVA57" s="123"/>
      <c r="RVB57" s="123"/>
      <c r="RVC57" s="123"/>
      <c r="RVD57" s="123"/>
      <c r="RVE57" s="123"/>
      <c r="RVF57" s="123"/>
      <c r="RVG57" s="123"/>
      <c r="RVH57" s="123"/>
      <c r="RVI57" s="123"/>
      <c r="RVJ57" s="123"/>
      <c r="RVK57" s="123"/>
      <c r="RVL57" s="123"/>
      <c r="RVM57" s="123"/>
      <c r="RVN57" s="123"/>
      <c r="RVO57" s="123"/>
      <c r="RVP57" s="123"/>
      <c r="RVQ57" s="123"/>
      <c r="RVR57" s="123"/>
      <c r="RVS57" s="123"/>
      <c r="RVT57" s="123"/>
      <c r="RVU57" s="123"/>
      <c r="RVV57" s="123"/>
      <c r="RVW57" s="123"/>
      <c r="RVX57" s="123"/>
      <c r="RVY57" s="123"/>
      <c r="RVZ57" s="123"/>
      <c r="RWA57" s="123"/>
      <c r="RWB57" s="123"/>
      <c r="RWC57" s="123"/>
      <c r="RWD57" s="123"/>
      <c r="RWE57" s="123"/>
      <c r="RWF57" s="123"/>
      <c r="RWG57" s="123"/>
      <c r="RWH57" s="123"/>
      <c r="RWI57" s="123"/>
      <c r="RWJ57" s="123"/>
      <c r="RWK57" s="123"/>
      <c r="RWL57" s="123"/>
      <c r="RWM57" s="123"/>
      <c r="RWN57" s="123"/>
      <c r="RWO57" s="123"/>
      <c r="RWP57" s="123"/>
      <c r="RWQ57" s="123"/>
      <c r="RWR57" s="123"/>
      <c r="RWS57" s="123"/>
      <c r="RWT57" s="123"/>
      <c r="RWU57" s="123"/>
      <c r="RWV57" s="123"/>
      <c r="RWW57" s="123"/>
      <c r="RWX57" s="123"/>
      <c r="RWY57" s="123"/>
      <c r="RWZ57" s="123"/>
      <c r="RXA57" s="123"/>
      <c r="RXB57" s="123"/>
      <c r="RXC57" s="123"/>
      <c r="RXD57" s="123"/>
      <c r="RXE57" s="123"/>
      <c r="RXF57" s="123"/>
      <c r="RXG57" s="123"/>
      <c r="RXH57" s="123"/>
      <c r="RXI57" s="123"/>
      <c r="RXJ57" s="123"/>
      <c r="RXK57" s="123"/>
      <c r="RXL57" s="123"/>
      <c r="RXM57" s="123"/>
      <c r="RXN57" s="123"/>
      <c r="RXO57" s="123"/>
      <c r="RXP57" s="123"/>
      <c r="RXQ57" s="123"/>
      <c r="RXR57" s="123"/>
      <c r="RXS57" s="123"/>
      <c r="RXT57" s="123"/>
      <c r="RXU57" s="123"/>
      <c r="RXV57" s="123"/>
      <c r="RXW57" s="123"/>
      <c r="RXX57" s="123"/>
      <c r="RXY57" s="123"/>
      <c r="RXZ57" s="123"/>
      <c r="RYA57" s="123"/>
      <c r="RYB57" s="123"/>
      <c r="RYC57" s="123"/>
      <c r="RYD57" s="123"/>
      <c r="RYE57" s="123"/>
      <c r="RYF57" s="123"/>
      <c r="RYG57" s="123"/>
      <c r="RYH57" s="123"/>
      <c r="RYI57" s="123"/>
      <c r="RYJ57" s="123"/>
      <c r="RYK57" s="123"/>
      <c r="RYL57" s="123"/>
      <c r="RYM57" s="123"/>
      <c r="RYN57" s="123"/>
      <c r="RYO57" s="123"/>
      <c r="RYP57" s="123"/>
      <c r="RYQ57" s="123"/>
      <c r="RYR57" s="123"/>
      <c r="RYS57" s="123"/>
      <c r="RYT57" s="123"/>
      <c r="RYU57" s="123"/>
      <c r="RYV57" s="123"/>
      <c r="RYW57" s="123"/>
      <c r="RYX57" s="123"/>
      <c r="RYY57" s="123"/>
      <c r="RYZ57" s="123"/>
      <c r="RZA57" s="123"/>
      <c r="RZB57" s="123"/>
      <c r="RZC57" s="123"/>
      <c r="RZD57" s="123"/>
      <c r="RZE57" s="123"/>
      <c r="RZF57" s="123"/>
      <c r="RZG57" s="123"/>
      <c r="RZH57" s="123"/>
      <c r="RZI57" s="123"/>
      <c r="RZJ57" s="123"/>
      <c r="RZK57" s="123"/>
      <c r="RZL57" s="123"/>
      <c r="RZM57" s="123"/>
      <c r="RZN57" s="123"/>
      <c r="RZO57" s="123"/>
      <c r="RZP57" s="123"/>
      <c r="RZQ57" s="123"/>
      <c r="RZR57" s="123"/>
      <c r="RZS57" s="123"/>
      <c r="RZT57" s="123"/>
      <c r="RZU57" s="123"/>
      <c r="RZV57" s="123"/>
      <c r="RZW57" s="123"/>
      <c r="RZX57" s="123"/>
      <c r="RZY57" s="123"/>
      <c r="RZZ57" s="123"/>
      <c r="SAA57" s="123"/>
      <c r="SAB57" s="123"/>
      <c r="SAC57" s="123"/>
      <c r="SAD57" s="123"/>
      <c r="SAE57" s="123"/>
      <c r="SAF57" s="123"/>
      <c r="SAG57" s="123"/>
      <c r="SAH57" s="123"/>
      <c r="SAI57" s="123"/>
      <c r="SAJ57" s="123"/>
      <c r="SAK57" s="123"/>
      <c r="SAL57" s="123"/>
      <c r="SAM57" s="123"/>
      <c r="SAN57" s="123"/>
      <c r="SAO57" s="123"/>
      <c r="SAP57" s="123"/>
      <c r="SAQ57" s="123"/>
      <c r="SAR57" s="123"/>
      <c r="SAS57" s="123"/>
      <c r="SAT57" s="123"/>
      <c r="SAU57" s="123"/>
      <c r="SAV57" s="123"/>
      <c r="SAW57" s="123"/>
      <c r="SAX57" s="123"/>
      <c r="SAY57" s="123"/>
      <c r="SAZ57" s="123"/>
      <c r="SBA57" s="123"/>
      <c r="SBB57" s="123"/>
      <c r="SBC57" s="123"/>
      <c r="SBD57" s="123"/>
      <c r="SBE57" s="123"/>
      <c r="SBF57" s="123"/>
      <c r="SBG57" s="123"/>
      <c r="SBH57" s="123"/>
      <c r="SBI57" s="123"/>
      <c r="SBJ57" s="123"/>
      <c r="SBK57" s="123"/>
      <c r="SBL57" s="123"/>
      <c r="SBM57" s="123"/>
      <c r="SBN57" s="123"/>
      <c r="SBO57" s="123"/>
      <c r="SBP57" s="123"/>
      <c r="SBQ57" s="123"/>
      <c r="SBR57" s="123"/>
      <c r="SBS57" s="123"/>
      <c r="SBT57" s="123"/>
      <c r="SBU57" s="123"/>
      <c r="SBV57" s="123"/>
      <c r="SBW57" s="123"/>
      <c r="SBX57" s="123"/>
      <c r="SBY57" s="123"/>
      <c r="SBZ57" s="123"/>
      <c r="SCA57" s="123"/>
      <c r="SCB57" s="123"/>
      <c r="SCC57" s="123"/>
      <c r="SCD57" s="123"/>
      <c r="SCE57" s="123"/>
      <c r="SCF57" s="123"/>
      <c r="SCG57" s="123"/>
      <c r="SCH57" s="123"/>
      <c r="SCI57" s="123"/>
      <c r="SCJ57" s="123"/>
      <c r="SCK57" s="123"/>
      <c r="SCL57" s="123"/>
      <c r="SCM57" s="123"/>
      <c r="SCN57" s="123"/>
      <c r="SCO57" s="123"/>
      <c r="SCP57" s="123"/>
      <c r="SCQ57" s="123"/>
      <c r="SCR57" s="123"/>
      <c r="SCS57" s="123"/>
      <c r="SCT57" s="123"/>
      <c r="SCU57" s="123"/>
      <c r="SCV57" s="123"/>
      <c r="SCW57" s="123"/>
      <c r="SCX57" s="123"/>
      <c r="SCY57" s="123"/>
      <c r="SCZ57" s="123"/>
      <c r="SDA57" s="123"/>
      <c r="SDB57" s="123"/>
      <c r="SDC57" s="123"/>
      <c r="SDD57" s="123"/>
      <c r="SDE57" s="123"/>
      <c r="SDF57" s="123"/>
      <c r="SDG57" s="123"/>
      <c r="SDH57" s="123"/>
      <c r="SDI57" s="123"/>
      <c r="SDJ57" s="123"/>
      <c r="SDK57" s="123"/>
      <c r="SDL57" s="123"/>
      <c r="SDM57" s="123"/>
      <c r="SDN57" s="123"/>
      <c r="SDO57" s="123"/>
      <c r="SDP57" s="123"/>
      <c r="SDQ57" s="123"/>
      <c r="SDR57" s="123"/>
      <c r="SDS57" s="123"/>
      <c r="SDT57" s="123"/>
      <c r="SDU57" s="123"/>
      <c r="SDV57" s="123"/>
      <c r="SDW57" s="123"/>
      <c r="SDX57" s="123"/>
      <c r="SDY57" s="123"/>
      <c r="SDZ57" s="123"/>
      <c r="SEA57" s="123"/>
      <c r="SEB57" s="123"/>
      <c r="SEC57" s="123"/>
      <c r="SED57" s="123"/>
      <c r="SEE57" s="123"/>
      <c r="SEF57" s="123"/>
      <c r="SEG57" s="123"/>
      <c r="SEH57" s="123"/>
      <c r="SEI57" s="123"/>
      <c r="SEJ57" s="123"/>
      <c r="SEK57" s="123"/>
      <c r="SEL57" s="123"/>
      <c r="SEM57" s="123"/>
      <c r="SEN57" s="123"/>
      <c r="SEO57" s="123"/>
      <c r="SEP57" s="123"/>
      <c r="SEQ57" s="123"/>
      <c r="SER57" s="123"/>
      <c r="SES57" s="123"/>
      <c r="SET57" s="123"/>
      <c r="SEU57" s="123"/>
      <c r="SEV57" s="123"/>
      <c r="SEW57" s="123"/>
      <c r="SEX57" s="123"/>
      <c r="SEY57" s="123"/>
      <c r="SEZ57" s="123"/>
      <c r="SFA57" s="123"/>
      <c r="SFB57" s="123"/>
      <c r="SFC57" s="123"/>
      <c r="SFD57" s="123"/>
      <c r="SFE57" s="123"/>
      <c r="SFF57" s="123"/>
      <c r="SFG57" s="123"/>
      <c r="SFH57" s="123"/>
      <c r="SFI57" s="123"/>
      <c r="SFJ57" s="123"/>
      <c r="SFK57" s="123"/>
      <c r="SFL57" s="123"/>
      <c r="SFM57" s="123"/>
      <c r="SFN57" s="123"/>
      <c r="SFO57" s="123"/>
      <c r="SFP57" s="123"/>
      <c r="SFQ57" s="123"/>
      <c r="SFR57" s="123"/>
      <c r="SFS57" s="123"/>
      <c r="SFT57" s="123"/>
      <c r="SFU57" s="123"/>
      <c r="SFV57" s="123"/>
      <c r="SFW57" s="123"/>
      <c r="SFX57" s="123"/>
      <c r="SFY57" s="123"/>
      <c r="SFZ57" s="123"/>
      <c r="SGA57" s="123"/>
      <c r="SGB57" s="123"/>
      <c r="SGC57" s="123"/>
      <c r="SGD57" s="123"/>
      <c r="SGE57" s="123"/>
      <c r="SGF57" s="123"/>
      <c r="SGG57" s="123"/>
      <c r="SGH57" s="123"/>
      <c r="SGI57" s="123"/>
      <c r="SGJ57" s="123"/>
      <c r="SGK57" s="123"/>
      <c r="SGL57" s="123"/>
      <c r="SGM57" s="123"/>
      <c r="SGN57" s="123"/>
      <c r="SGO57" s="123"/>
      <c r="SGP57" s="123"/>
      <c r="SGQ57" s="123"/>
      <c r="SGR57" s="123"/>
      <c r="SGS57" s="123"/>
      <c r="SGT57" s="123"/>
      <c r="SGU57" s="123"/>
      <c r="SGV57" s="123"/>
      <c r="SGW57" s="123"/>
      <c r="SGX57" s="123"/>
      <c r="SGY57" s="123"/>
      <c r="SGZ57" s="123"/>
      <c r="SHA57" s="123"/>
      <c r="SHB57" s="123"/>
      <c r="SHC57" s="123"/>
      <c r="SHD57" s="123"/>
      <c r="SHE57" s="123"/>
      <c r="SHF57" s="123"/>
      <c r="SHG57" s="123"/>
      <c r="SHH57" s="123"/>
      <c r="SHI57" s="123"/>
      <c r="SHJ57" s="123"/>
      <c r="SHK57" s="123"/>
      <c r="SHL57" s="123"/>
      <c r="SHM57" s="123"/>
      <c r="SHN57" s="123"/>
      <c r="SHO57" s="123"/>
      <c r="SHP57" s="123"/>
      <c r="SHQ57" s="123"/>
      <c r="SHR57" s="123"/>
      <c r="SHS57" s="123"/>
      <c r="SHT57" s="123"/>
      <c r="SHU57" s="123"/>
      <c r="SHV57" s="123"/>
      <c r="SHW57" s="123"/>
      <c r="SHX57" s="123"/>
      <c r="SHY57" s="123"/>
      <c r="SHZ57" s="123"/>
      <c r="SIA57" s="123"/>
      <c r="SIB57" s="123"/>
      <c r="SIC57" s="123"/>
      <c r="SID57" s="123"/>
      <c r="SIE57" s="123"/>
      <c r="SIF57" s="123"/>
      <c r="SIG57" s="123"/>
      <c r="SIH57" s="123"/>
      <c r="SII57" s="123"/>
      <c r="SIJ57" s="123"/>
      <c r="SIK57" s="123"/>
      <c r="SIL57" s="123"/>
      <c r="SIM57" s="123"/>
      <c r="SIN57" s="123"/>
      <c r="SIO57" s="123"/>
      <c r="SIP57" s="123"/>
      <c r="SIQ57" s="123"/>
      <c r="SIR57" s="123"/>
      <c r="SIS57" s="123"/>
      <c r="SIT57" s="123"/>
      <c r="SIU57" s="123"/>
      <c r="SIV57" s="123"/>
      <c r="SIW57" s="123"/>
      <c r="SIX57" s="123"/>
      <c r="SIY57" s="123"/>
      <c r="SIZ57" s="123"/>
      <c r="SJA57" s="123"/>
      <c r="SJB57" s="123"/>
      <c r="SJC57" s="123"/>
      <c r="SJD57" s="123"/>
      <c r="SJE57" s="123"/>
      <c r="SJF57" s="123"/>
      <c r="SJG57" s="123"/>
      <c r="SJH57" s="123"/>
      <c r="SJI57" s="123"/>
      <c r="SJJ57" s="123"/>
      <c r="SJK57" s="123"/>
      <c r="SJL57" s="123"/>
      <c r="SJM57" s="123"/>
      <c r="SJN57" s="123"/>
      <c r="SJO57" s="123"/>
      <c r="SJP57" s="123"/>
      <c r="SJQ57" s="123"/>
      <c r="SJR57" s="123"/>
      <c r="SJS57" s="123"/>
      <c r="SJT57" s="123"/>
      <c r="SJU57" s="123"/>
      <c r="SJV57" s="123"/>
      <c r="SJW57" s="123"/>
      <c r="SJX57" s="123"/>
      <c r="SJY57" s="123"/>
      <c r="SJZ57" s="123"/>
      <c r="SKA57" s="123"/>
      <c r="SKB57" s="123"/>
      <c r="SKC57" s="123"/>
      <c r="SKD57" s="123"/>
      <c r="SKE57" s="123"/>
      <c r="SKF57" s="123"/>
      <c r="SKG57" s="123"/>
      <c r="SKH57" s="123"/>
      <c r="SKI57" s="123"/>
      <c r="SKJ57" s="123"/>
      <c r="SKK57" s="123"/>
      <c r="SKL57" s="123"/>
      <c r="SKM57" s="123"/>
      <c r="SKN57" s="123"/>
      <c r="SKO57" s="123"/>
      <c r="SKP57" s="123"/>
      <c r="SKQ57" s="123"/>
      <c r="SKR57" s="123"/>
      <c r="SKS57" s="123"/>
      <c r="SKT57" s="123"/>
      <c r="SKU57" s="123"/>
      <c r="SKV57" s="123"/>
      <c r="SKW57" s="123"/>
      <c r="SKX57" s="123"/>
      <c r="SKY57" s="123"/>
      <c r="SKZ57" s="123"/>
      <c r="SLA57" s="123"/>
      <c r="SLB57" s="123"/>
      <c r="SLC57" s="123"/>
      <c r="SLD57" s="123"/>
      <c r="SLE57" s="123"/>
      <c r="SLF57" s="123"/>
      <c r="SLG57" s="123"/>
      <c r="SLH57" s="123"/>
      <c r="SLI57" s="123"/>
      <c r="SLJ57" s="123"/>
      <c r="SLK57" s="123"/>
      <c r="SLL57" s="123"/>
      <c r="SLM57" s="123"/>
      <c r="SLN57" s="123"/>
      <c r="SLO57" s="123"/>
      <c r="SLP57" s="123"/>
      <c r="SLQ57" s="123"/>
      <c r="SLR57" s="123"/>
      <c r="SLS57" s="123"/>
      <c r="SLT57" s="123"/>
      <c r="SLU57" s="123"/>
      <c r="SLV57" s="123"/>
      <c r="SLW57" s="123"/>
      <c r="SLX57" s="123"/>
      <c r="SLY57" s="123"/>
      <c r="SLZ57" s="123"/>
      <c r="SMA57" s="123"/>
      <c r="SMB57" s="123"/>
      <c r="SMC57" s="123"/>
      <c r="SMD57" s="123"/>
      <c r="SME57" s="123"/>
      <c r="SMF57" s="123"/>
      <c r="SMG57" s="123"/>
      <c r="SMH57" s="123"/>
      <c r="SMI57" s="123"/>
      <c r="SMJ57" s="123"/>
      <c r="SMK57" s="123"/>
      <c r="SML57" s="123"/>
      <c r="SMM57" s="123"/>
      <c r="SMN57" s="123"/>
      <c r="SMO57" s="123"/>
      <c r="SMP57" s="123"/>
      <c r="SMQ57" s="123"/>
      <c r="SMR57" s="123"/>
      <c r="SMS57" s="123"/>
      <c r="SMT57" s="123"/>
      <c r="SMU57" s="123"/>
      <c r="SMV57" s="123"/>
      <c r="SMW57" s="123"/>
      <c r="SMX57" s="123"/>
      <c r="SMY57" s="123"/>
      <c r="SMZ57" s="123"/>
      <c r="SNA57" s="123"/>
      <c r="SNB57" s="123"/>
      <c r="SNC57" s="123"/>
      <c r="SND57" s="123"/>
      <c r="SNE57" s="123"/>
      <c r="SNF57" s="123"/>
      <c r="SNG57" s="123"/>
      <c r="SNH57" s="123"/>
      <c r="SNI57" s="123"/>
      <c r="SNJ57" s="123"/>
      <c r="SNK57" s="123"/>
      <c r="SNL57" s="123"/>
      <c r="SNM57" s="123"/>
      <c r="SNN57" s="123"/>
      <c r="SNO57" s="123"/>
      <c r="SNP57" s="123"/>
      <c r="SNQ57" s="123"/>
      <c r="SNR57" s="123"/>
      <c r="SNS57" s="123"/>
      <c r="SNT57" s="123"/>
      <c r="SNU57" s="123"/>
      <c r="SNV57" s="123"/>
      <c r="SNW57" s="123"/>
      <c r="SNX57" s="123"/>
      <c r="SNY57" s="123"/>
      <c r="SNZ57" s="123"/>
      <c r="SOA57" s="123"/>
      <c r="SOB57" s="123"/>
      <c r="SOC57" s="123"/>
      <c r="SOD57" s="123"/>
      <c r="SOE57" s="123"/>
      <c r="SOF57" s="123"/>
      <c r="SOG57" s="123"/>
      <c r="SOH57" s="123"/>
      <c r="SOI57" s="123"/>
      <c r="SOJ57" s="123"/>
      <c r="SOK57" s="123"/>
      <c r="SOL57" s="123"/>
      <c r="SOM57" s="123"/>
      <c r="SON57" s="123"/>
      <c r="SOO57" s="123"/>
      <c r="SOP57" s="123"/>
      <c r="SOQ57" s="123"/>
      <c r="SOR57" s="123"/>
      <c r="SOS57" s="123"/>
      <c r="SOT57" s="123"/>
      <c r="SOU57" s="123"/>
      <c r="SOV57" s="123"/>
      <c r="SOW57" s="123"/>
      <c r="SOX57" s="123"/>
      <c r="SOY57" s="123"/>
      <c r="SOZ57" s="123"/>
      <c r="SPA57" s="123"/>
      <c r="SPB57" s="123"/>
      <c r="SPC57" s="123"/>
      <c r="SPD57" s="123"/>
      <c r="SPE57" s="123"/>
      <c r="SPF57" s="123"/>
      <c r="SPG57" s="123"/>
      <c r="SPH57" s="123"/>
      <c r="SPI57" s="123"/>
      <c r="SPJ57" s="123"/>
      <c r="SPK57" s="123"/>
      <c r="SPL57" s="123"/>
      <c r="SPM57" s="123"/>
      <c r="SPN57" s="123"/>
      <c r="SPO57" s="123"/>
      <c r="SPP57" s="123"/>
      <c r="SPQ57" s="123"/>
      <c r="SPR57" s="123"/>
      <c r="SPS57" s="123"/>
      <c r="SPT57" s="123"/>
      <c r="SPU57" s="123"/>
      <c r="SPV57" s="123"/>
      <c r="SPW57" s="123"/>
      <c r="SPX57" s="123"/>
      <c r="SPY57" s="123"/>
      <c r="SPZ57" s="123"/>
      <c r="SQA57" s="123"/>
      <c r="SQB57" s="123"/>
      <c r="SQC57" s="123"/>
      <c r="SQD57" s="123"/>
      <c r="SQE57" s="123"/>
      <c r="SQF57" s="123"/>
      <c r="SQG57" s="123"/>
      <c r="SQH57" s="123"/>
      <c r="SQI57" s="123"/>
      <c r="SQJ57" s="123"/>
      <c r="SQK57" s="123"/>
      <c r="SQL57" s="123"/>
      <c r="SQM57" s="123"/>
      <c r="SQN57" s="123"/>
      <c r="SQO57" s="123"/>
      <c r="SQP57" s="123"/>
      <c r="SQQ57" s="123"/>
      <c r="SQR57" s="123"/>
      <c r="SQS57" s="123"/>
      <c r="SQT57" s="123"/>
      <c r="SQU57" s="123"/>
      <c r="SQV57" s="123"/>
      <c r="SQW57" s="123"/>
      <c r="SQX57" s="123"/>
      <c r="SQY57" s="123"/>
      <c r="SQZ57" s="123"/>
      <c r="SRA57" s="123"/>
      <c r="SRB57" s="123"/>
      <c r="SRC57" s="123"/>
      <c r="SRD57" s="123"/>
      <c r="SRE57" s="123"/>
      <c r="SRF57" s="123"/>
      <c r="SRG57" s="123"/>
      <c r="SRH57" s="123"/>
      <c r="SRI57" s="123"/>
      <c r="SRJ57" s="123"/>
      <c r="SRK57" s="123"/>
      <c r="SRL57" s="123"/>
      <c r="SRM57" s="123"/>
      <c r="SRN57" s="123"/>
      <c r="SRO57" s="123"/>
      <c r="SRP57" s="123"/>
      <c r="SRQ57" s="123"/>
      <c r="SRR57" s="123"/>
      <c r="SRS57" s="123"/>
      <c r="SRT57" s="123"/>
      <c r="SRU57" s="123"/>
      <c r="SRV57" s="123"/>
      <c r="SRW57" s="123"/>
      <c r="SRX57" s="123"/>
      <c r="SRY57" s="123"/>
      <c r="SRZ57" s="123"/>
      <c r="SSA57" s="123"/>
      <c r="SSB57" s="123"/>
      <c r="SSC57" s="123"/>
      <c r="SSD57" s="123"/>
      <c r="SSE57" s="123"/>
      <c r="SSF57" s="123"/>
      <c r="SSG57" s="123"/>
      <c r="SSH57" s="123"/>
      <c r="SSI57" s="123"/>
      <c r="SSJ57" s="123"/>
      <c r="SSK57" s="123"/>
      <c r="SSL57" s="123"/>
      <c r="SSM57" s="123"/>
      <c r="SSN57" s="123"/>
      <c r="SSO57" s="123"/>
      <c r="SSP57" s="123"/>
      <c r="SSQ57" s="123"/>
      <c r="SSR57" s="123"/>
      <c r="SSS57" s="123"/>
      <c r="SST57" s="123"/>
      <c r="SSU57" s="123"/>
      <c r="SSV57" s="123"/>
      <c r="SSW57" s="123"/>
      <c r="SSX57" s="123"/>
      <c r="SSY57" s="123"/>
      <c r="SSZ57" s="123"/>
      <c r="STA57" s="123"/>
      <c r="STB57" s="123"/>
      <c r="STC57" s="123"/>
      <c r="STD57" s="123"/>
      <c r="STE57" s="123"/>
      <c r="STF57" s="123"/>
      <c r="STG57" s="123"/>
      <c r="STH57" s="123"/>
      <c r="STI57" s="123"/>
      <c r="STJ57" s="123"/>
      <c r="STK57" s="123"/>
      <c r="STL57" s="123"/>
      <c r="STM57" s="123"/>
      <c r="STN57" s="123"/>
      <c r="STO57" s="123"/>
      <c r="STP57" s="123"/>
      <c r="STQ57" s="123"/>
      <c r="STR57" s="123"/>
      <c r="STS57" s="123"/>
      <c r="STT57" s="123"/>
      <c r="STU57" s="123"/>
      <c r="STV57" s="123"/>
      <c r="STW57" s="123"/>
      <c r="STX57" s="123"/>
      <c r="STY57" s="123"/>
      <c r="STZ57" s="123"/>
      <c r="SUA57" s="123"/>
      <c r="SUB57" s="123"/>
      <c r="SUC57" s="123"/>
      <c r="SUD57" s="123"/>
      <c r="SUE57" s="123"/>
      <c r="SUF57" s="123"/>
      <c r="SUG57" s="123"/>
      <c r="SUH57" s="123"/>
      <c r="SUI57" s="123"/>
      <c r="SUJ57" s="123"/>
      <c r="SUK57" s="123"/>
      <c r="SUL57" s="123"/>
      <c r="SUM57" s="123"/>
      <c r="SUN57" s="123"/>
      <c r="SUO57" s="123"/>
      <c r="SUP57" s="123"/>
      <c r="SUQ57" s="123"/>
      <c r="SUR57" s="123"/>
      <c r="SUS57" s="123"/>
      <c r="SUT57" s="123"/>
      <c r="SUU57" s="123"/>
      <c r="SUV57" s="123"/>
      <c r="SUW57" s="123"/>
      <c r="SUX57" s="123"/>
      <c r="SUY57" s="123"/>
      <c r="SUZ57" s="123"/>
      <c r="SVA57" s="123"/>
      <c r="SVB57" s="123"/>
      <c r="SVC57" s="123"/>
      <c r="SVD57" s="123"/>
      <c r="SVE57" s="123"/>
      <c r="SVF57" s="123"/>
      <c r="SVG57" s="123"/>
      <c r="SVH57" s="123"/>
      <c r="SVI57" s="123"/>
      <c r="SVJ57" s="123"/>
      <c r="SVK57" s="123"/>
      <c r="SVL57" s="123"/>
      <c r="SVM57" s="123"/>
      <c r="SVN57" s="123"/>
      <c r="SVO57" s="123"/>
      <c r="SVP57" s="123"/>
      <c r="SVQ57" s="123"/>
      <c r="SVR57" s="123"/>
      <c r="SVS57" s="123"/>
      <c r="SVT57" s="123"/>
      <c r="SVU57" s="123"/>
      <c r="SVV57" s="123"/>
      <c r="SVW57" s="123"/>
      <c r="SVX57" s="123"/>
      <c r="SVY57" s="123"/>
      <c r="SVZ57" s="123"/>
      <c r="SWA57" s="123"/>
      <c r="SWB57" s="123"/>
      <c r="SWC57" s="123"/>
      <c r="SWD57" s="123"/>
      <c r="SWE57" s="123"/>
      <c r="SWF57" s="123"/>
      <c r="SWG57" s="123"/>
      <c r="SWH57" s="123"/>
      <c r="SWI57" s="123"/>
      <c r="SWJ57" s="123"/>
      <c r="SWK57" s="123"/>
      <c r="SWL57" s="123"/>
      <c r="SWM57" s="123"/>
      <c r="SWN57" s="123"/>
      <c r="SWO57" s="123"/>
      <c r="SWP57" s="123"/>
      <c r="SWQ57" s="123"/>
      <c r="SWR57" s="123"/>
      <c r="SWS57" s="123"/>
      <c r="SWT57" s="123"/>
      <c r="SWU57" s="123"/>
      <c r="SWV57" s="123"/>
      <c r="SWW57" s="123"/>
      <c r="SWX57" s="123"/>
      <c r="SWY57" s="123"/>
      <c r="SWZ57" s="123"/>
      <c r="SXA57" s="123"/>
      <c r="SXB57" s="123"/>
      <c r="SXC57" s="123"/>
      <c r="SXD57" s="123"/>
      <c r="SXE57" s="123"/>
      <c r="SXF57" s="123"/>
      <c r="SXG57" s="123"/>
      <c r="SXH57" s="123"/>
      <c r="SXI57" s="123"/>
      <c r="SXJ57" s="123"/>
      <c r="SXK57" s="123"/>
      <c r="SXL57" s="123"/>
      <c r="SXM57" s="123"/>
      <c r="SXN57" s="123"/>
      <c r="SXO57" s="123"/>
      <c r="SXP57" s="123"/>
      <c r="SXQ57" s="123"/>
      <c r="SXR57" s="123"/>
      <c r="SXS57" s="123"/>
      <c r="SXT57" s="123"/>
      <c r="SXU57" s="123"/>
      <c r="SXV57" s="123"/>
      <c r="SXW57" s="123"/>
      <c r="SXX57" s="123"/>
      <c r="SXY57" s="123"/>
      <c r="SXZ57" s="123"/>
      <c r="SYA57" s="123"/>
      <c r="SYB57" s="123"/>
      <c r="SYC57" s="123"/>
      <c r="SYD57" s="123"/>
      <c r="SYE57" s="123"/>
      <c r="SYF57" s="123"/>
      <c r="SYG57" s="123"/>
      <c r="SYH57" s="123"/>
      <c r="SYI57" s="123"/>
      <c r="SYJ57" s="123"/>
      <c r="SYK57" s="123"/>
      <c r="SYL57" s="123"/>
      <c r="SYM57" s="123"/>
      <c r="SYN57" s="123"/>
      <c r="SYO57" s="123"/>
      <c r="SYP57" s="123"/>
      <c r="SYQ57" s="123"/>
      <c r="SYR57" s="123"/>
      <c r="SYS57" s="123"/>
      <c r="SYT57" s="123"/>
      <c r="SYU57" s="123"/>
      <c r="SYV57" s="123"/>
      <c r="SYW57" s="123"/>
      <c r="SYX57" s="123"/>
      <c r="SYY57" s="123"/>
      <c r="SYZ57" s="123"/>
      <c r="SZA57" s="123"/>
      <c r="SZB57" s="123"/>
      <c r="SZC57" s="123"/>
      <c r="SZD57" s="123"/>
      <c r="SZE57" s="123"/>
      <c r="SZF57" s="123"/>
      <c r="SZG57" s="123"/>
      <c r="SZH57" s="123"/>
      <c r="SZI57" s="123"/>
      <c r="SZJ57" s="123"/>
      <c r="SZK57" s="123"/>
      <c r="SZL57" s="123"/>
      <c r="SZM57" s="123"/>
      <c r="SZN57" s="123"/>
      <c r="SZO57" s="123"/>
      <c r="SZP57" s="123"/>
      <c r="SZQ57" s="123"/>
      <c r="SZR57" s="123"/>
      <c r="SZS57" s="123"/>
      <c r="SZT57" s="123"/>
      <c r="SZU57" s="123"/>
      <c r="SZV57" s="123"/>
      <c r="SZW57" s="123"/>
      <c r="SZX57" s="123"/>
      <c r="SZY57" s="123"/>
      <c r="SZZ57" s="123"/>
      <c r="TAA57" s="123"/>
      <c r="TAB57" s="123"/>
      <c r="TAC57" s="123"/>
      <c r="TAD57" s="123"/>
      <c r="TAE57" s="123"/>
      <c r="TAF57" s="123"/>
      <c r="TAG57" s="123"/>
      <c r="TAH57" s="123"/>
      <c r="TAI57" s="123"/>
      <c r="TAJ57" s="123"/>
      <c r="TAK57" s="123"/>
      <c r="TAL57" s="123"/>
      <c r="TAM57" s="123"/>
      <c r="TAN57" s="123"/>
      <c r="TAO57" s="123"/>
      <c r="TAP57" s="123"/>
      <c r="TAQ57" s="123"/>
      <c r="TAR57" s="123"/>
      <c r="TAS57" s="123"/>
      <c r="TAT57" s="123"/>
      <c r="TAU57" s="123"/>
      <c r="TAV57" s="123"/>
      <c r="TAW57" s="123"/>
      <c r="TAX57" s="123"/>
      <c r="TAY57" s="123"/>
      <c r="TAZ57" s="123"/>
      <c r="TBA57" s="123"/>
      <c r="TBB57" s="123"/>
      <c r="TBC57" s="123"/>
      <c r="TBD57" s="123"/>
      <c r="TBE57" s="123"/>
      <c r="TBF57" s="123"/>
      <c r="TBG57" s="123"/>
      <c r="TBH57" s="123"/>
      <c r="TBI57" s="123"/>
      <c r="TBJ57" s="123"/>
      <c r="TBK57" s="123"/>
      <c r="TBL57" s="123"/>
      <c r="TBM57" s="123"/>
      <c r="TBN57" s="123"/>
      <c r="TBO57" s="123"/>
      <c r="TBP57" s="123"/>
      <c r="TBQ57" s="123"/>
      <c r="TBR57" s="123"/>
      <c r="TBS57" s="123"/>
      <c r="TBT57" s="123"/>
      <c r="TBU57" s="123"/>
      <c r="TBV57" s="123"/>
      <c r="TBW57" s="123"/>
      <c r="TBX57" s="123"/>
      <c r="TBY57" s="123"/>
      <c r="TBZ57" s="123"/>
      <c r="TCA57" s="123"/>
      <c r="TCB57" s="123"/>
      <c r="TCC57" s="123"/>
      <c r="TCD57" s="123"/>
      <c r="TCE57" s="123"/>
      <c r="TCF57" s="123"/>
      <c r="TCG57" s="123"/>
      <c r="TCH57" s="123"/>
      <c r="TCI57" s="123"/>
      <c r="TCJ57" s="123"/>
      <c r="TCK57" s="123"/>
      <c r="TCL57" s="123"/>
      <c r="TCM57" s="123"/>
      <c r="TCN57" s="123"/>
      <c r="TCO57" s="123"/>
      <c r="TCP57" s="123"/>
      <c r="TCQ57" s="123"/>
      <c r="TCR57" s="123"/>
      <c r="TCS57" s="123"/>
      <c r="TCT57" s="123"/>
      <c r="TCU57" s="123"/>
      <c r="TCV57" s="123"/>
      <c r="TCW57" s="123"/>
      <c r="TCX57" s="123"/>
      <c r="TCY57" s="123"/>
      <c r="TCZ57" s="123"/>
      <c r="TDA57" s="123"/>
      <c r="TDB57" s="123"/>
      <c r="TDC57" s="123"/>
      <c r="TDD57" s="123"/>
      <c r="TDE57" s="123"/>
      <c r="TDF57" s="123"/>
      <c r="TDG57" s="123"/>
      <c r="TDH57" s="123"/>
      <c r="TDI57" s="123"/>
      <c r="TDJ57" s="123"/>
      <c r="TDK57" s="123"/>
      <c r="TDL57" s="123"/>
      <c r="TDM57" s="123"/>
      <c r="TDN57" s="123"/>
      <c r="TDO57" s="123"/>
      <c r="TDP57" s="123"/>
      <c r="TDQ57" s="123"/>
      <c r="TDR57" s="123"/>
      <c r="TDS57" s="123"/>
      <c r="TDT57" s="123"/>
      <c r="TDU57" s="123"/>
      <c r="TDV57" s="123"/>
      <c r="TDW57" s="123"/>
      <c r="TDX57" s="123"/>
      <c r="TDY57" s="123"/>
      <c r="TDZ57" s="123"/>
      <c r="TEA57" s="123"/>
      <c r="TEB57" s="123"/>
      <c r="TEC57" s="123"/>
      <c r="TED57" s="123"/>
      <c r="TEE57" s="123"/>
      <c r="TEF57" s="123"/>
      <c r="TEG57" s="123"/>
      <c r="TEH57" s="123"/>
      <c r="TEI57" s="123"/>
      <c r="TEJ57" s="123"/>
      <c r="TEK57" s="123"/>
      <c r="TEL57" s="123"/>
      <c r="TEM57" s="123"/>
      <c r="TEN57" s="123"/>
      <c r="TEO57" s="123"/>
      <c r="TEP57" s="123"/>
      <c r="TEQ57" s="123"/>
      <c r="TER57" s="123"/>
      <c r="TES57" s="123"/>
      <c r="TET57" s="123"/>
      <c r="TEU57" s="123"/>
      <c r="TEV57" s="123"/>
      <c r="TEW57" s="123"/>
      <c r="TEX57" s="123"/>
      <c r="TEY57" s="123"/>
      <c r="TEZ57" s="123"/>
      <c r="TFA57" s="123"/>
      <c r="TFB57" s="123"/>
      <c r="TFC57" s="123"/>
      <c r="TFD57" s="123"/>
      <c r="TFE57" s="123"/>
      <c r="TFF57" s="123"/>
      <c r="TFG57" s="123"/>
      <c r="TFH57" s="123"/>
      <c r="TFI57" s="123"/>
      <c r="TFJ57" s="123"/>
      <c r="TFK57" s="123"/>
      <c r="TFL57" s="123"/>
      <c r="TFM57" s="123"/>
      <c r="TFN57" s="123"/>
      <c r="TFO57" s="123"/>
      <c r="TFP57" s="123"/>
      <c r="TFQ57" s="123"/>
      <c r="TFR57" s="123"/>
      <c r="TFS57" s="123"/>
      <c r="TFT57" s="123"/>
      <c r="TFU57" s="123"/>
      <c r="TFV57" s="123"/>
      <c r="TFW57" s="123"/>
      <c r="TFX57" s="123"/>
      <c r="TFY57" s="123"/>
      <c r="TFZ57" s="123"/>
      <c r="TGA57" s="123"/>
      <c r="TGB57" s="123"/>
      <c r="TGC57" s="123"/>
      <c r="TGD57" s="123"/>
      <c r="TGE57" s="123"/>
      <c r="TGF57" s="123"/>
      <c r="TGG57" s="123"/>
      <c r="TGH57" s="123"/>
      <c r="TGI57" s="123"/>
      <c r="TGJ57" s="123"/>
      <c r="TGK57" s="123"/>
      <c r="TGL57" s="123"/>
      <c r="TGM57" s="123"/>
      <c r="TGN57" s="123"/>
      <c r="TGO57" s="123"/>
      <c r="TGP57" s="123"/>
      <c r="TGQ57" s="123"/>
      <c r="TGR57" s="123"/>
      <c r="TGS57" s="123"/>
      <c r="TGT57" s="123"/>
      <c r="TGU57" s="123"/>
      <c r="TGV57" s="123"/>
      <c r="TGW57" s="123"/>
      <c r="TGX57" s="123"/>
      <c r="TGY57" s="123"/>
      <c r="TGZ57" s="123"/>
      <c r="THA57" s="123"/>
      <c r="THB57" s="123"/>
      <c r="THC57" s="123"/>
      <c r="THD57" s="123"/>
      <c r="THE57" s="123"/>
      <c r="THF57" s="123"/>
      <c r="THG57" s="123"/>
      <c r="THH57" s="123"/>
      <c r="THI57" s="123"/>
      <c r="THJ57" s="123"/>
      <c r="THK57" s="123"/>
      <c r="THL57" s="123"/>
      <c r="THM57" s="123"/>
      <c r="THN57" s="123"/>
      <c r="THO57" s="123"/>
      <c r="THP57" s="123"/>
      <c r="THQ57" s="123"/>
      <c r="THR57" s="123"/>
      <c r="THS57" s="123"/>
      <c r="THT57" s="123"/>
      <c r="THU57" s="123"/>
      <c r="THV57" s="123"/>
      <c r="THW57" s="123"/>
      <c r="THX57" s="123"/>
      <c r="THY57" s="123"/>
      <c r="THZ57" s="123"/>
      <c r="TIA57" s="123"/>
      <c r="TIB57" s="123"/>
      <c r="TIC57" s="123"/>
      <c r="TID57" s="123"/>
      <c r="TIE57" s="123"/>
      <c r="TIF57" s="123"/>
      <c r="TIG57" s="123"/>
      <c r="TIH57" s="123"/>
      <c r="TII57" s="123"/>
      <c r="TIJ57" s="123"/>
      <c r="TIK57" s="123"/>
      <c r="TIL57" s="123"/>
      <c r="TIM57" s="123"/>
      <c r="TIN57" s="123"/>
      <c r="TIO57" s="123"/>
      <c r="TIP57" s="123"/>
      <c r="TIQ57" s="123"/>
      <c r="TIR57" s="123"/>
      <c r="TIS57" s="123"/>
      <c r="TIT57" s="123"/>
      <c r="TIU57" s="123"/>
      <c r="TIV57" s="123"/>
      <c r="TIW57" s="123"/>
      <c r="TIX57" s="123"/>
      <c r="TIY57" s="123"/>
      <c r="TIZ57" s="123"/>
      <c r="TJA57" s="123"/>
      <c r="TJB57" s="123"/>
      <c r="TJC57" s="123"/>
      <c r="TJD57" s="123"/>
      <c r="TJE57" s="123"/>
      <c r="TJF57" s="123"/>
      <c r="TJG57" s="123"/>
      <c r="TJH57" s="123"/>
      <c r="TJI57" s="123"/>
      <c r="TJJ57" s="123"/>
      <c r="TJK57" s="123"/>
      <c r="TJL57" s="123"/>
      <c r="TJM57" s="123"/>
      <c r="TJN57" s="123"/>
      <c r="TJO57" s="123"/>
      <c r="TJP57" s="123"/>
      <c r="TJQ57" s="123"/>
      <c r="TJR57" s="123"/>
      <c r="TJS57" s="123"/>
      <c r="TJT57" s="123"/>
      <c r="TJU57" s="123"/>
      <c r="TJV57" s="123"/>
      <c r="TJW57" s="123"/>
      <c r="TJX57" s="123"/>
      <c r="TJY57" s="123"/>
      <c r="TJZ57" s="123"/>
      <c r="TKA57" s="123"/>
      <c r="TKB57" s="123"/>
      <c r="TKC57" s="123"/>
      <c r="TKD57" s="123"/>
      <c r="TKE57" s="123"/>
      <c r="TKF57" s="123"/>
      <c r="TKG57" s="123"/>
      <c r="TKH57" s="123"/>
      <c r="TKI57" s="123"/>
      <c r="TKJ57" s="123"/>
      <c r="TKK57" s="123"/>
      <c r="TKL57" s="123"/>
      <c r="TKM57" s="123"/>
      <c r="TKN57" s="123"/>
      <c r="TKO57" s="123"/>
      <c r="TKP57" s="123"/>
      <c r="TKQ57" s="123"/>
      <c r="TKR57" s="123"/>
      <c r="TKS57" s="123"/>
      <c r="TKT57" s="123"/>
      <c r="TKU57" s="123"/>
      <c r="TKV57" s="123"/>
      <c r="TKW57" s="123"/>
      <c r="TKX57" s="123"/>
      <c r="TKY57" s="123"/>
      <c r="TKZ57" s="123"/>
      <c r="TLA57" s="123"/>
      <c r="TLB57" s="123"/>
      <c r="TLC57" s="123"/>
      <c r="TLD57" s="123"/>
      <c r="TLE57" s="123"/>
      <c r="TLF57" s="123"/>
      <c r="TLG57" s="123"/>
      <c r="TLH57" s="123"/>
      <c r="TLI57" s="123"/>
      <c r="TLJ57" s="123"/>
      <c r="TLK57" s="123"/>
      <c r="TLL57" s="123"/>
      <c r="TLM57" s="123"/>
      <c r="TLN57" s="123"/>
      <c r="TLO57" s="123"/>
      <c r="TLP57" s="123"/>
      <c r="TLQ57" s="123"/>
      <c r="TLR57" s="123"/>
      <c r="TLS57" s="123"/>
      <c r="TLT57" s="123"/>
      <c r="TLU57" s="123"/>
      <c r="TLV57" s="123"/>
      <c r="TLW57" s="123"/>
      <c r="TLX57" s="123"/>
      <c r="TLY57" s="123"/>
      <c r="TLZ57" s="123"/>
      <c r="TMA57" s="123"/>
      <c r="TMB57" s="123"/>
      <c r="TMC57" s="123"/>
      <c r="TMD57" s="123"/>
      <c r="TME57" s="123"/>
      <c r="TMF57" s="123"/>
      <c r="TMG57" s="123"/>
      <c r="TMH57" s="123"/>
      <c r="TMI57" s="123"/>
      <c r="TMJ57" s="123"/>
      <c r="TMK57" s="123"/>
      <c r="TML57" s="123"/>
      <c r="TMM57" s="123"/>
      <c r="TMN57" s="123"/>
      <c r="TMO57" s="123"/>
      <c r="TMP57" s="123"/>
      <c r="TMQ57" s="123"/>
      <c r="TMR57" s="123"/>
      <c r="TMS57" s="123"/>
      <c r="TMT57" s="123"/>
      <c r="TMU57" s="123"/>
      <c r="TMV57" s="123"/>
      <c r="TMW57" s="123"/>
      <c r="TMX57" s="123"/>
      <c r="TMY57" s="123"/>
      <c r="TMZ57" s="123"/>
      <c r="TNA57" s="123"/>
      <c r="TNB57" s="123"/>
      <c r="TNC57" s="123"/>
      <c r="TND57" s="123"/>
      <c r="TNE57" s="123"/>
      <c r="TNF57" s="123"/>
      <c r="TNG57" s="123"/>
      <c r="TNH57" s="123"/>
      <c r="TNI57" s="123"/>
      <c r="TNJ57" s="123"/>
      <c r="TNK57" s="123"/>
      <c r="TNL57" s="123"/>
      <c r="TNM57" s="123"/>
      <c r="TNN57" s="123"/>
      <c r="TNO57" s="123"/>
      <c r="TNP57" s="123"/>
      <c r="TNQ57" s="123"/>
      <c r="TNR57" s="123"/>
      <c r="TNS57" s="123"/>
      <c r="TNT57" s="123"/>
      <c r="TNU57" s="123"/>
      <c r="TNV57" s="123"/>
      <c r="TNW57" s="123"/>
      <c r="TNX57" s="123"/>
      <c r="TNY57" s="123"/>
      <c r="TNZ57" s="123"/>
      <c r="TOA57" s="123"/>
      <c r="TOB57" s="123"/>
      <c r="TOC57" s="123"/>
      <c r="TOD57" s="123"/>
      <c r="TOE57" s="123"/>
      <c r="TOF57" s="123"/>
      <c r="TOG57" s="123"/>
      <c r="TOH57" s="123"/>
      <c r="TOI57" s="123"/>
      <c r="TOJ57" s="123"/>
      <c r="TOK57" s="123"/>
      <c r="TOL57" s="123"/>
      <c r="TOM57" s="123"/>
      <c r="TON57" s="123"/>
      <c r="TOO57" s="123"/>
      <c r="TOP57" s="123"/>
      <c r="TOQ57" s="123"/>
      <c r="TOR57" s="123"/>
      <c r="TOS57" s="123"/>
      <c r="TOT57" s="123"/>
      <c r="TOU57" s="123"/>
      <c r="TOV57" s="123"/>
      <c r="TOW57" s="123"/>
      <c r="TOX57" s="123"/>
      <c r="TOY57" s="123"/>
      <c r="TOZ57" s="123"/>
      <c r="TPA57" s="123"/>
      <c r="TPB57" s="123"/>
      <c r="TPC57" s="123"/>
      <c r="TPD57" s="123"/>
      <c r="TPE57" s="123"/>
      <c r="TPF57" s="123"/>
      <c r="TPG57" s="123"/>
      <c r="TPH57" s="123"/>
      <c r="TPI57" s="123"/>
      <c r="TPJ57" s="123"/>
      <c r="TPK57" s="123"/>
      <c r="TPL57" s="123"/>
      <c r="TPM57" s="123"/>
      <c r="TPN57" s="123"/>
      <c r="TPO57" s="123"/>
      <c r="TPP57" s="123"/>
      <c r="TPQ57" s="123"/>
      <c r="TPR57" s="123"/>
      <c r="TPS57" s="123"/>
      <c r="TPT57" s="123"/>
      <c r="TPU57" s="123"/>
      <c r="TPV57" s="123"/>
      <c r="TPW57" s="123"/>
      <c r="TPX57" s="123"/>
      <c r="TPY57" s="123"/>
      <c r="TPZ57" s="123"/>
      <c r="TQA57" s="123"/>
      <c r="TQB57" s="123"/>
      <c r="TQC57" s="123"/>
      <c r="TQD57" s="123"/>
      <c r="TQE57" s="123"/>
      <c r="TQF57" s="123"/>
      <c r="TQG57" s="123"/>
      <c r="TQH57" s="123"/>
      <c r="TQI57" s="123"/>
      <c r="TQJ57" s="123"/>
      <c r="TQK57" s="123"/>
      <c r="TQL57" s="123"/>
      <c r="TQM57" s="123"/>
      <c r="TQN57" s="123"/>
      <c r="TQO57" s="123"/>
      <c r="TQP57" s="123"/>
      <c r="TQQ57" s="123"/>
      <c r="TQR57" s="123"/>
      <c r="TQS57" s="123"/>
      <c r="TQT57" s="123"/>
      <c r="TQU57" s="123"/>
      <c r="TQV57" s="123"/>
      <c r="TQW57" s="123"/>
      <c r="TQX57" s="123"/>
      <c r="TQY57" s="123"/>
      <c r="TQZ57" s="123"/>
      <c r="TRA57" s="123"/>
      <c r="TRB57" s="123"/>
      <c r="TRC57" s="123"/>
      <c r="TRD57" s="123"/>
      <c r="TRE57" s="123"/>
      <c r="TRF57" s="123"/>
      <c r="TRG57" s="123"/>
      <c r="TRH57" s="123"/>
      <c r="TRI57" s="123"/>
      <c r="TRJ57" s="123"/>
      <c r="TRK57" s="123"/>
      <c r="TRL57" s="123"/>
      <c r="TRM57" s="123"/>
      <c r="TRN57" s="123"/>
      <c r="TRO57" s="123"/>
      <c r="TRP57" s="123"/>
      <c r="TRQ57" s="123"/>
      <c r="TRR57" s="123"/>
      <c r="TRS57" s="123"/>
      <c r="TRT57" s="123"/>
      <c r="TRU57" s="123"/>
      <c r="TRV57" s="123"/>
      <c r="TRW57" s="123"/>
      <c r="TRX57" s="123"/>
      <c r="TRY57" s="123"/>
      <c r="TRZ57" s="123"/>
      <c r="TSA57" s="123"/>
      <c r="TSB57" s="123"/>
      <c r="TSC57" s="123"/>
      <c r="TSD57" s="123"/>
      <c r="TSE57" s="123"/>
      <c r="TSF57" s="123"/>
      <c r="TSG57" s="123"/>
      <c r="TSH57" s="123"/>
      <c r="TSI57" s="123"/>
      <c r="TSJ57" s="123"/>
      <c r="TSK57" s="123"/>
      <c r="TSL57" s="123"/>
      <c r="TSM57" s="123"/>
      <c r="TSN57" s="123"/>
      <c r="TSO57" s="123"/>
      <c r="TSP57" s="123"/>
      <c r="TSQ57" s="123"/>
      <c r="TSR57" s="123"/>
      <c r="TSS57" s="123"/>
      <c r="TST57" s="123"/>
      <c r="TSU57" s="123"/>
      <c r="TSV57" s="123"/>
      <c r="TSW57" s="123"/>
      <c r="TSX57" s="123"/>
      <c r="TSY57" s="123"/>
      <c r="TSZ57" s="123"/>
      <c r="TTA57" s="123"/>
      <c r="TTB57" s="123"/>
      <c r="TTC57" s="123"/>
      <c r="TTD57" s="123"/>
      <c r="TTE57" s="123"/>
      <c r="TTF57" s="123"/>
      <c r="TTG57" s="123"/>
      <c r="TTH57" s="123"/>
      <c r="TTI57" s="123"/>
      <c r="TTJ57" s="123"/>
      <c r="TTK57" s="123"/>
      <c r="TTL57" s="123"/>
      <c r="TTM57" s="123"/>
      <c r="TTN57" s="123"/>
      <c r="TTO57" s="123"/>
      <c r="TTP57" s="123"/>
      <c r="TTQ57" s="123"/>
      <c r="TTR57" s="123"/>
      <c r="TTS57" s="123"/>
      <c r="TTT57" s="123"/>
      <c r="TTU57" s="123"/>
      <c r="TTV57" s="123"/>
      <c r="TTW57" s="123"/>
      <c r="TTX57" s="123"/>
      <c r="TTY57" s="123"/>
      <c r="TTZ57" s="123"/>
      <c r="TUA57" s="123"/>
      <c r="TUB57" s="123"/>
      <c r="TUC57" s="123"/>
      <c r="TUD57" s="123"/>
      <c r="TUE57" s="123"/>
      <c r="TUF57" s="123"/>
      <c r="TUG57" s="123"/>
      <c r="TUH57" s="123"/>
      <c r="TUI57" s="123"/>
      <c r="TUJ57" s="123"/>
      <c r="TUK57" s="123"/>
      <c r="TUL57" s="123"/>
      <c r="TUM57" s="123"/>
      <c r="TUN57" s="123"/>
      <c r="TUO57" s="123"/>
      <c r="TUP57" s="123"/>
      <c r="TUQ57" s="123"/>
      <c r="TUR57" s="123"/>
      <c r="TUS57" s="123"/>
      <c r="TUT57" s="123"/>
      <c r="TUU57" s="123"/>
      <c r="TUV57" s="123"/>
      <c r="TUW57" s="123"/>
      <c r="TUX57" s="123"/>
      <c r="TUY57" s="123"/>
      <c r="TUZ57" s="123"/>
      <c r="TVA57" s="123"/>
      <c r="TVB57" s="123"/>
      <c r="TVC57" s="123"/>
      <c r="TVD57" s="123"/>
      <c r="TVE57" s="123"/>
      <c r="TVF57" s="123"/>
      <c r="TVG57" s="123"/>
      <c r="TVH57" s="123"/>
      <c r="TVI57" s="123"/>
      <c r="TVJ57" s="123"/>
      <c r="TVK57" s="123"/>
      <c r="TVL57" s="123"/>
      <c r="TVM57" s="123"/>
      <c r="TVN57" s="123"/>
      <c r="TVO57" s="123"/>
      <c r="TVP57" s="123"/>
      <c r="TVQ57" s="123"/>
      <c r="TVR57" s="123"/>
      <c r="TVS57" s="123"/>
      <c r="TVT57" s="123"/>
      <c r="TVU57" s="123"/>
      <c r="TVV57" s="123"/>
      <c r="TVW57" s="123"/>
      <c r="TVX57" s="123"/>
      <c r="TVY57" s="123"/>
      <c r="TVZ57" s="123"/>
      <c r="TWA57" s="123"/>
      <c r="TWB57" s="123"/>
      <c r="TWC57" s="123"/>
      <c r="TWD57" s="123"/>
      <c r="TWE57" s="123"/>
      <c r="TWF57" s="123"/>
      <c r="TWG57" s="123"/>
      <c r="TWH57" s="123"/>
      <c r="TWI57" s="123"/>
      <c r="TWJ57" s="123"/>
      <c r="TWK57" s="123"/>
      <c r="TWL57" s="123"/>
      <c r="TWM57" s="123"/>
      <c r="TWN57" s="123"/>
      <c r="TWO57" s="123"/>
      <c r="TWP57" s="123"/>
      <c r="TWQ57" s="123"/>
      <c r="TWR57" s="123"/>
      <c r="TWS57" s="123"/>
      <c r="TWT57" s="123"/>
      <c r="TWU57" s="123"/>
      <c r="TWV57" s="123"/>
      <c r="TWW57" s="123"/>
      <c r="TWX57" s="123"/>
      <c r="TWY57" s="123"/>
      <c r="TWZ57" s="123"/>
      <c r="TXA57" s="123"/>
      <c r="TXB57" s="123"/>
      <c r="TXC57" s="123"/>
      <c r="TXD57" s="123"/>
      <c r="TXE57" s="123"/>
      <c r="TXF57" s="123"/>
      <c r="TXG57" s="123"/>
      <c r="TXH57" s="123"/>
      <c r="TXI57" s="123"/>
      <c r="TXJ57" s="123"/>
      <c r="TXK57" s="123"/>
      <c r="TXL57" s="123"/>
      <c r="TXM57" s="123"/>
      <c r="TXN57" s="123"/>
      <c r="TXO57" s="123"/>
      <c r="TXP57" s="123"/>
      <c r="TXQ57" s="123"/>
      <c r="TXR57" s="123"/>
      <c r="TXS57" s="123"/>
      <c r="TXT57" s="123"/>
      <c r="TXU57" s="123"/>
      <c r="TXV57" s="123"/>
      <c r="TXW57" s="123"/>
      <c r="TXX57" s="123"/>
      <c r="TXY57" s="123"/>
      <c r="TXZ57" s="123"/>
      <c r="TYA57" s="123"/>
      <c r="TYB57" s="123"/>
      <c r="TYC57" s="123"/>
      <c r="TYD57" s="123"/>
      <c r="TYE57" s="123"/>
      <c r="TYF57" s="123"/>
      <c r="TYG57" s="123"/>
      <c r="TYH57" s="123"/>
      <c r="TYI57" s="123"/>
      <c r="TYJ57" s="123"/>
      <c r="TYK57" s="123"/>
      <c r="TYL57" s="123"/>
      <c r="TYM57" s="123"/>
      <c r="TYN57" s="123"/>
      <c r="TYO57" s="123"/>
      <c r="TYP57" s="123"/>
      <c r="TYQ57" s="123"/>
      <c r="TYR57" s="123"/>
      <c r="TYS57" s="123"/>
      <c r="TYT57" s="123"/>
      <c r="TYU57" s="123"/>
      <c r="TYV57" s="123"/>
      <c r="TYW57" s="123"/>
      <c r="TYX57" s="123"/>
      <c r="TYY57" s="123"/>
      <c r="TYZ57" s="123"/>
      <c r="TZA57" s="123"/>
      <c r="TZB57" s="123"/>
      <c r="TZC57" s="123"/>
      <c r="TZD57" s="123"/>
      <c r="TZE57" s="123"/>
      <c r="TZF57" s="123"/>
      <c r="TZG57" s="123"/>
      <c r="TZH57" s="123"/>
      <c r="TZI57" s="123"/>
      <c r="TZJ57" s="123"/>
      <c r="TZK57" s="123"/>
      <c r="TZL57" s="123"/>
      <c r="TZM57" s="123"/>
      <c r="TZN57" s="123"/>
      <c r="TZO57" s="123"/>
      <c r="TZP57" s="123"/>
      <c r="TZQ57" s="123"/>
      <c r="TZR57" s="123"/>
      <c r="TZS57" s="123"/>
      <c r="TZT57" s="123"/>
      <c r="TZU57" s="123"/>
      <c r="TZV57" s="123"/>
      <c r="TZW57" s="123"/>
      <c r="TZX57" s="123"/>
      <c r="TZY57" s="123"/>
      <c r="TZZ57" s="123"/>
      <c r="UAA57" s="123"/>
      <c r="UAB57" s="123"/>
      <c r="UAC57" s="123"/>
      <c r="UAD57" s="123"/>
      <c r="UAE57" s="123"/>
      <c r="UAF57" s="123"/>
      <c r="UAG57" s="123"/>
      <c r="UAH57" s="123"/>
      <c r="UAI57" s="123"/>
      <c r="UAJ57" s="123"/>
      <c r="UAK57" s="123"/>
      <c r="UAL57" s="123"/>
      <c r="UAM57" s="123"/>
      <c r="UAN57" s="123"/>
      <c r="UAO57" s="123"/>
      <c r="UAP57" s="123"/>
      <c r="UAQ57" s="123"/>
      <c r="UAR57" s="123"/>
      <c r="UAS57" s="123"/>
      <c r="UAT57" s="123"/>
      <c r="UAU57" s="123"/>
      <c r="UAV57" s="123"/>
      <c r="UAW57" s="123"/>
      <c r="UAX57" s="123"/>
      <c r="UAY57" s="123"/>
      <c r="UAZ57" s="123"/>
      <c r="UBA57" s="123"/>
      <c r="UBB57" s="123"/>
      <c r="UBC57" s="123"/>
      <c r="UBD57" s="123"/>
      <c r="UBE57" s="123"/>
      <c r="UBF57" s="123"/>
      <c r="UBG57" s="123"/>
      <c r="UBH57" s="123"/>
      <c r="UBI57" s="123"/>
      <c r="UBJ57" s="123"/>
      <c r="UBK57" s="123"/>
      <c r="UBL57" s="123"/>
      <c r="UBM57" s="123"/>
      <c r="UBN57" s="123"/>
      <c r="UBO57" s="123"/>
      <c r="UBP57" s="123"/>
      <c r="UBQ57" s="123"/>
      <c r="UBR57" s="123"/>
      <c r="UBS57" s="123"/>
      <c r="UBT57" s="123"/>
      <c r="UBU57" s="123"/>
      <c r="UBV57" s="123"/>
      <c r="UBW57" s="123"/>
      <c r="UBX57" s="123"/>
      <c r="UBY57" s="123"/>
      <c r="UBZ57" s="123"/>
      <c r="UCA57" s="123"/>
      <c r="UCB57" s="123"/>
      <c r="UCC57" s="123"/>
      <c r="UCD57" s="123"/>
      <c r="UCE57" s="123"/>
      <c r="UCF57" s="123"/>
      <c r="UCG57" s="123"/>
      <c r="UCH57" s="123"/>
      <c r="UCI57" s="123"/>
      <c r="UCJ57" s="123"/>
      <c r="UCK57" s="123"/>
      <c r="UCL57" s="123"/>
      <c r="UCM57" s="123"/>
      <c r="UCN57" s="123"/>
      <c r="UCO57" s="123"/>
      <c r="UCP57" s="123"/>
      <c r="UCQ57" s="123"/>
      <c r="UCR57" s="123"/>
      <c r="UCS57" s="123"/>
      <c r="UCT57" s="123"/>
      <c r="UCU57" s="123"/>
      <c r="UCV57" s="123"/>
      <c r="UCW57" s="123"/>
      <c r="UCX57" s="123"/>
      <c r="UCY57" s="123"/>
      <c r="UCZ57" s="123"/>
      <c r="UDA57" s="123"/>
      <c r="UDB57" s="123"/>
      <c r="UDC57" s="123"/>
      <c r="UDD57" s="123"/>
      <c r="UDE57" s="123"/>
      <c r="UDF57" s="123"/>
      <c r="UDG57" s="123"/>
      <c r="UDH57" s="123"/>
      <c r="UDI57" s="123"/>
      <c r="UDJ57" s="123"/>
      <c r="UDK57" s="123"/>
      <c r="UDL57" s="123"/>
      <c r="UDM57" s="123"/>
      <c r="UDN57" s="123"/>
      <c r="UDO57" s="123"/>
      <c r="UDP57" s="123"/>
      <c r="UDQ57" s="123"/>
      <c r="UDR57" s="123"/>
      <c r="UDS57" s="123"/>
      <c r="UDT57" s="123"/>
      <c r="UDU57" s="123"/>
      <c r="UDV57" s="123"/>
      <c r="UDW57" s="123"/>
      <c r="UDX57" s="123"/>
      <c r="UDY57" s="123"/>
      <c r="UDZ57" s="123"/>
      <c r="UEA57" s="123"/>
      <c r="UEB57" s="123"/>
      <c r="UEC57" s="123"/>
      <c r="UED57" s="123"/>
      <c r="UEE57" s="123"/>
      <c r="UEF57" s="123"/>
      <c r="UEG57" s="123"/>
      <c r="UEH57" s="123"/>
      <c r="UEI57" s="123"/>
      <c r="UEJ57" s="123"/>
      <c r="UEK57" s="123"/>
      <c r="UEL57" s="123"/>
      <c r="UEM57" s="123"/>
      <c r="UEN57" s="123"/>
      <c r="UEO57" s="123"/>
      <c r="UEP57" s="123"/>
      <c r="UEQ57" s="123"/>
      <c r="UER57" s="123"/>
      <c r="UES57" s="123"/>
      <c r="UET57" s="123"/>
      <c r="UEU57" s="123"/>
      <c r="UEV57" s="123"/>
      <c r="UEW57" s="123"/>
      <c r="UEX57" s="123"/>
      <c r="UEY57" s="123"/>
      <c r="UEZ57" s="123"/>
      <c r="UFA57" s="123"/>
      <c r="UFB57" s="123"/>
      <c r="UFC57" s="123"/>
      <c r="UFD57" s="123"/>
      <c r="UFE57" s="123"/>
      <c r="UFF57" s="123"/>
      <c r="UFG57" s="123"/>
      <c r="UFH57" s="123"/>
      <c r="UFI57" s="123"/>
      <c r="UFJ57" s="123"/>
      <c r="UFK57" s="123"/>
      <c r="UFL57" s="123"/>
      <c r="UFM57" s="123"/>
      <c r="UFN57" s="123"/>
      <c r="UFO57" s="123"/>
      <c r="UFP57" s="123"/>
      <c r="UFQ57" s="123"/>
      <c r="UFR57" s="123"/>
      <c r="UFS57" s="123"/>
      <c r="UFT57" s="123"/>
      <c r="UFU57" s="123"/>
      <c r="UFV57" s="123"/>
      <c r="UFW57" s="123"/>
      <c r="UFX57" s="123"/>
      <c r="UFY57" s="123"/>
      <c r="UFZ57" s="123"/>
      <c r="UGA57" s="123"/>
      <c r="UGB57" s="123"/>
      <c r="UGC57" s="123"/>
      <c r="UGD57" s="123"/>
      <c r="UGE57" s="123"/>
      <c r="UGF57" s="123"/>
      <c r="UGG57" s="123"/>
      <c r="UGH57" s="123"/>
      <c r="UGI57" s="123"/>
      <c r="UGJ57" s="123"/>
      <c r="UGK57" s="123"/>
      <c r="UGL57" s="123"/>
      <c r="UGM57" s="123"/>
      <c r="UGN57" s="123"/>
      <c r="UGO57" s="123"/>
      <c r="UGP57" s="123"/>
      <c r="UGQ57" s="123"/>
      <c r="UGR57" s="123"/>
      <c r="UGS57" s="123"/>
      <c r="UGT57" s="123"/>
      <c r="UGU57" s="123"/>
      <c r="UGV57" s="123"/>
      <c r="UGW57" s="123"/>
      <c r="UGX57" s="123"/>
      <c r="UGY57" s="123"/>
      <c r="UGZ57" s="123"/>
      <c r="UHA57" s="123"/>
      <c r="UHB57" s="123"/>
      <c r="UHC57" s="123"/>
      <c r="UHD57" s="123"/>
      <c r="UHE57" s="123"/>
      <c r="UHF57" s="123"/>
      <c r="UHG57" s="123"/>
      <c r="UHH57" s="123"/>
      <c r="UHI57" s="123"/>
      <c r="UHJ57" s="123"/>
      <c r="UHK57" s="123"/>
      <c r="UHL57" s="123"/>
      <c r="UHM57" s="123"/>
      <c r="UHN57" s="123"/>
      <c r="UHO57" s="123"/>
      <c r="UHP57" s="123"/>
      <c r="UHQ57" s="123"/>
      <c r="UHR57" s="123"/>
      <c r="UHS57" s="123"/>
      <c r="UHT57" s="123"/>
      <c r="UHU57" s="123"/>
      <c r="UHV57" s="123"/>
      <c r="UHW57" s="123"/>
      <c r="UHX57" s="123"/>
      <c r="UHY57" s="123"/>
      <c r="UHZ57" s="123"/>
      <c r="UIA57" s="123"/>
      <c r="UIB57" s="123"/>
      <c r="UIC57" s="123"/>
      <c r="UID57" s="123"/>
      <c r="UIE57" s="123"/>
      <c r="UIF57" s="123"/>
      <c r="UIG57" s="123"/>
      <c r="UIH57" s="123"/>
      <c r="UII57" s="123"/>
      <c r="UIJ57" s="123"/>
      <c r="UIK57" s="123"/>
      <c r="UIL57" s="123"/>
      <c r="UIM57" s="123"/>
      <c r="UIN57" s="123"/>
      <c r="UIO57" s="123"/>
      <c r="UIP57" s="123"/>
      <c r="UIQ57" s="123"/>
      <c r="UIR57" s="123"/>
      <c r="UIS57" s="123"/>
      <c r="UIT57" s="123"/>
      <c r="UIU57" s="123"/>
      <c r="UIV57" s="123"/>
      <c r="UIW57" s="123"/>
      <c r="UIX57" s="123"/>
      <c r="UIY57" s="123"/>
      <c r="UIZ57" s="123"/>
      <c r="UJA57" s="123"/>
      <c r="UJB57" s="123"/>
      <c r="UJC57" s="123"/>
      <c r="UJD57" s="123"/>
      <c r="UJE57" s="123"/>
      <c r="UJF57" s="123"/>
      <c r="UJG57" s="123"/>
      <c r="UJH57" s="123"/>
      <c r="UJI57" s="123"/>
      <c r="UJJ57" s="123"/>
      <c r="UJK57" s="123"/>
      <c r="UJL57" s="123"/>
      <c r="UJM57" s="123"/>
      <c r="UJN57" s="123"/>
      <c r="UJO57" s="123"/>
      <c r="UJP57" s="123"/>
      <c r="UJQ57" s="123"/>
      <c r="UJR57" s="123"/>
      <c r="UJS57" s="123"/>
      <c r="UJT57" s="123"/>
      <c r="UJU57" s="123"/>
      <c r="UJV57" s="123"/>
      <c r="UJW57" s="123"/>
      <c r="UJX57" s="123"/>
      <c r="UJY57" s="123"/>
      <c r="UJZ57" s="123"/>
      <c r="UKA57" s="123"/>
      <c r="UKB57" s="123"/>
      <c r="UKC57" s="123"/>
      <c r="UKD57" s="123"/>
      <c r="UKE57" s="123"/>
      <c r="UKF57" s="123"/>
      <c r="UKG57" s="123"/>
      <c r="UKH57" s="123"/>
      <c r="UKI57" s="123"/>
      <c r="UKJ57" s="123"/>
      <c r="UKK57" s="123"/>
      <c r="UKL57" s="123"/>
      <c r="UKM57" s="123"/>
      <c r="UKN57" s="123"/>
      <c r="UKO57" s="123"/>
      <c r="UKP57" s="123"/>
      <c r="UKQ57" s="123"/>
      <c r="UKR57" s="123"/>
      <c r="UKS57" s="123"/>
      <c r="UKT57" s="123"/>
      <c r="UKU57" s="123"/>
      <c r="UKV57" s="123"/>
      <c r="UKW57" s="123"/>
      <c r="UKX57" s="123"/>
      <c r="UKY57" s="123"/>
      <c r="UKZ57" s="123"/>
      <c r="ULA57" s="123"/>
      <c r="ULB57" s="123"/>
      <c r="ULC57" s="123"/>
      <c r="ULD57" s="123"/>
      <c r="ULE57" s="123"/>
      <c r="ULF57" s="123"/>
      <c r="ULG57" s="123"/>
      <c r="ULH57" s="123"/>
      <c r="ULI57" s="123"/>
      <c r="ULJ57" s="123"/>
      <c r="ULK57" s="123"/>
      <c r="ULL57" s="123"/>
      <c r="ULM57" s="123"/>
      <c r="ULN57" s="123"/>
      <c r="ULO57" s="123"/>
      <c r="ULP57" s="123"/>
      <c r="ULQ57" s="123"/>
      <c r="ULR57" s="123"/>
      <c r="ULS57" s="123"/>
      <c r="ULT57" s="123"/>
      <c r="ULU57" s="123"/>
      <c r="ULV57" s="123"/>
      <c r="ULW57" s="123"/>
      <c r="ULX57" s="123"/>
      <c r="ULY57" s="123"/>
      <c r="ULZ57" s="123"/>
      <c r="UMA57" s="123"/>
      <c r="UMB57" s="123"/>
      <c r="UMC57" s="123"/>
      <c r="UMD57" s="123"/>
      <c r="UME57" s="123"/>
      <c r="UMF57" s="123"/>
      <c r="UMG57" s="123"/>
      <c r="UMH57" s="123"/>
      <c r="UMI57" s="123"/>
      <c r="UMJ57" s="123"/>
      <c r="UMK57" s="123"/>
      <c r="UML57" s="123"/>
      <c r="UMM57" s="123"/>
      <c r="UMN57" s="123"/>
      <c r="UMO57" s="123"/>
      <c r="UMP57" s="123"/>
      <c r="UMQ57" s="123"/>
      <c r="UMR57" s="123"/>
      <c r="UMS57" s="123"/>
      <c r="UMT57" s="123"/>
      <c r="UMU57" s="123"/>
      <c r="UMV57" s="123"/>
      <c r="UMW57" s="123"/>
      <c r="UMX57" s="123"/>
      <c r="UMY57" s="123"/>
      <c r="UMZ57" s="123"/>
      <c r="UNA57" s="123"/>
      <c r="UNB57" s="123"/>
      <c r="UNC57" s="123"/>
      <c r="UND57" s="123"/>
      <c r="UNE57" s="123"/>
      <c r="UNF57" s="123"/>
      <c r="UNG57" s="123"/>
      <c r="UNH57" s="123"/>
      <c r="UNI57" s="123"/>
      <c r="UNJ57" s="123"/>
      <c r="UNK57" s="123"/>
      <c r="UNL57" s="123"/>
      <c r="UNM57" s="123"/>
      <c r="UNN57" s="123"/>
      <c r="UNO57" s="123"/>
      <c r="UNP57" s="123"/>
      <c r="UNQ57" s="123"/>
      <c r="UNR57" s="123"/>
      <c r="UNS57" s="123"/>
      <c r="UNT57" s="123"/>
      <c r="UNU57" s="123"/>
      <c r="UNV57" s="123"/>
      <c r="UNW57" s="123"/>
      <c r="UNX57" s="123"/>
      <c r="UNY57" s="123"/>
      <c r="UNZ57" s="123"/>
      <c r="UOA57" s="123"/>
      <c r="UOB57" s="123"/>
      <c r="UOC57" s="123"/>
      <c r="UOD57" s="123"/>
      <c r="UOE57" s="123"/>
      <c r="UOF57" s="123"/>
      <c r="UOG57" s="123"/>
      <c r="UOH57" s="123"/>
      <c r="UOI57" s="123"/>
      <c r="UOJ57" s="123"/>
      <c r="UOK57" s="123"/>
      <c r="UOL57" s="123"/>
      <c r="UOM57" s="123"/>
      <c r="UON57" s="123"/>
      <c r="UOO57" s="123"/>
      <c r="UOP57" s="123"/>
      <c r="UOQ57" s="123"/>
      <c r="UOR57" s="123"/>
      <c r="UOS57" s="123"/>
      <c r="UOT57" s="123"/>
      <c r="UOU57" s="123"/>
      <c r="UOV57" s="123"/>
      <c r="UOW57" s="123"/>
      <c r="UOX57" s="123"/>
      <c r="UOY57" s="123"/>
      <c r="UOZ57" s="123"/>
      <c r="UPA57" s="123"/>
      <c r="UPB57" s="123"/>
      <c r="UPC57" s="123"/>
      <c r="UPD57" s="123"/>
      <c r="UPE57" s="123"/>
      <c r="UPF57" s="123"/>
      <c r="UPG57" s="123"/>
      <c r="UPH57" s="123"/>
      <c r="UPI57" s="123"/>
      <c r="UPJ57" s="123"/>
      <c r="UPK57" s="123"/>
      <c r="UPL57" s="123"/>
      <c r="UPM57" s="123"/>
      <c r="UPN57" s="123"/>
      <c r="UPO57" s="123"/>
      <c r="UPP57" s="123"/>
      <c r="UPQ57" s="123"/>
      <c r="UPR57" s="123"/>
      <c r="UPS57" s="123"/>
      <c r="UPT57" s="123"/>
      <c r="UPU57" s="123"/>
      <c r="UPV57" s="123"/>
      <c r="UPW57" s="123"/>
      <c r="UPX57" s="123"/>
      <c r="UPY57" s="123"/>
      <c r="UPZ57" s="123"/>
      <c r="UQA57" s="123"/>
      <c r="UQB57" s="123"/>
      <c r="UQC57" s="123"/>
      <c r="UQD57" s="123"/>
      <c r="UQE57" s="123"/>
      <c r="UQF57" s="123"/>
      <c r="UQG57" s="123"/>
      <c r="UQH57" s="123"/>
      <c r="UQI57" s="123"/>
      <c r="UQJ57" s="123"/>
      <c r="UQK57" s="123"/>
      <c r="UQL57" s="123"/>
      <c r="UQM57" s="123"/>
      <c r="UQN57" s="123"/>
      <c r="UQO57" s="123"/>
      <c r="UQP57" s="123"/>
      <c r="UQQ57" s="123"/>
      <c r="UQR57" s="123"/>
      <c r="UQS57" s="123"/>
      <c r="UQT57" s="123"/>
      <c r="UQU57" s="123"/>
      <c r="UQV57" s="123"/>
      <c r="UQW57" s="123"/>
      <c r="UQX57" s="123"/>
      <c r="UQY57" s="123"/>
      <c r="UQZ57" s="123"/>
      <c r="URA57" s="123"/>
      <c r="URB57" s="123"/>
      <c r="URC57" s="123"/>
      <c r="URD57" s="123"/>
      <c r="URE57" s="123"/>
      <c r="URF57" s="123"/>
      <c r="URG57" s="123"/>
      <c r="URH57" s="123"/>
      <c r="URI57" s="123"/>
      <c r="URJ57" s="123"/>
      <c r="URK57" s="123"/>
      <c r="URL57" s="123"/>
      <c r="URM57" s="123"/>
      <c r="URN57" s="123"/>
      <c r="URO57" s="123"/>
      <c r="URP57" s="123"/>
      <c r="URQ57" s="123"/>
      <c r="URR57" s="123"/>
      <c r="URS57" s="123"/>
      <c r="URT57" s="123"/>
      <c r="URU57" s="123"/>
      <c r="URV57" s="123"/>
      <c r="URW57" s="123"/>
      <c r="URX57" s="123"/>
      <c r="URY57" s="123"/>
      <c r="URZ57" s="123"/>
      <c r="USA57" s="123"/>
      <c r="USB57" s="123"/>
      <c r="USC57" s="123"/>
      <c r="USD57" s="123"/>
      <c r="USE57" s="123"/>
      <c r="USF57" s="123"/>
      <c r="USG57" s="123"/>
      <c r="USH57" s="123"/>
      <c r="USI57" s="123"/>
      <c r="USJ57" s="123"/>
      <c r="USK57" s="123"/>
      <c r="USL57" s="123"/>
      <c r="USM57" s="123"/>
      <c r="USN57" s="123"/>
      <c r="USO57" s="123"/>
      <c r="USP57" s="123"/>
      <c r="USQ57" s="123"/>
      <c r="USR57" s="123"/>
      <c r="USS57" s="123"/>
      <c r="UST57" s="123"/>
      <c r="USU57" s="123"/>
      <c r="USV57" s="123"/>
      <c r="USW57" s="123"/>
      <c r="USX57" s="123"/>
      <c r="USY57" s="123"/>
      <c r="USZ57" s="123"/>
      <c r="UTA57" s="123"/>
      <c r="UTB57" s="123"/>
      <c r="UTC57" s="123"/>
      <c r="UTD57" s="123"/>
      <c r="UTE57" s="123"/>
      <c r="UTF57" s="123"/>
      <c r="UTG57" s="123"/>
      <c r="UTH57" s="123"/>
      <c r="UTI57" s="123"/>
      <c r="UTJ57" s="123"/>
      <c r="UTK57" s="123"/>
      <c r="UTL57" s="123"/>
      <c r="UTM57" s="123"/>
      <c r="UTN57" s="123"/>
      <c r="UTO57" s="123"/>
      <c r="UTP57" s="123"/>
      <c r="UTQ57" s="123"/>
      <c r="UTR57" s="123"/>
      <c r="UTS57" s="123"/>
      <c r="UTT57" s="123"/>
      <c r="UTU57" s="123"/>
      <c r="UTV57" s="123"/>
      <c r="UTW57" s="123"/>
      <c r="UTX57" s="123"/>
      <c r="UTY57" s="123"/>
      <c r="UTZ57" s="123"/>
      <c r="UUA57" s="123"/>
      <c r="UUB57" s="123"/>
      <c r="UUC57" s="123"/>
      <c r="UUD57" s="123"/>
      <c r="UUE57" s="123"/>
      <c r="UUF57" s="123"/>
      <c r="UUG57" s="123"/>
      <c r="UUH57" s="123"/>
      <c r="UUI57" s="123"/>
      <c r="UUJ57" s="123"/>
      <c r="UUK57" s="123"/>
      <c r="UUL57" s="123"/>
      <c r="UUM57" s="123"/>
      <c r="UUN57" s="123"/>
      <c r="UUO57" s="123"/>
      <c r="UUP57" s="123"/>
      <c r="UUQ57" s="123"/>
      <c r="UUR57" s="123"/>
      <c r="UUS57" s="123"/>
      <c r="UUT57" s="123"/>
      <c r="UUU57" s="123"/>
      <c r="UUV57" s="123"/>
      <c r="UUW57" s="123"/>
      <c r="UUX57" s="123"/>
      <c r="UUY57" s="123"/>
      <c r="UUZ57" s="123"/>
      <c r="UVA57" s="123"/>
      <c r="UVB57" s="123"/>
      <c r="UVC57" s="123"/>
      <c r="UVD57" s="123"/>
      <c r="UVE57" s="123"/>
      <c r="UVF57" s="123"/>
      <c r="UVG57" s="123"/>
      <c r="UVH57" s="123"/>
      <c r="UVI57" s="123"/>
      <c r="UVJ57" s="123"/>
      <c r="UVK57" s="123"/>
      <c r="UVL57" s="123"/>
      <c r="UVM57" s="123"/>
      <c r="UVN57" s="123"/>
      <c r="UVO57" s="123"/>
      <c r="UVP57" s="123"/>
      <c r="UVQ57" s="123"/>
      <c r="UVR57" s="123"/>
      <c r="UVS57" s="123"/>
      <c r="UVT57" s="123"/>
      <c r="UVU57" s="123"/>
      <c r="UVV57" s="123"/>
      <c r="UVW57" s="123"/>
      <c r="UVX57" s="123"/>
      <c r="UVY57" s="123"/>
      <c r="UVZ57" s="123"/>
      <c r="UWA57" s="123"/>
      <c r="UWB57" s="123"/>
      <c r="UWC57" s="123"/>
      <c r="UWD57" s="123"/>
      <c r="UWE57" s="123"/>
      <c r="UWF57" s="123"/>
      <c r="UWG57" s="123"/>
      <c r="UWH57" s="123"/>
      <c r="UWI57" s="123"/>
      <c r="UWJ57" s="123"/>
      <c r="UWK57" s="123"/>
      <c r="UWL57" s="123"/>
      <c r="UWM57" s="123"/>
      <c r="UWN57" s="123"/>
      <c r="UWO57" s="123"/>
      <c r="UWP57" s="123"/>
      <c r="UWQ57" s="123"/>
      <c r="UWR57" s="123"/>
      <c r="UWS57" s="123"/>
      <c r="UWT57" s="123"/>
      <c r="UWU57" s="123"/>
      <c r="UWV57" s="123"/>
      <c r="UWW57" s="123"/>
      <c r="UWX57" s="123"/>
      <c r="UWY57" s="123"/>
      <c r="UWZ57" s="123"/>
      <c r="UXA57" s="123"/>
      <c r="UXB57" s="123"/>
      <c r="UXC57" s="123"/>
      <c r="UXD57" s="123"/>
      <c r="UXE57" s="123"/>
      <c r="UXF57" s="123"/>
      <c r="UXG57" s="123"/>
      <c r="UXH57" s="123"/>
      <c r="UXI57" s="123"/>
      <c r="UXJ57" s="123"/>
      <c r="UXK57" s="123"/>
      <c r="UXL57" s="123"/>
      <c r="UXM57" s="123"/>
      <c r="UXN57" s="123"/>
      <c r="UXO57" s="123"/>
      <c r="UXP57" s="123"/>
      <c r="UXQ57" s="123"/>
      <c r="UXR57" s="123"/>
      <c r="UXS57" s="123"/>
      <c r="UXT57" s="123"/>
      <c r="UXU57" s="123"/>
      <c r="UXV57" s="123"/>
      <c r="UXW57" s="123"/>
      <c r="UXX57" s="123"/>
      <c r="UXY57" s="123"/>
      <c r="UXZ57" s="123"/>
      <c r="UYA57" s="123"/>
      <c r="UYB57" s="123"/>
      <c r="UYC57" s="123"/>
      <c r="UYD57" s="123"/>
      <c r="UYE57" s="123"/>
      <c r="UYF57" s="123"/>
      <c r="UYG57" s="123"/>
      <c r="UYH57" s="123"/>
      <c r="UYI57" s="123"/>
      <c r="UYJ57" s="123"/>
      <c r="UYK57" s="123"/>
      <c r="UYL57" s="123"/>
      <c r="UYM57" s="123"/>
      <c r="UYN57" s="123"/>
      <c r="UYO57" s="123"/>
      <c r="UYP57" s="123"/>
      <c r="UYQ57" s="123"/>
      <c r="UYR57" s="123"/>
      <c r="UYS57" s="123"/>
      <c r="UYT57" s="123"/>
      <c r="UYU57" s="123"/>
      <c r="UYV57" s="123"/>
      <c r="UYW57" s="123"/>
      <c r="UYX57" s="123"/>
      <c r="UYY57" s="123"/>
      <c r="UYZ57" s="123"/>
      <c r="UZA57" s="123"/>
      <c r="UZB57" s="123"/>
      <c r="UZC57" s="123"/>
      <c r="UZD57" s="123"/>
      <c r="UZE57" s="123"/>
      <c r="UZF57" s="123"/>
      <c r="UZG57" s="123"/>
      <c r="UZH57" s="123"/>
      <c r="UZI57" s="123"/>
      <c r="UZJ57" s="123"/>
      <c r="UZK57" s="123"/>
      <c r="UZL57" s="123"/>
      <c r="UZM57" s="123"/>
      <c r="UZN57" s="123"/>
      <c r="UZO57" s="123"/>
      <c r="UZP57" s="123"/>
      <c r="UZQ57" s="123"/>
      <c r="UZR57" s="123"/>
      <c r="UZS57" s="123"/>
      <c r="UZT57" s="123"/>
      <c r="UZU57" s="123"/>
      <c r="UZV57" s="123"/>
      <c r="UZW57" s="123"/>
      <c r="UZX57" s="123"/>
      <c r="UZY57" s="123"/>
      <c r="UZZ57" s="123"/>
      <c r="VAA57" s="123"/>
      <c r="VAB57" s="123"/>
      <c r="VAC57" s="123"/>
      <c r="VAD57" s="123"/>
      <c r="VAE57" s="123"/>
      <c r="VAF57" s="123"/>
      <c r="VAG57" s="123"/>
      <c r="VAH57" s="123"/>
      <c r="VAI57" s="123"/>
      <c r="VAJ57" s="123"/>
      <c r="VAK57" s="123"/>
      <c r="VAL57" s="123"/>
      <c r="VAM57" s="123"/>
      <c r="VAN57" s="123"/>
      <c r="VAO57" s="123"/>
      <c r="VAP57" s="123"/>
      <c r="VAQ57" s="123"/>
      <c r="VAR57" s="123"/>
      <c r="VAS57" s="123"/>
      <c r="VAT57" s="123"/>
      <c r="VAU57" s="123"/>
      <c r="VAV57" s="123"/>
      <c r="VAW57" s="123"/>
      <c r="VAX57" s="123"/>
      <c r="VAY57" s="123"/>
      <c r="VAZ57" s="123"/>
      <c r="VBA57" s="123"/>
      <c r="VBB57" s="123"/>
      <c r="VBC57" s="123"/>
      <c r="VBD57" s="123"/>
      <c r="VBE57" s="123"/>
      <c r="VBF57" s="123"/>
      <c r="VBG57" s="123"/>
      <c r="VBH57" s="123"/>
      <c r="VBI57" s="123"/>
      <c r="VBJ57" s="123"/>
      <c r="VBK57" s="123"/>
      <c r="VBL57" s="123"/>
      <c r="VBM57" s="123"/>
      <c r="VBN57" s="123"/>
      <c r="VBO57" s="123"/>
      <c r="VBP57" s="123"/>
      <c r="VBQ57" s="123"/>
      <c r="VBR57" s="123"/>
      <c r="VBS57" s="123"/>
      <c r="VBT57" s="123"/>
      <c r="VBU57" s="123"/>
      <c r="VBV57" s="123"/>
      <c r="VBW57" s="123"/>
      <c r="VBX57" s="123"/>
      <c r="VBY57" s="123"/>
      <c r="VBZ57" s="123"/>
      <c r="VCA57" s="123"/>
      <c r="VCB57" s="123"/>
      <c r="VCC57" s="123"/>
      <c r="VCD57" s="123"/>
      <c r="VCE57" s="123"/>
      <c r="VCF57" s="123"/>
      <c r="VCG57" s="123"/>
      <c r="VCH57" s="123"/>
      <c r="VCI57" s="123"/>
      <c r="VCJ57" s="123"/>
      <c r="VCK57" s="123"/>
      <c r="VCL57" s="123"/>
      <c r="VCM57" s="123"/>
      <c r="VCN57" s="123"/>
      <c r="VCO57" s="123"/>
      <c r="VCP57" s="123"/>
      <c r="VCQ57" s="123"/>
      <c r="VCR57" s="123"/>
      <c r="VCS57" s="123"/>
      <c r="VCT57" s="123"/>
      <c r="VCU57" s="123"/>
      <c r="VCV57" s="123"/>
      <c r="VCW57" s="123"/>
      <c r="VCX57" s="123"/>
      <c r="VCY57" s="123"/>
      <c r="VCZ57" s="123"/>
      <c r="VDA57" s="123"/>
      <c r="VDB57" s="123"/>
      <c r="VDC57" s="123"/>
      <c r="VDD57" s="123"/>
      <c r="VDE57" s="123"/>
      <c r="VDF57" s="123"/>
      <c r="VDG57" s="123"/>
      <c r="VDH57" s="123"/>
      <c r="VDI57" s="123"/>
      <c r="VDJ57" s="123"/>
      <c r="VDK57" s="123"/>
      <c r="VDL57" s="123"/>
      <c r="VDM57" s="123"/>
      <c r="VDN57" s="123"/>
      <c r="VDO57" s="123"/>
      <c r="VDP57" s="123"/>
      <c r="VDQ57" s="123"/>
      <c r="VDR57" s="123"/>
      <c r="VDS57" s="123"/>
      <c r="VDT57" s="123"/>
      <c r="VDU57" s="123"/>
      <c r="VDV57" s="123"/>
      <c r="VDW57" s="123"/>
      <c r="VDX57" s="123"/>
      <c r="VDY57" s="123"/>
      <c r="VDZ57" s="123"/>
      <c r="VEA57" s="123"/>
      <c r="VEB57" s="123"/>
      <c r="VEC57" s="123"/>
      <c r="VED57" s="123"/>
      <c r="VEE57" s="123"/>
      <c r="VEF57" s="123"/>
      <c r="VEG57" s="123"/>
      <c r="VEH57" s="123"/>
      <c r="VEI57" s="123"/>
      <c r="VEJ57" s="123"/>
      <c r="VEK57" s="123"/>
      <c r="VEL57" s="123"/>
      <c r="VEM57" s="123"/>
      <c r="VEN57" s="123"/>
      <c r="VEO57" s="123"/>
      <c r="VEP57" s="123"/>
      <c r="VEQ57" s="123"/>
      <c r="VER57" s="123"/>
      <c r="VES57" s="123"/>
      <c r="VET57" s="123"/>
      <c r="VEU57" s="123"/>
      <c r="VEV57" s="123"/>
      <c r="VEW57" s="123"/>
      <c r="VEX57" s="123"/>
      <c r="VEY57" s="123"/>
      <c r="VEZ57" s="123"/>
      <c r="VFA57" s="123"/>
      <c r="VFB57" s="123"/>
      <c r="VFC57" s="123"/>
      <c r="VFD57" s="123"/>
      <c r="VFE57" s="123"/>
      <c r="VFF57" s="123"/>
      <c r="VFG57" s="123"/>
      <c r="VFH57" s="123"/>
      <c r="VFI57" s="123"/>
      <c r="VFJ57" s="123"/>
      <c r="VFK57" s="123"/>
      <c r="VFL57" s="123"/>
      <c r="VFM57" s="123"/>
      <c r="VFN57" s="123"/>
      <c r="VFO57" s="123"/>
      <c r="VFP57" s="123"/>
      <c r="VFQ57" s="123"/>
      <c r="VFR57" s="123"/>
      <c r="VFS57" s="123"/>
      <c r="VFT57" s="123"/>
      <c r="VFU57" s="123"/>
      <c r="VFV57" s="123"/>
      <c r="VFW57" s="123"/>
      <c r="VFX57" s="123"/>
      <c r="VFY57" s="123"/>
      <c r="VFZ57" s="123"/>
      <c r="VGA57" s="123"/>
      <c r="VGB57" s="123"/>
      <c r="VGC57" s="123"/>
      <c r="VGD57" s="123"/>
      <c r="VGE57" s="123"/>
      <c r="VGF57" s="123"/>
      <c r="VGG57" s="123"/>
      <c r="VGH57" s="123"/>
      <c r="VGI57" s="123"/>
      <c r="VGJ57" s="123"/>
      <c r="VGK57" s="123"/>
      <c r="VGL57" s="123"/>
      <c r="VGM57" s="123"/>
      <c r="VGN57" s="123"/>
      <c r="VGO57" s="123"/>
      <c r="VGP57" s="123"/>
      <c r="VGQ57" s="123"/>
      <c r="VGR57" s="123"/>
      <c r="VGS57" s="123"/>
      <c r="VGT57" s="123"/>
      <c r="VGU57" s="123"/>
      <c r="VGV57" s="123"/>
      <c r="VGW57" s="123"/>
      <c r="VGX57" s="123"/>
      <c r="VGY57" s="123"/>
      <c r="VGZ57" s="123"/>
      <c r="VHA57" s="123"/>
      <c r="VHB57" s="123"/>
      <c r="VHC57" s="123"/>
      <c r="VHD57" s="123"/>
      <c r="VHE57" s="123"/>
      <c r="VHF57" s="123"/>
      <c r="VHG57" s="123"/>
      <c r="VHH57" s="123"/>
      <c r="VHI57" s="123"/>
      <c r="VHJ57" s="123"/>
      <c r="VHK57" s="123"/>
      <c r="VHL57" s="123"/>
      <c r="VHM57" s="123"/>
      <c r="VHN57" s="123"/>
      <c r="VHO57" s="123"/>
      <c r="VHP57" s="123"/>
      <c r="VHQ57" s="123"/>
      <c r="VHR57" s="123"/>
      <c r="VHS57" s="123"/>
      <c r="VHT57" s="123"/>
      <c r="VHU57" s="123"/>
      <c r="VHV57" s="123"/>
      <c r="VHW57" s="123"/>
      <c r="VHX57" s="123"/>
      <c r="VHY57" s="123"/>
      <c r="VHZ57" s="123"/>
      <c r="VIA57" s="123"/>
      <c r="VIB57" s="123"/>
      <c r="VIC57" s="123"/>
      <c r="VID57" s="123"/>
      <c r="VIE57" s="123"/>
      <c r="VIF57" s="123"/>
      <c r="VIG57" s="123"/>
      <c r="VIH57" s="123"/>
      <c r="VII57" s="123"/>
      <c r="VIJ57" s="123"/>
      <c r="VIK57" s="123"/>
      <c r="VIL57" s="123"/>
      <c r="VIM57" s="123"/>
      <c r="VIN57" s="123"/>
      <c r="VIO57" s="123"/>
      <c r="VIP57" s="123"/>
      <c r="VIQ57" s="123"/>
      <c r="VIR57" s="123"/>
      <c r="VIS57" s="123"/>
      <c r="VIT57" s="123"/>
      <c r="VIU57" s="123"/>
      <c r="VIV57" s="123"/>
      <c r="VIW57" s="123"/>
      <c r="VIX57" s="123"/>
      <c r="VIY57" s="123"/>
      <c r="VIZ57" s="123"/>
      <c r="VJA57" s="123"/>
      <c r="VJB57" s="123"/>
      <c r="VJC57" s="123"/>
      <c r="VJD57" s="123"/>
      <c r="VJE57" s="123"/>
      <c r="VJF57" s="123"/>
      <c r="VJG57" s="123"/>
      <c r="VJH57" s="123"/>
      <c r="VJI57" s="123"/>
      <c r="VJJ57" s="123"/>
      <c r="VJK57" s="123"/>
      <c r="VJL57" s="123"/>
      <c r="VJM57" s="123"/>
      <c r="VJN57" s="123"/>
      <c r="VJO57" s="123"/>
      <c r="VJP57" s="123"/>
      <c r="VJQ57" s="123"/>
      <c r="VJR57" s="123"/>
      <c r="VJS57" s="123"/>
      <c r="VJT57" s="123"/>
      <c r="VJU57" s="123"/>
      <c r="VJV57" s="123"/>
      <c r="VJW57" s="123"/>
      <c r="VJX57" s="123"/>
      <c r="VJY57" s="123"/>
      <c r="VJZ57" s="123"/>
      <c r="VKA57" s="123"/>
      <c r="VKB57" s="123"/>
      <c r="VKC57" s="123"/>
      <c r="VKD57" s="123"/>
      <c r="VKE57" s="123"/>
      <c r="VKF57" s="123"/>
      <c r="VKG57" s="123"/>
      <c r="VKH57" s="123"/>
      <c r="VKI57" s="123"/>
      <c r="VKJ57" s="123"/>
      <c r="VKK57" s="123"/>
      <c r="VKL57" s="123"/>
      <c r="VKM57" s="123"/>
      <c r="VKN57" s="123"/>
      <c r="VKO57" s="123"/>
      <c r="VKP57" s="123"/>
      <c r="VKQ57" s="123"/>
      <c r="VKR57" s="123"/>
      <c r="VKS57" s="123"/>
      <c r="VKT57" s="123"/>
      <c r="VKU57" s="123"/>
      <c r="VKV57" s="123"/>
      <c r="VKW57" s="123"/>
      <c r="VKX57" s="123"/>
      <c r="VKY57" s="123"/>
      <c r="VKZ57" s="123"/>
      <c r="VLA57" s="123"/>
      <c r="VLB57" s="123"/>
      <c r="VLC57" s="123"/>
      <c r="VLD57" s="123"/>
      <c r="VLE57" s="123"/>
      <c r="VLF57" s="123"/>
      <c r="VLG57" s="123"/>
      <c r="VLH57" s="123"/>
      <c r="VLI57" s="123"/>
      <c r="VLJ57" s="123"/>
      <c r="VLK57" s="123"/>
      <c r="VLL57" s="123"/>
      <c r="VLM57" s="123"/>
      <c r="VLN57" s="123"/>
      <c r="VLO57" s="123"/>
      <c r="VLP57" s="123"/>
      <c r="VLQ57" s="123"/>
      <c r="VLR57" s="123"/>
      <c r="VLS57" s="123"/>
      <c r="VLT57" s="123"/>
      <c r="VLU57" s="123"/>
      <c r="VLV57" s="123"/>
      <c r="VLW57" s="123"/>
      <c r="VLX57" s="123"/>
      <c r="VLY57" s="123"/>
      <c r="VLZ57" s="123"/>
      <c r="VMA57" s="123"/>
      <c r="VMB57" s="123"/>
      <c r="VMC57" s="123"/>
      <c r="VMD57" s="123"/>
      <c r="VME57" s="123"/>
      <c r="VMF57" s="123"/>
      <c r="VMG57" s="123"/>
      <c r="VMH57" s="123"/>
      <c r="VMI57" s="123"/>
      <c r="VMJ57" s="123"/>
      <c r="VMK57" s="123"/>
      <c r="VML57" s="123"/>
      <c r="VMM57" s="123"/>
      <c r="VMN57" s="123"/>
      <c r="VMO57" s="123"/>
      <c r="VMP57" s="123"/>
      <c r="VMQ57" s="123"/>
      <c r="VMR57" s="123"/>
      <c r="VMS57" s="123"/>
      <c r="VMT57" s="123"/>
      <c r="VMU57" s="123"/>
      <c r="VMV57" s="123"/>
      <c r="VMW57" s="123"/>
      <c r="VMX57" s="123"/>
      <c r="VMY57" s="123"/>
      <c r="VMZ57" s="123"/>
      <c r="VNA57" s="123"/>
      <c r="VNB57" s="123"/>
      <c r="VNC57" s="123"/>
      <c r="VND57" s="123"/>
      <c r="VNE57" s="123"/>
      <c r="VNF57" s="123"/>
      <c r="VNG57" s="123"/>
      <c r="VNH57" s="123"/>
      <c r="VNI57" s="123"/>
      <c r="VNJ57" s="123"/>
      <c r="VNK57" s="123"/>
      <c r="VNL57" s="123"/>
      <c r="VNM57" s="123"/>
      <c r="VNN57" s="123"/>
      <c r="VNO57" s="123"/>
      <c r="VNP57" s="123"/>
      <c r="VNQ57" s="123"/>
      <c r="VNR57" s="123"/>
      <c r="VNS57" s="123"/>
      <c r="VNT57" s="123"/>
      <c r="VNU57" s="123"/>
      <c r="VNV57" s="123"/>
      <c r="VNW57" s="123"/>
      <c r="VNX57" s="123"/>
      <c r="VNY57" s="123"/>
      <c r="VNZ57" s="123"/>
      <c r="VOA57" s="123"/>
      <c r="VOB57" s="123"/>
      <c r="VOC57" s="123"/>
      <c r="VOD57" s="123"/>
      <c r="VOE57" s="123"/>
      <c r="VOF57" s="123"/>
      <c r="VOG57" s="123"/>
      <c r="VOH57" s="123"/>
      <c r="VOI57" s="123"/>
      <c r="VOJ57" s="123"/>
      <c r="VOK57" s="123"/>
      <c r="VOL57" s="123"/>
      <c r="VOM57" s="123"/>
      <c r="VON57" s="123"/>
      <c r="VOO57" s="123"/>
      <c r="VOP57" s="123"/>
      <c r="VOQ57" s="123"/>
      <c r="VOR57" s="123"/>
      <c r="VOS57" s="123"/>
      <c r="VOT57" s="123"/>
      <c r="VOU57" s="123"/>
      <c r="VOV57" s="123"/>
      <c r="VOW57" s="123"/>
      <c r="VOX57" s="123"/>
      <c r="VOY57" s="123"/>
      <c r="VOZ57" s="123"/>
      <c r="VPA57" s="123"/>
      <c r="VPB57" s="123"/>
      <c r="VPC57" s="123"/>
      <c r="VPD57" s="123"/>
      <c r="VPE57" s="123"/>
      <c r="VPF57" s="123"/>
      <c r="VPG57" s="123"/>
      <c r="VPH57" s="123"/>
      <c r="VPI57" s="123"/>
      <c r="VPJ57" s="123"/>
      <c r="VPK57" s="123"/>
      <c r="VPL57" s="123"/>
      <c r="VPM57" s="123"/>
      <c r="VPN57" s="123"/>
      <c r="VPO57" s="123"/>
      <c r="VPP57" s="123"/>
      <c r="VPQ57" s="123"/>
      <c r="VPR57" s="123"/>
      <c r="VPS57" s="123"/>
      <c r="VPT57" s="123"/>
      <c r="VPU57" s="123"/>
      <c r="VPV57" s="123"/>
      <c r="VPW57" s="123"/>
      <c r="VPX57" s="123"/>
      <c r="VPY57" s="123"/>
      <c r="VPZ57" s="123"/>
      <c r="VQA57" s="123"/>
      <c r="VQB57" s="123"/>
      <c r="VQC57" s="123"/>
      <c r="VQD57" s="123"/>
      <c r="VQE57" s="123"/>
      <c r="VQF57" s="123"/>
      <c r="VQG57" s="123"/>
      <c r="VQH57" s="123"/>
      <c r="VQI57" s="123"/>
      <c r="VQJ57" s="123"/>
      <c r="VQK57" s="123"/>
      <c r="VQL57" s="123"/>
      <c r="VQM57" s="123"/>
      <c r="VQN57" s="123"/>
      <c r="VQO57" s="123"/>
      <c r="VQP57" s="123"/>
      <c r="VQQ57" s="123"/>
      <c r="VQR57" s="123"/>
      <c r="VQS57" s="123"/>
      <c r="VQT57" s="123"/>
      <c r="VQU57" s="123"/>
      <c r="VQV57" s="123"/>
      <c r="VQW57" s="123"/>
      <c r="VQX57" s="123"/>
      <c r="VQY57" s="123"/>
      <c r="VQZ57" s="123"/>
      <c r="VRA57" s="123"/>
      <c r="VRB57" s="123"/>
      <c r="VRC57" s="123"/>
      <c r="VRD57" s="123"/>
      <c r="VRE57" s="123"/>
      <c r="VRF57" s="123"/>
      <c r="VRG57" s="123"/>
      <c r="VRH57" s="123"/>
      <c r="VRI57" s="123"/>
      <c r="VRJ57" s="123"/>
      <c r="VRK57" s="123"/>
      <c r="VRL57" s="123"/>
      <c r="VRM57" s="123"/>
      <c r="VRN57" s="123"/>
      <c r="VRO57" s="123"/>
      <c r="VRP57" s="123"/>
      <c r="VRQ57" s="123"/>
      <c r="VRR57" s="123"/>
      <c r="VRS57" s="123"/>
      <c r="VRT57" s="123"/>
      <c r="VRU57" s="123"/>
      <c r="VRV57" s="123"/>
      <c r="VRW57" s="123"/>
      <c r="VRX57" s="123"/>
      <c r="VRY57" s="123"/>
      <c r="VRZ57" s="123"/>
      <c r="VSA57" s="123"/>
      <c r="VSB57" s="123"/>
      <c r="VSC57" s="123"/>
      <c r="VSD57" s="123"/>
      <c r="VSE57" s="123"/>
      <c r="VSF57" s="123"/>
      <c r="VSG57" s="123"/>
      <c r="VSH57" s="123"/>
      <c r="VSI57" s="123"/>
      <c r="VSJ57" s="123"/>
      <c r="VSK57" s="123"/>
      <c r="VSL57" s="123"/>
      <c r="VSM57" s="123"/>
      <c r="VSN57" s="123"/>
      <c r="VSO57" s="123"/>
      <c r="VSP57" s="123"/>
      <c r="VSQ57" s="123"/>
      <c r="VSR57" s="123"/>
      <c r="VSS57" s="123"/>
      <c r="VST57" s="123"/>
      <c r="VSU57" s="123"/>
      <c r="VSV57" s="123"/>
      <c r="VSW57" s="123"/>
      <c r="VSX57" s="123"/>
      <c r="VSY57" s="123"/>
      <c r="VSZ57" s="123"/>
      <c r="VTA57" s="123"/>
      <c r="VTB57" s="123"/>
      <c r="VTC57" s="123"/>
      <c r="VTD57" s="123"/>
      <c r="VTE57" s="123"/>
      <c r="VTF57" s="123"/>
      <c r="VTG57" s="123"/>
      <c r="VTH57" s="123"/>
      <c r="VTI57" s="123"/>
      <c r="VTJ57" s="123"/>
      <c r="VTK57" s="123"/>
      <c r="VTL57" s="123"/>
      <c r="VTM57" s="123"/>
      <c r="VTN57" s="123"/>
      <c r="VTO57" s="123"/>
      <c r="VTP57" s="123"/>
      <c r="VTQ57" s="123"/>
      <c r="VTR57" s="123"/>
      <c r="VTS57" s="123"/>
      <c r="VTT57" s="123"/>
      <c r="VTU57" s="123"/>
      <c r="VTV57" s="123"/>
      <c r="VTW57" s="123"/>
      <c r="VTX57" s="123"/>
      <c r="VTY57" s="123"/>
      <c r="VTZ57" s="123"/>
      <c r="VUA57" s="123"/>
      <c r="VUB57" s="123"/>
      <c r="VUC57" s="123"/>
      <c r="VUD57" s="123"/>
      <c r="VUE57" s="123"/>
      <c r="VUF57" s="123"/>
      <c r="VUG57" s="123"/>
      <c r="VUH57" s="123"/>
      <c r="VUI57" s="123"/>
      <c r="VUJ57" s="123"/>
      <c r="VUK57" s="123"/>
      <c r="VUL57" s="123"/>
      <c r="VUM57" s="123"/>
      <c r="VUN57" s="123"/>
      <c r="VUO57" s="123"/>
      <c r="VUP57" s="123"/>
      <c r="VUQ57" s="123"/>
      <c r="VUR57" s="123"/>
      <c r="VUS57" s="123"/>
      <c r="VUT57" s="123"/>
      <c r="VUU57" s="123"/>
      <c r="VUV57" s="123"/>
      <c r="VUW57" s="123"/>
      <c r="VUX57" s="123"/>
      <c r="VUY57" s="123"/>
      <c r="VUZ57" s="123"/>
      <c r="VVA57" s="123"/>
      <c r="VVB57" s="123"/>
      <c r="VVC57" s="123"/>
      <c r="VVD57" s="123"/>
      <c r="VVE57" s="123"/>
      <c r="VVF57" s="123"/>
      <c r="VVG57" s="123"/>
      <c r="VVH57" s="123"/>
      <c r="VVI57" s="123"/>
      <c r="VVJ57" s="123"/>
      <c r="VVK57" s="123"/>
      <c r="VVL57" s="123"/>
      <c r="VVM57" s="123"/>
      <c r="VVN57" s="123"/>
      <c r="VVO57" s="123"/>
      <c r="VVP57" s="123"/>
      <c r="VVQ57" s="123"/>
      <c r="VVR57" s="123"/>
      <c r="VVS57" s="123"/>
      <c r="VVT57" s="123"/>
      <c r="VVU57" s="123"/>
      <c r="VVV57" s="123"/>
      <c r="VVW57" s="123"/>
      <c r="VVX57" s="123"/>
      <c r="VVY57" s="123"/>
      <c r="VVZ57" s="123"/>
      <c r="VWA57" s="123"/>
      <c r="VWB57" s="123"/>
      <c r="VWC57" s="123"/>
      <c r="VWD57" s="123"/>
      <c r="VWE57" s="123"/>
      <c r="VWF57" s="123"/>
      <c r="VWG57" s="123"/>
      <c r="VWH57" s="123"/>
      <c r="VWI57" s="123"/>
      <c r="VWJ57" s="123"/>
      <c r="VWK57" s="123"/>
      <c r="VWL57" s="123"/>
      <c r="VWM57" s="123"/>
      <c r="VWN57" s="123"/>
      <c r="VWO57" s="123"/>
      <c r="VWP57" s="123"/>
      <c r="VWQ57" s="123"/>
      <c r="VWR57" s="123"/>
      <c r="VWS57" s="123"/>
      <c r="VWT57" s="123"/>
      <c r="VWU57" s="123"/>
      <c r="VWV57" s="123"/>
      <c r="VWW57" s="123"/>
      <c r="VWX57" s="123"/>
      <c r="VWY57" s="123"/>
      <c r="VWZ57" s="123"/>
      <c r="VXA57" s="123"/>
      <c r="VXB57" s="123"/>
      <c r="VXC57" s="123"/>
      <c r="VXD57" s="123"/>
      <c r="VXE57" s="123"/>
      <c r="VXF57" s="123"/>
      <c r="VXG57" s="123"/>
      <c r="VXH57" s="123"/>
      <c r="VXI57" s="123"/>
      <c r="VXJ57" s="123"/>
      <c r="VXK57" s="123"/>
      <c r="VXL57" s="123"/>
      <c r="VXM57" s="123"/>
      <c r="VXN57" s="123"/>
      <c r="VXO57" s="123"/>
      <c r="VXP57" s="123"/>
      <c r="VXQ57" s="123"/>
      <c r="VXR57" s="123"/>
      <c r="VXS57" s="123"/>
      <c r="VXT57" s="123"/>
      <c r="VXU57" s="123"/>
      <c r="VXV57" s="123"/>
      <c r="VXW57" s="123"/>
      <c r="VXX57" s="123"/>
      <c r="VXY57" s="123"/>
      <c r="VXZ57" s="123"/>
      <c r="VYA57" s="123"/>
      <c r="VYB57" s="123"/>
      <c r="VYC57" s="123"/>
      <c r="VYD57" s="123"/>
      <c r="VYE57" s="123"/>
      <c r="VYF57" s="123"/>
      <c r="VYG57" s="123"/>
      <c r="VYH57" s="123"/>
      <c r="VYI57" s="123"/>
      <c r="VYJ57" s="123"/>
      <c r="VYK57" s="123"/>
      <c r="VYL57" s="123"/>
      <c r="VYM57" s="123"/>
      <c r="VYN57" s="123"/>
      <c r="VYO57" s="123"/>
      <c r="VYP57" s="123"/>
      <c r="VYQ57" s="123"/>
      <c r="VYR57" s="123"/>
      <c r="VYS57" s="123"/>
      <c r="VYT57" s="123"/>
      <c r="VYU57" s="123"/>
      <c r="VYV57" s="123"/>
      <c r="VYW57" s="123"/>
      <c r="VYX57" s="123"/>
      <c r="VYY57" s="123"/>
      <c r="VYZ57" s="123"/>
      <c r="VZA57" s="123"/>
      <c r="VZB57" s="123"/>
      <c r="VZC57" s="123"/>
      <c r="VZD57" s="123"/>
      <c r="VZE57" s="123"/>
      <c r="VZF57" s="123"/>
      <c r="VZG57" s="123"/>
      <c r="VZH57" s="123"/>
      <c r="VZI57" s="123"/>
      <c r="VZJ57" s="123"/>
      <c r="VZK57" s="123"/>
      <c r="VZL57" s="123"/>
      <c r="VZM57" s="123"/>
      <c r="VZN57" s="123"/>
      <c r="VZO57" s="123"/>
      <c r="VZP57" s="123"/>
      <c r="VZQ57" s="123"/>
      <c r="VZR57" s="123"/>
      <c r="VZS57" s="123"/>
      <c r="VZT57" s="123"/>
      <c r="VZU57" s="123"/>
      <c r="VZV57" s="123"/>
      <c r="VZW57" s="123"/>
      <c r="VZX57" s="123"/>
      <c r="VZY57" s="123"/>
      <c r="VZZ57" s="123"/>
      <c r="WAA57" s="123"/>
      <c r="WAB57" s="123"/>
      <c r="WAC57" s="123"/>
      <c r="WAD57" s="123"/>
      <c r="WAE57" s="123"/>
      <c r="WAF57" s="123"/>
      <c r="WAG57" s="123"/>
      <c r="WAH57" s="123"/>
      <c r="WAI57" s="123"/>
      <c r="WAJ57" s="123"/>
      <c r="WAK57" s="123"/>
      <c r="WAL57" s="123"/>
      <c r="WAM57" s="123"/>
      <c r="WAN57" s="123"/>
      <c r="WAO57" s="123"/>
      <c r="WAP57" s="123"/>
      <c r="WAQ57" s="123"/>
      <c r="WAR57" s="123"/>
      <c r="WAS57" s="123"/>
      <c r="WAT57" s="123"/>
      <c r="WAU57" s="123"/>
      <c r="WAV57" s="123"/>
      <c r="WAW57" s="123"/>
      <c r="WAX57" s="123"/>
      <c r="WAY57" s="123"/>
      <c r="WAZ57" s="123"/>
      <c r="WBA57" s="123"/>
      <c r="WBB57" s="123"/>
      <c r="WBC57" s="123"/>
      <c r="WBD57" s="123"/>
      <c r="WBE57" s="123"/>
      <c r="WBF57" s="123"/>
      <c r="WBG57" s="123"/>
      <c r="WBH57" s="123"/>
      <c r="WBI57" s="123"/>
      <c r="WBJ57" s="123"/>
      <c r="WBK57" s="123"/>
      <c r="WBL57" s="123"/>
      <c r="WBM57" s="123"/>
      <c r="WBN57" s="123"/>
      <c r="WBO57" s="123"/>
      <c r="WBP57" s="123"/>
      <c r="WBQ57" s="123"/>
      <c r="WBR57" s="123"/>
      <c r="WBS57" s="123"/>
      <c r="WBT57" s="123"/>
      <c r="WBU57" s="123"/>
      <c r="WBV57" s="123"/>
      <c r="WBW57" s="123"/>
      <c r="WBX57" s="123"/>
      <c r="WBY57" s="123"/>
      <c r="WBZ57" s="123"/>
      <c r="WCA57" s="123"/>
      <c r="WCB57" s="123"/>
      <c r="WCC57" s="123"/>
      <c r="WCD57" s="123"/>
      <c r="WCE57" s="123"/>
      <c r="WCF57" s="123"/>
      <c r="WCG57" s="123"/>
      <c r="WCH57" s="123"/>
      <c r="WCI57" s="123"/>
      <c r="WCJ57" s="123"/>
      <c r="WCK57" s="123"/>
      <c r="WCL57" s="123"/>
      <c r="WCM57" s="123"/>
      <c r="WCN57" s="123"/>
      <c r="WCO57" s="123"/>
      <c r="WCP57" s="123"/>
      <c r="WCQ57" s="123"/>
      <c r="WCR57" s="123"/>
      <c r="WCS57" s="123"/>
      <c r="WCT57" s="123"/>
      <c r="WCU57" s="123"/>
      <c r="WCV57" s="123"/>
      <c r="WCW57" s="123"/>
      <c r="WCX57" s="123"/>
      <c r="WCY57" s="123"/>
      <c r="WCZ57" s="123"/>
      <c r="WDA57" s="123"/>
      <c r="WDB57" s="123"/>
      <c r="WDC57" s="123"/>
      <c r="WDD57" s="123"/>
      <c r="WDE57" s="123"/>
      <c r="WDF57" s="123"/>
      <c r="WDG57" s="123"/>
      <c r="WDH57" s="123"/>
      <c r="WDI57" s="123"/>
      <c r="WDJ57" s="123"/>
      <c r="WDK57" s="123"/>
      <c r="WDL57" s="123"/>
      <c r="WDM57" s="123"/>
      <c r="WDN57" s="123"/>
      <c r="WDO57" s="123"/>
      <c r="WDP57" s="123"/>
      <c r="WDQ57" s="123"/>
      <c r="WDR57" s="123"/>
      <c r="WDS57" s="123"/>
      <c r="WDT57" s="123"/>
      <c r="WDU57" s="123"/>
      <c r="WDV57" s="123"/>
      <c r="WDW57" s="123"/>
      <c r="WDX57" s="123"/>
      <c r="WDY57" s="123"/>
      <c r="WDZ57" s="123"/>
      <c r="WEA57" s="123"/>
      <c r="WEB57" s="123"/>
      <c r="WEC57" s="123"/>
      <c r="WED57" s="123"/>
      <c r="WEE57" s="123"/>
      <c r="WEF57" s="123"/>
      <c r="WEG57" s="123"/>
      <c r="WEH57" s="123"/>
      <c r="WEI57" s="123"/>
      <c r="WEJ57" s="123"/>
      <c r="WEK57" s="123"/>
      <c r="WEL57" s="123"/>
      <c r="WEM57" s="123"/>
      <c r="WEN57" s="123"/>
      <c r="WEO57" s="123"/>
      <c r="WEP57" s="123"/>
      <c r="WEQ57" s="123"/>
      <c r="WER57" s="123"/>
      <c r="WES57" s="123"/>
      <c r="WET57" s="123"/>
      <c r="WEU57" s="123"/>
      <c r="WEV57" s="123"/>
      <c r="WEW57" s="123"/>
      <c r="WEX57" s="123"/>
      <c r="WEY57" s="123"/>
      <c r="WEZ57" s="123"/>
      <c r="WFA57" s="123"/>
      <c r="WFB57" s="123"/>
      <c r="WFC57" s="123"/>
      <c r="WFD57" s="123"/>
      <c r="WFE57" s="123"/>
      <c r="WFF57" s="123"/>
      <c r="WFG57" s="123"/>
      <c r="WFH57" s="123"/>
      <c r="WFI57" s="123"/>
      <c r="WFJ57" s="123"/>
      <c r="WFK57" s="123"/>
      <c r="WFL57" s="123"/>
      <c r="WFM57" s="123"/>
      <c r="WFN57" s="123"/>
      <c r="WFO57" s="123"/>
      <c r="WFP57" s="123"/>
      <c r="WFQ57" s="123"/>
      <c r="WFR57" s="123"/>
      <c r="WFS57" s="123"/>
      <c r="WFT57" s="123"/>
      <c r="WFU57" s="123"/>
      <c r="WFV57" s="123"/>
      <c r="WFW57" s="123"/>
      <c r="WFX57" s="123"/>
      <c r="WFY57" s="123"/>
      <c r="WFZ57" s="123"/>
      <c r="WGA57" s="123"/>
      <c r="WGB57" s="123"/>
      <c r="WGC57" s="123"/>
      <c r="WGD57" s="123"/>
      <c r="WGE57" s="123"/>
      <c r="WGF57" s="123"/>
      <c r="WGG57" s="123"/>
      <c r="WGH57" s="123"/>
      <c r="WGI57" s="123"/>
      <c r="WGJ57" s="123"/>
      <c r="WGK57" s="123"/>
      <c r="WGL57" s="123"/>
      <c r="WGM57" s="123"/>
      <c r="WGN57" s="123"/>
      <c r="WGO57" s="123"/>
      <c r="WGP57" s="123"/>
      <c r="WGQ57" s="123"/>
      <c r="WGR57" s="123"/>
      <c r="WGS57" s="123"/>
      <c r="WGT57" s="123"/>
      <c r="WGU57" s="123"/>
      <c r="WGV57" s="123"/>
      <c r="WGW57" s="123"/>
      <c r="WGX57" s="123"/>
      <c r="WGY57" s="123"/>
      <c r="WGZ57" s="123"/>
      <c r="WHA57" s="123"/>
      <c r="WHB57" s="123"/>
      <c r="WHC57" s="123"/>
      <c r="WHD57" s="123"/>
      <c r="WHE57" s="123"/>
      <c r="WHF57" s="123"/>
      <c r="WHG57" s="123"/>
      <c r="WHH57" s="123"/>
      <c r="WHI57" s="123"/>
      <c r="WHJ57" s="123"/>
      <c r="WHK57" s="123"/>
      <c r="WHL57" s="123"/>
      <c r="WHM57" s="123"/>
      <c r="WHN57" s="123"/>
      <c r="WHO57" s="123"/>
      <c r="WHP57" s="123"/>
      <c r="WHQ57" s="123"/>
      <c r="WHR57" s="123"/>
      <c r="WHS57" s="123"/>
      <c r="WHT57" s="123"/>
      <c r="WHU57" s="123"/>
      <c r="WHV57" s="123"/>
      <c r="WHW57" s="123"/>
      <c r="WHX57" s="123"/>
      <c r="WHY57" s="123"/>
      <c r="WHZ57" s="123"/>
      <c r="WIA57" s="123"/>
      <c r="WIB57" s="123"/>
      <c r="WIC57" s="123"/>
      <c r="WID57" s="123"/>
      <c r="WIE57" s="123"/>
      <c r="WIF57" s="123"/>
      <c r="WIG57" s="123"/>
      <c r="WIH57" s="123"/>
      <c r="WII57" s="123"/>
      <c r="WIJ57" s="123"/>
      <c r="WIK57" s="123"/>
      <c r="WIL57" s="123"/>
      <c r="WIM57" s="123"/>
      <c r="WIN57" s="123"/>
      <c r="WIO57" s="123"/>
      <c r="WIP57" s="123"/>
      <c r="WIQ57" s="123"/>
      <c r="WIR57" s="123"/>
      <c r="WIS57" s="123"/>
      <c r="WIT57" s="123"/>
      <c r="WIU57" s="123"/>
      <c r="WIV57" s="123"/>
      <c r="WIW57" s="123"/>
      <c r="WIX57" s="123"/>
      <c r="WIY57" s="123"/>
      <c r="WIZ57" s="123"/>
      <c r="WJA57" s="123"/>
      <c r="WJB57" s="123"/>
      <c r="WJC57" s="123"/>
      <c r="WJD57" s="123"/>
      <c r="WJE57" s="123"/>
      <c r="WJF57" s="123"/>
      <c r="WJG57" s="123"/>
      <c r="WJH57" s="123"/>
      <c r="WJI57" s="123"/>
      <c r="WJJ57" s="123"/>
      <c r="WJK57" s="123"/>
      <c r="WJL57" s="123"/>
      <c r="WJM57" s="123"/>
      <c r="WJN57" s="123"/>
      <c r="WJO57" s="123"/>
      <c r="WJP57" s="123"/>
      <c r="WJQ57" s="123"/>
      <c r="WJR57" s="123"/>
      <c r="WJS57" s="123"/>
      <c r="WJT57" s="123"/>
      <c r="WJU57" s="123"/>
      <c r="WJV57" s="123"/>
      <c r="WJW57" s="123"/>
      <c r="WJX57" s="123"/>
      <c r="WJY57" s="123"/>
      <c r="WJZ57" s="123"/>
      <c r="WKA57" s="123"/>
      <c r="WKB57" s="123"/>
      <c r="WKC57" s="123"/>
      <c r="WKD57" s="123"/>
      <c r="WKE57" s="123"/>
      <c r="WKF57" s="123"/>
      <c r="WKG57" s="123"/>
      <c r="WKH57" s="123"/>
      <c r="WKI57" s="123"/>
      <c r="WKJ57" s="123"/>
      <c r="WKK57" s="123"/>
      <c r="WKL57" s="123"/>
      <c r="WKM57" s="123"/>
      <c r="WKN57" s="123"/>
      <c r="WKO57" s="123"/>
      <c r="WKP57" s="123"/>
      <c r="WKQ57" s="123"/>
      <c r="WKR57" s="123"/>
      <c r="WKS57" s="123"/>
      <c r="WKT57" s="123"/>
      <c r="WKU57" s="123"/>
      <c r="WKV57" s="123"/>
      <c r="WKW57" s="123"/>
      <c r="WKX57" s="123"/>
      <c r="WKY57" s="123"/>
      <c r="WKZ57" s="123"/>
      <c r="WLA57" s="123"/>
      <c r="WLB57" s="123"/>
      <c r="WLC57" s="123"/>
      <c r="WLD57" s="123"/>
      <c r="WLE57" s="123"/>
      <c r="WLF57" s="123"/>
      <c r="WLG57" s="123"/>
      <c r="WLH57" s="123"/>
      <c r="WLI57" s="123"/>
      <c r="WLJ57" s="123"/>
      <c r="WLK57" s="123"/>
      <c r="WLL57" s="123"/>
      <c r="WLM57" s="123"/>
      <c r="WLN57" s="123"/>
      <c r="WLO57" s="123"/>
      <c r="WLP57" s="123"/>
      <c r="WLQ57" s="123"/>
      <c r="WLR57" s="123"/>
      <c r="WLS57" s="123"/>
      <c r="WLT57" s="123"/>
      <c r="WLU57" s="123"/>
      <c r="WLV57" s="123"/>
      <c r="WLW57" s="123"/>
      <c r="WLX57" s="123"/>
      <c r="WLY57" s="123"/>
      <c r="WLZ57" s="123"/>
      <c r="WMA57" s="123"/>
      <c r="WMB57" s="123"/>
      <c r="WMC57" s="123"/>
      <c r="WMD57" s="123"/>
      <c r="WME57" s="123"/>
      <c r="WMF57" s="123"/>
      <c r="WMG57" s="123"/>
      <c r="WMH57" s="123"/>
      <c r="WMI57" s="123"/>
      <c r="WMJ57" s="123"/>
      <c r="WMK57" s="123"/>
      <c r="WML57" s="123"/>
      <c r="WMM57" s="123"/>
      <c r="WMN57" s="123"/>
      <c r="WMO57" s="123"/>
      <c r="WMP57" s="123"/>
      <c r="WMQ57" s="123"/>
      <c r="WMR57" s="123"/>
      <c r="WMS57" s="123"/>
      <c r="WMT57" s="123"/>
      <c r="WMU57" s="123"/>
      <c r="WMV57" s="123"/>
      <c r="WMW57" s="123"/>
      <c r="WMX57" s="123"/>
      <c r="WMY57" s="123"/>
      <c r="WMZ57" s="123"/>
      <c r="WNA57" s="123"/>
      <c r="WNB57" s="123"/>
      <c r="WNC57" s="123"/>
      <c r="WND57" s="123"/>
      <c r="WNE57" s="123"/>
      <c r="WNF57" s="123"/>
      <c r="WNG57" s="123"/>
      <c r="WNH57" s="123"/>
      <c r="WNI57" s="123"/>
      <c r="WNJ57" s="123"/>
      <c r="WNK57" s="123"/>
      <c r="WNL57" s="123"/>
      <c r="WNM57" s="123"/>
      <c r="WNN57" s="123"/>
      <c r="WNO57" s="123"/>
      <c r="WNP57" s="123"/>
      <c r="WNQ57" s="123"/>
      <c r="WNR57" s="123"/>
      <c r="WNS57" s="123"/>
      <c r="WNT57" s="123"/>
      <c r="WNU57" s="123"/>
      <c r="WNV57" s="123"/>
      <c r="WNW57" s="123"/>
      <c r="WNX57" s="123"/>
      <c r="WNY57" s="123"/>
      <c r="WNZ57" s="123"/>
      <c r="WOA57" s="123"/>
      <c r="WOB57" s="123"/>
      <c r="WOC57" s="123"/>
      <c r="WOD57" s="123"/>
      <c r="WOE57" s="123"/>
      <c r="WOF57" s="123"/>
      <c r="WOG57" s="123"/>
      <c r="WOH57" s="123"/>
      <c r="WOI57" s="123"/>
      <c r="WOJ57" s="123"/>
      <c r="WOK57" s="123"/>
      <c r="WOL57" s="123"/>
      <c r="WOM57" s="123"/>
      <c r="WON57" s="123"/>
      <c r="WOO57" s="123"/>
      <c r="WOP57" s="123"/>
      <c r="WOQ57" s="123"/>
      <c r="WOR57" s="123"/>
      <c r="WOS57" s="123"/>
      <c r="WOT57" s="123"/>
      <c r="WOU57" s="123"/>
      <c r="WOV57" s="123"/>
      <c r="WOW57" s="123"/>
      <c r="WOX57" s="123"/>
      <c r="WOY57" s="123"/>
      <c r="WOZ57" s="123"/>
      <c r="WPA57" s="123"/>
      <c r="WPB57" s="123"/>
      <c r="WPC57" s="123"/>
      <c r="WPD57" s="123"/>
      <c r="WPE57" s="123"/>
      <c r="WPF57" s="123"/>
      <c r="WPG57" s="123"/>
      <c r="WPH57" s="123"/>
      <c r="WPI57" s="123"/>
      <c r="WPJ57" s="123"/>
      <c r="WPK57" s="123"/>
      <c r="WPL57" s="123"/>
      <c r="WPM57" s="123"/>
      <c r="WPN57" s="123"/>
      <c r="WPO57" s="123"/>
      <c r="WPP57" s="123"/>
      <c r="WPQ57" s="123"/>
      <c r="WPR57" s="123"/>
      <c r="WPS57" s="123"/>
      <c r="WPT57" s="123"/>
      <c r="WPU57" s="123"/>
      <c r="WPV57" s="123"/>
      <c r="WPW57" s="123"/>
      <c r="WPX57" s="123"/>
      <c r="WPY57" s="123"/>
      <c r="WPZ57" s="123"/>
      <c r="WQA57" s="123"/>
      <c r="WQB57" s="123"/>
      <c r="WQC57" s="123"/>
      <c r="WQD57" s="123"/>
      <c r="WQE57" s="123"/>
      <c r="WQF57" s="123"/>
      <c r="WQG57" s="123"/>
      <c r="WQH57" s="123"/>
      <c r="WQI57" s="123"/>
      <c r="WQJ57" s="123"/>
      <c r="WQK57" s="123"/>
      <c r="WQL57" s="123"/>
      <c r="WQM57" s="123"/>
      <c r="WQN57" s="123"/>
      <c r="WQO57" s="123"/>
      <c r="WQP57" s="123"/>
      <c r="WQQ57" s="123"/>
      <c r="WQR57" s="123"/>
      <c r="WQS57" s="123"/>
      <c r="WQT57" s="123"/>
      <c r="WQU57" s="123"/>
      <c r="WQV57" s="123"/>
      <c r="WQW57" s="123"/>
      <c r="WQX57" s="123"/>
      <c r="WQY57" s="123"/>
      <c r="WQZ57" s="123"/>
      <c r="WRA57" s="123"/>
      <c r="WRB57" s="123"/>
      <c r="WRC57" s="123"/>
      <c r="WRD57" s="123"/>
      <c r="WRE57" s="123"/>
      <c r="WRF57" s="123"/>
      <c r="WRG57" s="123"/>
      <c r="WRH57" s="123"/>
      <c r="WRI57" s="123"/>
      <c r="WRJ57" s="123"/>
      <c r="WRK57" s="123"/>
      <c r="WRL57" s="123"/>
      <c r="WRM57" s="123"/>
      <c r="WRN57" s="123"/>
      <c r="WRO57" s="123"/>
      <c r="WRP57" s="123"/>
      <c r="WRQ57" s="123"/>
      <c r="WRR57" s="123"/>
      <c r="WRS57" s="123"/>
      <c r="WRT57" s="123"/>
      <c r="WRU57" s="123"/>
      <c r="WRV57" s="123"/>
      <c r="WRW57" s="123"/>
      <c r="WRX57" s="123"/>
      <c r="WRY57" s="123"/>
      <c r="WRZ57" s="123"/>
      <c r="WSA57" s="123"/>
      <c r="WSB57" s="123"/>
      <c r="WSC57" s="123"/>
      <c r="WSD57" s="123"/>
      <c r="WSE57" s="123"/>
      <c r="WSF57" s="123"/>
      <c r="WSG57" s="123"/>
      <c r="WSH57" s="123"/>
      <c r="WSI57" s="123"/>
      <c r="WSJ57" s="123"/>
      <c r="WSK57" s="123"/>
      <c r="WSL57" s="123"/>
      <c r="WSM57" s="123"/>
      <c r="WSN57" s="123"/>
      <c r="WSO57" s="123"/>
      <c r="WSP57" s="123"/>
      <c r="WSQ57" s="123"/>
      <c r="WSR57" s="123"/>
      <c r="WSS57" s="123"/>
      <c r="WST57" s="123"/>
      <c r="WSU57" s="123"/>
      <c r="WSV57" s="123"/>
      <c r="WSW57" s="123"/>
      <c r="WSX57" s="123"/>
      <c r="WSY57" s="123"/>
      <c r="WSZ57" s="123"/>
      <c r="WTA57" s="123"/>
      <c r="WTB57" s="123"/>
      <c r="WTC57" s="123"/>
      <c r="WTD57" s="123"/>
      <c r="WTE57" s="123"/>
      <c r="WTF57" s="123"/>
      <c r="WTG57" s="123"/>
      <c r="WTH57" s="123"/>
      <c r="WTI57" s="123"/>
      <c r="WTJ57" s="123"/>
      <c r="WTK57" s="123"/>
      <c r="WTL57" s="123"/>
      <c r="WTM57" s="123"/>
      <c r="WTN57" s="123"/>
      <c r="WTO57" s="123"/>
      <c r="WTP57" s="123"/>
      <c r="WTQ57" s="123"/>
      <c r="WTR57" s="123"/>
      <c r="WTS57" s="123"/>
      <c r="WTT57" s="123"/>
      <c r="WTU57" s="123"/>
      <c r="WTV57" s="123"/>
      <c r="WTW57" s="123"/>
      <c r="WTX57" s="123"/>
      <c r="WTY57" s="123"/>
      <c r="WTZ57" s="123"/>
      <c r="WUA57" s="123"/>
      <c r="WUB57" s="123"/>
      <c r="WUC57" s="123"/>
      <c r="WUD57" s="123"/>
      <c r="WUE57" s="123"/>
      <c r="WUF57" s="123"/>
      <c r="WUG57" s="123"/>
      <c r="WUH57" s="123"/>
      <c r="WUI57" s="123"/>
      <c r="WUJ57" s="123"/>
      <c r="WUK57" s="123"/>
      <c r="WUL57" s="123"/>
      <c r="WUM57" s="123"/>
      <c r="WUN57" s="123"/>
      <c r="WUO57" s="123"/>
      <c r="WUP57" s="123"/>
      <c r="WUQ57" s="123"/>
      <c r="WUR57" s="123"/>
      <c r="WUS57" s="123"/>
      <c r="WUT57" s="123"/>
      <c r="WUU57" s="123"/>
      <c r="WUV57" s="123"/>
      <c r="WUW57" s="123"/>
      <c r="WUX57" s="123"/>
      <c r="WUY57" s="123"/>
      <c r="WUZ57" s="123"/>
      <c r="WVA57" s="123"/>
      <c r="WVB57" s="123"/>
      <c r="WVC57" s="123"/>
      <c r="WVD57" s="123"/>
      <c r="WVE57" s="123"/>
      <c r="WVF57" s="123"/>
      <c r="WVG57" s="123"/>
      <c r="WVH57" s="123"/>
      <c r="WVI57" s="123"/>
      <c r="WVJ57" s="123"/>
      <c r="WVK57" s="123"/>
      <c r="WVL57" s="123"/>
      <c r="WVM57" s="123"/>
      <c r="WVN57" s="123"/>
      <c r="WVO57" s="123"/>
      <c r="WVP57" s="123"/>
      <c r="WVQ57" s="123"/>
    </row>
    <row r="58" spans="1:16137" s="124" customFormat="1">
      <c r="A58" s="582"/>
      <c r="B58" s="584"/>
      <c r="D58" s="126"/>
      <c r="E58" s="125"/>
      <c r="F58" s="125"/>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c r="BL58" s="123"/>
      <c r="BM58" s="123"/>
      <c r="BN58" s="123"/>
      <c r="BO58" s="123"/>
      <c r="BP58" s="123"/>
      <c r="BQ58" s="123"/>
      <c r="BR58" s="123"/>
      <c r="BS58" s="123"/>
      <c r="BT58" s="123"/>
      <c r="BU58" s="123"/>
      <c r="BV58" s="123"/>
      <c r="BW58" s="123"/>
      <c r="BX58" s="123"/>
      <c r="BY58" s="123"/>
      <c r="BZ58" s="123"/>
      <c r="CA58" s="123"/>
      <c r="CB58" s="123"/>
      <c r="CC58" s="123"/>
      <c r="CD58" s="123"/>
      <c r="CE58" s="123"/>
      <c r="CF58" s="123"/>
      <c r="CG58" s="123"/>
      <c r="CH58" s="123"/>
      <c r="CI58" s="123"/>
      <c r="CJ58" s="123"/>
      <c r="CK58" s="123"/>
      <c r="CL58" s="123"/>
      <c r="CM58" s="123"/>
      <c r="CN58" s="123"/>
      <c r="CO58" s="123"/>
      <c r="CP58" s="123"/>
      <c r="CQ58" s="123"/>
      <c r="CR58" s="123"/>
      <c r="CS58" s="123"/>
      <c r="CT58" s="123"/>
      <c r="CU58" s="123"/>
      <c r="CV58" s="123"/>
      <c r="CW58" s="123"/>
      <c r="CX58" s="123"/>
      <c r="CY58" s="123"/>
      <c r="CZ58" s="123"/>
      <c r="DA58" s="123"/>
      <c r="DB58" s="123"/>
      <c r="DC58" s="123"/>
      <c r="DD58" s="123"/>
      <c r="DE58" s="123"/>
      <c r="DF58" s="123"/>
      <c r="DG58" s="123"/>
      <c r="DH58" s="123"/>
      <c r="DI58" s="123"/>
      <c r="DJ58" s="123"/>
      <c r="DK58" s="123"/>
      <c r="DL58" s="123"/>
      <c r="DM58" s="123"/>
      <c r="DN58" s="123"/>
      <c r="DO58" s="123"/>
      <c r="DP58" s="123"/>
      <c r="DQ58" s="123"/>
      <c r="DR58" s="123"/>
      <c r="DS58" s="123"/>
      <c r="DT58" s="123"/>
      <c r="DU58" s="123"/>
      <c r="DV58" s="123"/>
      <c r="DW58" s="123"/>
      <c r="DX58" s="123"/>
      <c r="DY58" s="123"/>
      <c r="DZ58" s="123"/>
      <c r="EA58" s="123"/>
      <c r="EB58" s="123"/>
      <c r="EC58" s="123"/>
      <c r="ED58" s="123"/>
      <c r="EE58" s="123"/>
      <c r="EF58" s="123"/>
      <c r="EG58" s="123"/>
      <c r="EH58" s="123"/>
      <c r="EI58" s="123"/>
      <c r="EJ58" s="123"/>
      <c r="EK58" s="123"/>
      <c r="EL58" s="123"/>
      <c r="EM58" s="123"/>
      <c r="EN58" s="123"/>
      <c r="EO58" s="123"/>
      <c r="EP58" s="123"/>
      <c r="EQ58" s="123"/>
      <c r="ER58" s="123"/>
      <c r="ES58" s="123"/>
      <c r="ET58" s="123"/>
      <c r="EU58" s="123"/>
      <c r="EV58" s="123"/>
      <c r="EW58" s="123"/>
      <c r="EX58" s="123"/>
      <c r="EY58" s="123"/>
      <c r="EZ58" s="123"/>
      <c r="FA58" s="123"/>
      <c r="FB58" s="123"/>
      <c r="FC58" s="123"/>
      <c r="FD58" s="123"/>
      <c r="FE58" s="123"/>
      <c r="FF58" s="123"/>
      <c r="FG58" s="123"/>
      <c r="FH58" s="123"/>
      <c r="FI58" s="123"/>
      <c r="FJ58" s="123"/>
      <c r="FK58" s="123"/>
      <c r="FL58" s="123"/>
      <c r="FM58" s="123"/>
      <c r="FN58" s="123"/>
      <c r="FO58" s="123"/>
      <c r="FP58" s="123"/>
      <c r="FQ58" s="123"/>
      <c r="FR58" s="123"/>
      <c r="FS58" s="123"/>
      <c r="FT58" s="123"/>
      <c r="FU58" s="123"/>
      <c r="FV58" s="123"/>
      <c r="FW58" s="123"/>
      <c r="FX58" s="123"/>
      <c r="FY58" s="123"/>
      <c r="FZ58" s="123"/>
      <c r="GA58" s="123"/>
      <c r="GB58" s="123"/>
      <c r="GC58" s="123"/>
      <c r="GD58" s="123"/>
      <c r="GE58" s="123"/>
      <c r="GF58" s="123"/>
      <c r="GG58" s="123"/>
      <c r="GH58" s="123"/>
      <c r="GI58" s="123"/>
      <c r="GJ58" s="123"/>
      <c r="GK58" s="123"/>
      <c r="GL58" s="123"/>
      <c r="GM58" s="123"/>
      <c r="GN58" s="123"/>
      <c r="GO58" s="123"/>
      <c r="GP58" s="123"/>
      <c r="GQ58" s="123"/>
      <c r="GR58" s="123"/>
      <c r="GS58" s="123"/>
      <c r="GT58" s="123"/>
      <c r="GU58" s="123"/>
      <c r="GV58" s="123"/>
      <c r="GW58" s="123"/>
      <c r="GX58" s="123"/>
      <c r="GY58" s="123"/>
      <c r="GZ58" s="123"/>
      <c r="HA58" s="123"/>
      <c r="HB58" s="123"/>
      <c r="HC58" s="123"/>
      <c r="HD58" s="123"/>
      <c r="HE58" s="123"/>
      <c r="HF58" s="123"/>
      <c r="HG58" s="123"/>
      <c r="HH58" s="123"/>
      <c r="HI58" s="123"/>
      <c r="HJ58" s="123"/>
      <c r="HK58" s="123"/>
      <c r="HL58" s="123"/>
      <c r="HM58" s="123"/>
      <c r="HN58" s="123"/>
      <c r="HO58" s="123"/>
      <c r="HP58" s="123"/>
      <c r="HQ58" s="123"/>
      <c r="HR58" s="123"/>
      <c r="HS58" s="123"/>
      <c r="HT58" s="123"/>
      <c r="HU58" s="123"/>
      <c r="HV58" s="123"/>
      <c r="HW58" s="123"/>
      <c r="HX58" s="123"/>
      <c r="HY58" s="123"/>
      <c r="HZ58" s="123"/>
      <c r="IA58" s="123"/>
      <c r="IB58" s="123"/>
      <c r="IC58" s="123"/>
      <c r="ID58" s="123"/>
      <c r="IE58" s="123"/>
      <c r="IF58" s="123"/>
      <c r="IG58" s="123"/>
      <c r="IH58" s="123"/>
      <c r="II58" s="123"/>
      <c r="IJ58" s="123"/>
      <c r="IK58" s="123"/>
      <c r="IL58" s="123"/>
      <c r="IM58" s="123"/>
      <c r="IN58" s="123"/>
      <c r="IO58" s="123"/>
      <c r="IP58" s="123"/>
      <c r="IQ58" s="123"/>
      <c r="IR58" s="123"/>
      <c r="IS58" s="123"/>
      <c r="IT58" s="123"/>
      <c r="IU58" s="123"/>
      <c r="IV58" s="123"/>
      <c r="IW58" s="123"/>
      <c r="IX58" s="123"/>
      <c r="IY58" s="123"/>
      <c r="IZ58" s="123"/>
      <c r="JA58" s="123"/>
      <c r="JB58" s="123"/>
      <c r="JC58" s="123"/>
      <c r="JD58" s="123"/>
      <c r="JE58" s="123"/>
      <c r="JF58" s="123"/>
      <c r="JG58" s="123"/>
      <c r="JH58" s="123"/>
      <c r="JI58" s="123"/>
      <c r="JJ58" s="123"/>
      <c r="JK58" s="123"/>
      <c r="JL58" s="123"/>
      <c r="JM58" s="123"/>
      <c r="JN58" s="123"/>
      <c r="JO58" s="123"/>
      <c r="JP58" s="123"/>
      <c r="JQ58" s="123"/>
      <c r="JR58" s="123"/>
      <c r="JS58" s="123"/>
      <c r="JT58" s="123"/>
      <c r="JU58" s="123"/>
      <c r="JV58" s="123"/>
      <c r="JW58" s="123"/>
      <c r="JX58" s="123"/>
      <c r="JY58" s="123"/>
      <c r="JZ58" s="123"/>
      <c r="KA58" s="123"/>
      <c r="KB58" s="123"/>
      <c r="KC58" s="123"/>
      <c r="KD58" s="123"/>
      <c r="KE58" s="123"/>
      <c r="KF58" s="123"/>
      <c r="KG58" s="123"/>
      <c r="KH58" s="123"/>
      <c r="KI58" s="123"/>
      <c r="KJ58" s="123"/>
      <c r="KK58" s="123"/>
      <c r="KL58" s="123"/>
      <c r="KM58" s="123"/>
      <c r="KN58" s="123"/>
      <c r="KO58" s="123"/>
      <c r="KP58" s="123"/>
      <c r="KQ58" s="123"/>
      <c r="KR58" s="123"/>
      <c r="KS58" s="123"/>
      <c r="KT58" s="123"/>
      <c r="KU58" s="123"/>
      <c r="KV58" s="123"/>
      <c r="KW58" s="123"/>
      <c r="KX58" s="123"/>
      <c r="KY58" s="123"/>
      <c r="KZ58" s="123"/>
      <c r="LA58" s="123"/>
      <c r="LB58" s="123"/>
      <c r="LC58" s="123"/>
      <c r="LD58" s="123"/>
      <c r="LE58" s="123"/>
      <c r="LF58" s="123"/>
      <c r="LG58" s="123"/>
      <c r="LH58" s="123"/>
      <c r="LI58" s="123"/>
      <c r="LJ58" s="123"/>
      <c r="LK58" s="123"/>
      <c r="LL58" s="123"/>
      <c r="LM58" s="123"/>
      <c r="LN58" s="123"/>
      <c r="LO58" s="123"/>
      <c r="LP58" s="123"/>
      <c r="LQ58" s="123"/>
      <c r="LR58" s="123"/>
      <c r="LS58" s="123"/>
      <c r="LT58" s="123"/>
      <c r="LU58" s="123"/>
      <c r="LV58" s="123"/>
      <c r="LW58" s="123"/>
      <c r="LX58" s="123"/>
      <c r="LY58" s="123"/>
      <c r="LZ58" s="123"/>
      <c r="MA58" s="123"/>
      <c r="MB58" s="123"/>
      <c r="MC58" s="123"/>
      <c r="MD58" s="123"/>
      <c r="ME58" s="123"/>
      <c r="MF58" s="123"/>
      <c r="MG58" s="123"/>
      <c r="MH58" s="123"/>
      <c r="MI58" s="123"/>
      <c r="MJ58" s="123"/>
      <c r="MK58" s="123"/>
      <c r="ML58" s="123"/>
      <c r="MM58" s="123"/>
      <c r="MN58" s="123"/>
      <c r="MO58" s="123"/>
      <c r="MP58" s="123"/>
      <c r="MQ58" s="123"/>
      <c r="MR58" s="123"/>
      <c r="MS58" s="123"/>
      <c r="MT58" s="123"/>
      <c r="MU58" s="123"/>
      <c r="MV58" s="123"/>
      <c r="MW58" s="123"/>
      <c r="MX58" s="123"/>
      <c r="MY58" s="123"/>
      <c r="MZ58" s="123"/>
      <c r="NA58" s="123"/>
      <c r="NB58" s="123"/>
      <c r="NC58" s="123"/>
      <c r="ND58" s="123"/>
      <c r="NE58" s="123"/>
      <c r="NF58" s="123"/>
      <c r="NG58" s="123"/>
      <c r="NH58" s="123"/>
      <c r="NI58" s="123"/>
      <c r="NJ58" s="123"/>
      <c r="NK58" s="123"/>
      <c r="NL58" s="123"/>
      <c r="NM58" s="123"/>
      <c r="NN58" s="123"/>
      <c r="NO58" s="123"/>
      <c r="NP58" s="123"/>
      <c r="NQ58" s="123"/>
      <c r="NR58" s="123"/>
      <c r="NS58" s="123"/>
      <c r="NT58" s="123"/>
      <c r="NU58" s="123"/>
      <c r="NV58" s="123"/>
      <c r="NW58" s="123"/>
      <c r="NX58" s="123"/>
      <c r="NY58" s="123"/>
      <c r="NZ58" s="123"/>
      <c r="OA58" s="123"/>
      <c r="OB58" s="123"/>
      <c r="OC58" s="123"/>
      <c r="OD58" s="123"/>
      <c r="OE58" s="123"/>
      <c r="OF58" s="123"/>
      <c r="OG58" s="123"/>
      <c r="OH58" s="123"/>
      <c r="OI58" s="123"/>
      <c r="OJ58" s="123"/>
      <c r="OK58" s="123"/>
      <c r="OL58" s="123"/>
      <c r="OM58" s="123"/>
      <c r="ON58" s="123"/>
      <c r="OO58" s="123"/>
      <c r="OP58" s="123"/>
      <c r="OQ58" s="123"/>
      <c r="OR58" s="123"/>
      <c r="OS58" s="123"/>
      <c r="OT58" s="123"/>
      <c r="OU58" s="123"/>
      <c r="OV58" s="123"/>
      <c r="OW58" s="123"/>
      <c r="OX58" s="123"/>
      <c r="OY58" s="123"/>
      <c r="OZ58" s="123"/>
      <c r="PA58" s="123"/>
      <c r="PB58" s="123"/>
      <c r="PC58" s="123"/>
      <c r="PD58" s="123"/>
      <c r="PE58" s="123"/>
      <c r="PF58" s="123"/>
      <c r="PG58" s="123"/>
      <c r="PH58" s="123"/>
      <c r="PI58" s="123"/>
      <c r="PJ58" s="123"/>
      <c r="PK58" s="123"/>
      <c r="PL58" s="123"/>
      <c r="PM58" s="123"/>
      <c r="PN58" s="123"/>
      <c r="PO58" s="123"/>
      <c r="PP58" s="123"/>
      <c r="PQ58" s="123"/>
      <c r="PR58" s="123"/>
      <c r="PS58" s="123"/>
      <c r="PT58" s="123"/>
      <c r="PU58" s="123"/>
      <c r="PV58" s="123"/>
      <c r="PW58" s="123"/>
      <c r="PX58" s="123"/>
      <c r="PY58" s="123"/>
      <c r="PZ58" s="123"/>
      <c r="QA58" s="123"/>
      <c r="QB58" s="123"/>
      <c r="QC58" s="123"/>
      <c r="QD58" s="123"/>
      <c r="QE58" s="123"/>
      <c r="QF58" s="123"/>
      <c r="QG58" s="123"/>
      <c r="QH58" s="123"/>
      <c r="QI58" s="123"/>
      <c r="QJ58" s="123"/>
      <c r="QK58" s="123"/>
      <c r="QL58" s="123"/>
      <c r="QM58" s="123"/>
      <c r="QN58" s="123"/>
      <c r="QO58" s="123"/>
      <c r="QP58" s="123"/>
      <c r="QQ58" s="123"/>
      <c r="QR58" s="123"/>
      <c r="QS58" s="123"/>
      <c r="QT58" s="123"/>
      <c r="QU58" s="123"/>
      <c r="QV58" s="123"/>
      <c r="QW58" s="123"/>
      <c r="QX58" s="123"/>
      <c r="QY58" s="123"/>
      <c r="QZ58" s="123"/>
      <c r="RA58" s="123"/>
      <c r="RB58" s="123"/>
      <c r="RC58" s="123"/>
      <c r="RD58" s="123"/>
      <c r="RE58" s="123"/>
      <c r="RF58" s="123"/>
      <c r="RG58" s="123"/>
      <c r="RH58" s="123"/>
      <c r="RI58" s="123"/>
      <c r="RJ58" s="123"/>
      <c r="RK58" s="123"/>
      <c r="RL58" s="123"/>
      <c r="RM58" s="123"/>
      <c r="RN58" s="123"/>
      <c r="RO58" s="123"/>
      <c r="RP58" s="123"/>
      <c r="RQ58" s="123"/>
      <c r="RR58" s="123"/>
      <c r="RS58" s="123"/>
      <c r="RT58" s="123"/>
      <c r="RU58" s="123"/>
      <c r="RV58" s="123"/>
      <c r="RW58" s="123"/>
      <c r="RX58" s="123"/>
      <c r="RY58" s="123"/>
      <c r="RZ58" s="123"/>
      <c r="SA58" s="123"/>
      <c r="SB58" s="123"/>
      <c r="SC58" s="123"/>
      <c r="SD58" s="123"/>
      <c r="SE58" s="123"/>
      <c r="SF58" s="123"/>
      <c r="SG58" s="123"/>
      <c r="SH58" s="123"/>
      <c r="SI58" s="123"/>
      <c r="SJ58" s="123"/>
      <c r="SK58" s="123"/>
      <c r="SL58" s="123"/>
      <c r="SM58" s="123"/>
      <c r="SN58" s="123"/>
      <c r="SO58" s="123"/>
      <c r="SP58" s="123"/>
      <c r="SQ58" s="123"/>
      <c r="SR58" s="123"/>
      <c r="SS58" s="123"/>
      <c r="ST58" s="123"/>
      <c r="SU58" s="123"/>
      <c r="SV58" s="123"/>
      <c r="SW58" s="123"/>
      <c r="SX58" s="123"/>
      <c r="SY58" s="123"/>
      <c r="SZ58" s="123"/>
      <c r="TA58" s="123"/>
      <c r="TB58" s="123"/>
      <c r="TC58" s="123"/>
      <c r="TD58" s="123"/>
      <c r="TE58" s="123"/>
      <c r="TF58" s="123"/>
      <c r="TG58" s="123"/>
      <c r="TH58" s="123"/>
      <c r="TI58" s="123"/>
      <c r="TJ58" s="123"/>
      <c r="TK58" s="123"/>
      <c r="TL58" s="123"/>
      <c r="TM58" s="123"/>
      <c r="TN58" s="123"/>
      <c r="TO58" s="123"/>
      <c r="TP58" s="123"/>
      <c r="TQ58" s="123"/>
      <c r="TR58" s="123"/>
      <c r="TS58" s="123"/>
      <c r="TT58" s="123"/>
      <c r="TU58" s="123"/>
      <c r="TV58" s="123"/>
      <c r="TW58" s="123"/>
      <c r="TX58" s="123"/>
      <c r="TY58" s="123"/>
      <c r="TZ58" s="123"/>
      <c r="UA58" s="123"/>
      <c r="UB58" s="123"/>
      <c r="UC58" s="123"/>
      <c r="UD58" s="123"/>
      <c r="UE58" s="123"/>
      <c r="UF58" s="123"/>
      <c r="UG58" s="123"/>
      <c r="UH58" s="123"/>
      <c r="UI58" s="123"/>
      <c r="UJ58" s="123"/>
      <c r="UK58" s="123"/>
      <c r="UL58" s="123"/>
      <c r="UM58" s="123"/>
      <c r="UN58" s="123"/>
      <c r="UO58" s="123"/>
      <c r="UP58" s="123"/>
      <c r="UQ58" s="123"/>
      <c r="UR58" s="123"/>
      <c r="US58" s="123"/>
      <c r="UT58" s="123"/>
      <c r="UU58" s="123"/>
      <c r="UV58" s="123"/>
      <c r="UW58" s="123"/>
      <c r="UX58" s="123"/>
      <c r="UY58" s="123"/>
      <c r="UZ58" s="123"/>
      <c r="VA58" s="123"/>
      <c r="VB58" s="123"/>
      <c r="VC58" s="123"/>
      <c r="VD58" s="123"/>
      <c r="VE58" s="123"/>
      <c r="VF58" s="123"/>
      <c r="VG58" s="123"/>
      <c r="VH58" s="123"/>
      <c r="VI58" s="123"/>
      <c r="VJ58" s="123"/>
      <c r="VK58" s="123"/>
      <c r="VL58" s="123"/>
      <c r="VM58" s="123"/>
      <c r="VN58" s="123"/>
      <c r="VO58" s="123"/>
      <c r="VP58" s="123"/>
      <c r="VQ58" s="123"/>
      <c r="VR58" s="123"/>
      <c r="VS58" s="123"/>
      <c r="VT58" s="123"/>
      <c r="VU58" s="123"/>
      <c r="VV58" s="123"/>
      <c r="VW58" s="123"/>
      <c r="VX58" s="123"/>
      <c r="VY58" s="123"/>
      <c r="VZ58" s="123"/>
      <c r="WA58" s="123"/>
      <c r="WB58" s="123"/>
      <c r="WC58" s="123"/>
      <c r="WD58" s="123"/>
      <c r="WE58" s="123"/>
      <c r="WF58" s="123"/>
      <c r="WG58" s="123"/>
      <c r="WH58" s="123"/>
      <c r="WI58" s="123"/>
      <c r="WJ58" s="123"/>
      <c r="WK58" s="123"/>
      <c r="WL58" s="123"/>
      <c r="WM58" s="123"/>
      <c r="WN58" s="123"/>
      <c r="WO58" s="123"/>
      <c r="WP58" s="123"/>
      <c r="WQ58" s="123"/>
      <c r="WR58" s="123"/>
      <c r="WS58" s="123"/>
      <c r="WT58" s="123"/>
      <c r="WU58" s="123"/>
      <c r="WV58" s="123"/>
      <c r="WW58" s="123"/>
      <c r="WX58" s="123"/>
      <c r="WY58" s="123"/>
      <c r="WZ58" s="123"/>
      <c r="XA58" s="123"/>
      <c r="XB58" s="123"/>
      <c r="XC58" s="123"/>
      <c r="XD58" s="123"/>
      <c r="XE58" s="123"/>
      <c r="XF58" s="123"/>
      <c r="XG58" s="123"/>
      <c r="XH58" s="123"/>
      <c r="XI58" s="123"/>
      <c r="XJ58" s="123"/>
      <c r="XK58" s="123"/>
      <c r="XL58" s="123"/>
      <c r="XM58" s="123"/>
      <c r="XN58" s="123"/>
      <c r="XO58" s="123"/>
      <c r="XP58" s="123"/>
      <c r="XQ58" s="123"/>
      <c r="XR58" s="123"/>
      <c r="XS58" s="123"/>
      <c r="XT58" s="123"/>
      <c r="XU58" s="123"/>
      <c r="XV58" s="123"/>
      <c r="XW58" s="123"/>
      <c r="XX58" s="123"/>
      <c r="XY58" s="123"/>
      <c r="XZ58" s="123"/>
      <c r="YA58" s="123"/>
      <c r="YB58" s="123"/>
      <c r="YC58" s="123"/>
      <c r="YD58" s="123"/>
      <c r="YE58" s="123"/>
      <c r="YF58" s="123"/>
      <c r="YG58" s="123"/>
      <c r="YH58" s="123"/>
      <c r="YI58" s="123"/>
      <c r="YJ58" s="123"/>
      <c r="YK58" s="123"/>
      <c r="YL58" s="123"/>
      <c r="YM58" s="123"/>
      <c r="YN58" s="123"/>
      <c r="YO58" s="123"/>
      <c r="YP58" s="123"/>
      <c r="YQ58" s="123"/>
      <c r="YR58" s="123"/>
      <c r="YS58" s="123"/>
      <c r="YT58" s="123"/>
      <c r="YU58" s="123"/>
      <c r="YV58" s="123"/>
      <c r="YW58" s="123"/>
      <c r="YX58" s="123"/>
      <c r="YY58" s="123"/>
      <c r="YZ58" s="123"/>
      <c r="ZA58" s="123"/>
      <c r="ZB58" s="123"/>
      <c r="ZC58" s="123"/>
      <c r="ZD58" s="123"/>
      <c r="ZE58" s="123"/>
      <c r="ZF58" s="123"/>
      <c r="ZG58" s="123"/>
      <c r="ZH58" s="123"/>
      <c r="ZI58" s="123"/>
      <c r="ZJ58" s="123"/>
      <c r="ZK58" s="123"/>
      <c r="ZL58" s="123"/>
      <c r="ZM58" s="123"/>
      <c r="ZN58" s="123"/>
      <c r="ZO58" s="123"/>
      <c r="ZP58" s="123"/>
      <c r="ZQ58" s="123"/>
      <c r="ZR58" s="123"/>
      <c r="ZS58" s="123"/>
      <c r="ZT58" s="123"/>
      <c r="ZU58" s="123"/>
      <c r="ZV58" s="123"/>
      <c r="ZW58" s="123"/>
      <c r="ZX58" s="123"/>
      <c r="ZY58" s="123"/>
      <c r="ZZ58" s="123"/>
      <c r="AAA58" s="123"/>
      <c r="AAB58" s="123"/>
      <c r="AAC58" s="123"/>
      <c r="AAD58" s="123"/>
      <c r="AAE58" s="123"/>
      <c r="AAF58" s="123"/>
      <c r="AAG58" s="123"/>
      <c r="AAH58" s="123"/>
      <c r="AAI58" s="123"/>
      <c r="AAJ58" s="123"/>
      <c r="AAK58" s="123"/>
      <c r="AAL58" s="123"/>
      <c r="AAM58" s="123"/>
      <c r="AAN58" s="123"/>
      <c r="AAO58" s="123"/>
      <c r="AAP58" s="123"/>
      <c r="AAQ58" s="123"/>
      <c r="AAR58" s="123"/>
      <c r="AAS58" s="123"/>
      <c r="AAT58" s="123"/>
      <c r="AAU58" s="123"/>
      <c r="AAV58" s="123"/>
      <c r="AAW58" s="123"/>
      <c r="AAX58" s="123"/>
      <c r="AAY58" s="123"/>
      <c r="AAZ58" s="123"/>
      <c r="ABA58" s="123"/>
      <c r="ABB58" s="123"/>
      <c r="ABC58" s="123"/>
      <c r="ABD58" s="123"/>
      <c r="ABE58" s="123"/>
      <c r="ABF58" s="123"/>
      <c r="ABG58" s="123"/>
      <c r="ABH58" s="123"/>
      <c r="ABI58" s="123"/>
      <c r="ABJ58" s="123"/>
      <c r="ABK58" s="123"/>
      <c r="ABL58" s="123"/>
      <c r="ABM58" s="123"/>
      <c r="ABN58" s="123"/>
      <c r="ABO58" s="123"/>
      <c r="ABP58" s="123"/>
      <c r="ABQ58" s="123"/>
      <c r="ABR58" s="123"/>
      <c r="ABS58" s="123"/>
      <c r="ABT58" s="123"/>
      <c r="ABU58" s="123"/>
      <c r="ABV58" s="123"/>
      <c r="ABW58" s="123"/>
      <c r="ABX58" s="123"/>
      <c r="ABY58" s="123"/>
      <c r="ABZ58" s="123"/>
      <c r="ACA58" s="123"/>
      <c r="ACB58" s="123"/>
      <c r="ACC58" s="123"/>
      <c r="ACD58" s="123"/>
      <c r="ACE58" s="123"/>
      <c r="ACF58" s="123"/>
      <c r="ACG58" s="123"/>
      <c r="ACH58" s="123"/>
      <c r="ACI58" s="123"/>
      <c r="ACJ58" s="123"/>
      <c r="ACK58" s="123"/>
      <c r="ACL58" s="123"/>
      <c r="ACM58" s="123"/>
      <c r="ACN58" s="123"/>
      <c r="ACO58" s="123"/>
      <c r="ACP58" s="123"/>
      <c r="ACQ58" s="123"/>
      <c r="ACR58" s="123"/>
      <c r="ACS58" s="123"/>
      <c r="ACT58" s="123"/>
      <c r="ACU58" s="123"/>
      <c r="ACV58" s="123"/>
      <c r="ACW58" s="123"/>
      <c r="ACX58" s="123"/>
      <c r="ACY58" s="123"/>
      <c r="ACZ58" s="123"/>
      <c r="ADA58" s="123"/>
      <c r="ADB58" s="123"/>
      <c r="ADC58" s="123"/>
      <c r="ADD58" s="123"/>
      <c r="ADE58" s="123"/>
      <c r="ADF58" s="123"/>
      <c r="ADG58" s="123"/>
      <c r="ADH58" s="123"/>
      <c r="ADI58" s="123"/>
      <c r="ADJ58" s="123"/>
      <c r="ADK58" s="123"/>
      <c r="ADL58" s="123"/>
      <c r="ADM58" s="123"/>
      <c r="ADN58" s="123"/>
      <c r="ADO58" s="123"/>
      <c r="ADP58" s="123"/>
      <c r="ADQ58" s="123"/>
      <c r="ADR58" s="123"/>
      <c r="ADS58" s="123"/>
      <c r="ADT58" s="123"/>
      <c r="ADU58" s="123"/>
      <c r="ADV58" s="123"/>
      <c r="ADW58" s="123"/>
      <c r="ADX58" s="123"/>
      <c r="ADY58" s="123"/>
      <c r="ADZ58" s="123"/>
      <c r="AEA58" s="123"/>
      <c r="AEB58" s="123"/>
      <c r="AEC58" s="123"/>
      <c r="AED58" s="123"/>
      <c r="AEE58" s="123"/>
      <c r="AEF58" s="123"/>
      <c r="AEG58" s="123"/>
      <c r="AEH58" s="123"/>
      <c r="AEI58" s="123"/>
      <c r="AEJ58" s="123"/>
      <c r="AEK58" s="123"/>
      <c r="AEL58" s="123"/>
      <c r="AEM58" s="123"/>
      <c r="AEN58" s="123"/>
      <c r="AEO58" s="123"/>
      <c r="AEP58" s="123"/>
      <c r="AEQ58" s="123"/>
      <c r="AER58" s="123"/>
      <c r="AES58" s="123"/>
      <c r="AET58" s="123"/>
      <c r="AEU58" s="123"/>
      <c r="AEV58" s="123"/>
      <c r="AEW58" s="123"/>
      <c r="AEX58" s="123"/>
      <c r="AEY58" s="123"/>
      <c r="AEZ58" s="123"/>
      <c r="AFA58" s="123"/>
      <c r="AFB58" s="123"/>
      <c r="AFC58" s="123"/>
      <c r="AFD58" s="123"/>
      <c r="AFE58" s="123"/>
      <c r="AFF58" s="123"/>
      <c r="AFG58" s="123"/>
      <c r="AFH58" s="123"/>
      <c r="AFI58" s="123"/>
      <c r="AFJ58" s="123"/>
      <c r="AFK58" s="123"/>
      <c r="AFL58" s="123"/>
      <c r="AFM58" s="123"/>
      <c r="AFN58" s="123"/>
      <c r="AFO58" s="123"/>
      <c r="AFP58" s="123"/>
      <c r="AFQ58" s="123"/>
      <c r="AFR58" s="123"/>
      <c r="AFS58" s="123"/>
      <c r="AFT58" s="123"/>
      <c r="AFU58" s="123"/>
      <c r="AFV58" s="123"/>
      <c r="AFW58" s="123"/>
      <c r="AFX58" s="123"/>
      <c r="AFY58" s="123"/>
      <c r="AFZ58" s="123"/>
      <c r="AGA58" s="123"/>
      <c r="AGB58" s="123"/>
      <c r="AGC58" s="123"/>
      <c r="AGD58" s="123"/>
      <c r="AGE58" s="123"/>
      <c r="AGF58" s="123"/>
      <c r="AGG58" s="123"/>
      <c r="AGH58" s="123"/>
      <c r="AGI58" s="123"/>
      <c r="AGJ58" s="123"/>
      <c r="AGK58" s="123"/>
      <c r="AGL58" s="123"/>
      <c r="AGM58" s="123"/>
      <c r="AGN58" s="123"/>
      <c r="AGO58" s="123"/>
      <c r="AGP58" s="123"/>
      <c r="AGQ58" s="123"/>
      <c r="AGR58" s="123"/>
      <c r="AGS58" s="123"/>
      <c r="AGT58" s="123"/>
      <c r="AGU58" s="123"/>
      <c r="AGV58" s="123"/>
      <c r="AGW58" s="123"/>
      <c r="AGX58" s="123"/>
      <c r="AGY58" s="123"/>
      <c r="AGZ58" s="123"/>
      <c r="AHA58" s="123"/>
      <c r="AHB58" s="123"/>
      <c r="AHC58" s="123"/>
      <c r="AHD58" s="123"/>
      <c r="AHE58" s="123"/>
      <c r="AHF58" s="123"/>
      <c r="AHG58" s="123"/>
      <c r="AHH58" s="123"/>
      <c r="AHI58" s="123"/>
      <c r="AHJ58" s="123"/>
      <c r="AHK58" s="123"/>
      <c r="AHL58" s="123"/>
      <c r="AHM58" s="123"/>
      <c r="AHN58" s="123"/>
      <c r="AHO58" s="123"/>
      <c r="AHP58" s="123"/>
      <c r="AHQ58" s="123"/>
      <c r="AHR58" s="123"/>
      <c r="AHS58" s="123"/>
      <c r="AHT58" s="123"/>
      <c r="AHU58" s="123"/>
      <c r="AHV58" s="123"/>
      <c r="AHW58" s="123"/>
      <c r="AHX58" s="123"/>
      <c r="AHY58" s="123"/>
      <c r="AHZ58" s="123"/>
      <c r="AIA58" s="123"/>
      <c r="AIB58" s="123"/>
      <c r="AIC58" s="123"/>
      <c r="AID58" s="123"/>
      <c r="AIE58" s="123"/>
      <c r="AIF58" s="123"/>
      <c r="AIG58" s="123"/>
      <c r="AIH58" s="123"/>
      <c r="AII58" s="123"/>
      <c r="AIJ58" s="123"/>
      <c r="AIK58" s="123"/>
      <c r="AIL58" s="123"/>
      <c r="AIM58" s="123"/>
      <c r="AIN58" s="123"/>
      <c r="AIO58" s="123"/>
      <c r="AIP58" s="123"/>
      <c r="AIQ58" s="123"/>
      <c r="AIR58" s="123"/>
      <c r="AIS58" s="123"/>
      <c r="AIT58" s="123"/>
      <c r="AIU58" s="123"/>
      <c r="AIV58" s="123"/>
      <c r="AIW58" s="123"/>
      <c r="AIX58" s="123"/>
      <c r="AIY58" s="123"/>
      <c r="AIZ58" s="123"/>
      <c r="AJA58" s="123"/>
      <c r="AJB58" s="123"/>
      <c r="AJC58" s="123"/>
      <c r="AJD58" s="123"/>
      <c r="AJE58" s="123"/>
      <c r="AJF58" s="123"/>
      <c r="AJG58" s="123"/>
      <c r="AJH58" s="123"/>
      <c r="AJI58" s="123"/>
      <c r="AJJ58" s="123"/>
      <c r="AJK58" s="123"/>
      <c r="AJL58" s="123"/>
      <c r="AJM58" s="123"/>
      <c r="AJN58" s="123"/>
      <c r="AJO58" s="123"/>
      <c r="AJP58" s="123"/>
      <c r="AJQ58" s="123"/>
      <c r="AJR58" s="123"/>
      <c r="AJS58" s="123"/>
      <c r="AJT58" s="123"/>
      <c r="AJU58" s="123"/>
      <c r="AJV58" s="123"/>
      <c r="AJW58" s="123"/>
      <c r="AJX58" s="123"/>
      <c r="AJY58" s="123"/>
      <c r="AJZ58" s="123"/>
      <c r="AKA58" s="123"/>
      <c r="AKB58" s="123"/>
      <c r="AKC58" s="123"/>
      <c r="AKD58" s="123"/>
      <c r="AKE58" s="123"/>
      <c r="AKF58" s="123"/>
      <c r="AKG58" s="123"/>
      <c r="AKH58" s="123"/>
      <c r="AKI58" s="123"/>
      <c r="AKJ58" s="123"/>
      <c r="AKK58" s="123"/>
      <c r="AKL58" s="123"/>
      <c r="AKM58" s="123"/>
      <c r="AKN58" s="123"/>
      <c r="AKO58" s="123"/>
      <c r="AKP58" s="123"/>
      <c r="AKQ58" s="123"/>
      <c r="AKR58" s="123"/>
      <c r="AKS58" s="123"/>
      <c r="AKT58" s="123"/>
      <c r="AKU58" s="123"/>
      <c r="AKV58" s="123"/>
      <c r="AKW58" s="123"/>
      <c r="AKX58" s="123"/>
      <c r="AKY58" s="123"/>
      <c r="AKZ58" s="123"/>
      <c r="ALA58" s="123"/>
      <c r="ALB58" s="123"/>
      <c r="ALC58" s="123"/>
      <c r="ALD58" s="123"/>
      <c r="ALE58" s="123"/>
      <c r="ALF58" s="123"/>
      <c r="ALG58" s="123"/>
      <c r="ALH58" s="123"/>
      <c r="ALI58" s="123"/>
      <c r="ALJ58" s="123"/>
      <c r="ALK58" s="123"/>
      <c r="ALL58" s="123"/>
      <c r="ALM58" s="123"/>
      <c r="ALN58" s="123"/>
      <c r="ALO58" s="123"/>
      <c r="ALP58" s="123"/>
      <c r="ALQ58" s="123"/>
      <c r="ALR58" s="123"/>
      <c r="ALS58" s="123"/>
      <c r="ALT58" s="123"/>
      <c r="ALU58" s="123"/>
      <c r="ALV58" s="123"/>
      <c r="ALW58" s="123"/>
      <c r="ALX58" s="123"/>
      <c r="ALY58" s="123"/>
      <c r="ALZ58" s="123"/>
      <c r="AMA58" s="123"/>
      <c r="AMB58" s="123"/>
      <c r="AMC58" s="123"/>
      <c r="AMD58" s="123"/>
      <c r="AME58" s="123"/>
      <c r="AMF58" s="123"/>
      <c r="AMG58" s="123"/>
      <c r="AMH58" s="123"/>
      <c r="AMI58" s="123"/>
      <c r="AMJ58" s="123"/>
      <c r="AMK58" s="123"/>
      <c r="AML58" s="123"/>
      <c r="AMM58" s="123"/>
      <c r="AMN58" s="123"/>
      <c r="AMO58" s="123"/>
      <c r="AMP58" s="123"/>
      <c r="AMQ58" s="123"/>
      <c r="AMR58" s="123"/>
      <c r="AMS58" s="123"/>
      <c r="AMT58" s="123"/>
      <c r="AMU58" s="123"/>
      <c r="AMV58" s="123"/>
      <c r="AMW58" s="123"/>
      <c r="AMX58" s="123"/>
      <c r="AMY58" s="123"/>
      <c r="AMZ58" s="123"/>
      <c r="ANA58" s="123"/>
      <c r="ANB58" s="123"/>
      <c r="ANC58" s="123"/>
      <c r="AND58" s="123"/>
      <c r="ANE58" s="123"/>
      <c r="ANF58" s="123"/>
      <c r="ANG58" s="123"/>
      <c r="ANH58" s="123"/>
      <c r="ANI58" s="123"/>
      <c r="ANJ58" s="123"/>
      <c r="ANK58" s="123"/>
      <c r="ANL58" s="123"/>
      <c r="ANM58" s="123"/>
      <c r="ANN58" s="123"/>
      <c r="ANO58" s="123"/>
      <c r="ANP58" s="123"/>
      <c r="ANQ58" s="123"/>
      <c r="ANR58" s="123"/>
      <c r="ANS58" s="123"/>
      <c r="ANT58" s="123"/>
      <c r="ANU58" s="123"/>
      <c r="ANV58" s="123"/>
      <c r="ANW58" s="123"/>
      <c r="ANX58" s="123"/>
      <c r="ANY58" s="123"/>
      <c r="ANZ58" s="123"/>
      <c r="AOA58" s="123"/>
      <c r="AOB58" s="123"/>
      <c r="AOC58" s="123"/>
      <c r="AOD58" s="123"/>
      <c r="AOE58" s="123"/>
      <c r="AOF58" s="123"/>
      <c r="AOG58" s="123"/>
      <c r="AOH58" s="123"/>
      <c r="AOI58" s="123"/>
      <c r="AOJ58" s="123"/>
      <c r="AOK58" s="123"/>
      <c r="AOL58" s="123"/>
      <c r="AOM58" s="123"/>
      <c r="AON58" s="123"/>
      <c r="AOO58" s="123"/>
      <c r="AOP58" s="123"/>
      <c r="AOQ58" s="123"/>
      <c r="AOR58" s="123"/>
      <c r="AOS58" s="123"/>
      <c r="AOT58" s="123"/>
      <c r="AOU58" s="123"/>
      <c r="AOV58" s="123"/>
      <c r="AOW58" s="123"/>
      <c r="AOX58" s="123"/>
      <c r="AOY58" s="123"/>
      <c r="AOZ58" s="123"/>
      <c r="APA58" s="123"/>
      <c r="APB58" s="123"/>
      <c r="APC58" s="123"/>
      <c r="APD58" s="123"/>
      <c r="APE58" s="123"/>
      <c r="APF58" s="123"/>
      <c r="APG58" s="123"/>
      <c r="APH58" s="123"/>
      <c r="API58" s="123"/>
      <c r="APJ58" s="123"/>
      <c r="APK58" s="123"/>
      <c r="APL58" s="123"/>
      <c r="APM58" s="123"/>
      <c r="APN58" s="123"/>
      <c r="APO58" s="123"/>
      <c r="APP58" s="123"/>
      <c r="APQ58" s="123"/>
      <c r="APR58" s="123"/>
      <c r="APS58" s="123"/>
      <c r="APT58" s="123"/>
      <c r="APU58" s="123"/>
      <c r="APV58" s="123"/>
      <c r="APW58" s="123"/>
      <c r="APX58" s="123"/>
      <c r="APY58" s="123"/>
      <c r="APZ58" s="123"/>
      <c r="AQA58" s="123"/>
      <c r="AQB58" s="123"/>
      <c r="AQC58" s="123"/>
      <c r="AQD58" s="123"/>
      <c r="AQE58" s="123"/>
      <c r="AQF58" s="123"/>
      <c r="AQG58" s="123"/>
      <c r="AQH58" s="123"/>
      <c r="AQI58" s="123"/>
      <c r="AQJ58" s="123"/>
      <c r="AQK58" s="123"/>
      <c r="AQL58" s="123"/>
      <c r="AQM58" s="123"/>
      <c r="AQN58" s="123"/>
      <c r="AQO58" s="123"/>
      <c r="AQP58" s="123"/>
      <c r="AQQ58" s="123"/>
      <c r="AQR58" s="123"/>
      <c r="AQS58" s="123"/>
      <c r="AQT58" s="123"/>
      <c r="AQU58" s="123"/>
      <c r="AQV58" s="123"/>
      <c r="AQW58" s="123"/>
      <c r="AQX58" s="123"/>
      <c r="AQY58" s="123"/>
      <c r="AQZ58" s="123"/>
      <c r="ARA58" s="123"/>
      <c r="ARB58" s="123"/>
      <c r="ARC58" s="123"/>
      <c r="ARD58" s="123"/>
      <c r="ARE58" s="123"/>
      <c r="ARF58" s="123"/>
      <c r="ARG58" s="123"/>
      <c r="ARH58" s="123"/>
      <c r="ARI58" s="123"/>
      <c r="ARJ58" s="123"/>
      <c r="ARK58" s="123"/>
      <c r="ARL58" s="123"/>
      <c r="ARM58" s="123"/>
      <c r="ARN58" s="123"/>
      <c r="ARO58" s="123"/>
      <c r="ARP58" s="123"/>
      <c r="ARQ58" s="123"/>
      <c r="ARR58" s="123"/>
      <c r="ARS58" s="123"/>
      <c r="ART58" s="123"/>
      <c r="ARU58" s="123"/>
      <c r="ARV58" s="123"/>
      <c r="ARW58" s="123"/>
      <c r="ARX58" s="123"/>
      <c r="ARY58" s="123"/>
      <c r="ARZ58" s="123"/>
      <c r="ASA58" s="123"/>
      <c r="ASB58" s="123"/>
      <c r="ASC58" s="123"/>
      <c r="ASD58" s="123"/>
      <c r="ASE58" s="123"/>
      <c r="ASF58" s="123"/>
      <c r="ASG58" s="123"/>
      <c r="ASH58" s="123"/>
      <c r="ASI58" s="123"/>
      <c r="ASJ58" s="123"/>
      <c r="ASK58" s="123"/>
      <c r="ASL58" s="123"/>
      <c r="ASM58" s="123"/>
      <c r="ASN58" s="123"/>
      <c r="ASO58" s="123"/>
      <c r="ASP58" s="123"/>
      <c r="ASQ58" s="123"/>
      <c r="ASR58" s="123"/>
      <c r="ASS58" s="123"/>
      <c r="AST58" s="123"/>
      <c r="ASU58" s="123"/>
      <c r="ASV58" s="123"/>
      <c r="ASW58" s="123"/>
      <c r="ASX58" s="123"/>
      <c r="ASY58" s="123"/>
      <c r="ASZ58" s="123"/>
      <c r="ATA58" s="123"/>
      <c r="ATB58" s="123"/>
      <c r="ATC58" s="123"/>
      <c r="ATD58" s="123"/>
      <c r="ATE58" s="123"/>
      <c r="ATF58" s="123"/>
      <c r="ATG58" s="123"/>
      <c r="ATH58" s="123"/>
      <c r="ATI58" s="123"/>
      <c r="ATJ58" s="123"/>
      <c r="ATK58" s="123"/>
      <c r="ATL58" s="123"/>
      <c r="ATM58" s="123"/>
      <c r="ATN58" s="123"/>
      <c r="ATO58" s="123"/>
      <c r="ATP58" s="123"/>
      <c r="ATQ58" s="123"/>
      <c r="ATR58" s="123"/>
      <c r="ATS58" s="123"/>
      <c r="ATT58" s="123"/>
      <c r="ATU58" s="123"/>
      <c r="ATV58" s="123"/>
      <c r="ATW58" s="123"/>
      <c r="ATX58" s="123"/>
      <c r="ATY58" s="123"/>
      <c r="ATZ58" s="123"/>
      <c r="AUA58" s="123"/>
      <c r="AUB58" s="123"/>
      <c r="AUC58" s="123"/>
      <c r="AUD58" s="123"/>
      <c r="AUE58" s="123"/>
      <c r="AUF58" s="123"/>
      <c r="AUG58" s="123"/>
      <c r="AUH58" s="123"/>
      <c r="AUI58" s="123"/>
      <c r="AUJ58" s="123"/>
      <c r="AUK58" s="123"/>
      <c r="AUL58" s="123"/>
      <c r="AUM58" s="123"/>
      <c r="AUN58" s="123"/>
      <c r="AUO58" s="123"/>
      <c r="AUP58" s="123"/>
      <c r="AUQ58" s="123"/>
      <c r="AUR58" s="123"/>
      <c r="AUS58" s="123"/>
      <c r="AUT58" s="123"/>
      <c r="AUU58" s="123"/>
      <c r="AUV58" s="123"/>
      <c r="AUW58" s="123"/>
      <c r="AUX58" s="123"/>
      <c r="AUY58" s="123"/>
      <c r="AUZ58" s="123"/>
      <c r="AVA58" s="123"/>
      <c r="AVB58" s="123"/>
      <c r="AVC58" s="123"/>
      <c r="AVD58" s="123"/>
      <c r="AVE58" s="123"/>
      <c r="AVF58" s="123"/>
      <c r="AVG58" s="123"/>
      <c r="AVH58" s="123"/>
      <c r="AVI58" s="123"/>
      <c r="AVJ58" s="123"/>
      <c r="AVK58" s="123"/>
      <c r="AVL58" s="123"/>
      <c r="AVM58" s="123"/>
      <c r="AVN58" s="123"/>
      <c r="AVO58" s="123"/>
      <c r="AVP58" s="123"/>
      <c r="AVQ58" s="123"/>
      <c r="AVR58" s="123"/>
      <c r="AVS58" s="123"/>
      <c r="AVT58" s="123"/>
      <c r="AVU58" s="123"/>
      <c r="AVV58" s="123"/>
      <c r="AVW58" s="123"/>
      <c r="AVX58" s="123"/>
      <c r="AVY58" s="123"/>
      <c r="AVZ58" s="123"/>
      <c r="AWA58" s="123"/>
      <c r="AWB58" s="123"/>
      <c r="AWC58" s="123"/>
      <c r="AWD58" s="123"/>
      <c r="AWE58" s="123"/>
      <c r="AWF58" s="123"/>
      <c r="AWG58" s="123"/>
      <c r="AWH58" s="123"/>
      <c r="AWI58" s="123"/>
      <c r="AWJ58" s="123"/>
      <c r="AWK58" s="123"/>
      <c r="AWL58" s="123"/>
      <c r="AWM58" s="123"/>
      <c r="AWN58" s="123"/>
      <c r="AWO58" s="123"/>
      <c r="AWP58" s="123"/>
      <c r="AWQ58" s="123"/>
      <c r="AWR58" s="123"/>
      <c r="AWS58" s="123"/>
      <c r="AWT58" s="123"/>
      <c r="AWU58" s="123"/>
      <c r="AWV58" s="123"/>
      <c r="AWW58" s="123"/>
      <c r="AWX58" s="123"/>
      <c r="AWY58" s="123"/>
      <c r="AWZ58" s="123"/>
      <c r="AXA58" s="123"/>
      <c r="AXB58" s="123"/>
      <c r="AXC58" s="123"/>
      <c r="AXD58" s="123"/>
      <c r="AXE58" s="123"/>
      <c r="AXF58" s="123"/>
      <c r="AXG58" s="123"/>
      <c r="AXH58" s="123"/>
      <c r="AXI58" s="123"/>
      <c r="AXJ58" s="123"/>
      <c r="AXK58" s="123"/>
      <c r="AXL58" s="123"/>
      <c r="AXM58" s="123"/>
      <c r="AXN58" s="123"/>
      <c r="AXO58" s="123"/>
      <c r="AXP58" s="123"/>
      <c r="AXQ58" s="123"/>
      <c r="AXR58" s="123"/>
      <c r="AXS58" s="123"/>
      <c r="AXT58" s="123"/>
      <c r="AXU58" s="123"/>
      <c r="AXV58" s="123"/>
      <c r="AXW58" s="123"/>
      <c r="AXX58" s="123"/>
      <c r="AXY58" s="123"/>
      <c r="AXZ58" s="123"/>
      <c r="AYA58" s="123"/>
      <c r="AYB58" s="123"/>
      <c r="AYC58" s="123"/>
      <c r="AYD58" s="123"/>
      <c r="AYE58" s="123"/>
      <c r="AYF58" s="123"/>
      <c r="AYG58" s="123"/>
      <c r="AYH58" s="123"/>
      <c r="AYI58" s="123"/>
      <c r="AYJ58" s="123"/>
      <c r="AYK58" s="123"/>
      <c r="AYL58" s="123"/>
      <c r="AYM58" s="123"/>
      <c r="AYN58" s="123"/>
      <c r="AYO58" s="123"/>
      <c r="AYP58" s="123"/>
      <c r="AYQ58" s="123"/>
      <c r="AYR58" s="123"/>
      <c r="AYS58" s="123"/>
      <c r="AYT58" s="123"/>
      <c r="AYU58" s="123"/>
      <c r="AYV58" s="123"/>
      <c r="AYW58" s="123"/>
      <c r="AYX58" s="123"/>
      <c r="AYY58" s="123"/>
      <c r="AYZ58" s="123"/>
      <c r="AZA58" s="123"/>
      <c r="AZB58" s="123"/>
      <c r="AZC58" s="123"/>
      <c r="AZD58" s="123"/>
      <c r="AZE58" s="123"/>
      <c r="AZF58" s="123"/>
      <c r="AZG58" s="123"/>
      <c r="AZH58" s="123"/>
      <c r="AZI58" s="123"/>
      <c r="AZJ58" s="123"/>
      <c r="AZK58" s="123"/>
      <c r="AZL58" s="123"/>
      <c r="AZM58" s="123"/>
      <c r="AZN58" s="123"/>
      <c r="AZO58" s="123"/>
      <c r="AZP58" s="123"/>
      <c r="AZQ58" s="123"/>
      <c r="AZR58" s="123"/>
      <c r="AZS58" s="123"/>
      <c r="AZT58" s="123"/>
      <c r="AZU58" s="123"/>
      <c r="AZV58" s="123"/>
      <c r="AZW58" s="123"/>
      <c r="AZX58" s="123"/>
      <c r="AZY58" s="123"/>
      <c r="AZZ58" s="123"/>
      <c r="BAA58" s="123"/>
      <c r="BAB58" s="123"/>
      <c r="BAC58" s="123"/>
      <c r="BAD58" s="123"/>
      <c r="BAE58" s="123"/>
      <c r="BAF58" s="123"/>
      <c r="BAG58" s="123"/>
      <c r="BAH58" s="123"/>
      <c r="BAI58" s="123"/>
      <c r="BAJ58" s="123"/>
      <c r="BAK58" s="123"/>
      <c r="BAL58" s="123"/>
      <c r="BAM58" s="123"/>
      <c r="BAN58" s="123"/>
      <c r="BAO58" s="123"/>
      <c r="BAP58" s="123"/>
      <c r="BAQ58" s="123"/>
      <c r="BAR58" s="123"/>
      <c r="BAS58" s="123"/>
      <c r="BAT58" s="123"/>
      <c r="BAU58" s="123"/>
      <c r="BAV58" s="123"/>
      <c r="BAW58" s="123"/>
      <c r="BAX58" s="123"/>
      <c r="BAY58" s="123"/>
      <c r="BAZ58" s="123"/>
      <c r="BBA58" s="123"/>
      <c r="BBB58" s="123"/>
      <c r="BBC58" s="123"/>
      <c r="BBD58" s="123"/>
      <c r="BBE58" s="123"/>
      <c r="BBF58" s="123"/>
      <c r="BBG58" s="123"/>
      <c r="BBH58" s="123"/>
      <c r="BBI58" s="123"/>
      <c r="BBJ58" s="123"/>
      <c r="BBK58" s="123"/>
      <c r="BBL58" s="123"/>
      <c r="BBM58" s="123"/>
      <c r="BBN58" s="123"/>
      <c r="BBO58" s="123"/>
      <c r="BBP58" s="123"/>
      <c r="BBQ58" s="123"/>
      <c r="BBR58" s="123"/>
      <c r="BBS58" s="123"/>
      <c r="BBT58" s="123"/>
      <c r="BBU58" s="123"/>
      <c r="BBV58" s="123"/>
      <c r="BBW58" s="123"/>
      <c r="BBX58" s="123"/>
      <c r="BBY58" s="123"/>
      <c r="BBZ58" s="123"/>
      <c r="BCA58" s="123"/>
      <c r="BCB58" s="123"/>
      <c r="BCC58" s="123"/>
      <c r="BCD58" s="123"/>
      <c r="BCE58" s="123"/>
      <c r="BCF58" s="123"/>
      <c r="BCG58" s="123"/>
      <c r="BCH58" s="123"/>
      <c r="BCI58" s="123"/>
      <c r="BCJ58" s="123"/>
      <c r="BCK58" s="123"/>
      <c r="BCL58" s="123"/>
      <c r="BCM58" s="123"/>
      <c r="BCN58" s="123"/>
      <c r="BCO58" s="123"/>
      <c r="BCP58" s="123"/>
      <c r="BCQ58" s="123"/>
      <c r="BCR58" s="123"/>
      <c r="BCS58" s="123"/>
      <c r="BCT58" s="123"/>
      <c r="BCU58" s="123"/>
      <c r="BCV58" s="123"/>
      <c r="BCW58" s="123"/>
      <c r="BCX58" s="123"/>
      <c r="BCY58" s="123"/>
      <c r="BCZ58" s="123"/>
      <c r="BDA58" s="123"/>
      <c r="BDB58" s="123"/>
      <c r="BDC58" s="123"/>
      <c r="BDD58" s="123"/>
      <c r="BDE58" s="123"/>
      <c r="BDF58" s="123"/>
      <c r="BDG58" s="123"/>
      <c r="BDH58" s="123"/>
      <c r="BDI58" s="123"/>
      <c r="BDJ58" s="123"/>
      <c r="BDK58" s="123"/>
      <c r="BDL58" s="123"/>
      <c r="BDM58" s="123"/>
      <c r="BDN58" s="123"/>
      <c r="BDO58" s="123"/>
      <c r="BDP58" s="123"/>
      <c r="BDQ58" s="123"/>
      <c r="BDR58" s="123"/>
      <c r="BDS58" s="123"/>
      <c r="BDT58" s="123"/>
      <c r="BDU58" s="123"/>
      <c r="BDV58" s="123"/>
      <c r="BDW58" s="123"/>
      <c r="BDX58" s="123"/>
      <c r="BDY58" s="123"/>
      <c r="BDZ58" s="123"/>
      <c r="BEA58" s="123"/>
      <c r="BEB58" s="123"/>
      <c r="BEC58" s="123"/>
      <c r="BED58" s="123"/>
      <c r="BEE58" s="123"/>
      <c r="BEF58" s="123"/>
      <c r="BEG58" s="123"/>
      <c r="BEH58" s="123"/>
      <c r="BEI58" s="123"/>
      <c r="BEJ58" s="123"/>
      <c r="BEK58" s="123"/>
      <c r="BEL58" s="123"/>
      <c r="BEM58" s="123"/>
      <c r="BEN58" s="123"/>
      <c r="BEO58" s="123"/>
      <c r="BEP58" s="123"/>
      <c r="BEQ58" s="123"/>
      <c r="BER58" s="123"/>
      <c r="BES58" s="123"/>
      <c r="BET58" s="123"/>
      <c r="BEU58" s="123"/>
      <c r="BEV58" s="123"/>
      <c r="BEW58" s="123"/>
      <c r="BEX58" s="123"/>
      <c r="BEY58" s="123"/>
      <c r="BEZ58" s="123"/>
      <c r="BFA58" s="123"/>
      <c r="BFB58" s="123"/>
      <c r="BFC58" s="123"/>
      <c r="BFD58" s="123"/>
      <c r="BFE58" s="123"/>
      <c r="BFF58" s="123"/>
      <c r="BFG58" s="123"/>
      <c r="BFH58" s="123"/>
      <c r="BFI58" s="123"/>
      <c r="BFJ58" s="123"/>
      <c r="BFK58" s="123"/>
      <c r="BFL58" s="123"/>
      <c r="BFM58" s="123"/>
      <c r="BFN58" s="123"/>
      <c r="BFO58" s="123"/>
      <c r="BFP58" s="123"/>
      <c r="BFQ58" s="123"/>
      <c r="BFR58" s="123"/>
      <c r="BFS58" s="123"/>
      <c r="BFT58" s="123"/>
      <c r="BFU58" s="123"/>
      <c r="BFV58" s="123"/>
      <c r="BFW58" s="123"/>
      <c r="BFX58" s="123"/>
      <c r="BFY58" s="123"/>
      <c r="BFZ58" s="123"/>
      <c r="BGA58" s="123"/>
      <c r="BGB58" s="123"/>
      <c r="BGC58" s="123"/>
      <c r="BGD58" s="123"/>
      <c r="BGE58" s="123"/>
      <c r="BGF58" s="123"/>
      <c r="BGG58" s="123"/>
      <c r="BGH58" s="123"/>
      <c r="BGI58" s="123"/>
      <c r="BGJ58" s="123"/>
      <c r="BGK58" s="123"/>
      <c r="BGL58" s="123"/>
      <c r="BGM58" s="123"/>
      <c r="BGN58" s="123"/>
      <c r="BGO58" s="123"/>
      <c r="BGP58" s="123"/>
      <c r="BGQ58" s="123"/>
      <c r="BGR58" s="123"/>
      <c r="BGS58" s="123"/>
      <c r="BGT58" s="123"/>
      <c r="BGU58" s="123"/>
      <c r="BGV58" s="123"/>
      <c r="BGW58" s="123"/>
      <c r="BGX58" s="123"/>
      <c r="BGY58" s="123"/>
      <c r="BGZ58" s="123"/>
      <c r="BHA58" s="123"/>
      <c r="BHB58" s="123"/>
      <c r="BHC58" s="123"/>
      <c r="BHD58" s="123"/>
      <c r="BHE58" s="123"/>
      <c r="BHF58" s="123"/>
      <c r="BHG58" s="123"/>
      <c r="BHH58" s="123"/>
      <c r="BHI58" s="123"/>
      <c r="BHJ58" s="123"/>
      <c r="BHK58" s="123"/>
      <c r="BHL58" s="123"/>
      <c r="BHM58" s="123"/>
      <c r="BHN58" s="123"/>
      <c r="BHO58" s="123"/>
      <c r="BHP58" s="123"/>
      <c r="BHQ58" s="123"/>
      <c r="BHR58" s="123"/>
      <c r="BHS58" s="123"/>
      <c r="BHT58" s="123"/>
      <c r="BHU58" s="123"/>
      <c r="BHV58" s="123"/>
      <c r="BHW58" s="123"/>
      <c r="BHX58" s="123"/>
      <c r="BHY58" s="123"/>
      <c r="BHZ58" s="123"/>
      <c r="BIA58" s="123"/>
      <c r="BIB58" s="123"/>
      <c r="BIC58" s="123"/>
      <c r="BID58" s="123"/>
      <c r="BIE58" s="123"/>
      <c r="BIF58" s="123"/>
      <c r="BIG58" s="123"/>
      <c r="BIH58" s="123"/>
      <c r="BII58" s="123"/>
      <c r="BIJ58" s="123"/>
      <c r="BIK58" s="123"/>
      <c r="BIL58" s="123"/>
      <c r="BIM58" s="123"/>
      <c r="BIN58" s="123"/>
      <c r="BIO58" s="123"/>
      <c r="BIP58" s="123"/>
      <c r="BIQ58" s="123"/>
      <c r="BIR58" s="123"/>
      <c r="BIS58" s="123"/>
      <c r="BIT58" s="123"/>
      <c r="BIU58" s="123"/>
      <c r="BIV58" s="123"/>
      <c r="BIW58" s="123"/>
      <c r="BIX58" s="123"/>
      <c r="BIY58" s="123"/>
      <c r="BIZ58" s="123"/>
      <c r="BJA58" s="123"/>
      <c r="BJB58" s="123"/>
      <c r="BJC58" s="123"/>
      <c r="BJD58" s="123"/>
      <c r="BJE58" s="123"/>
      <c r="BJF58" s="123"/>
      <c r="BJG58" s="123"/>
      <c r="BJH58" s="123"/>
      <c r="BJI58" s="123"/>
      <c r="BJJ58" s="123"/>
      <c r="BJK58" s="123"/>
      <c r="BJL58" s="123"/>
      <c r="BJM58" s="123"/>
      <c r="BJN58" s="123"/>
      <c r="BJO58" s="123"/>
      <c r="BJP58" s="123"/>
      <c r="BJQ58" s="123"/>
      <c r="BJR58" s="123"/>
      <c r="BJS58" s="123"/>
      <c r="BJT58" s="123"/>
      <c r="BJU58" s="123"/>
      <c r="BJV58" s="123"/>
      <c r="BJW58" s="123"/>
      <c r="BJX58" s="123"/>
      <c r="BJY58" s="123"/>
      <c r="BJZ58" s="123"/>
      <c r="BKA58" s="123"/>
      <c r="BKB58" s="123"/>
      <c r="BKC58" s="123"/>
      <c r="BKD58" s="123"/>
      <c r="BKE58" s="123"/>
      <c r="BKF58" s="123"/>
      <c r="BKG58" s="123"/>
      <c r="BKH58" s="123"/>
      <c r="BKI58" s="123"/>
      <c r="BKJ58" s="123"/>
      <c r="BKK58" s="123"/>
      <c r="BKL58" s="123"/>
      <c r="BKM58" s="123"/>
      <c r="BKN58" s="123"/>
      <c r="BKO58" s="123"/>
      <c r="BKP58" s="123"/>
      <c r="BKQ58" s="123"/>
      <c r="BKR58" s="123"/>
      <c r="BKS58" s="123"/>
      <c r="BKT58" s="123"/>
      <c r="BKU58" s="123"/>
      <c r="BKV58" s="123"/>
      <c r="BKW58" s="123"/>
      <c r="BKX58" s="123"/>
      <c r="BKY58" s="123"/>
      <c r="BKZ58" s="123"/>
      <c r="BLA58" s="123"/>
      <c r="BLB58" s="123"/>
      <c r="BLC58" s="123"/>
      <c r="BLD58" s="123"/>
      <c r="BLE58" s="123"/>
      <c r="BLF58" s="123"/>
      <c r="BLG58" s="123"/>
      <c r="BLH58" s="123"/>
      <c r="BLI58" s="123"/>
      <c r="BLJ58" s="123"/>
      <c r="BLK58" s="123"/>
      <c r="BLL58" s="123"/>
      <c r="BLM58" s="123"/>
      <c r="BLN58" s="123"/>
      <c r="BLO58" s="123"/>
      <c r="BLP58" s="123"/>
      <c r="BLQ58" s="123"/>
      <c r="BLR58" s="123"/>
      <c r="BLS58" s="123"/>
      <c r="BLT58" s="123"/>
      <c r="BLU58" s="123"/>
      <c r="BLV58" s="123"/>
      <c r="BLW58" s="123"/>
      <c r="BLX58" s="123"/>
      <c r="BLY58" s="123"/>
      <c r="BLZ58" s="123"/>
      <c r="BMA58" s="123"/>
      <c r="BMB58" s="123"/>
      <c r="BMC58" s="123"/>
      <c r="BMD58" s="123"/>
      <c r="BME58" s="123"/>
      <c r="BMF58" s="123"/>
      <c r="BMG58" s="123"/>
      <c r="BMH58" s="123"/>
      <c r="BMI58" s="123"/>
      <c r="BMJ58" s="123"/>
      <c r="BMK58" s="123"/>
      <c r="BML58" s="123"/>
      <c r="BMM58" s="123"/>
      <c r="BMN58" s="123"/>
      <c r="BMO58" s="123"/>
      <c r="BMP58" s="123"/>
      <c r="BMQ58" s="123"/>
      <c r="BMR58" s="123"/>
      <c r="BMS58" s="123"/>
      <c r="BMT58" s="123"/>
      <c r="BMU58" s="123"/>
      <c r="BMV58" s="123"/>
      <c r="BMW58" s="123"/>
      <c r="BMX58" s="123"/>
      <c r="BMY58" s="123"/>
      <c r="BMZ58" s="123"/>
      <c r="BNA58" s="123"/>
      <c r="BNB58" s="123"/>
      <c r="BNC58" s="123"/>
      <c r="BND58" s="123"/>
      <c r="BNE58" s="123"/>
      <c r="BNF58" s="123"/>
      <c r="BNG58" s="123"/>
      <c r="BNH58" s="123"/>
      <c r="BNI58" s="123"/>
      <c r="BNJ58" s="123"/>
      <c r="BNK58" s="123"/>
      <c r="BNL58" s="123"/>
      <c r="BNM58" s="123"/>
      <c r="BNN58" s="123"/>
      <c r="BNO58" s="123"/>
      <c r="BNP58" s="123"/>
      <c r="BNQ58" s="123"/>
      <c r="BNR58" s="123"/>
      <c r="BNS58" s="123"/>
      <c r="BNT58" s="123"/>
      <c r="BNU58" s="123"/>
      <c r="BNV58" s="123"/>
      <c r="BNW58" s="123"/>
      <c r="BNX58" s="123"/>
      <c r="BNY58" s="123"/>
      <c r="BNZ58" s="123"/>
      <c r="BOA58" s="123"/>
      <c r="BOB58" s="123"/>
      <c r="BOC58" s="123"/>
      <c r="BOD58" s="123"/>
      <c r="BOE58" s="123"/>
      <c r="BOF58" s="123"/>
      <c r="BOG58" s="123"/>
      <c r="BOH58" s="123"/>
      <c r="BOI58" s="123"/>
      <c r="BOJ58" s="123"/>
      <c r="BOK58" s="123"/>
      <c r="BOL58" s="123"/>
      <c r="BOM58" s="123"/>
      <c r="BON58" s="123"/>
      <c r="BOO58" s="123"/>
      <c r="BOP58" s="123"/>
      <c r="BOQ58" s="123"/>
      <c r="BOR58" s="123"/>
      <c r="BOS58" s="123"/>
      <c r="BOT58" s="123"/>
      <c r="BOU58" s="123"/>
      <c r="BOV58" s="123"/>
      <c r="BOW58" s="123"/>
      <c r="BOX58" s="123"/>
      <c r="BOY58" s="123"/>
      <c r="BOZ58" s="123"/>
      <c r="BPA58" s="123"/>
      <c r="BPB58" s="123"/>
      <c r="BPC58" s="123"/>
      <c r="BPD58" s="123"/>
      <c r="BPE58" s="123"/>
      <c r="BPF58" s="123"/>
      <c r="BPG58" s="123"/>
      <c r="BPH58" s="123"/>
      <c r="BPI58" s="123"/>
      <c r="BPJ58" s="123"/>
      <c r="BPK58" s="123"/>
      <c r="BPL58" s="123"/>
      <c r="BPM58" s="123"/>
      <c r="BPN58" s="123"/>
      <c r="BPO58" s="123"/>
      <c r="BPP58" s="123"/>
      <c r="BPQ58" s="123"/>
      <c r="BPR58" s="123"/>
      <c r="BPS58" s="123"/>
      <c r="BPT58" s="123"/>
      <c r="BPU58" s="123"/>
      <c r="BPV58" s="123"/>
      <c r="BPW58" s="123"/>
      <c r="BPX58" s="123"/>
      <c r="BPY58" s="123"/>
      <c r="BPZ58" s="123"/>
      <c r="BQA58" s="123"/>
      <c r="BQB58" s="123"/>
      <c r="BQC58" s="123"/>
      <c r="BQD58" s="123"/>
      <c r="BQE58" s="123"/>
      <c r="BQF58" s="123"/>
      <c r="BQG58" s="123"/>
      <c r="BQH58" s="123"/>
      <c r="BQI58" s="123"/>
      <c r="BQJ58" s="123"/>
      <c r="BQK58" s="123"/>
      <c r="BQL58" s="123"/>
      <c r="BQM58" s="123"/>
      <c r="BQN58" s="123"/>
      <c r="BQO58" s="123"/>
      <c r="BQP58" s="123"/>
      <c r="BQQ58" s="123"/>
      <c r="BQR58" s="123"/>
      <c r="BQS58" s="123"/>
      <c r="BQT58" s="123"/>
      <c r="BQU58" s="123"/>
      <c r="BQV58" s="123"/>
      <c r="BQW58" s="123"/>
      <c r="BQX58" s="123"/>
      <c r="BQY58" s="123"/>
      <c r="BQZ58" s="123"/>
      <c r="BRA58" s="123"/>
      <c r="BRB58" s="123"/>
      <c r="BRC58" s="123"/>
      <c r="BRD58" s="123"/>
      <c r="BRE58" s="123"/>
      <c r="BRF58" s="123"/>
      <c r="BRG58" s="123"/>
      <c r="BRH58" s="123"/>
      <c r="BRI58" s="123"/>
      <c r="BRJ58" s="123"/>
      <c r="BRK58" s="123"/>
      <c r="BRL58" s="123"/>
      <c r="BRM58" s="123"/>
      <c r="BRN58" s="123"/>
      <c r="BRO58" s="123"/>
      <c r="BRP58" s="123"/>
      <c r="BRQ58" s="123"/>
      <c r="BRR58" s="123"/>
      <c r="BRS58" s="123"/>
      <c r="BRT58" s="123"/>
      <c r="BRU58" s="123"/>
      <c r="BRV58" s="123"/>
      <c r="BRW58" s="123"/>
      <c r="BRX58" s="123"/>
      <c r="BRY58" s="123"/>
      <c r="BRZ58" s="123"/>
      <c r="BSA58" s="123"/>
      <c r="BSB58" s="123"/>
      <c r="BSC58" s="123"/>
      <c r="BSD58" s="123"/>
      <c r="BSE58" s="123"/>
      <c r="BSF58" s="123"/>
      <c r="BSG58" s="123"/>
      <c r="BSH58" s="123"/>
      <c r="BSI58" s="123"/>
      <c r="BSJ58" s="123"/>
      <c r="BSK58" s="123"/>
      <c r="BSL58" s="123"/>
      <c r="BSM58" s="123"/>
      <c r="BSN58" s="123"/>
      <c r="BSO58" s="123"/>
      <c r="BSP58" s="123"/>
      <c r="BSQ58" s="123"/>
      <c r="BSR58" s="123"/>
      <c r="BSS58" s="123"/>
      <c r="BST58" s="123"/>
      <c r="BSU58" s="123"/>
      <c r="BSV58" s="123"/>
      <c r="BSW58" s="123"/>
      <c r="BSX58" s="123"/>
      <c r="BSY58" s="123"/>
      <c r="BSZ58" s="123"/>
      <c r="BTA58" s="123"/>
      <c r="BTB58" s="123"/>
      <c r="BTC58" s="123"/>
      <c r="BTD58" s="123"/>
      <c r="BTE58" s="123"/>
      <c r="BTF58" s="123"/>
      <c r="BTG58" s="123"/>
      <c r="BTH58" s="123"/>
      <c r="BTI58" s="123"/>
      <c r="BTJ58" s="123"/>
      <c r="BTK58" s="123"/>
      <c r="BTL58" s="123"/>
      <c r="BTM58" s="123"/>
      <c r="BTN58" s="123"/>
      <c r="BTO58" s="123"/>
      <c r="BTP58" s="123"/>
      <c r="BTQ58" s="123"/>
      <c r="BTR58" s="123"/>
      <c r="BTS58" s="123"/>
      <c r="BTT58" s="123"/>
      <c r="BTU58" s="123"/>
      <c r="BTV58" s="123"/>
      <c r="BTW58" s="123"/>
      <c r="BTX58" s="123"/>
      <c r="BTY58" s="123"/>
      <c r="BTZ58" s="123"/>
      <c r="BUA58" s="123"/>
      <c r="BUB58" s="123"/>
      <c r="BUC58" s="123"/>
      <c r="BUD58" s="123"/>
      <c r="BUE58" s="123"/>
      <c r="BUF58" s="123"/>
      <c r="BUG58" s="123"/>
      <c r="BUH58" s="123"/>
      <c r="BUI58" s="123"/>
      <c r="BUJ58" s="123"/>
      <c r="BUK58" s="123"/>
      <c r="BUL58" s="123"/>
      <c r="BUM58" s="123"/>
      <c r="BUN58" s="123"/>
      <c r="BUO58" s="123"/>
      <c r="BUP58" s="123"/>
      <c r="BUQ58" s="123"/>
      <c r="BUR58" s="123"/>
      <c r="BUS58" s="123"/>
      <c r="BUT58" s="123"/>
      <c r="BUU58" s="123"/>
      <c r="BUV58" s="123"/>
      <c r="BUW58" s="123"/>
      <c r="BUX58" s="123"/>
      <c r="BUY58" s="123"/>
      <c r="BUZ58" s="123"/>
      <c r="BVA58" s="123"/>
      <c r="BVB58" s="123"/>
      <c r="BVC58" s="123"/>
      <c r="BVD58" s="123"/>
      <c r="BVE58" s="123"/>
      <c r="BVF58" s="123"/>
      <c r="BVG58" s="123"/>
      <c r="BVH58" s="123"/>
      <c r="BVI58" s="123"/>
      <c r="BVJ58" s="123"/>
      <c r="BVK58" s="123"/>
      <c r="BVL58" s="123"/>
      <c r="BVM58" s="123"/>
      <c r="BVN58" s="123"/>
      <c r="BVO58" s="123"/>
      <c r="BVP58" s="123"/>
      <c r="BVQ58" s="123"/>
      <c r="BVR58" s="123"/>
      <c r="BVS58" s="123"/>
      <c r="BVT58" s="123"/>
      <c r="BVU58" s="123"/>
      <c r="BVV58" s="123"/>
      <c r="BVW58" s="123"/>
      <c r="BVX58" s="123"/>
      <c r="BVY58" s="123"/>
      <c r="BVZ58" s="123"/>
      <c r="BWA58" s="123"/>
      <c r="BWB58" s="123"/>
      <c r="BWC58" s="123"/>
      <c r="BWD58" s="123"/>
      <c r="BWE58" s="123"/>
      <c r="BWF58" s="123"/>
      <c r="BWG58" s="123"/>
      <c r="BWH58" s="123"/>
      <c r="BWI58" s="123"/>
      <c r="BWJ58" s="123"/>
      <c r="BWK58" s="123"/>
      <c r="BWL58" s="123"/>
      <c r="BWM58" s="123"/>
      <c r="BWN58" s="123"/>
      <c r="BWO58" s="123"/>
      <c r="BWP58" s="123"/>
      <c r="BWQ58" s="123"/>
      <c r="BWR58" s="123"/>
      <c r="BWS58" s="123"/>
      <c r="BWT58" s="123"/>
      <c r="BWU58" s="123"/>
      <c r="BWV58" s="123"/>
      <c r="BWW58" s="123"/>
      <c r="BWX58" s="123"/>
      <c r="BWY58" s="123"/>
      <c r="BWZ58" s="123"/>
      <c r="BXA58" s="123"/>
      <c r="BXB58" s="123"/>
      <c r="BXC58" s="123"/>
      <c r="BXD58" s="123"/>
      <c r="BXE58" s="123"/>
      <c r="BXF58" s="123"/>
      <c r="BXG58" s="123"/>
      <c r="BXH58" s="123"/>
      <c r="BXI58" s="123"/>
      <c r="BXJ58" s="123"/>
      <c r="BXK58" s="123"/>
      <c r="BXL58" s="123"/>
      <c r="BXM58" s="123"/>
      <c r="BXN58" s="123"/>
      <c r="BXO58" s="123"/>
      <c r="BXP58" s="123"/>
      <c r="BXQ58" s="123"/>
      <c r="BXR58" s="123"/>
      <c r="BXS58" s="123"/>
      <c r="BXT58" s="123"/>
      <c r="BXU58" s="123"/>
      <c r="BXV58" s="123"/>
      <c r="BXW58" s="123"/>
      <c r="BXX58" s="123"/>
      <c r="BXY58" s="123"/>
      <c r="BXZ58" s="123"/>
      <c r="BYA58" s="123"/>
      <c r="BYB58" s="123"/>
      <c r="BYC58" s="123"/>
      <c r="BYD58" s="123"/>
      <c r="BYE58" s="123"/>
      <c r="BYF58" s="123"/>
      <c r="BYG58" s="123"/>
      <c r="BYH58" s="123"/>
      <c r="BYI58" s="123"/>
      <c r="BYJ58" s="123"/>
      <c r="BYK58" s="123"/>
      <c r="BYL58" s="123"/>
      <c r="BYM58" s="123"/>
      <c r="BYN58" s="123"/>
      <c r="BYO58" s="123"/>
      <c r="BYP58" s="123"/>
      <c r="BYQ58" s="123"/>
      <c r="BYR58" s="123"/>
      <c r="BYS58" s="123"/>
      <c r="BYT58" s="123"/>
      <c r="BYU58" s="123"/>
      <c r="BYV58" s="123"/>
      <c r="BYW58" s="123"/>
      <c r="BYX58" s="123"/>
      <c r="BYY58" s="123"/>
      <c r="BYZ58" s="123"/>
      <c r="BZA58" s="123"/>
      <c r="BZB58" s="123"/>
      <c r="BZC58" s="123"/>
      <c r="BZD58" s="123"/>
      <c r="BZE58" s="123"/>
      <c r="BZF58" s="123"/>
      <c r="BZG58" s="123"/>
      <c r="BZH58" s="123"/>
      <c r="BZI58" s="123"/>
      <c r="BZJ58" s="123"/>
      <c r="BZK58" s="123"/>
      <c r="BZL58" s="123"/>
      <c r="BZM58" s="123"/>
      <c r="BZN58" s="123"/>
      <c r="BZO58" s="123"/>
      <c r="BZP58" s="123"/>
      <c r="BZQ58" s="123"/>
      <c r="BZR58" s="123"/>
      <c r="BZS58" s="123"/>
      <c r="BZT58" s="123"/>
      <c r="BZU58" s="123"/>
      <c r="BZV58" s="123"/>
      <c r="BZW58" s="123"/>
      <c r="BZX58" s="123"/>
      <c r="BZY58" s="123"/>
      <c r="BZZ58" s="123"/>
      <c r="CAA58" s="123"/>
      <c r="CAB58" s="123"/>
      <c r="CAC58" s="123"/>
      <c r="CAD58" s="123"/>
      <c r="CAE58" s="123"/>
      <c r="CAF58" s="123"/>
      <c r="CAG58" s="123"/>
      <c r="CAH58" s="123"/>
      <c r="CAI58" s="123"/>
      <c r="CAJ58" s="123"/>
      <c r="CAK58" s="123"/>
      <c r="CAL58" s="123"/>
      <c r="CAM58" s="123"/>
      <c r="CAN58" s="123"/>
      <c r="CAO58" s="123"/>
      <c r="CAP58" s="123"/>
      <c r="CAQ58" s="123"/>
      <c r="CAR58" s="123"/>
      <c r="CAS58" s="123"/>
      <c r="CAT58" s="123"/>
      <c r="CAU58" s="123"/>
      <c r="CAV58" s="123"/>
      <c r="CAW58" s="123"/>
      <c r="CAX58" s="123"/>
      <c r="CAY58" s="123"/>
      <c r="CAZ58" s="123"/>
      <c r="CBA58" s="123"/>
      <c r="CBB58" s="123"/>
      <c r="CBC58" s="123"/>
      <c r="CBD58" s="123"/>
      <c r="CBE58" s="123"/>
      <c r="CBF58" s="123"/>
      <c r="CBG58" s="123"/>
      <c r="CBH58" s="123"/>
      <c r="CBI58" s="123"/>
      <c r="CBJ58" s="123"/>
      <c r="CBK58" s="123"/>
      <c r="CBL58" s="123"/>
      <c r="CBM58" s="123"/>
      <c r="CBN58" s="123"/>
      <c r="CBO58" s="123"/>
      <c r="CBP58" s="123"/>
      <c r="CBQ58" s="123"/>
      <c r="CBR58" s="123"/>
      <c r="CBS58" s="123"/>
      <c r="CBT58" s="123"/>
      <c r="CBU58" s="123"/>
      <c r="CBV58" s="123"/>
      <c r="CBW58" s="123"/>
      <c r="CBX58" s="123"/>
      <c r="CBY58" s="123"/>
      <c r="CBZ58" s="123"/>
      <c r="CCA58" s="123"/>
      <c r="CCB58" s="123"/>
      <c r="CCC58" s="123"/>
      <c r="CCD58" s="123"/>
      <c r="CCE58" s="123"/>
      <c r="CCF58" s="123"/>
      <c r="CCG58" s="123"/>
      <c r="CCH58" s="123"/>
      <c r="CCI58" s="123"/>
      <c r="CCJ58" s="123"/>
      <c r="CCK58" s="123"/>
      <c r="CCL58" s="123"/>
      <c r="CCM58" s="123"/>
      <c r="CCN58" s="123"/>
      <c r="CCO58" s="123"/>
      <c r="CCP58" s="123"/>
      <c r="CCQ58" s="123"/>
      <c r="CCR58" s="123"/>
      <c r="CCS58" s="123"/>
      <c r="CCT58" s="123"/>
      <c r="CCU58" s="123"/>
      <c r="CCV58" s="123"/>
      <c r="CCW58" s="123"/>
      <c r="CCX58" s="123"/>
      <c r="CCY58" s="123"/>
      <c r="CCZ58" s="123"/>
      <c r="CDA58" s="123"/>
      <c r="CDB58" s="123"/>
      <c r="CDC58" s="123"/>
      <c r="CDD58" s="123"/>
      <c r="CDE58" s="123"/>
      <c r="CDF58" s="123"/>
      <c r="CDG58" s="123"/>
      <c r="CDH58" s="123"/>
      <c r="CDI58" s="123"/>
      <c r="CDJ58" s="123"/>
      <c r="CDK58" s="123"/>
      <c r="CDL58" s="123"/>
      <c r="CDM58" s="123"/>
      <c r="CDN58" s="123"/>
      <c r="CDO58" s="123"/>
      <c r="CDP58" s="123"/>
      <c r="CDQ58" s="123"/>
      <c r="CDR58" s="123"/>
      <c r="CDS58" s="123"/>
      <c r="CDT58" s="123"/>
      <c r="CDU58" s="123"/>
      <c r="CDV58" s="123"/>
      <c r="CDW58" s="123"/>
      <c r="CDX58" s="123"/>
      <c r="CDY58" s="123"/>
      <c r="CDZ58" s="123"/>
      <c r="CEA58" s="123"/>
      <c r="CEB58" s="123"/>
      <c r="CEC58" s="123"/>
      <c r="CED58" s="123"/>
      <c r="CEE58" s="123"/>
      <c r="CEF58" s="123"/>
      <c r="CEG58" s="123"/>
      <c r="CEH58" s="123"/>
      <c r="CEI58" s="123"/>
      <c r="CEJ58" s="123"/>
      <c r="CEK58" s="123"/>
      <c r="CEL58" s="123"/>
      <c r="CEM58" s="123"/>
      <c r="CEN58" s="123"/>
      <c r="CEO58" s="123"/>
      <c r="CEP58" s="123"/>
      <c r="CEQ58" s="123"/>
      <c r="CER58" s="123"/>
      <c r="CES58" s="123"/>
      <c r="CET58" s="123"/>
      <c r="CEU58" s="123"/>
      <c r="CEV58" s="123"/>
      <c r="CEW58" s="123"/>
      <c r="CEX58" s="123"/>
      <c r="CEY58" s="123"/>
      <c r="CEZ58" s="123"/>
      <c r="CFA58" s="123"/>
      <c r="CFB58" s="123"/>
      <c r="CFC58" s="123"/>
      <c r="CFD58" s="123"/>
      <c r="CFE58" s="123"/>
      <c r="CFF58" s="123"/>
      <c r="CFG58" s="123"/>
      <c r="CFH58" s="123"/>
      <c r="CFI58" s="123"/>
      <c r="CFJ58" s="123"/>
      <c r="CFK58" s="123"/>
      <c r="CFL58" s="123"/>
      <c r="CFM58" s="123"/>
      <c r="CFN58" s="123"/>
      <c r="CFO58" s="123"/>
      <c r="CFP58" s="123"/>
      <c r="CFQ58" s="123"/>
      <c r="CFR58" s="123"/>
      <c r="CFS58" s="123"/>
      <c r="CFT58" s="123"/>
      <c r="CFU58" s="123"/>
      <c r="CFV58" s="123"/>
      <c r="CFW58" s="123"/>
      <c r="CFX58" s="123"/>
      <c r="CFY58" s="123"/>
      <c r="CFZ58" s="123"/>
      <c r="CGA58" s="123"/>
      <c r="CGB58" s="123"/>
      <c r="CGC58" s="123"/>
      <c r="CGD58" s="123"/>
      <c r="CGE58" s="123"/>
      <c r="CGF58" s="123"/>
      <c r="CGG58" s="123"/>
      <c r="CGH58" s="123"/>
      <c r="CGI58" s="123"/>
      <c r="CGJ58" s="123"/>
      <c r="CGK58" s="123"/>
      <c r="CGL58" s="123"/>
      <c r="CGM58" s="123"/>
      <c r="CGN58" s="123"/>
      <c r="CGO58" s="123"/>
      <c r="CGP58" s="123"/>
      <c r="CGQ58" s="123"/>
      <c r="CGR58" s="123"/>
      <c r="CGS58" s="123"/>
      <c r="CGT58" s="123"/>
      <c r="CGU58" s="123"/>
      <c r="CGV58" s="123"/>
      <c r="CGW58" s="123"/>
      <c r="CGX58" s="123"/>
      <c r="CGY58" s="123"/>
      <c r="CGZ58" s="123"/>
      <c r="CHA58" s="123"/>
      <c r="CHB58" s="123"/>
      <c r="CHC58" s="123"/>
      <c r="CHD58" s="123"/>
      <c r="CHE58" s="123"/>
      <c r="CHF58" s="123"/>
      <c r="CHG58" s="123"/>
      <c r="CHH58" s="123"/>
      <c r="CHI58" s="123"/>
      <c r="CHJ58" s="123"/>
      <c r="CHK58" s="123"/>
      <c r="CHL58" s="123"/>
      <c r="CHM58" s="123"/>
      <c r="CHN58" s="123"/>
      <c r="CHO58" s="123"/>
      <c r="CHP58" s="123"/>
      <c r="CHQ58" s="123"/>
      <c r="CHR58" s="123"/>
      <c r="CHS58" s="123"/>
      <c r="CHT58" s="123"/>
      <c r="CHU58" s="123"/>
      <c r="CHV58" s="123"/>
      <c r="CHW58" s="123"/>
      <c r="CHX58" s="123"/>
      <c r="CHY58" s="123"/>
      <c r="CHZ58" s="123"/>
      <c r="CIA58" s="123"/>
      <c r="CIB58" s="123"/>
      <c r="CIC58" s="123"/>
      <c r="CID58" s="123"/>
      <c r="CIE58" s="123"/>
      <c r="CIF58" s="123"/>
      <c r="CIG58" s="123"/>
      <c r="CIH58" s="123"/>
      <c r="CII58" s="123"/>
      <c r="CIJ58" s="123"/>
      <c r="CIK58" s="123"/>
      <c r="CIL58" s="123"/>
      <c r="CIM58" s="123"/>
      <c r="CIN58" s="123"/>
      <c r="CIO58" s="123"/>
      <c r="CIP58" s="123"/>
      <c r="CIQ58" s="123"/>
      <c r="CIR58" s="123"/>
      <c r="CIS58" s="123"/>
      <c r="CIT58" s="123"/>
      <c r="CIU58" s="123"/>
      <c r="CIV58" s="123"/>
      <c r="CIW58" s="123"/>
      <c r="CIX58" s="123"/>
      <c r="CIY58" s="123"/>
      <c r="CIZ58" s="123"/>
      <c r="CJA58" s="123"/>
      <c r="CJB58" s="123"/>
      <c r="CJC58" s="123"/>
      <c r="CJD58" s="123"/>
      <c r="CJE58" s="123"/>
      <c r="CJF58" s="123"/>
      <c r="CJG58" s="123"/>
      <c r="CJH58" s="123"/>
      <c r="CJI58" s="123"/>
      <c r="CJJ58" s="123"/>
      <c r="CJK58" s="123"/>
      <c r="CJL58" s="123"/>
      <c r="CJM58" s="123"/>
      <c r="CJN58" s="123"/>
      <c r="CJO58" s="123"/>
      <c r="CJP58" s="123"/>
      <c r="CJQ58" s="123"/>
      <c r="CJR58" s="123"/>
      <c r="CJS58" s="123"/>
      <c r="CJT58" s="123"/>
      <c r="CJU58" s="123"/>
      <c r="CJV58" s="123"/>
      <c r="CJW58" s="123"/>
      <c r="CJX58" s="123"/>
      <c r="CJY58" s="123"/>
      <c r="CJZ58" s="123"/>
      <c r="CKA58" s="123"/>
      <c r="CKB58" s="123"/>
      <c r="CKC58" s="123"/>
      <c r="CKD58" s="123"/>
      <c r="CKE58" s="123"/>
      <c r="CKF58" s="123"/>
      <c r="CKG58" s="123"/>
      <c r="CKH58" s="123"/>
      <c r="CKI58" s="123"/>
      <c r="CKJ58" s="123"/>
      <c r="CKK58" s="123"/>
      <c r="CKL58" s="123"/>
      <c r="CKM58" s="123"/>
      <c r="CKN58" s="123"/>
      <c r="CKO58" s="123"/>
      <c r="CKP58" s="123"/>
      <c r="CKQ58" s="123"/>
      <c r="CKR58" s="123"/>
      <c r="CKS58" s="123"/>
      <c r="CKT58" s="123"/>
      <c r="CKU58" s="123"/>
      <c r="CKV58" s="123"/>
      <c r="CKW58" s="123"/>
      <c r="CKX58" s="123"/>
      <c r="CKY58" s="123"/>
      <c r="CKZ58" s="123"/>
      <c r="CLA58" s="123"/>
      <c r="CLB58" s="123"/>
      <c r="CLC58" s="123"/>
      <c r="CLD58" s="123"/>
      <c r="CLE58" s="123"/>
      <c r="CLF58" s="123"/>
      <c r="CLG58" s="123"/>
      <c r="CLH58" s="123"/>
      <c r="CLI58" s="123"/>
      <c r="CLJ58" s="123"/>
      <c r="CLK58" s="123"/>
      <c r="CLL58" s="123"/>
      <c r="CLM58" s="123"/>
      <c r="CLN58" s="123"/>
      <c r="CLO58" s="123"/>
      <c r="CLP58" s="123"/>
      <c r="CLQ58" s="123"/>
      <c r="CLR58" s="123"/>
      <c r="CLS58" s="123"/>
      <c r="CLT58" s="123"/>
      <c r="CLU58" s="123"/>
      <c r="CLV58" s="123"/>
      <c r="CLW58" s="123"/>
      <c r="CLX58" s="123"/>
      <c r="CLY58" s="123"/>
      <c r="CLZ58" s="123"/>
      <c r="CMA58" s="123"/>
      <c r="CMB58" s="123"/>
      <c r="CMC58" s="123"/>
      <c r="CMD58" s="123"/>
      <c r="CME58" s="123"/>
      <c r="CMF58" s="123"/>
      <c r="CMG58" s="123"/>
      <c r="CMH58" s="123"/>
      <c r="CMI58" s="123"/>
      <c r="CMJ58" s="123"/>
      <c r="CMK58" s="123"/>
      <c r="CML58" s="123"/>
      <c r="CMM58" s="123"/>
      <c r="CMN58" s="123"/>
      <c r="CMO58" s="123"/>
      <c r="CMP58" s="123"/>
      <c r="CMQ58" s="123"/>
      <c r="CMR58" s="123"/>
      <c r="CMS58" s="123"/>
      <c r="CMT58" s="123"/>
      <c r="CMU58" s="123"/>
      <c r="CMV58" s="123"/>
      <c r="CMW58" s="123"/>
      <c r="CMX58" s="123"/>
      <c r="CMY58" s="123"/>
      <c r="CMZ58" s="123"/>
      <c r="CNA58" s="123"/>
      <c r="CNB58" s="123"/>
      <c r="CNC58" s="123"/>
      <c r="CND58" s="123"/>
      <c r="CNE58" s="123"/>
      <c r="CNF58" s="123"/>
      <c r="CNG58" s="123"/>
      <c r="CNH58" s="123"/>
      <c r="CNI58" s="123"/>
      <c r="CNJ58" s="123"/>
      <c r="CNK58" s="123"/>
      <c r="CNL58" s="123"/>
      <c r="CNM58" s="123"/>
      <c r="CNN58" s="123"/>
      <c r="CNO58" s="123"/>
      <c r="CNP58" s="123"/>
      <c r="CNQ58" s="123"/>
      <c r="CNR58" s="123"/>
      <c r="CNS58" s="123"/>
      <c r="CNT58" s="123"/>
      <c r="CNU58" s="123"/>
      <c r="CNV58" s="123"/>
      <c r="CNW58" s="123"/>
      <c r="CNX58" s="123"/>
      <c r="CNY58" s="123"/>
      <c r="CNZ58" s="123"/>
      <c r="COA58" s="123"/>
      <c r="COB58" s="123"/>
      <c r="COC58" s="123"/>
      <c r="COD58" s="123"/>
      <c r="COE58" s="123"/>
      <c r="COF58" s="123"/>
      <c r="COG58" s="123"/>
      <c r="COH58" s="123"/>
      <c r="COI58" s="123"/>
      <c r="COJ58" s="123"/>
      <c r="COK58" s="123"/>
      <c r="COL58" s="123"/>
      <c r="COM58" s="123"/>
      <c r="CON58" s="123"/>
      <c r="COO58" s="123"/>
      <c r="COP58" s="123"/>
      <c r="COQ58" s="123"/>
      <c r="COR58" s="123"/>
      <c r="COS58" s="123"/>
      <c r="COT58" s="123"/>
      <c r="COU58" s="123"/>
      <c r="COV58" s="123"/>
      <c r="COW58" s="123"/>
      <c r="COX58" s="123"/>
      <c r="COY58" s="123"/>
      <c r="COZ58" s="123"/>
      <c r="CPA58" s="123"/>
      <c r="CPB58" s="123"/>
      <c r="CPC58" s="123"/>
      <c r="CPD58" s="123"/>
      <c r="CPE58" s="123"/>
      <c r="CPF58" s="123"/>
      <c r="CPG58" s="123"/>
      <c r="CPH58" s="123"/>
      <c r="CPI58" s="123"/>
      <c r="CPJ58" s="123"/>
      <c r="CPK58" s="123"/>
      <c r="CPL58" s="123"/>
      <c r="CPM58" s="123"/>
      <c r="CPN58" s="123"/>
      <c r="CPO58" s="123"/>
      <c r="CPP58" s="123"/>
      <c r="CPQ58" s="123"/>
      <c r="CPR58" s="123"/>
      <c r="CPS58" s="123"/>
      <c r="CPT58" s="123"/>
      <c r="CPU58" s="123"/>
      <c r="CPV58" s="123"/>
      <c r="CPW58" s="123"/>
      <c r="CPX58" s="123"/>
      <c r="CPY58" s="123"/>
      <c r="CPZ58" s="123"/>
      <c r="CQA58" s="123"/>
      <c r="CQB58" s="123"/>
      <c r="CQC58" s="123"/>
      <c r="CQD58" s="123"/>
      <c r="CQE58" s="123"/>
      <c r="CQF58" s="123"/>
      <c r="CQG58" s="123"/>
      <c r="CQH58" s="123"/>
      <c r="CQI58" s="123"/>
      <c r="CQJ58" s="123"/>
      <c r="CQK58" s="123"/>
      <c r="CQL58" s="123"/>
      <c r="CQM58" s="123"/>
      <c r="CQN58" s="123"/>
      <c r="CQO58" s="123"/>
      <c r="CQP58" s="123"/>
      <c r="CQQ58" s="123"/>
      <c r="CQR58" s="123"/>
      <c r="CQS58" s="123"/>
      <c r="CQT58" s="123"/>
      <c r="CQU58" s="123"/>
      <c r="CQV58" s="123"/>
      <c r="CQW58" s="123"/>
      <c r="CQX58" s="123"/>
      <c r="CQY58" s="123"/>
      <c r="CQZ58" s="123"/>
      <c r="CRA58" s="123"/>
      <c r="CRB58" s="123"/>
      <c r="CRC58" s="123"/>
      <c r="CRD58" s="123"/>
      <c r="CRE58" s="123"/>
      <c r="CRF58" s="123"/>
      <c r="CRG58" s="123"/>
      <c r="CRH58" s="123"/>
      <c r="CRI58" s="123"/>
      <c r="CRJ58" s="123"/>
      <c r="CRK58" s="123"/>
      <c r="CRL58" s="123"/>
      <c r="CRM58" s="123"/>
      <c r="CRN58" s="123"/>
      <c r="CRO58" s="123"/>
      <c r="CRP58" s="123"/>
      <c r="CRQ58" s="123"/>
      <c r="CRR58" s="123"/>
      <c r="CRS58" s="123"/>
      <c r="CRT58" s="123"/>
      <c r="CRU58" s="123"/>
      <c r="CRV58" s="123"/>
      <c r="CRW58" s="123"/>
      <c r="CRX58" s="123"/>
      <c r="CRY58" s="123"/>
      <c r="CRZ58" s="123"/>
      <c r="CSA58" s="123"/>
      <c r="CSB58" s="123"/>
      <c r="CSC58" s="123"/>
      <c r="CSD58" s="123"/>
      <c r="CSE58" s="123"/>
      <c r="CSF58" s="123"/>
      <c r="CSG58" s="123"/>
      <c r="CSH58" s="123"/>
      <c r="CSI58" s="123"/>
      <c r="CSJ58" s="123"/>
      <c r="CSK58" s="123"/>
      <c r="CSL58" s="123"/>
      <c r="CSM58" s="123"/>
      <c r="CSN58" s="123"/>
      <c r="CSO58" s="123"/>
      <c r="CSP58" s="123"/>
      <c r="CSQ58" s="123"/>
      <c r="CSR58" s="123"/>
      <c r="CSS58" s="123"/>
      <c r="CST58" s="123"/>
      <c r="CSU58" s="123"/>
      <c r="CSV58" s="123"/>
      <c r="CSW58" s="123"/>
      <c r="CSX58" s="123"/>
      <c r="CSY58" s="123"/>
      <c r="CSZ58" s="123"/>
      <c r="CTA58" s="123"/>
      <c r="CTB58" s="123"/>
      <c r="CTC58" s="123"/>
      <c r="CTD58" s="123"/>
      <c r="CTE58" s="123"/>
      <c r="CTF58" s="123"/>
      <c r="CTG58" s="123"/>
      <c r="CTH58" s="123"/>
      <c r="CTI58" s="123"/>
      <c r="CTJ58" s="123"/>
      <c r="CTK58" s="123"/>
      <c r="CTL58" s="123"/>
      <c r="CTM58" s="123"/>
      <c r="CTN58" s="123"/>
      <c r="CTO58" s="123"/>
      <c r="CTP58" s="123"/>
      <c r="CTQ58" s="123"/>
      <c r="CTR58" s="123"/>
      <c r="CTS58" s="123"/>
      <c r="CTT58" s="123"/>
      <c r="CTU58" s="123"/>
      <c r="CTV58" s="123"/>
      <c r="CTW58" s="123"/>
      <c r="CTX58" s="123"/>
      <c r="CTY58" s="123"/>
      <c r="CTZ58" s="123"/>
      <c r="CUA58" s="123"/>
      <c r="CUB58" s="123"/>
      <c r="CUC58" s="123"/>
      <c r="CUD58" s="123"/>
      <c r="CUE58" s="123"/>
      <c r="CUF58" s="123"/>
      <c r="CUG58" s="123"/>
      <c r="CUH58" s="123"/>
      <c r="CUI58" s="123"/>
      <c r="CUJ58" s="123"/>
      <c r="CUK58" s="123"/>
      <c r="CUL58" s="123"/>
      <c r="CUM58" s="123"/>
      <c r="CUN58" s="123"/>
      <c r="CUO58" s="123"/>
      <c r="CUP58" s="123"/>
      <c r="CUQ58" s="123"/>
      <c r="CUR58" s="123"/>
      <c r="CUS58" s="123"/>
      <c r="CUT58" s="123"/>
      <c r="CUU58" s="123"/>
      <c r="CUV58" s="123"/>
      <c r="CUW58" s="123"/>
      <c r="CUX58" s="123"/>
      <c r="CUY58" s="123"/>
      <c r="CUZ58" s="123"/>
      <c r="CVA58" s="123"/>
      <c r="CVB58" s="123"/>
      <c r="CVC58" s="123"/>
      <c r="CVD58" s="123"/>
      <c r="CVE58" s="123"/>
      <c r="CVF58" s="123"/>
      <c r="CVG58" s="123"/>
      <c r="CVH58" s="123"/>
      <c r="CVI58" s="123"/>
      <c r="CVJ58" s="123"/>
      <c r="CVK58" s="123"/>
      <c r="CVL58" s="123"/>
      <c r="CVM58" s="123"/>
      <c r="CVN58" s="123"/>
      <c r="CVO58" s="123"/>
      <c r="CVP58" s="123"/>
      <c r="CVQ58" s="123"/>
      <c r="CVR58" s="123"/>
      <c r="CVS58" s="123"/>
      <c r="CVT58" s="123"/>
      <c r="CVU58" s="123"/>
      <c r="CVV58" s="123"/>
      <c r="CVW58" s="123"/>
      <c r="CVX58" s="123"/>
      <c r="CVY58" s="123"/>
      <c r="CVZ58" s="123"/>
      <c r="CWA58" s="123"/>
      <c r="CWB58" s="123"/>
      <c r="CWC58" s="123"/>
      <c r="CWD58" s="123"/>
      <c r="CWE58" s="123"/>
      <c r="CWF58" s="123"/>
      <c r="CWG58" s="123"/>
      <c r="CWH58" s="123"/>
      <c r="CWI58" s="123"/>
      <c r="CWJ58" s="123"/>
      <c r="CWK58" s="123"/>
      <c r="CWL58" s="123"/>
      <c r="CWM58" s="123"/>
      <c r="CWN58" s="123"/>
      <c r="CWO58" s="123"/>
      <c r="CWP58" s="123"/>
      <c r="CWQ58" s="123"/>
      <c r="CWR58" s="123"/>
      <c r="CWS58" s="123"/>
      <c r="CWT58" s="123"/>
      <c r="CWU58" s="123"/>
      <c r="CWV58" s="123"/>
      <c r="CWW58" s="123"/>
      <c r="CWX58" s="123"/>
      <c r="CWY58" s="123"/>
      <c r="CWZ58" s="123"/>
      <c r="CXA58" s="123"/>
      <c r="CXB58" s="123"/>
      <c r="CXC58" s="123"/>
      <c r="CXD58" s="123"/>
      <c r="CXE58" s="123"/>
      <c r="CXF58" s="123"/>
      <c r="CXG58" s="123"/>
      <c r="CXH58" s="123"/>
      <c r="CXI58" s="123"/>
      <c r="CXJ58" s="123"/>
      <c r="CXK58" s="123"/>
      <c r="CXL58" s="123"/>
      <c r="CXM58" s="123"/>
      <c r="CXN58" s="123"/>
      <c r="CXO58" s="123"/>
      <c r="CXP58" s="123"/>
      <c r="CXQ58" s="123"/>
      <c r="CXR58" s="123"/>
      <c r="CXS58" s="123"/>
      <c r="CXT58" s="123"/>
      <c r="CXU58" s="123"/>
      <c r="CXV58" s="123"/>
      <c r="CXW58" s="123"/>
      <c r="CXX58" s="123"/>
      <c r="CXY58" s="123"/>
      <c r="CXZ58" s="123"/>
      <c r="CYA58" s="123"/>
      <c r="CYB58" s="123"/>
      <c r="CYC58" s="123"/>
      <c r="CYD58" s="123"/>
      <c r="CYE58" s="123"/>
      <c r="CYF58" s="123"/>
      <c r="CYG58" s="123"/>
      <c r="CYH58" s="123"/>
      <c r="CYI58" s="123"/>
      <c r="CYJ58" s="123"/>
      <c r="CYK58" s="123"/>
      <c r="CYL58" s="123"/>
      <c r="CYM58" s="123"/>
      <c r="CYN58" s="123"/>
      <c r="CYO58" s="123"/>
      <c r="CYP58" s="123"/>
      <c r="CYQ58" s="123"/>
      <c r="CYR58" s="123"/>
      <c r="CYS58" s="123"/>
      <c r="CYT58" s="123"/>
      <c r="CYU58" s="123"/>
      <c r="CYV58" s="123"/>
      <c r="CYW58" s="123"/>
      <c r="CYX58" s="123"/>
      <c r="CYY58" s="123"/>
      <c r="CYZ58" s="123"/>
      <c r="CZA58" s="123"/>
      <c r="CZB58" s="123"/>
      <c r="CZC58" s="123"/>
      <c r="CZD58" s="123"/>
      <c r="CZE58" s="123"/>
      <c r="CZF58" s="123"/>
      <c r="CZG58" s="123"/>
      <c r="CZH58" s="123"/>
      <c r="CZI58" s="123"/>
      <c r="CZJ58" s="123"/>
      <c r="CZK58" s="123"/>
      <c r="CZL58" s="123"/>
      <c r="CZM58" s="123"/>
      <c r="CZN58" s="123"/>
      <c r="CZO58" s="123"/>
      <c r="CZP58" s="123"/>
      <c r="CZQ58" s="123"/>
      <c r="CZR58" s="123"/>
      <c r="CZS58" s="123"/>
      <c r="CZT58" s="123"/>
      <c r="CZU58" s="123"/>
      <c r="CZV58" s="123"/>
      <c r="CZW58" s="123"/>
      <c r="CZX58" s="123"/>
      <c r="CZY58" s="123"/>
      <c r="CZZ58" s="123"/>
      <c r="DAA58" s="123"/>
      <c r="DAB58" s="123"/>
      <c r="DAC58" s="123"/>
      <c r="DAD58" s="123"/>
      <c r="DAE58" s="123"/>
      <c r="DAF58" s="123"/>
      <c r="DAG58" s="123"/>
      <c r="DAH58" s="123"/>
      <c r="DAI58" s="123"/>
      <c r="DAJ58" s="123"/>
      <c r="DAK58" s="123"/>
      <c r="DAL58" s="123"/>
      <c r="DAM58" s="123"/>
      <c r="DAN58" s="123"/>
      <c r="DAO58" s="123"/>
      <c r="DAP58" s="123"/>
      <c r="DAQ58" s="123"/>
      <c r="DAR58" s="123"/>
      <c r="DAS58" s="123"/>
      <c r="DAT58" s="123"/>
      <c r="DAU58" s="123"/>
      <c r="DAV58" s="123"/>
      <c r="DAW58" s="123"/>
      <c r="DAX58" s="123"/>
      <c r="DAY58" s="123"/>
      <c r="DAZ58" s="123"/>
      <c r="DBA58" s="123"/>
      <c r="DBB58" s="123"/>
      <c r="DBC58" s="123"/>
      <c r="DBD58" s="123"/>
      <c r="DBE58" s="123"/>
      <c r="DBF58" s="123"/>
      <c r="DBG58" s="123"/>
      <c r="DBH58" s="123"/>
      <c r="DBI58" s="123"/>
      <c r="DBJ58" s="123"/>
      <c r="DBK58" s="123"/>
      <c r="DBL58" s="123"/>
      <c r="DBM58" s="123"/>
      <c r="DBN58" s="123"/>
      <c r="DBO58" s="123"/>
      <c r="DBP58" s="123"/>
      <c r="DBQ58" s="123"/>
      <c r="DBR58" s="123"/>
      <c r="DBS58" s="123"/>
      <c r="DBT58" s="123"/>
      <c r="DBU58" s="123"/>
      <c r="DBV58" s="123"/>
      <c r="DBW58" s="123"/>
      <c r="DBX58" s="123"/>
      <c r="DBY58" s="123"/>
      <c r="DBZ58" s="123"/>
      <c r="DCA58" s="123"/>
      <c r="DCB58" s="123"/>
      <c r="DCC58" s="123"/>
      <c r="DCD58" s="123"/>
      <c r="DCE58" s="123"/>
      <c r="DCF58" s="123"/>
      <c r="DCG58" s="123"/>
      <c r="DCH58" s="123"/>
      <c r="DCI58" s="123"/>
      <c r="DCJ58" s="123"/>
      <c r="DCK58" s="123"/>
      <c r="DCL58" s="123"/>
      <c r="DCM58" s="123"/>
      <c r="DCN58" s="123"/>
      <c r="DCO58" s="123"/>
      <c r="DCP58" s="123"/>
      <c r="DCQ58" s="123"/>
      <c r="DCR58" s="123"/>
      <c r="DCS58" s="123"/>
      <c r="DCT58" s="123"/>
      <c r="DCU58" s="123"/>
      <c r="DCV58" s="123"/>
      <c r="DCW58" s="123"/>
      <c r="DCX58" s="123"/>
      <c r="DCY58" s="123"/>
      <c r="DCZ58" s="123"/>
      <c r="DDA58" s="123"/>
      <c r="DDB58" s="123"/>
      <c r="DDC58" s="123"/>
      <c r="DDD58" s="123"/>
      <c r="DDE58" s="123"/>
      <c r="DDF58" s="123"/>
      <c r="DDG58" s="123"/>
      <c r="DDH58" s="123"/>
      <c r="DDI58" s="123"/>
      <c r="DDJ58" s="123"/>
      <c r="DDK58" s="123"/>
      <c r="DDL58" s="123"/>
      <c r="DDM58" s="123"/>
      <c r="DDN58" s="123"/>
      <c r="DDO58" s="123"/>
      <c r="DDP58" s="123"/>
      <c r="DDQ58" s="123"/>
      <c r="DDR58" s="123"/>
      <c r="DDS58" s="123"/>
      <c r="DDT58" s="123"/>
      <c r="DDU58" s="123"/>
      <c r="DDV58" s="123"/>
      <c r="DDW58" s="123"/>
      <c r="DDX58" s="123"/>
      <c r="DDY58" s="123"/>
      <c r="DDZ58" s="123"/>
      <c r="DEA58" s="123"/>
      <c r="DEB58" s="123"/>
      <c r="DEC58" s="123"/>
      <c r="DED58" s="123"/>
      <c r="DEE58" s="123"/>
      <c r="DEF58" s="123"/>
      <c r="DEG58" s="123"/>
      <c r="DEH58" s="123"/>
      <c r="DEI58" s="123"/>
      <c r="DEJ58" s="123"/>
      <c r="DEK58" s="123"/>
      <c r="DEL58" s="123"/>
      <c r="DEM58" s="123"/>
      <c r="DEN58" s="123"/>
      <c r="DEO58" s="123"/>
      <c r="DEP58" s="123"/>
      <c r="DEQ58" s="123"/>
      <c r="DER58" s="123"/>
      <c r="DES58" s="123"/>
      <c r="DET58" s="123"/>
      <c r="DEU58" s="123"/>
      <c r="DEV58" s="123"/>
      <c r="DEW58" s="123"/>
      <c r="DEX58" s="123"/>
      <c r="DEY58" s="123"/>
      <c r="DEZ58" s="123"/>
      <c r="DFA58" s="123"/>
      <c r="DFB58" s="123"/>
      <c r="DFC58" s="123"/>
      <c r="DFD58" s="123"/>
      <c r="DFE58" s="123"/>
      <c r="DFF58" s="123"/>
      <c r="DFG58" s="123"/>
      <c r="DFH58" s="123"/>
      <c r="DFI58" s="123"/>
      <c r="DFJ58" s="123"/>
      <c r="DFK58" s="123"/>
      <c r="DFL58" s="123"/>
      <c r="DFM58" s="123"/>
      <c r="DFN58" s="123"/>
      <c r="DFO58" s="123"/>
      <c r="DFP58" s="123"/>
      <c r="DFQ58" s="123"/>
      <c r="DFR58" s="123"/>
      <c r="DFS58" s="123"/>
      <c r="DFT58" s="123"/>
      <c r="DFU58" s="123"/>
      <c r="DFV58" s="123"/>
      <c r="DFW58" s="123"/>
      <c r="DFX58" s="123"/>
      <c r="DFY58" s="123"/>
      <c r="DFZ58" s="123"/>
      <c r="DGA58" s="123"/>
      <c r="DGB58" s="123"/>
      <c r="DGC58" s="123"/>
      <c r="DGD58" s="123"/>
      <c r="DGE58" s="123"/>
      <c r="DGF58" s="123"/>
      <c r="DGG58" s="123"/>
      <c r="DGH58" s="123"/>
      <c r="DGI58" s="123"/>
      <c r="DGJ58" s="123"/>
      <c r="DGK58" s="123"/>
      <c r="DGL58" s="123"/>
      <c r="DGM58" s="123"/>
      <c r="DGN58" s="123"/>
      <c r="DGO58" s="123"/>
      <c r="DGP58" s="123"/>
      <c r="DGQ58" s="123"/>
      <c r="DGR58" s="123"/>
      <c r="DGS58" s="123"/>
      <c r="DGT58" s="123"/>
      <c r="DGU58" s="123"/>
      <c r="DGV58" s="123"/>
      <c r="DGW58" s="123"/>
      <c r="DGX58" s="123"/>
      <c r="DGY58" s="123"/>
      <c r="DGZ58" s="123"/>
      <c r="DHA58" s="123"/>
      <c r="DHB58" s="123"/>
      <c r="DHC58" s="123"/>
      <c r="DHD58" s="123"/>
      <c r="DHE58" s="123"/>
      <c r="DHF58" s="123"/>
      <c r="DHG58" s="123"/>
      <c r="DHH58" s="123"/>
      <c r="DHI58" s="123"/>
      <c r="DHJ58" s="123"/>
      <c r="DHK58" s="123"/>
      <c r="DHL58" s="123"/>
      <c r="DHM58" s="123"/>
      <c r="DHN58" s="123"/>
      <c r="DHO58" s="123"/>
      <c r="DHP58" s="123"/>
      <c r="DHQ58" s="123"/>
      <c r="DHR58" s="123"/>
      <c r="DHS58" s="123"/>
      <c r="DHT58" s="123"/>
      <c r="DHU58" s="123"/>
      <c r="DHV58" s="123"/>
      <c r="DHW58" s="123"/>
      <c r="DHX58" s="123"/>
      <c r="DHY58" s="123"/>
      <c r="DHZ58" s="123"/>
      <c r="DIA58" s="123"/>
      <c r="DIB58" s="123"/>
      <c r="DIC58" s="123"/>
      <c r="DID58" s="123"/>
      <c r="DIE58" s="123"/>
      <c r="DIF58" s="123"/>
      <c r="DIG58" s="123"/>
      <c r="DIH58" s="123"/>
      <c r="DII58" s="123"/>
      <c r="DIJ58" s="123"/>
      <c r="DIK58" s="123"/>
      <c r="DIL58" s="123"/>
      <c r="DIM58" s="123"/>
      <c r="DIN58" s="123"/>
      <c r="DIO58" s="123"/>
      <c r="DIP58" s="123"/>
      <c r="DIQ58" s="123"/>
      <c r="DIR58" s="123"/>
      <c r="DIS58" s="123"/>
      <c r="DIT58" s="123"/>
      <c r="DIU58" s="123"/>
      <c r="DIV58" s="123"/>
      <c r="DIW58" s="123"/>
      <c r="DIX58" s="123"/>
      <c r="DIY58" s="123"/>
      <c r="DIZ58" s="123"/>
      <c r="DJA58" s="123"/>
      <c r="DJB58" s="123"/>
      <c r="DJC58" s="123"/>
      <c r="DJD58" s="123"/>
      <c r="DJE58" s="123"/>
      <c r="DJF58" s="123"/>
      <c r="DJG58" s="123"/>
      <c r="DJH58" s="123"/>
      <c r="DJI58" s="123"/>
      <c r="DJJ58" s="123"/>
      <c r="DJK58" s="123"/>
      <c r="DJL58" s="123"/>
      <c r="DJM58" s="123"/>
      <c r="DJN58" s="123"/>
      <c r="DJO58" s="123"/>
      <c r="DJP58" s="123"/>
      <c r="DJQ58" s="123"/>
      <c r="DJR58" s="123"/>
      <c r="DJS58" s="123"/>
      <c r="DJT58" s="123"/>
      <c r="DJU58" s="123"/>
      <c r="DJV58" s="123"/>
      <c r="DJW58" s="123"/>
      <c r="DJX58" s="123"/>
      <c r="DJY58" s="123"/>
      <c r="DJZ58" s="123"/>
      <c r="DKA58" s="123"/>
      <c r="DKB58" s="123"/>
      <c r="DKC58" s="123"/>
      <c r="DKD58" s="123"/>
      <c r="DKE58" s="123"/>
      <c r="DKF58" s="123"/>
      <c r="DKG58" s="123"/>
      <c r="DKH58" s="123"/>
      <c r="DKI58" s="123"/>
      <c r="DKJ58" s="123"/>
      <c r="DKK58" s="123"/>
      <c r="DKL58" s="123"/>
      <c r="DKM58" s="123"/>
      <c r="DKN58" s="123"/>
      <c r="DKO58" s="123"/>
      <c r="DKP58" s="123"/>
      <c r="DKQ58" s="123"/>
      <c r="DKR58" s="123"/>
      <c r="DKS58" s="123"/>
      <c r="DKT58" s="123"/>
      <c r="DKU58" s="123"/>
      <c r="DKV58" s="123"/>
      <c r="DKW58" s="123"/>
      <c r="DKX58" s="123"/>
      <c r="DKY58" s="123"/>
      <c r="DKZ58" s="123"/>
      <c r="DLA58" s="123"/>
      <c r="DLB58" s="123"/>
      <c r="DLC58" s="123"/>
      <c r="DLD58" s="123"/>
      <c r="DLE58" s="123"/>
      <c r="DLF58" s="123"/>
      <c r="DLG58" s="123"/>
      <c r="DLH58" s="123"/>
      <c r="DLI58" s="123"/>
      <c r="DLJ58" s="123"/>
      <c r="DLK58" s="123"/>
      <c r="DLL58" s="123"/>
      <c r="DLM58" s="123"/>
      <c r="DLN58" s="123"/>
      <c r="DLO58" s="123"/>
      <c r="DLP58" s="123"/>
      <c r="DLQ58" s="123"/>
      <c r="DLR58" s="123"/>
      <c r="DLS58" s="123"/>
      <c r="DLT58" s="123"/>
      <c r="DLU58" s="123"/>
      <c r="DLV58" s="123"/>
      <c r="DLW58" s="123"/>
      <c r="DLX58" s="123"/>
      <c r="DLY58" s="123"/>
      <c r="DLZ58" s="123"/>
      <c r="DMA58" s="123"/>
      <c r="DMB58" s="123"/>
      <c r="DMC58" s="123"/>
      <c r="DMD58" s="123"/>
      <c r="DME58" s="123"/>
      <c r="DMF58" s="123"/>
      <c r="DMG58" s="123"/>
      <c r="DMH58" s="123"/>
      <c r="DMI58" s="123"/>
      <c r="DMJ58" s="123"/>
      <c r="DMK58" s="123"/>
      <c r="DML58" s="123"/>
      <c r="DMM58" s="123"/>
      <c r="DMN58" s="123"/>
      <c r="DMO58" s="123"/>
      <c r="DMP58" s="123"/>
      <c r="DMQ58" s="123"/>
      <c r="DMR58" s="123"/>
      <c r="DMS58" s="123"/>
      <c r="DMT58" s="123"/>
      <c r="DMU58" s="123"/>
      <c r="DMV58" s="123"/>
      <c r="DMW58" s="123"/>
      <c r="DMX58" s="123"/>
      <c r="DMY58" s="123"/>
      <c r="DMZ58" s="123"/>
      <c r="DNA58" s="123"/>
      <c r="DNB58" s="123"/>
      <c r="DNC58" s="123"/>
      <c r="DND58" s="123"/>
      <c r="DNE58" s="123"/>
      <c r="DNF58" s="123"/>
      <c r="DNG58" s="123"/>
      <c r="DNH58" s="123"/>
      <c r="DNI58" s="123"/>
      <c r="DNJ58" s="123"/>
      <c r="DNK58" s="123"/>
      <c r="DNL58" s="123"/>
      <c r="DNM58" s="123"/>
      <c r="DNN58" s="123"/>
      <c r="DNO58" s="123"/>
      <c r="DNP58" s="123"/>
      <c r="DNQ58" s="123"/>
      <c r="DNR58" s="123"/>
      <c r="DNS58" s="123"/>
      <c r="DNT58" s="123"/>
      <c r="DNU58" s="123"/>
      <c r="DNV58" s="123"/>
      <c r="DNW58" s="123"/>
      <c r="DNX58" s="123"/>
      <c r="DNY58" s="123"/>
      <c r="DNZ58" s="123"/>
      <c r="DOA58" s="123"/>
      <c r="DOB58" s="123"/>
      <c r="DOC58" s="123"/>
      <c r="DOD58" s="123"/>
      <c r="DOE58" s="123"/>
      <c r="DOF58" s="123"/>
      <c r="DOG58" s="123"/>
      <c r="DOH58" s="123"/>
      <c r="DOI58" s="123"/>
      <c r="DOJ58" s="123"/>
      <c r="DOK58" s="123"/>
      <c r="DOL58" s="123"/>
      <c r="DOM58" s="123"/>
      <c r="DON58" s="123"/>
      <c r="DOO58" s="123"/>
      <c r="DOP58" s="123"/>
      <c r="DOQ58" s="123"/>
      <c r="DOR58" s="123"/>
      <c r="DOS58" s="123"/>
      <c r="DOT58" s="123"/>
      <c r="DOU58" s="123"/>
      <c r="DOV58" s="123"/>
      <c r="DOW58" s="123"/>
      <c r="DOX58" s="123"/>
      <c r="DOY58" s="123"/>
      <c r="DOZ58" s="123"/>
      <c r="DPA58" s="123"/>
      <c r="DPB58" s="123"/>
      <c r="DPC58" s="123"/>
      <c r="DPD58" s="123"/>
      <c r="DPE58" s="123"/>
      <c r="DPF58" s="123"/>
      <c r="DPG58" s="123"/>
      <c r="DPH58" s="123"/>
      <c r="DPI58" s="123"/>
      <c r="DPJ58" s="123"/>
      <c r="DPK58" s="123"/>
      <c r="DPL58" s="123"/>
      <c r="DPM58" s="123"/>
      <c r="DPN58" s="123"/>
      <c r="DPO58" s="123"/>
      <c r="DPP58" s="123"/>
      <c r="DPQ58" s="123"/>
      <c r="DPR58" s="123"/>
      <c r="DPS58" s="123"/>
      <c r="DPT58" s="123"/>
      <c r="DPU58" s="123"/>
      <c r="DPV58" s="123"/>
      <c r="DPW58" s="123"/>
      <c r="DPX58" s="123"/>
      <c r="DPY58" s="123"/>
      <c r="DPZ58" s="123"/>
      <c r="DQA58" s="123"/>
      <c r="DQB58" s="123"/>
      <c r="DQC58" s="123"/>
      <c r="DQD58" s="123"/>
      <c r="DQE58" s="123"/>
      <c r="DQF58" s="123"/>
      <c r="DQG58" s="123"/>
      <c r="DQH58" s="123"/>
      <c r="DQI58" s="123"/>
      <c r="DQJ58" s="123"/>
      <c r="DQK58" s="123"/>
      <c r="DQL58" s="123"/>
      <c r="DQM58" s="123"/>
      <c r="DQN58" s="123"/>
      <c r="DQO58" s="123"/>
      <c r="DQP58" s="123"/>
      <c r="DQQ58" s="123"/>
      <c r="DQR58" s="123"/>
      <c r="DQS58" s="123"/>
      <c r="DQT58" s="123"/>
      <c r="DQU58" s="123"/>
      <c r="DQV58" s="123"/>
      <c r="DQW58" s="123"/>
      <c r="DQX58" s="123"/>
      <c r="DQY58" s="123"/>
      <c r="DQZ58" s="123"/>
      <c r="DRA58" s="123"/>
      <c r="DRB58" s="123"/>
      <c r="DRC58" s="123"/>
      <c r="DRD58" s="123"/>
      <c r="DRE58" s="123"/>
      <c r="DRF58" s="123"/>
      <c r="DRG58" s="123"/>
      <c r="DRH58" s="123"/>
      <c r="DRI58" s="123"/>
      <c r="DRJ58" s="123"/>
      <c r="DRK58" s="123"/>
      <c r="DRL58" s="123"/>
      <c r="DRM58" s="123"/>
      <c r="DRN58" s="123"/>
      <c r="DRO58" s="123"/>
      <c r="DRP58" s="123"/>
      <c r="DRQ58" s="123"/>
      <c r="DRR58" s="123"/>
      <c r="DRS58" s="123"/>
      <c r="DRT58" s="123"/>
      <c r="DRU58" s="123"/>
      <c r="DRV58" s="123"/>
      <c r="DRW58" s="123"/>
      <c r="DRX58" s="123"/>
      <c r="DRY58" s="123"/>
      <c r="DRZ58" s="123"/>
      <c r="DSA58" s="123"/>
      <c r="DSB58" s="123"/>
      <c r="DSC58" s="123"/>
      <c r="DSD58" s="123"/>
      <c r="DSE58" s="123"/>
      <c r="DSF58" s="123"/>
      <c r="DSG58" s="123"/>
      <c r="DSH58" s="123"/>
      <c r="DSI58" s="123"/>
      <c r="DSJ58" s="123"/>
      <c r="DSK58" s="123"/>
      <c r="DSL58" s="123"/>
      <c r="DSM58" s="123"/>
      <c r="DSN58" s="123"/>
      <c r="DSO58" s="123"/>
      <c r="DSP58" s="123"/>
      <c r="DSQ58" s="123"/>
      <c r="DSR58" s="123"/>
      <c r="DSS58" s="123"/>
      <c r="DST58" s="123"/>
      <c r="DSU58" s="123"/>
      <c r="DSV58" s="123"/>
      <c r="DSW58" s="123"/>
      <c r="DSX58" s="123"/>
      <c r="DSY58" s="123"/>
      <c r="DSZ58" s="123"/>
      <c r="DTA58" s="123"/>
      <c r="DTB58" s="123"/>
      <c r="DTC58" s="123"/>
      <c r="DTD58" s="123"/>
      <c r="DTE58" s="123"/>
      <c r="DTF58" s="123"/>
      <c r="DTG58" s="123"/>
      <c r="DTH58" s="123"/>
      <c r="DTI58" s="123"/>
      <c r="DTJ58" s="123"/>
      <c r="DTK58" s="123"/>
      <c r="DTL58" s="123"/>
      <c r="DTM58" s="123"/>
      <c r="DTN58" s="123"/>
      <c r="DTO58" s="123"/>
      <c r="DTP58" s="123"/>
      <c r="DTQ58" s="123"/>
      <c r="DTR58" s="123"/>
      <c r="DTS58" s="123"/>
      <c r="DTT58" s="123"/>
      <c r="DTU58" s="123"/>
      <c r="DTV58" s="123"/>
      <c r="DTW58" s="123"/>
      <c r="DTX58" s="123"/>
      <c r="DTY58" s="123"/>
      <c r="DTZ58" s="123"/>
      <c r="DUA58" s="123"/>
      <c r="DUB58" s="123"/>
      <c r="DUC58" s="123"/>
      <c r="DUD58" s="123"/>
      <c r="DUE58" s="123"/>
      <c r="DUF58" s="123"/>
      <c r="DUG58" s="123"/>
      <c r="DUH58" s="123"/>
      <c r="DUI58" s="123"/>
      <c r="DUJ58" s="123"/>
      <c r="DUK58" s="123"/>
      <c r="DUL58" s="123"/>
      <c r="DUM58" s="123"/>
      <c r="DUN58" s="123"/>
      <c r="DUO58" s="123"/>
      <c r="DUP58" s="123"/>
      <c r="DUQ58" s="123"/>
      <c r="DUR58" s="123"/>
      <c r="DUS58" s="123"/>
      <c r="DUT58" s="123"/>
      <c r="DUU58" s="123"/>
      <c r="DUV58" s="123"/>
      <c r="DUW58" s="123"/>
      <c r="DUX58" s="123"/>
      <c r="DUY58" s="123"/>
      <c r="DUZ58" s="123"/>
      <c r="DVA58" s="123"/>
      <c r="DVB58" s="123"/>
      <c r="DVC58" s="123"/>
      <c r="DVD58" s="123"/>
      <c r="DVE58" s="123"/>
      <c r="DVF58" s="123"/>
      <c r="DVG58" s="123"/>
      <c r="DVH58" s="123"/>
      <c r="DVI58" s="123"/>
      <c r="DVJ58" s="123"/>
      <c r="DVK58" s="123"/>
      <c r="DVL58" s="123"/>
      <c r="DVM58" s="123"/>
      <c r="DVN58" s="123"/>
      <c r="DVO58" s="123"/>
      <c r="DVP58" s="123"/>
      <c r="DVQ58" s="123"/>
      <c r="DVR58" s="123"/>
      <c r="DVS58" s="123"/>
      <c r="DVT58" s="123"/>
      <c r="DVU58" s="123"/>
      <c r="DVV58" s="123"/>
      <c r="DVW58" s="123"/>
      <c r="DVX58" s="123"/>
      <c r="DVY58" s="123"/>
      <c r="DVZ58" s="123"/>
      <c r="DWA58" s="123"/>
      <c r="DWB58" s="123"/>
      <c r="DWC58" s="123"/>
      <c r="DWD58" s="123"/>
      <c r="DWE58" s="123"/>
      <c r="DWF58" s="123"/>
      <c r="DWG58" s="123"/>
      <c r="DWH58" s="123"/>
      <c r="DWI58" s="123"/>
      <c r="DWJ58" s="123"/>
      <c r="DWK58" s="123"/>
      <c r="DWL58" s="123"/>
      <c r="DWM58" s="123"/>
      <c r="DWN58" s="123"/>
      <c r="DWO58" s="123"/>
      <c r="DWP58" s="123"/>
      <c r="DWQ58" s="123"/>
      <c r="DWR58" s="123"/>
      <c r="DWS58" s="123"/>
      <c r="DWT58" s="123"/>
      <c r="DWU58" s="123"/>
      <c r="DWV58" s="123"/>
      <c r="DWW58" s="123"/>
      <c r="DWX58" s="123"/>
      <c r="DWY58" s="123"/>
      <c r="DWZ58" s="123"/>
      <c r="DXA58" s="123"/>
      <c r="DXB58" s="123"/>
      <c r="DXC58" s="123"/>
      <c r="DXD58" s="123"/>
      <c r="DXE58" s="123"/>
      <c r="DXF58" s="123"/>
      <c r="DXG58" s="123"/>
      <c r="DXH58" s="123"/>
      <c r="DXI58" s="123"/>
      <c r="DXJ58" s="123"/>
      <c r="DXK58" s="123"/>
      <c r="DXL58" s="123"/>
      <c r="DXM58" s="123"/>
      <c r="DXN58" s="123"/>
      <c r="DXO58" s="123"/>
      <c r="DXP58" s="123"/>
      <c r="DXQ58" s="123"/>
      <c r="DXR58" s="123"/>
      <c r="DXS58" s="123"/>
      <c r="DXT58" s="123"/>
      <c r="DXU58" s="123"/>
      <c r="DXV58" s="123"/>
      <c r="DXW58" s="123"/>
      <c r="DXX58" s="123"/>
      <c r="DXY58" s="123"/>
      <c r="DXZ58" s="123"/>
      <c r="DYA58" s="123"/>
      <c r="DYB58" s="123"/>
      <c r="DYC58" s="123"/>
      <c r="DYD58" s="123"/>
      <c r="DYE58" s="123"/>
      <c r="DYF58" s="123"/>
      <c r="DYG58" s="123"/>
      <c r="DYH58" s="123"/>
      <c r="DYI58" s="123"/>
      <c r="DYJ58" s="123"/>
      <c r="DYK58" s="123"/>
      <c r="DYL58" s="123"/>
      <c r="DYM58" s="123"/>
      <c r="DYN58" s="123"/>
      <c r="DYO58" s="123"/>
      <c r="DYP58" s="123"/>
      <c r="DYQ58" s="123"/>
      <c r="DYR58" s="123"/>
      <c r="DYS58" s="123"/>
      <c r="DYT58" s="123"/>
      <c r="DYU58" s="123"/>
      <c r="DYV58" s="123"/>
      <c r="DYW58" s="123"/>
      <c r="DYX58" s="123"/>
      <c r="DYY58" s="123"/>
      <c r="DYZ58" s="123"/>
      <c r="DZA58" s="123"/>
      <c r="DZB58" s="123"/>
      <c r="DZC58" s="123"/>
      <c r="DZD58" s="123"/>
      <c r="DZE58" s="123"/>
      <c r="DZF58" s="123"/>
      <c r="DZG58" s="123"/>
      <c r="DZH58" s="123"/>
      <c r="DZI58" s="123"/>
      <c r="DZJ58" s="123"/>
      <c r="DZK58" s="123"/>
      <c r="DZL58" s="123"/>
      <c r="DZM58" s="123"/>
      <c r="DZN58" s="123"/>
      <c r="DZO58" s="123"/>
      <c r="DZP58" s="123"/>
      <c r="DZQ58" s="123"/>
      <c r="DZR58" s="123"/>
      <c r="DZS58" s="123"/>
      <c r="DZT58" s="123"/>
      <c r="DZU58" s="123"/>
      <c r="DZV58" s="123"/>
      <c r="DZW58" s="123"/>
      <c r="DZX58" s="123"/>
      <c r="DZY58" s="123"/>
      <c r="DZZ58" s="123"/>
      <c r="EAA58" s="123"/>
      <c r="EAB58" s="123"/>
      <c r="EAC58" s="123"/>
      <c r="EAD58" s="123"/>
      <c r="EAE58" s="123"/>
      <c r="EAF58" s="123"/>
      <c r="EAG58" s="123"/>
      <c r="EAH58" s="123"/>
      <c r="EAI58" s="123"/>
      <c r="EAJ58" s="123"/>
      <c r="EAK58" s="123"/>
      <c r="EAL58" s="123"/>
      <c r="EAM58" s="123"/>
      <c r="EAN58" s="123"/>
      <c r="EAO58" s="123"/>
      <c r="EAP58" s="123"/>
      <c r="EAQ58" s="123"/>
      <c r="EAR58" s="123"/>
      <c r="EAS58" s="123"/>
      <c r="EAT58" s="123"/>
      <c r="EAU58" s="123"/>
      <c r="EAV58" s="123"/>
      <c r="EAW58" s="123"/>
      <c r="EAX58" s="123"/>
      <c r="EAY58" s="123"/>
      <c r="EAZ58" s="123"/>
      <c r="EBA58" s="123"/>
      <c r="EBB58" s="123"/>
      <c r="EBC58" s="123"/>
      <c r="EBD58" s="123"/>
      <c r="EBE58" s="123"/>
      <c r="EBF58" s="123"/>
      <c r="EBG58" s="123"/>
      <c r="EBH58" s="123"/>
      <c r="EBI58" s="123"/>
      <c r="EBJ58" s="123"/>
      <c r="EBK58" s="123"/>
      <c r="EBL58" s="123"/>
      <c r="EBM58" s="123"/>
      <c r="EBN58" s="123"/>
      <c r="EBO58" s="123"/>
      <c r="EBP58" s="123"/>
      <c r="EBQ58" s="123"/>
      <c r="EBR58" s="123"/>
      <c r="EBS58" s="123"/>
      <c r="EBT58" s="123"/>
      <c r="EBU58" s="123"/>
      <c r="EBV58" s="123"/>
      <c r="EBW58" s="123"/>
      <c r="EBX58" s="123"/>
      <c r="EBY58" s="123"/>
      <c r="EBZ58" s="123"/>
      <c r="ECA58" s="123"/>
      <c r="ECB58" s="123"/>
      <c r="ECC58" s="123"/>
      <c r="ECD58" s="123"/>
      <c r="ECE58" s="123"/>
      <c r="ECF58" s="123"/>
      <c r="ECG58" s="123"/>
      <c r="ECH58" s="123"/>
      <c r="ECI58" s="123"/>
      <c r="ECJ58" s="123"/>
      <c r="ECK58" s="123"/>
      <c r="ECL58" s="123"/>
      <c r="ECM58" s="123"/>
      <c r="ECN58" s="123"/>
      <c r="ECO58" s="123"/>
      <c r="ECP58" s="123"/>
      <c r="ECQ58" s="123"/>
      <c r="ECR58" s="123"/>
      <c r="ECS58" s="123"/>
      <c r="ECT58" s="123"/>
      <c r="ECU58" s="123"/>
      <c r="ECV58" s="123"/>
      <c r="ECW58" s="123"/>
      <c r="ECX58" s="123"/>
      <c r="ECY58" s="123"/>
      <c r="ECZ58" s="123"/>
      <c r="EDA58" s="123"/>
      <c r="EDB58" s="123"/>
      <c r="EDC58" s="123"/>
      <c r="EDD58" s="123"/>
      <c r="EDE58" s="123"/>
      <c r="EDF58" s="123"/>
      <c r="EDG58" s="123"/>
      <c r="EDH58" s="123"/>
      <c r="EDI58" s="123"/>
      <c r="EDJ58" s="123"/>
      <c r="EDK58" s="123"/>
      <c r="EDL58" s="123"/>
      <c r="EDM58" s="123"/>
      <c r="EDN58" s="123"/>
      <c r="EDO58" s="123"/>
      <c r="EDP58" s="123"/>
      <c r="EDQ58" s="123"/>
      <c r="EDR58" s="123"/>
      <c r="EDS58" s="123"/>
      <c r="EDT58" s="123"/>
      <c r="EDU58" s="123"/>
      <c r="EDV58" s="123"/>
      <c r="EDW58" s="123"/>
      <c r="EDX58" s="123"/>
      <c r="EDY58" s="123"/>
      <c r="EDZ58" s="123"/>
      <c r="EEA58" s="123"/>
      <c r="EEB58" s="123"/>
      <c r="EEC58" s="123"/>
      <c r="EED58" s="123"/>
      <c r="EEE58" s="123"/>
      <c r="EEF58" s="123"/>
      <c r="EEG58" s="123"/>
      <c r="EEH58" s="123"/>
      <c r="EEI58" s="123"/>
      <c r="EEJ58" s="123"/>
      <c r="EEK58" s="123"/>
      <c r="EEL58" s="123"/>
      <c r="EEM58" s="123"/>
      <c r="EEN58" s="123"/>
      <c r="EEO58" s="123"/>
      <c r="EEP58" s="123"/>
      <c r="EEQ58" s="123"/>
      <c r="EER58" s="123"/>
      <c r="EES58" s="123"/>
      <c r="EET58" s="123"/>
      <c r="EEU58" s="123"/>
      <c r="EEV58" s="123"/>
      <c r="EEW58" s="123"/>
      <c r="EEX58" s="123"/>
      <c r="EEY58" s="123"/>
      <c r="EEZ58" s="123"/>
      <c r="EFA58" s="123"/>
      <c r="EFB58" s="123"/>
      <c r="EFC58" s="123"/>
      <c r="EFD58" s="123"/>
      <c r="EFE58" s="123"/>
      <c r="EFF58" s="123"/>
      <c r="EFG58" s="123"/>
      <c r="EFH58" s="123"/>
      <c r="EFI58" s="123"/>
      <c r="EFJ58" s="123"/>
      <c r="EFK58" s="123"/>
      <c r="EFL58" s="123"/>
      <c r="EFM58" s="123"/>
      <c r="EFN58" s="123"/>
      <c r="EFO58" s="123"/>
      <c r="EFP58" s="123"/>
      <c r="EFQ58" s="123"/>
      <c r="EFR58" s="123"/>
      <c r="EFS58" s="123"/>
      <c r="EFT58" s="123"/>
      <c r="EFU58" s="123"/>
      <c r="EFV58" s="123"/>
      <c r="EFW58" s="123"/>
      <c r="EFX58" s="123"/>
      <c r="EFY58" s="123"/>
      <c r="EFZ58" s="123"/>
      <c r="EGA58" s="123"/>
      <c r="EGB58" s="123"/>
      <c r="EGC58" s="123"/>
      <c r="EGD58" s="123"/>
      <c r="EGE58" s="123"/>
      <c r="EGF58" s="123"/>
      <c r="EGG58" s="123"/>
      <c r="EGH58" s="123"/>
      <c r="EGI58" s="123"/>
      <c r="EGJ58" s="123"/>
      <c r="EGK58" s="123"/>
      <c r="EGL58" s="123"/>
      <c r="EGM58" s="123"/>
      <c r="EGN58" s="123"/>
      <c r="EGO58" s="123"/>
      <c r="EGP58" s="123"/>
      <c r="EGQ58" s="123"/>
      <c r="EGR58" s="123"/>
      <c r="EGS58" s="123"/>
      <c r="EGT58" s="123"/>
      <c r="EGU58" s="123"/>
      <c r="EGV58" s="123"/>
      <c r="EGW58" s="123"/>
      <c r="EGX58" s="123"/>
      <c r="EGY58" s="123"/>
      <c r="EGZ58" s="123"/>
      <c r="EHA58" s="123"/>
      <c r="EHB58" s="123"/>
      <c r="EHC58" s="123"/>
      <c r="EHD58" s="123"/>
      <c r="EHE58" s="123"/>
      <c r="EHF58" s="123"/>
      <c r="EHG58" s="123"/>
      <c r="EHH58" s="123"/>
      <c r="EHI58" s="123"/>
      <c r="EHJ58" s="123"/>
      <c r="EHK58" s="123"/>
      <c r="EHL58" s="123"/>
      <c r="EHM58" s="123"/>
      <c r="EHN58" s="123"/>
      <c r="EHO58" s="123"/>
      <c r="EHP58" s="123"/>
      <c r="EHQ58" s="123"/>
      <c r="EHR58" s="123"/>
      <c r="EHS58" s="123"/>
      <c r="EHT58" s="123"/>
      <c r="EHU58" s="123"/>
      <c r="EHV58" s="123"/>
      <c r="EHW58" s="123"/>
      <c r="EHX58" s="123"/>
      <c r="EHY58" s="123"/>
      <c r="EHZ58" s="123"/>
      <c r="EIA58" s="123"/>
      <c r="EIB58" s="123"/>
      <c r="EIC58" s="123"/>
      <c r="EID58" s="123"/>
      <c r="EIE58" s="123"/>
      <c r="EIF58" s="123"/>
      <c r="EIG58" s="123"/>
      <c r="EIH58" s="123"/>
      <c r="EII58" s="123"/>
      <c r="EIJ58" s="123"/>
      <c r="EIK58" s="123"/>
      <c r="EIL58" s="123"/>
      <c r="EIM58" s="123"/>
      <c r="EIN58" s="123"/>
      <c r="EIO58" s="123"/>
      <c r="EIP58" s="123"/>
      <c r="EIQ58" s="123"/>
      <c r="EIR58" s="123"/>
      <c r="EIS58" s="123"/>
      <c r="EIT58" s="123"/>
      <c r="EIU58" s="123"/>
      <c r="EIV58" s="123"/>
      <c r="EIW58" s="123"/>
      <c r="EIX58" s="123"/>
      <c r="EIY58" s="123"/>
      <c r="EIZ58" s="123"/>
      <c r="EJA58" s="123"/>
      <c r="EJB58" s="123"/>
      <c r="EJC58" s="123"/>
      <c r="EJD58" s="123"/>
      <c r="EJE58" s="123"/>
      <c r="EJF58" s="123"/>
      <c r="EJG58" s="123"/>
      <c r="EJH58" s="123"/>
      <c r="EJI58" s="123"/>
      <c r="EJJ58" s="123"/>
      <c r="EJK58" s="123"/>
      <c r="EJL58" s="123"/>
      <c r="EJM58" s="123"/>
      <c r="EJN58" s="123"/>
      <c r="EJO58" s="123"/>
      <c r="EJP58" s="123"/>
      <c r="EJQ58" s="123"/>
      <c r="EJR58" s="123"/>
      <c r="EJS58" s="123"/>
      <c r="EJT58" s="123"/>
      <c r="EJU58" s="123"/>
      <c r="EJV58" s="123"/>
      <c r="EJW58" s="123"/>
      <c r="EJX58" s="123"/>
      <c r="EJY58" s="123"/>
      <c r="EJZ58" s="123"/>
      <c r="EKA58" s="123"/>
      <c r="EKB58" s="123"/>
      <c r="EKC58" s="123"/>
      <c r="EKD58" s="123"/>
      <c r="EKE58" s="123"/>
      <c r="EKF58" s="123"/>
      <c r="EKG58" s="123"/>
      <c r="EKH58" s="123"/>
      <c r="EKI58" s="123"/>
      <c r="EKJ58" s="123"/>
      <c r="EKK58" s="123"/>
      <c r="EKL58" s="123"/>
      <c r="EKM58" s="123"/>
      <c r="EKN58" s="123"/>
      <c r="EKO58" s="123"/>
      <c r="EKP58" s="123"/>
      <c r="EKQ58" s="123"/>
      <c r="EKR58" s="123"/>
      <c r="EKS58" s="123"/>
      <c r="EKT58" s="123"/>
      <c r="EKU58" s="123"/>
      <c r="EKV58" s="123"/>
      <c r="EKW58" s="123"/>
      <c r="EKX58" s="123"/>
      <c r="EKY58" s="123"/>
      <c r="EKZ58" s="123"/>
      <c r="ELA58" s="123"/>
      <c r="ELB58" s="123"/>
      <c r="ELC58" s="123"/>
      <c r="ELD58" s="123"/>
      <c r="ELE58" s="123"/>
      <c r="ELF58" s="123"/>
      <c r="ELG58" s="123"/>
      <c r="ELH58" s="123"/>
      <c r="ELI58" s="123"/>
      <c r="ELJ58" s="123"/>
      <c r="ELK58" s="123"/>
      <c r="ELL58" s="123"/>
      <c r="ELM58" s="123"/>
      <c r="ELN58" s="123"/>
      <c r="ELO58" s="123"/>
      <c r="ELP58" s="123"/>
      <c r="ELQ58" s="123"/>
      <c r="ELR58" s="123"/>
      <c r="ELS58" s="123"/>
      <c r="ELT58" s="123"/>
      <c r="ELU58" s="123"/>
      <c r="ELV58" s="123"/>
      <c r="ELW58" s="123"/>
      <c r="ELX58" s="123"/>
      <c r="ELY58" s="123"/>
      <c r="ELZ58" s="123"/>
      <c r="EMA58" s="123"/>
      <c r="EMB58" s="123"/>
      <c r="EMC58" s="123"/>
      <c r="EMD58" s="123"/>
      <c r="EME58" s="123"/>
      <c r="EMF58" s="123"/>
      <c r="EMG58" s="123"/>
      <c r="EMH58" s="123"/>
      <c r="EMI58" s="123"/>
      <c r="EMJ58" s="123"/>
      <c r="EMK58" s="123"/>
      <c r="EML58" s="123"/>
      <c r="EMM58" s="123"/>
      <c r="EMN58" s="123"/>
      <c r="EMO58" s="123"/>
      <c r="EMP58" s="123"/>
      <c r="EMQ58" s="123"/>
      <c r="EMR58" s="123"/>
      <c r="EMS58" s="123"/>
      <c r="EMT58" s="123"/>
      <c r="EMU58" s="123"/>
      <c r="EMV58" s="123"/>
      <c r="EMW58" s="123"/>
      <c r="EMX58" s="123"/>
      <c r="EMY58" s="123"/>
      <c r="EMZ58" s="123"/>
      <c r="ENA58" s="123"/>
      <c r="ENB58" s="123"/>
      <c r="ENC58" s="123"/>
      <c r="END58" s="123"/>
      <c r="ENE58" s="123"/>
      <c r="ENF58" s="123"/>
      <c r="ENG58" s="123"/>
      <c r="ENH58" s="123"/>
      <c r="ENI58" s="123"/>
      <c r="ENJ58" s="123"/>
      <c r="ENK58" s="123"/>
      <c r="ENL58" s="123"/>
      <c r="ENM58" s="123"/>
      <c r="ENN58" s="123"/>
      <c r="ENO58" s="123"/>
      <c r="ENP58" s="123"/>
      <c r="ENQ58" s="123"/>
      <c r="ENR58" s="123"/>
      <c r="ENS58" s="123"/>
      <c r="ENT58" s="123"/>
      <c r="ENU58" s="123"/>
      <c r="ENV58" s="123"/>
      <c r="ENW58" s="123"/>
      <c r="ENX58" s="123"/>
      <c r="ENY58" s="123"/>
      <c r="ENZ58" s="123"/>
      <c r="EOA58" s="123"/>
      <c r="EOB58" s="123"/>
      <c r="EOC58" s="123"/>
      <c r="EOD58" s="123"/>
      <c r="EOE58" s="123"/>
      <c r="EOF58" s="123"/>
      <c r="EOG58" s="123"/>
      <c r="EOH58" s="123"/>
      <c r="EOI58" s="123"/>
      <c r="EOJ58" s="123"/>
      <c r="EOK58" s="123"/>
      <c r="EOL58" s="123"/>
      <c r="EOM58" s="123"/>
      <c r="EON58" s="123"/>
      <c r="EOO58" s="123"/>
      <c r="EOP58" s="123"/>
      <c r="EOQ58" s="123"/>
      <c r="EOR58" s="123"/>
      <c r="EOS58" s="123"/>
      <c r="EOT58" s="123"/>
      <c r="EOU58" s="123"/>
      <c r="EOV58" s="123"/>
      <c r="EOW58" s="123"/>
      <c r="EOX58" s="123"/>
      <c r="EOY58" s="123"/>
      <c r="EOZ58" s="123"/>
      <c r="EPA58" s="123"/>
      <c r="EPB58" s="123"/>
      <c r="EPC58" s="123"/>
      <c r="EPD58" s="123"/>
      <c r="EPE58" s="123"/>
      <c r="EPF58" s="123"/>
      <c r="EPG58" s="123"/>
      <c r="EPH58" s="123"/>
      <c r="EPI58" s="123"/>
      <c r="EPJ58" s="123"/>
      <c r="EPK58" s="123"/>
      <c r="EPL58" s="123"/>
      <c r="EPM58" s="123"/>
      <c r="EPN58" s="123"/>
      <c r="EPO58" s="123"/>
      <c r="EPP58" s="123"/>
      <c r="EPQ58" s="123"/>
      <c r="EPR58" s="123"/>
      <c r="EPS58" s="123"/>
      <c r="EPT58" s="123"/>
      <c r="EPU58" s="123"/>
      <c r="EPV58" s="123"/>
      <c r="EPW58" s="123"/>
      <c r="EPX58" s="123"/>
      <c r="EPY58" s="123"/>
      <c r="EPZ58" s="123"/>
      <c r="EQA58" s="123"/>
      <c r="EQB58" s="123"/>
      <c r="EQC58" s="123"/>
      <c r="EQD58" s="123"/>
      <c r="EQE58" s="123"/>
      <c r="EQF58" s="123"/>
      <c r="EQG58" s="123"/>
      <c r="EQH58" s="123"/>
      <c r="EQI58" s="123"/>
      <c r="EQJ58" s="123"/>
      <c r="EQK58" s="123"/>
      <c r="EQL58" s="123"/>
      <c r="EQM58" s="123"/>
      <c r="EQN58" s="123"/>
      <c r="EQO58" s="123"/>
      <c r="EQP58" s="123"/>
      <c r="EQQ58" s="123"/>
      <c r="EQR58" s="123"/>
      <c r="EQS58" s="123"/>
      <c r="EQT58" s="123"/>
      <c r="EQU58" s="123"/>
      <c r="EQV58" s="123"/>
      <c r="EQW58" s="123"/>
      <c r="EQX58" s="123"/>
      <c r="EQY58" s="123"/>
      <c r="EQZ58" s="123"/>
      <c r="ERA58" s="123"/>
      <c r="ERB58" s="123"/>
      <c r="ERC58" s="123"/>
      <c r="ERD58" s="123"/>
      <c r="ERE58" s="123"/>
      <c r="ERF58" s="123"/>
      <c r="ERG58" s="123"/>
      <c r="ERH58" s="123"/>
      <c r="ERI58" s="123"/>
      <c r="ERJ58" s="123"/>
      <c r="ERK58" s="123"/>
      <c r="ERL58" s="123"/>
      <c r="ERM58" s="123"/>
      <c r="ERN58" s="123"/>
      <c r="ERO58" s="123"/>
      <c r="ERP58" s="123"/>
      <c r="ERQ58" s="123"/>
      <c r="ERR58" s="123"/>
      <c r="ERS58" s="123"/>
      <c r="ERT58" s="123"/>
      <c r="ERU58" s="123"/>
      <c r="ERV58" s="123"/>
      <c r="ERW58" s="123"/>
      <c r="ERX58" s="123"/>
      <c r="ERY58" s="123"/>
      <c r="ERZ58" s="123"/>
      <c r="ESA58" s="123"/>
      <c r="ESB58" s="123"/>
      <c r="ESC58" s="123"/>
      <c r="ESD58" s="123"/>
      <c r="ESE58" s="123"/>
      <c r="ESF58" s="123"/>
      <c r="ESG58" s="123"/>
      <c r="ESH58" s="123"/>
      <c r="ESI58" s="123"/>
      <c r="ESJ58" s="123"/>
      <c r="ESK58" s="123"/>
      <c r="ESL58" s="123"/>
      <c r="ESM58" s="123"/>
      <c r="ESN58" s="123"/>
      <c r="ESO58" s="123"/>
      <c r="ESP58" s="123"/>
      <c r="ESQ58" s="123"/>
      <c r="ESR58" s="123"/>
      <c r="ESS58" s="123"/>
      <c r="EST58" s="123"/>
      <c r="ESU58" s="123"/>
      <c r="ESV58" s="123"/>
      <c r="ESW58" s="123"/>
      <c r="ESX58" s="123"/>
      <c r="ESY58" s="123"/>
      <c r="ESZ58" s="123"/>
      <c r="ETA58" s="123"/>
      <c r="ETB58" s="123"/>
      <c r="ETC58" s="123"/>
      <c r="ETD58" s="123"/>
      <c r="ETE58" s="123"/>
      <c r="ETF58" s="123"/>
      <c r="ETG58" s="123"/>
      <c r="ETH58" s="123"/>
      <c r="ETI58" s="123"/>
      <c r="ETJ58" s="123"/>
      <c r="ETK58" s="123"/>
      <c r="ETL58" s="123"/>
      <c r="ETM58" s="123"/>
      <c r="ETN58" s="123"/>
      <c r="ETO58" s="123"/>
      <c r="ETP58" s="123"/>
      <c r="ETQ58" s="123"/>
      <c r="ETR58" s="123"/>
      <c r="ETS58" s="123"/>
      <c r="ETT58" s="123"/>
      <c r="ETU58" s="123"/>
      <c r="ETV58" s="123"/>
      <c r="ETW58" s="123"/>
      <c r="ETX58" s="123"/>
      <c r="ETY58" s="123"/>
      <c r="ETZ58" s="123"/>
      <c r="EUA58" s="123"/>
      <c r="EUB58" s="123"/>
      <c r="EUC58" s="123"/>
      <c r="EUD58" s="123"/>
      <c r="EUE58" s="123"/>
      <c r="EUF58" s="123"/>
      <c r="EUG58" s="123"/>
      <c r="EUH58" s="123"/>
      <c r="EUI58" s="123"/>
      <c r="EUJ58" s="123"/>
      <c r="EUK58" s="123"/>
      <c r="EUL58" s="123"/>
      <c r="EUM58" s="123"/>
      <c r="EUN58" s="123"/>
      <c r="EUO58" s="123"/>
      <c r="EUP58" s="123"/>
      <c r="EUQ58" s="123"/>
      <c r="EUR58" s="123"/>
      <c r="EUS58" s="123"/>
      <c r="EUT58" s="123"/>
      <c r="EUU58" s="123"/>
      <c r="EUV58" s="123"/>
      <c r="EUW58" s="123"/>
      <c r="EUX58" s="123"/>
      <c r="EUY58" s="123"/>
      <c r="EUZ58" s="123"/>
      <c r="EVA58" s="123"/>
      <c r="EVB58" s="123"/>
      <c r="EVC58" s="123"/>
      <c r="EVD58" s="123"/>
      <c r="EVE58" s="123"/>
      <c r="EVF58" s="123"/>
      <c r="EVG58" s="123"/>
      <c r="EVH58" s="123"/>
      <c r="EVI58" s="123"/>
      <c r="EVJ58" s="123"/>
      <c r="EVK58" s="123"/>
      <c r="EVL58" s="123"/>
      <c r="EVM58" s="123"/>
      <c r="EVN58" s="123"/>
      <c r="EVO58" s="123"/>
      <c r="EVP58" s="123"/>
      <c r="EVQ58" s="123"/>
      <c r="EVR58" s="123"/>
      <c r="EVS58" s="123"/>
      <c r="EVT58" s="123"/>
      <c r="EVU58" s="123"/>
      <c r="EVV58" s="123"/>
      <c r="EVW58" s="123"/>
      <c r="EVX58" s="123"/>
      <c r="EVY58" s="123"/>
      <c r="EVZ58" s="123"/>
      <c r="EWA58" s="123"/>
      <c r="EWB58" s="123"/>
      <c r="EWC58" s="123"/>
      <c r="EWD58" s="123"/>
      <c r="EWE58" s="123"/>
      <c r="EWF58" s="123"/>
      <c r="EWG58" s="123"/>
      <c r="EWH58" s="123"/>
      <c r="EWI58" s="123"/>
      <c r="EWJ58" s="123"/>
      <c r="EWK58" s="123"/>
      <c r="EWL58" s="123"/>
      <c r="EWM58" s="123"/>
      <c r="EWN58" s="123"/>
      <c r="EWO58" s="123"/>
      <c r="EWP58" s="123"/>
      <c r="EWQ58" s="123"/>
      <c r="EWR58" s="123"/>
      <c r="EWS58" s="123"/>
      <c r="EWT58" s="123"/>
      <c r="EWU58" s="123"/>
      <c r="EWV58" s="123"/>
      <c r="EWW58" s="123"/>
      <c r="EWX58" s="123"/>
      <c r="EWY58" s="123"/>
      <c r="EWZ58" s="123"/>
      <c r="EXA58" s="123"/>
      <c r="EXB58" s="123"/>
      <c r="EXC58" s="123"/>
      <c r="EXD58" s="123"/>
      <c r="EXE58" s="123"/>
      <c r="EXF58" s="123"/>
      <c r="EXG58" s="123"/>
      <c r="EXH58" s="123"/>
      <c r="EXI58" s="123"/>
      <c r="EXJ58" s="123"/>
      <c r="EXK58" s="123"/>
      <c r="EXL58" s="123"/>
      <c r="EXM58" s="123"/>
      <c r="EXN58" s="123"/>
      <c r="EXO58" s="123"/>
      <c r="EXP58" s="123"/>
      <c r="EXQ58" s="123"/>
      <c r="EXR58" s="123"/>
      <c r="EXS58" s="123"/>
      <c r="EXT58" s="123"/>
      <c r="EXU58" s="123"/>
      <c r="EXV58" s="123"/>
      <c r="EXW58" s="123"/>
      <c r="EXX58" s="123"/>
      <c r="EXY58" s="123"/>
      <c r="EXZ58" s="123"/>
      <c r="EYA58" s="123"/>
      <c r="EYB58" s="123"/>
      <c r="EYC58" s="123"/>
      <c r="EYD58" s="123"/>
      <c r="EYE58" s="123"/>
      <c r="EYF58" s="123"/>
      <c r="EYG58" s="123"/>
      <c r="EYH58" s="123"/>
      <c r="EYI58" s="123"/>
      <c r="EYJ58" s="123"/>
      <c r="EYK58" s="123"/>
      <c r="EYL58" s="123"/>
      <c r="EYM58" s="123"/>
      <c r="EYN58" s="123"/>
      <c r="EYO58" s="123"/>
      <c r="EYP58" s="123"/>
      <c r="EYQ58" s="123"/>
      <c r="EYR58" s="123"/>
      <c r="EYS58" s="123"/>
      <c r="EYT58" s="123"/>
      <c r="EYU58" s="123"/>
      <c r="EYV58" s="123"/>
      <c r="EYW58" s="123"/>
      <c r="EYX58" s="123"/>
      <c r="EYY58" s="123"/>
      <c r="EYZ58" s="123"/>
      <c r="EZA58" s="123"/>
      <c r="EZB58" s="123"/>
      <c r="EZC58" s="123"/>
      <c r="EZD58" s="123"/>
      <c r="EZE58" s="123"/>
      <c r="EZF58" s="123"/>
      <c r="EZG58" s="123"/>
      <c r="EZH58" s="123"/>
      <c r="EZI58" s="123"/>
      <c r="EZJ58" s="123"/>
      <c r="EZK58" s="123"/>
      <c r="EZL58" s="123"/>
      <c r="EZM58" s="123"/>
      <c r="EZN58" s="123"/>
      <c r="EZO58" s="123"/>
      <c r="EZP58" s="123"/>
      <c r="EZQ58" s="123"/>
      <c r="EZR58" s="123"/>
      <c r="EZS58" s="123"/>
      <c r="EZT58" s="123"/>
      <c r="EZU58" s="123"/>
      <c r="EZV58" s="123"/>
      <c r="EZW58" s="123"/>
      <c r="EZX58" s="123"/>
      <c r="EZY58" s="123"/>
      <c r="EZZ58" s="123"/>
      <c r="FAA58" s="123"/>
      <c r="FAB58" s="123"/>
      <c r="FAC58" s="123"/>
      <c r="FAD58" s="123"/>
      <c r="FAE58" s="123"/>
      <c r="FAF58" s="123"/>
      <c r="FAG58" s="123"/>
      <c r="FAH58" s="123"/>
      <c r="FAI58" s="123"/>
      <c r="FAJ58" s="123"/>
      <c r="FAK58" s="123"/>
      <c r="FAL58" s="123"/>
      <c r="FAM58" s="123"/>
      <c r="FAN58" s="123"/>
      <c r="FAO58" s="123"/>
      <c r="FAP58" s="123"/>
      <c r="FAQ58" s="123"/>
      <c r="FAR58" s="123"/>
      <c r="FAS58" s="123"/>
      <c r="FAT58" s="123"/>
      <c r="FAU58" s="123"/>
      <c r="FAV58" s="123"/>
      <c r="FAW58" s="123"/>
      <c r="FAX58" s="123"/>
      <c r="FAY58" s="123"/>
      <c r="FAZ58" s="123"/>
      <c r="FBA58" s="123"/>
      <c r="FBB58" s="123"/>
      <c r="FBC58" s="123"/>
      <c r="FBD58" s="123"/>
      <c r="FBE58" s="123"/>
      <c r="FBF58" s="123"/>
      <c r="FBG58" s="123"/>
      <c r="FBH58" s="123"/>
      <c r="FBI58" s="123"/>
      <c r="FBJ58" s="123"/>
      <c r="FBK58" s="123"/>
      <c r="FBL58" s="123"/>
      <c r="FBM58" s="123"/>
      <c r="FBN58" s="123"/>
      <c r="FBO58" s="123"/>
      <c r="FBP58" s="123"/>
      <c r="FBQ58" s="123"/>
      <c r="FBR58" s="123"/>
      <c r="FBS58" s="123"/>
      <c r="FBT58" s="123"/>
      <c r="FBU58" s="123"/>
      <c r="FBV58" s="123"/>
      <c r="FBW58" s="123"/>
      <c r="FBX58" s="123"/>
      <c r="FBY58" s="123"/>
      <c r="FBZ58" s="123"/>
      <c r="FCA58" s="123"/>
      <c r="FCB58" s="123"/>
      <c r="FCC58" s="123"/>
      <c r="FCD58" s="123"/>
      <c r="FCE58" s="123"/>
      <c r="FCF58" s="123"/>
      <c r="FCG58" s="123"/>
      <c r="FCH58" s="123"/>
      <c r="FCI58" s="123"/>
      <c r="FCJ58" s="123"/>
      <c r="FCK58" s="123"/>
      <c r="FCL58" s="123"/>
      <c r="FCM58" s="123"/>
      <c r="FCN58" s="123"/>
      <c r="FCO58" s="123"/>
      <c r="FCP58" s="123"/>
      <c r="FCQ58" s="123"/>
      <c r="FCR58" s="123"/>
      <c r="FCS58" s="123"/>
      <c r="FCT58" s="123"/>
      <c r="FCU58" s="123"/>
      <c r="FCV58" s="123"/>
      <c r="FCW58" s="123"/>
      <c r="FCX58" s="123"/>
      <c r="FCY58" s="123"/>
      <c r="FCZ58" s="123"/>
      <c r="FDA58" s="123"/>
      <c r="FDB58" s="123"/>
      <c r="FDC58" s="123"/>
      <c r="FDD58" s="123"/>
      <c r="FDE58" s="123"/>
      <c r="FDF58" s="123"/>
      <c r="FDG58" s="123"/>
      <c r="FDH58" s="123"/>
      <c r="FDI58" s="123"/>
      <c r="FDJ58" s="123"/>
      <c r="FDK58" s="123"/>
      <c r="FDL58" s="123"/>
      <c r="FDM58" s="123"/>
      <c r="FDN58" s="123"/>
      <c r="FDO58" s="123"/>
      <c r="FDP58" s="123"/>
      <c r="FDQ58" s="123"/>
      <c r="FDR58" s="123"/>
      <c r="FDS58" s="123"/>
      <c r="FDT58" s="123"/>
      <c r="FDU58" s="123"/>
      <c r="FDV58" s="123"/>
      <c r="FDW58" s="123"/>
      <c r="FDX58" s="123"/>
      <c r="FDY58" s="123"/>
      <c r="FDZ58" s="123"/>
      <c r="FEA58" s="123"/>
      <c r="FEB58" s="123"/>
      <c r="FEC58" s="123"/>
      <c r="FED58" s="123"/>
      <c r="FEE58" s="123"/>
      <c r="FEF58" s="123"/>
      <c r="FEG58" s="123"/>
      <c r="FEH58" s="123"/>
      <c r="FEI58" s="123"/>
      <c r="FEJ58" s="123"/>
      <c r="FEK58" s="123"/>
      <c r="FEL58" s="123"/>
      <c r="FEM58" s="123"/>
      <c r="FEN58" s="123"/>
      <c r="FEO58" s="123"/>
      <c r="FEP58" s="123"/>
      <c r="FEQ58" s="123"/>
      <c r="FER58" s="123"/>
      <c r="FES58" s="123"/>
      <c r="FET58" s="123"/>
      <c r="FEU58" s="123"/>
      <c r="FEV58" s="123"/>
      <c r="FEW58" s="123"/>
      <c r="FEX58" s="123"/>
      <c r="FEY58" s="123"/>
      <c r="FEZ58" s="123"/>
      <c r="FFA58" s="123"/>
      <c r="FFB58" s="123"/>
      <c r="FFC58" s="123"/>
      <c r="FFD58" s="123"/>
      <c r="FFE58" s="123"/>
      <c r="FFF58" s="123"/>
      <c r="FFG58" s="123"/>
      <c r="FFH58" s="123"/>
      <c r="FFI58" s="123"/>
      <c r="FFJ58" s="123"/>
      <c r="FFK58" s="123"/>
      <c r="FFL58" s="123"/>
      <c r="FFM58" s="123"/>
      <c r="FFN58" s="123"/>
      <c r="FFO58" s="123"/>
      <c r="FFP58" s="123"/>
      <c r="FFQ58" s="123"/>
      <c r="FFR58" s="123"/>
      <c r="FFS58" s="123"/>
      <c r="FFT58" s="123"/>
      <c r="FFU58" s="123"/>
      <c r="FFV58" s="123"/>
      <c r="FFW58" s="123"/>
      <c r="FFX58" s="123"/>
      <c r="FFY58" s="123"/>
      <c r="FFZ58" s="123"/>
      <c r="FGA58" s="123"/>
      <c r="FGB58" s="123"/>
      <c r="FGC58" s="123"/>
      <c r="FGD58" s="123"/>
      <c r="FGE58" s="123"/>
      <c r="FGF58" s="123"/>
      <c r="FGG58" s="123"/>
      <c r="FGH58" s="123"/>
      <c r="FGI58" s="123"/>
      <c r="FGJ58" s="123"/>
      <c r="FGK58" s="123"/>
      <c r="FGL58" s="123"/>
      <c r="FGM58" s="123"/>
      <c r="FGN58" s="123"/>
      <c r="FGO58" s="123"/>
      <c r="FGP58" s="123"/>
      <c r="FGQ58" s="123"/>
      <c r="FGR58" s="123"/>
      <c r="FGS58" s="123"/>
      <c r="FGT58" s="123"/>
      <c r="FGU58" s="123"/>
      <c r="FGV58" s="123"/>
      <c r="FGW58" s="123"/>
      <c r="FGX58" s="123"/>
      <c r="FGY58" s="123"/>
      <c r="FGZ58" s="123"/>
      <c r="FHA58" s="123"/>
      <c r="FHB58" s="123"/>
      <c r="FHC58" s="123"/>
      <c r="FHD58" s="123"/>
      <c r="FHE58" s="123"/>
      <c r="FHF58" s="123"/>
      <c r="FHG58" s="123"/>
      <c r="FHH58" s="123"/>
      <c r="FHI58" s="123"/>
      <c r="FHJ58" s="123"/>
      <c r="FHK58" s="123"/>
      <c r="FHL58" s="123"/>
      <c r="FHM58" s="123"/>
      <c r="FHN58" s="123"/>
      <c r="FHO58" s="123"/>
      <c r="FHP58" s="123"/>
      <c r="FHQ58" s="123"/>
      <c r="FHR58" s="123"/>
      <c r="FHS58" s="123"/>
      <c r="FHT58" s="123"/>
      <c r="FHU58" s="123"/>
      <c r="FHV58" s="123"/>
      <c r="FHW58" s="123"/>
      <c r="FHX58" s="123"/>
      <c r="FHY58" s="123"/>
      <c r="FHZ58" s="123"/>
      <c r="FIA58" s="123"/>
      <c r="FIB58" s="123"/>
      <c r="FIC58" s="123"/>
      <c r="FID58" s="123"/>
      <c r="FIE58" s="123"/>
      <c r="FIF58" s="123"/>
      <c r="FIG58" s="123"/>
      <c r="FIH58" s="123"/>
      <c r="FII58" s="123"/>
      <c r="FIJ58" s="123"/>
      <c r="FIK58" s="123"/>
      <c r="FIL58" s="123"/>
      <c r="FIM58" s="123"/>
      <c r="FIN58" s="123"/>
      <c r="FIO58" s="123"/>
      <c r="FIP58" s="123"/>
      <c r="FIQ58" s="123"/>
      <c r="FIR58" s="123"/>
      <c r="FIS58" s="123"/>
      <c r="FIT58" s="123"/>
      <c r="FIU58" s="123"/>
      <c r="FIV58" s="123"/>
      <c r="FIW58" s="123"/>
      <c r="FIX58" s="123"/>
      <c r="FIY58" s="123"/>
      <c r="FIZ58" s="123"/>
      <c r="FJA58" s="123"/>
      <c r="FJB58" s="123"/>
      <c r="FJC58" s="123"/>
      <c r="FJD58" s="123"/>
      <c r="FJE58" s="123"/>
      <c r="FJF58" s="123"/>
      <c r="FJG58" s="123"/>
      <c r="FJH58" s="123"/>
      <c r="FJI58" s="123"/>
      <c r="FJJ58" s="123"/>
      <c r="FJK58" s="123"/>
      <c r="FJL58" s="123"/>
      <c r="FJM58" s="123"/>
      <c r="FJN58" s="123"/>
      <c r="FJO58" s="123"/>
      <c r="FJP58" s="123"/>
      <c r="FJQ58" s="123"/>
      <c r="FJR58" s="123"/>
      <c r="FJS58" s="123"/>
      <c r="FJT58" s="123"/>
      <c r="FJU58" s="123"/>
      <c r="FJV58" s="123"/>
      <c r="FJW58" s="123"/>
      <c r="FJX58" s="123"/>
      <c r="FJY58" s="123"/>
      <c r="FJZ58" s="123"/>
      <c r="FKA58" s="123"/>
      <c r="FKB58" s="123"/>
      <c r="FKC58" s="123"/>
      <c r="FKD58" s="123"/>
      <c r="FKE58" s="123"/>
      <c r="FKF58" s="123"/>
      <c r="FKG58" s="123"/>
      <c r="FKH58" s="123"/>
      <c r="FKI58" s="123"/>
      <c r="FKJ58" s="123"/>
      <c r="FKK58" s="123"/>
      <c r="FKL58" s="123"/>
      <c r="FKM58" s="123"/>
      <c r="FKN58" s="123"/>
      <c r="FKO58" s="123"/>
      <c r="FKP58" s="123"/>
      <c r="FKQ58" s="123"/>
      <c r="FKR58" s="123"/>
      <c r="FKS58" s="123"/>
      <c r="FKT58" s="123"/>
      <c r="FKU58" s="123"/>
      <c r="FKV58" s="123"/>
      <c r="FKW58" s="123"/>
      <c r="FKX58" s="123"/>
      <c r="FKY58" s="123"/>
      <c r="FKZ58" s="123"/>
      <c r="FLA58" s="123"/>
      <c r="FLB58" s="123"/>
      <c r="FLC58" s="123"/>
      <c r="FLD58" s="123"/>
      <c r="FLE58" s="123"/>
      <c r="FLF58" s="123"/>
      <c r="FLG58" s="123"/>
      <c r="FLH58" s="123"/>
      <c r="FLI58" s="123"/>
      <c r="FLJ58" s="123"/>
      <c r="FLK58" s="123"/>
      <c r="FLL58" s="123"/>
      <c r="FLM58" s="123"/>
      <c r="FLN58" s="123"/>
      <c r="FLO58" s="123"/>
      <c r="FLP58" s="123"/>
      <c r="FLQ58" s="123"/>
      <c r="FLR58" s="123"/>
      <c r="FLS58" s="123"/>
      <c r="FLT58" s="123"/>
      <c r="FLU58" s="123"/>
      <c r="FLV58" s="123"/>
      <c r="FLW58" s="123"/>
      <c r="FLX58" s="123"/>
      <c r="FLY58" s="123"/>
      <c r="FLZ58" s="123"/>
      <c r="FMA58" s="123"/>
      <c r="FMB58" s="123"/>
      <c r="FMC58" s="123"/>
      <c r="FMD58" s="123"/>
      <c r="FME58" s="123"/>
      <c r="FMF58" s="123"/>
      <c r="FMG58" s="123"/>
      <c r="FMH58" s="123"/>
      <c r="FMI58" s="123"/>
      <c r="FMJ58" s="123"/>
      <c r="FMK58" s="123"/>
      <c r="FML58" s="123"/>
      <c r="FMM58" s="123"/>
      <c r="FMN58" s="123"/>
      <c r="FMO58" s="123"/>
      <c r="FMP58" s="123"/>
      <c r="FMQ58" s="123"/>
      <c r="FMR58" s="123"/>
      <c r="FMS58" s="123"/>
      <c r="FMT58" s="123"/>
      <c r="FMU58" s="123"/>
      <c r="FMV58" s="123"/>
      <c r="FMW58" s="123"/>
      <c r="FMX58" s="123"/>
      <c r="FMY58" s="123"/>
      <c r="FMZ58" s="123"/>
      <c r="FNA58" s="123"/>
      <c r="FNB58" s="123"/>
      <c r="FNC58" s="123"/>
      <c r="FND58" s="123"/>
      <c r="FNE58" s="123"/>
      <c r="FNF58" s="123"/>
      <c r="FNG58" s="123"/>
      <c r="FNH58" s="123"/>
      <c r="FNI58" s="123"/>
      <c r="FNJ58" s="123"/>
      <c r="FNK58" s="123"/>
      <c r="FNL58" s="123"/>
      <c r="FNM58" s="123"/>
      <c r="FNN58" s="123"/>
      <c r="FNO58" s="123"/>
      <c r="FNP58" s="123"/>
      <c r="FNQ58" s="123"/>
      <c r="FNR58" s="123"/>
      <c r="FNS58" s="123"/>
      <c r="FNT58" s="123"/>
      <c r="FNU58" s="123"/>
      <c r="FNV58" s="123"/>
      <c r="FNW58" s="123"/>
      <c r="FNX58" s="123"/>
      <c r="FNY58" s="123"/>
      <c r="FNZ58" s="123"/>
      <c r="FOA58" s="123"/>
      <c r="FOB58" s="123"/>
      <c r="FOC58" s="123"/>
      <c r="FOD58" s="123"/>
      <c r="FOE58" s="123"/>
      <c r="FOF58" s="123"/>
      <c r="FOG58" s="123"/>
      <c r="FOH58" s="123"/>
      <c r="FOI58" s="123"/>
      <c r="FOJ58" s="123"/>
      <c r="FOK58" s="123"/>
      <c r="FOL58" s="123"/>
      <c r="FOM58" s="123"/>
      <c r="FON58" s="123"/>
      <c r="FOO58" s="123"/>
      <c r="FOP58" s="123"/>
      <c r="FOQ58" s="123"/>
      <c r="FOR58" s="123"/>
      <c r="FOS58" s="123"/>
      <c r="FOT58" s="123"/>
      <c r="FOU58" s="123"/>
      <c r="FOV58" s="123"/>
      <c r="FOW58" s="123"/>
      <c r="FOX58" s="123"/>
      <c r="FOY58" s="123"/>
      <c r="FOZ58" s="123"/>
      <c r="FPA58" s="123"/>
      <c r="FPB58" s="123"/>
      <c r="FPC58" s="123"/>
      <c r="FPD58" s="123"/>
      <c r="FPE58" s="123"/>
      <c r="FPF58" s="123"/>
      <c r="FPG58" s="123"/>
      <c r="FPH58" s="123"/>
      <c r="FPI58" s="123"/>
      <c r="FPJ58" s="123"/>
      <c r="FPK58" s="123"/>
      <c r="FPL58" s="123"/>
      <c r="FPM58" s="123"/>
      <c r="FPN58" s="123"/>
      <c r="FPO58" s="123"/>
      <c r="FPP58" s="123"/>
      <c r="FPQ58" s="123"/>
      <c r="FPR58" s="123"/>
      <c r="FPS58" s="123"/>
      <c r="FPT58" s="123"/>
      <c r="FPU58" s="123"/>
      <c r="FPV58" s="123"/>
      <c r="FPW58" s="123"/>
      <c r="FPX58" s="123"/>
      <c r="FPY58" s="123"/>
      <c r="FPZ58" s="123"/>
      <c r="FQA58" s="123"/>
      <c r="FQB58" s="123"/>
      <c r="FQC58" s="123"/>
      <c r="FQD58" s="123"/>
      <c r="FQE58" s="123"/>
      <c r="FQF58" s="123"/>
      <c r="FQG58" s="123"/>
      <c r="FQH58" s="123"/>
      <c r="FQI58" s="123"/>
      <c r="FQJ58" s="123"/>
      <c r="FQK58" s="123"/>
      <c r="FQL58" s="123"/>
      <c r="FQM58" s="123"/>
      <c r="FQN58" s="123"/>
      <c r="FQO58" s="123"/>
      <c r="FQP58" s="123"/>
      <c r="FQQ58" s="123"/>
      <c r="FQR58" s="123"/>
      <c r="FQS58" s="123"/>
      <c r="FQT58" s="123"/>
      <c r="FQU58" s="123"/>
      <c r="FQV58" s="123"/>
      <c r="FQW58" s="123"/>
      <c r="FQX58" s="123"/>
      <c r="FQY58" s="123"/>
      <c r="FQZ58" s="123"/>
      <c r="FRA58" s="123"/>
      <c r="FRB58" s="123"/>
      <c r="FRC58" s="123"/>
      <c r="FRD58" s="123"/>
      <c r="FRE58" s="123"/>
      <c r="FRF58" s="123"/>
      <c r="FRG58" s="123"/>
      <c r="FRH58" s="123"/>
      <c r="FRI58" s="123"/>
      <c r="FRJ58" s="123"/>
      <c r="FRK58" s="123"/>
      <c r="FRL58" s="123"/>
      <c r="FRM58" s="123"/>
      <c r="FRN58" s="123"/>
      <c r="FRO58" s="123"/>
      <c r="FRP58" s="123"/>
      <c r="FRQ58" s="123"/>
      <c r="FRR58" s="123"/>
      <c r="FRS58" s="123"/>
      <c r="FRT58" s="123"/>
      <c r="FRU58" s="123"/>
      <c r="FRV58" s="123"/>
      <c r="FRW58" s="123"/>
      <c r="FRX58" s="123"/>
      <c r="FRY58" s="123"/>
      <c r="FRZ58" s="123"/>
      <c r="FSA58" s="123"/>
      <c r="FSB58" s="123"/>
      <c r="FSC58" s="123"/>
      <c r="FSD58" s="123"/>
      <c r="FSE58" s="123"/>
      <c r="FSF58" s="123"/>
      <c r="FSG58" s="123"/>
      <c r="FSH58" s="123"/>
      <c r="FSI58" s="123"/>
      <c r="FSJ58" s="123"/>
      <c r="FSK58" s="123"/>
      <c r="FSL58" s="123"/>
      <c r="FSM58" s="123"/>
      <c r="FSN58" s="123"/>
      <c r="FSO58" s="123"/>
      <c r="FSP58" s="123"/>
      <c r="FSQ58" s="123"/>
      <c r="FSR58" s="123"/>
      <c r="FSS58" s="123"/>
      <c r="FST58" s="123"/>
      <c r="FSU58" s="123"/>
      <c r="FSV58" s="123"/>
      <c r="FSW58" s="123"/>
      <c r="FSX58" s="123"/>
      <c r="FSY58" s="123"/>
      <c r="FSZ58" s="123"/>
      <c r="FTA58" s="123"/>
      <c r="FTB58" s="123"/>
      <c r="FTC58" s="123"/>
      <c r="FTD58" s="123"/>
      <c r="FTE58" s="123"/>
      <c r="FTF58" s="123"/>
      <c r="FTG58" s="123"/>
      <c r="FTH58" s="123"/>
      <c r="FTI58" s="123"/>
      <c r="FTJ58" s="123"/>
      <c r="FTK58" s="123"/>
      <c r="FTL58" s="123"/>
      <c r="FTM58" s="123"/>
      <c r="FTN58" s="123"/>
      <c r="FTO58" s="123"/>
      <c r="FTP58" s="123"/>
      <c r="FTQ58" s="123"/>
      <c r="FTR58" s="123"/>
      <c r="FTS58" s="123"/>
      <c r="FTT58" s="123"/>
      <c r="FTU58" s="123"/>
      <c r="FTV58" s="123"/>
      <c r="FTW58" s="123"/>
      <c r="FTX58" s="123"/>
      <c r="FTY58" s="123"/>
      <c r="FTZ58" s="123"/>
      <c r="FUA58" s="123"/>
      <c r="FUB58" s="123"/>
      <c r="FUC58" s="123"/>
      <c r="FUD58" s="123"/>
      <c r="FUE58" s="123"/>
      <c r="FUF58" s="123"/>
      <c r="FUG58" s="123"/>
      <c r="FUH58" s="123"/>
      <c r="FUI58" s="123"/>
      <c r="FUJ58" s="123"/>
      <c r="FUK58" s="123"/>
      <c r="FUL58" s="123"/>
      <c r="FUM58" s="123"/>
      <c r="FUN58" s="123"/>
      <c r="FUO58" s="123"/>
      <c r="FUP58" s="123"/>
      <c r="FUQ58" s="123"/>
      <c r="FUR58" s="123"/>
      <c r="FUS58" s="123"/>
      <c r="FUT58" s="123"/>
      <c r="FUU58" s="123"/>
      <c r="FUV58" s="123"/>
      <c r="FUW58" s="123"/>
      <c r="FUX58" s="123"/>
      <c r="FUY58" s="123"/>
      <c r="FUZ58" s="123"/>
      <c r="FVA58" s="123"/>
      <c r="FVB58" s="123"/>
      <c r="FVC58" s="123"/>
      <c r="FVD58" s="123"/>
      <c r="FVE58" s="123"/>
      <c r="FVF58" s="123"/>
      <c r="FVG58" s="123"/>
      <c r="FVH58" s="123"/>
      <c r="FVI58" s="123"/>
      <c r="FVJ58" s="123"/>
      <c r="FVK58" s="123"/>
      <c r="FVL58" s="123"/>
      <c r="FVM58" s="123"/>
      <c r="FVN58" s="123"/>
      <c r="FVO58" s="123"/>
      <c r="FVP58" s="123"/>
      <c r="FVQ58" s="123"/>
      <c r="FVR58" s="123"/>
      <c r="FVS58" s="123"/>
      <c r="FVT58" s="123"/>
      <c r="FVU58" s="123"/>
      <c r="FVV58" s="123"/>
      <c r="FVW58" s="123"/>
      <c r="FVX58" s="123"/>
      <c r="FVY58" s="123"/>
      <c r="FVZ58" s="123"/>
      <c r="FWA58" s="123"/>
      <c r="FWB58" s="123"/>
      <c r="FWC58" s="123"/>
      <c r="FWD58" s="123"/>
      <c r="FWE58" s="123"/>
      <c r="FWF58" s="123"/>
      <c r="FWG58" s="123"/>
      <c r="FWH58" s="123"/>
      <c r="FWI58" s="123"/>
      <c r="FWJ58" s="123"/>
      <c r="FWK58" s="123"/>
      <c r="FWL58" s="123"/>
      <c r="FWM58" s="123"/>
      <c r="FWN58" s="123"/>
      <c r="FWO58" s="123"/>
      <c r="FWP58" s="123"/>
      <c r="FWQ58" s="123"/>
      <c r="FWR58" s="123"/>
      <c r="FWS58" s="123"/>
      <c r="FWT58" s="123"/>
      <c r="FWU58" s="123"/>
      <c r="FWV58" s="123"/>
      <c r="FWW58" s="123"/>
      <c r="FWX58" s="123"/>
      <c r="FWY58" s="123"/>
      <c r="FWZ58" s="123"/>
      <c r="FXA58" s="123"/>
      <c r="FXB58" s="123"/>
      <c r="FXC58" s="123"/>
      <c r="FXD58" s="123"/>
      <c r="FXE58" s="123"/>
      <c r="FXF58" s="123"/>
      <c r="FXG58" s="123"/>
      <c r="FXH58" s="123"/>
      <c r="FXI58" s="123"/>
      <c r="FXJ58" s="123"/>
      <c r="FXK58" s="123"/>
      <c r="FXL58" s="123"/>
      <c r="FXM58" s="123"/>
      <c r="FXN58" s="123"/>
      <c r="FXO58" s="123"/>
      <c r="FXP58" s="123"/>
      <c r="FXQ58" s="123"/>
      <c r="FXR58" s="123"/>
      <c r="FXS58" s="123"/>
      <c r="FXT58" s="123"/>
      <c r="FXU58" s="123"/>
      <c r="FXV58" s="123"/>
      <c r="FXW58" s="123"/>
      <c r="FXX58" s="123"/>
      <c r="FXY58" s="123"/>
      <c r="FXZ58" s="123"/>
      <c r="FYA58" s="123"/>
      <c r="FYB58" s="123"/>
      <c r="FYC58" s="123"/>
      <c r="FYD58" s="123"/>
      <c r="FYE58" s="123"/>
      <c r="FYF58" s="123"/>
      <c r="FYG58" s="123"/>
      <c r="FYH58" s="123"/>
      <c r="FYI58" s="123"/>
      <c r="FYJ58" s="123"/>
      <c r="FYK58" s="123"/>
      <c r="FYL58" s="123"/>
      <c r="FYM58" s="123"/>
      <c r="FYN58" s="123"/>
      <c r="FYO58" s="123"/>
      <c r="FYP58" s="123"/>
      <c r="FYQ58" s="123"/>
      <c r="FYR58" s="123"/>
      <c r="FYS58" s="123"/>
      <c r="FYT58" s="123"/>
      <c r="FYU58" s="123"/>
      <c r="FYV58" s="123"/>
      <c r="FYW58" s="123"/>
      <c r="FYX58" s="123"/>
      <c r="FYY58" s="123"/>
      <c r="FYZ58" s="123"/>
      <c r="FZA58" s="123"/>
      <c r="FZB58" s="123"/>
      <c r="FZC58" s="123"/>
      <c r="FZD58" s="123"/>
      <c r="FZE58" s="123"/>
      <c r="FZF58" s="123"/>
      <c r="FZG58" s="123"/>
      <c r="FZH58" s="123"/>
      <c r="FZI58" s="123"/>
      <c r="FZJ58" s="123"/>
      <c r="FZK58" s="123"/>
      <c r="FZL58" s="123"/>
      <c r="FZM58" s="123"/>
      <c r="FZN58" s="123"/>
      <c r="FZO58" s="123"/>
      <c r="FZP58" s="123"/>
      <c r="FZQ58" s="123"/>
      <c r="FZR58" s="123"/>
      <c r="FZS58" s="123"/>
      <c r="FZT58" s="123"/>
      <c r="FZU58" s="123"/>
      <c r="FZV58" s="123"/>
      <c r="FZW58" s="123"/>
      <c r="FZX58" s="123"/>
      <c r="FZY58" s="123"/>
      <c r="FZZ58" s="123"/>
      <c r="GAA58" s="123"/>
      <c r="GAB58" s="123"/>
      <c r="GAC58" s="123"/>
      <c r="GAD58" s="123"/>
      <c r="GAE58" s="123"/>
      <c r="GAF58" s="123"/>
      <c r="GAG58" s="123"/>
      <c r="GAH58" s="123"/>
      <c r="GAI58" s="123"/>
      <c r="GAJ58" s="123"/>
      <c r="GAK58" s="123"/>
      <c r="GAL58" s="123"/>
      <c r="GAM58" s="123"/>
      <c r="GAN58" s="123"/>
      <c r="GAO58" s="123"/>
      <c r="GAP58" s="123"/>
      <c r="GAQ58" s="123"/>
      <c r="GAR58" s="123"/>
      <c r="GAS58" s="123"/>
      <c r="GAT58" s="123"/>
      <c r="GAU58" s="123"/>
      <c r="GAV58" s="123"/>
      <c r="GAW58" s="123"/>
      <c r="GAX58" s="123"/>
      <c r="GAY58" s="123"/>
      <c r="GAZ58" s="123"/>
      <c r="GBA58" s="123"/>
      <c r="GBB58" s="123"/>
      <c r="GBC58" s="123"/>
      <c r="GBD58" s="123"/>
      <c r="GBE58" s="123"/>
      <c r="GBF58" s="123"/>
      <c r="GBG58" s="123"/>
      <c r="GBH58" s="123"/>
      <c r="GBI58" s="123"/>
      <c r="GBJ58" s="123"/>
      <c r="GBK58" s="123"/>
      <c r="GBL58" s="123"/>
      <c r="GBM58" s="123"/>
      <c r="GBN58" s="123"/>
      <c r="GBO58" s="123"/>
      <c r="GBP58" s="123"/>
      <c r="GBQ58" s="123"/>
      <c r="GBR58" s="123"/>
      <c r="GBS58" s="123"/>
      <c r="GBT58" s="123"/>
      <c r="GBU58" s="123"/>
      <c r="GBV58" s="123"/>
      <c r="GBW58" s="123"/>
      <c r="GBX58" s="123"/>
      <c r="GBY58" s="123"/>
      <c r="GBZ58" s="123"/>
      <c r="GCA58" s="123"/>
      <c r="GCB58" s="123"/>
      <c r="GCC58" s="123"/>
      <c r="GCD58" s="123"/>
      <c r="GCE58" s="123"/>
      <c r="GCF58" s="123"/>
      <c r="GCG58" s="123"/>
      <c r="GCH58" s="123"/>
      <c r="GCI58" s="123"/>
      <c r="GCJ58" s="123"/>
      <c r="GCK58" s="123"/>
      <c r="GCL58" s="123"/>
      <c r="GCM58" s="123"/>
      <c r="GCN58" s="123"/>
      <c r="GCO58" s="123"/>
      <c r="GCP58" s="123"/>
      <c r="GCQ58" s="123"/>
      <c r="GCR58" s="123"/>
      <c r="GCS58" s="123"/>
      <c r="GCT58" s="123"/>
      <c r="GCU58" s="123"/>
      <c r="GCV58" s="123"/>
      <c r="GCW58" s="123"/>
      <c r="GCX58" s="123"/>
      <c r="GCY58" s="123"/>
      <c r="GCZ58" s="123"/>
      <c r="GDA58" s="123"/>
      <c r="GDB58" s="123"/>
      <c r="GDC58" s="123"/>
      <c r="GDD58" s="123"/>
      <c r="GDE58" s="123"/>
      <c r="GDF58" s="123"/>
      <c r="GDG58" s="123"/>
      <c r="GDH58" s="123"/>
      <c r="GDI58" s="123"/>
      <c r="GDJ58" s="123"/>
      <c r="GDK58" s="123"/>
      <c r="GDL58" s="123"/>
      <c r="GDM58" s="123"/>
      <c r="GDN58" s="123"/>
      <c r="GDO58" s="123"/>
      <c r="GDP58" s="123"/>
      <c r="GDQ58" s="123"/>
      <c r="GDR58" s="123"/>
      <c r="GDS58" s="123"/>
      <c r="GDT58" s="123"/>
      <c r="GDU58" s="123"/>
      <c r="GDV58" s="123"/>
      <c r="GDW58" s="123"/>
      <c r="GDX58" s="123"/>
      <c r="GDY58" s="123"/>
      <c r="GDZ58" s="123"/>
      <c r="GEA58" s="123"/>
      <c r="GEB58" s="123"/>
      <c r="GEC58" s="123"/>
      <c r="GED58" s="123"/>
      <c r="GEE58" s="123"/>
      <c r="GEF58" s="123"/>
      <c r="GEG58" s="123"/>
      <c r="GEH58" s="123"/>
      <c r="GEI58" s="123"/>
      <c r="GEJ58" s="123"/>
      <c r="GEK58" s="123"/>
      <c r="GEL58" s="123"/>
      <c r="GEM58" s="123"/>
      <c r="GEN58" s="123"/>
      <c r="GEO58" s="123"/>
      <c r="GEP58" s="123"/>
      <c r="GEQ58" s="123"/>
      <c r="GER58" s="123"/>
      <c r="GES58" s="123"/>
      <c r="GET58" s="123"/>
      <c r="GEU58" s="123"/>
      <c r="GEV58" s="123"/>
      <c r="GEW58" s="123"/>
      <c r="GEX58" s="123"/>
      <c r="GEY58" s="123"/>
      <c r="GEZ58" s="123"/>
      <c r="GFA58" s="123"/>
      <c r="GFB58" s="123"/>
      <c r="GFC58" s="123"/>
      <c r="GFD58" s="123"/>
      <c r="GFE58" s="123"/>
      <c r="GFF58" s="123"/>
      <c r="GFG58" s="123"/>
      <c r="GFH58" s="123"/>
      <c r="GFI58" s="123"/>
      <c r="GFJ58" s="123"/>
      <c r="GFK58" s="123"/>
      <c r="GFL58" s="123"/>
      <c r="GFM58" s="123"/>
      <c r="GFN58" s="123"/>
      <c r="GFO58" s="123"/>
      <c r="GFP58" s="123"/>
      <c r="GFQ58" s="123"/>
      <c r="GFR58" s="123"/>
      <c r="GFS58" s="123"/>
      <c r="GFT58" s="123"/>
      <c r="GFU58" s="123"/>
      <c r="GFV58" s="123"/>
      <c r="GFW58" s="123"/>
      <c r="GFX58" s="123"/>
      <c r="GFY58" s="123"/>
      <c r="GFZ58" s="123"/>
      <c r="GGA58" s="123"/>
      <c r="GGB58" s="123"/>
      <c r="GGC58" s="123"/>
      <c r="GGD58" s="123"/>
      <c r="GGE58" s="123"/>
      <c r="GGF58" s="123"/>
      <c r="GGG58" s="123"/>
      <c r="GGH58" s="123"/>
      <c r="GGI58" s="123"/>
      <c r="GGJ58" s="123"/>
      <c r="GGK58" s="123"/>
      <c r="GGL58" s="123"/>
      <c r="GGM58" s="123"/>
      <c r="GGN58" s="123"/>
      <c r="GGO58" s="123"/>
      <c r="GGP58" s="123"/>
      <c r="GGQ58" s="123"/>
      <c r="GGR58" s="123"/>
      <c r="GGS58" s="123"/>
      <c r="GGT58" s="123"/>
      <c r="GGU58" s="123"/>
      <c r="GGV58" s="123"/>
      <c r="GGW58" s="123"/>
      <c r="GGX58" s="123"/>
      <c r="GGY58" s="123"/>
      <c r="GGZ58" s="123"/>
      <c r="GHA58" s="123"/>
      <c r="GHB58" s="123"/>
      <c r="GHC58" s="123"/>
      <c r="GHD58" s="123"/>
      <c r="GHE58" s="123"/>
      <c r="GHF58" s="123"/>
      <c r="GHG58" s="123"/>
      <c r="GHH58" s="123"/>
      <c r="GHI58" s="123"/>
      <c r="GHJ58" s="123"/>
      <c r="GHK58" s="123"/>
      <c r="GHL58" s="123"/>
      <c r="GHM58" s="123"/>
      <c r="GHN58" s="123"/>
      <c r="GHO58" s="123"/>
      <c r="GHP58" s="123"/>
      <c r="GHQ58" s="123"/>
      <c r="GHR58" s="123"/>
      <c r="GHS58" s="123"/>
      <c r="GHT58" s="123"/>
      <c r="GHU58" s="123"/>
      <c r="GHV58" s="123"/>
      <c r="GHW58" s="123"/>
      <c r="GHX58" s="123"/>
      <c r="GHY58" s="123"/>
      <c r="GHZ58" s="123"/>
      <c r="GIA58" s="123"/>
      <c r="GIB58" s="123"/>
      <c r="GIC58" s="123"/>
      <c r="GID58" s="123"/>
      <c r="GIE58" s="123"/>
      <c r="GIF58" s="123"/>
      <c r="GIG58" s="123"/>
      <c r="GIH58" s="123"/>
      <c r="GII58" s="123"/>
      <c r="GIJ58" s="123"/>
      <c r="GIK58" s="123"/>
      <c r="GIL58" s="123"/>
      <c r="GIM58" s="123"/>
      <c r="GIN58" s="123"/>
      <c r="GIO58" s="123"/>
      <c r="GIP58" s="123"/>
      <c r="GIQ58" s="123"/>
      <c r="GIR58" s="123"/>
      <c r="GIS58" s="123"/>
      <c r="GIT58" s="123"/>
      <c r="GIU58" s="123"/>
      <c r="GIV58" s="123"/>
      <c r="GIW58" s="123"/>
      <c r="GIX58" s="123"/>
      <c r="GIY58" s="123"/>
      <c r="GIZ58" s="123"/>
      <c r="GJA58" s="123"/>
      <c r="GJB58" s="123"/>
      <c r="GJC58" s="123"/>
      <c r="GJD58" s="123"/>
      <c r="GJE58" s="123"/>
      <c r="GJF58" s="123"/>
      <c r="GJG58" s="123"/>
      <c r="GJH58" s="123"/>
      <c r="GJI58" s="123"/>
      <c r="GJJ58" s="123"/>
      <c r="GJK58" s="123"/>
      <c r="GJL58" s="123"/>
      <c r="GJM58" s="123"/>
      <c r="GJN58" s="123"/>
      <c r="GJO58" s="123"/>
      <c r="GJP58" s="123"/>
      <c r="GJQ58" s="123"/>
      <c r="GJR58" s="123"/>
      <c r="GJS58" s="123"/>
      <c r="GJT58" s="123"/>
      <c r="GJU58" s="123"/>
      <c r="GJV58" s="123"/>
      <c r="GJW58" s="123"/>
      <c r="GJX58" s="123"/>
      <c r="GJY58" s="123"/>
      <c r="GJZ58" s="123"/>
      <c r="GKA58" s="123"/>
      <c r="GKB58" s="123"/>
      <c r="GKC58" s="123"/>
      <c r="GKD58" s="123"/>
      <c r="GKE58" s="123"/>
      <c r="GKF58" s="123"/>
      <c r="GKG58" s="123"/>
      <c r="GKH58" s="123"/>
      <c r="GKI58" s="123"/>
      <c r="GKJ58" s="123"/>
      <c r="GKK58" s="123"/>
      <c r="GKL58" s="123"/>
      <c r="GKM58" s="123"/>
      <c r="GKN58" s="123"/>
      <c r="GKO58" s="123"/>
      <c r="GKP58" s="123"/>
      <c r="GKQ58" s="123"/>
      <c r="GKR58" s="123"/>
      <c r="GKS58" s="123"/>
      <c r="GKT58" s="123"/>
      <c r="GKU58" s="123"/>
      <c r="GKV58" s="123"/>
      <c r="GKW58" s="123"/>
      <c r="GKX58" s="123"/>
      <c r="GKY58" s="123"/>
      <c r="GKZ58" s="123"/>
      <c r="GLA58" s="123"/>
      <c r="GLB58" s="123"/>
      <c r="GLC58" s="123"/>
      <c r="GLD58" s="123"/>
      <c r="GLE58" s="123"/>
      <c r="GLF58" s="123"/>
      <c r="GLG58" s="123"/>
      <c r="GLH58" s="123"/>
      <c r="GLI58" s="123"/>
      <c r="GLJ58" s="123"/>
      <c r="GLK58" s="123"/>
      <c r="GLL58" s="123"/>
      <c r="GLM58" s="123"/>
      <c r="GLN58" s="123"/>
      <c r="GLO58" s="123"/>
      <c r="GLP58" s="123"/>
      <c r="GLQ58" s="123"/>
      <c r="GLR58" s="123"/>
      <c r="GLS58" s="123"/>
      <c r="GLT58" s="123"/>
      <c r="GLU58" s="123"/>
      <c r="GLV58" s="123"/>
      <c r="GLW58" s="123"/>
      <c r="GLX58" s="123"/>
      <c r="GLY58" s="123"/>
      <c r="GLZ58" s="123"/>
      <c r="GMA58" s="123"/>
      <c r="GMB58" s="123"/>
      <c r="GMC58" s="123"/>
      <c r="GMD58" s="123"/>
      <c r="GME58" s="123"/>
      <c r="GMF58" s="123"/>
      <c r="GMG58" s="123"/>
      <c r="GMH58" s="123"/>
      <c r="GMI58" s="123"/>
      <c r="GMJ58" s="123"/>
      <c r="GMK58" s="123"/>
      <c r="GML58" s="123"/>
      <c r="GMM58" s="123"/>
      <c r="GMN58" s="123"/>
      <c r="GMO58" s="123"/>
      <c r="GMP58" s="123"/>
      <c r="GMQ58" s="123"/>
      <c r="GMR58" s="123"/>
      <c r="GMS58" s="123"/>
      <c r="GMT58" s="123"/>
      <c r="GMU58" s="123"/>
      <c r="GMV58" s="123"/>
      <c r="GMW58" s="123"/>
      <c r="GMX58" s="123"/>
      <c r="GMY58" s="123"/>
      <c r="GMZ58" s="123"/>
      <c r="GNA58" s="123"/>
      <c r="GNB58" s="123"/>
      <c r="GNC58" s="123"/>
      <c r="GND58" s="123"/>
      <c r="GNE58" s="123"/>
      <c r="GNF58" s="123"/>
      <c r="GNG58" s="123"/>
      <c r="GNH58" s="123"/>
      <c r="GNI58" s="123"/>
      <c r="GNJ58" s="123"/>
      <c r="GNK58" s="123"/>
      <c r="GNL58" s="123"/>
      <c r="GNM58" s="123"/>
      <c r="GNN58" s="123"/>
      <c r="GNO58" s="123"/>
      <c r="GNP58" s="123"/>
      <c r="GNQ58" s="123"/>
      <c r="GNR58" s="123"/>
      <c r="GNS58" s="123"/>
      <c r="GNT58" s="123"/>
      <c r="GNU58" s="123"/>
      <c r="GNV58" s="123"/>
      <c r="GNW58" s="123"/>
      <c r="GNX58" s="123"/>
      <c r="GNY58" s="123"/>
      <c r="GNZ58" s="123"/>
      <c r="GOA58" s="123"/>
      <c r="GOB58" s="123"/>
      <c r="GOC58" s="123"/>
      <c r="GOD58" s="123"/>
      <c r="GOE58" s="123"/>
      <c r="GOF58" s="123"/>
      <c r="GOG58" s="123"/>
      <c r="GOH58" s="123"/>
      <c r="GOI58" s="123"/>
      <c r="GOJ58" s="123"/>
      <c r="GOK58" s="123"/>
      <c r="GOL58" s="123"/>
      <c r="GOM58" s="123"/>
      <c r="GON58" s="123"/>
      <c r="GOO58" s="123"/>
      <c r="GOP58" s="123"/>
      <c r="GOQ58" s="123"/>
      <c r="GOR58" s="123"/>
      <c r="GOS58" s="123"/>
      <c r="GOT58" s="123"/>
      <c r="GOU58" s="123"/>
      <c r="GOV58" s="123"/>
      <c r="GOW58" s="123"/>
      <c r="GOX58" s="123"/>
      <c r="GOY58" s="123"/>
      <c r="GOZ58" s="123"/>
      <c r="GPA58" s="123"/>
      <c r="GPB58" s="123"/>
      <c r="GPC58" s="123"/>
      <c r="GPD58" s="123"/>
      <c r="GPE58" s="123"/>
      <c r="GPF58" s="123"/>
      <c r="GPG58" s="123"/>
      <c r="GPH58" s="123"/>
      <c r="GPI58" s="123"/>
      <c r="GPJ58" s="123"/>
      <c r="GPK58" s="123"/>
      <c r="GPL58" s="123"/>
      <c r="GPM58" s="123"/>
      <c r="GPN58" s="123"/>
      <c r="GPO58" s="123"/>
      <c r="GPP58" s="123"/>
      <c r="GPQ58" s="123"/>
      <c r="GPR58" s="123"/>
      <c r="GPS58" s="123"/>
      <c r="GPT58" s="123"/>
      <c r="GPU58" s="123"/>
      <c r="GPV58" s="123"/>
      <c r="GPW58" s="123"/>
      <c r="GPX58" s="123"/>
      <c r="GPY58" s="123"/>
      <c r="GPZ58" s="123"/>
      <c r="GQA58" s="123"/>
      <c r="GQB58" s="123"/>
      <c r="GQC58" s="123"/>
      <c r="GQD58" s="123"/>
      <c r="GQE58" s="123"/>
      <c r="GQF58" s="123"/>
      <c r="GQG58" s="123"/>
      <c r="GQH58" s="123"/>
      <c r="GQI58" s="123"/>
      <c r="GQJ58" s="123"/>
      <c r="GQK58" s="123"/>
      <c r="GQL58" s="123"/>
      <c r="GQM58" s="123"/>
      <c r="GQN58" s="123"/>
      <c r="GQO58" s="123"/>
      <c r="GQP58" s="123"/>
      <c r="GQQ58" s="123"/>
      <c r="GQR58" s="123"/>
      <c r="GQS58" s="123"/>
      <c r="GQT58" s="123"/>
      <c r="GQU58" s="123"/>
      <c r="GQV58" s="123"/>
      <c r="GQW58" s="123"/>
      <c r="GQX58" s="123"/>
      <c r="GQY58" s="123"/>
      <c r="GQZ58" s="123"/>
      <c r="GRA58" s="123"/>
      <c r="GRB58" s="123"/>
      <c r="GRC58" s="123"/>
      <c r="GRD58" s="123"/>
      <c r="GRE58" s="123"/>
      <c r="GRF58" s="123"/>
      <c r="GRG58" s="123"/>
      <c r="GRH58" s="123"/>
      <c r="GRI58" s="123"/>
      <c r="GRJ58" s="123"/>
      <c r="GRK58" s="123"/>
      <c r="GRL58" s="123"/>
      <c r="GRM58" s="123"/>
      <c r="GRN58" s="123"/>
      <c r="GRO58" s="123"/>
      <c r="GRP58" s="123"/>
      <c r="GRQ58" s="123"/>
      <c r="GRR58" s="123"/>
      <c r="GRS58" s="123"/>
      <c r="GRT58" s="123"/>
      <c r="GRU58" s="123"/>
      <c r="GRV58" s="123"/>
      <c r="GRW58" s="123"/>
      <c r="GRX58" s="123"/>
      <c r="GRY58" s="123"/>
      <c r="GRZ58" s="123"/>
      <c r="GSA58" s="123"/>
      <c r="GSB58" s="123"/>
      <c r="GSC58" s="123"/>
      <c r="GSD58" s="123"/>
      <c r="GSE58" s="123"/>
      <c r="GSF58" s="123"/>
      <c r="GSG58" s="123"/>
      <c r="GSH58" s="123"/>
      <c r="GSI58" s="123"/>
      <c r="GSJ58" s="123"/>
      <c r="GSK58" s="123"/>
      <c r="GSL58" s="123"/>
      <c r="GSM58" s="123"/>
      <c r="GSN58" s="123"/>
      <c r="GSO58" s="123"/>
      <c r="GSP58" s="123"/>
      <c r="GSQ58" s="123"/>
      <c r="GSR58" s="123"/>
      <c r="GSS58" s="123"/>
      <c r="GST58" s="123"/>
      <c r="GSU58" s="123"/>
      <c r="GSV58" s="123"/>
      <c r="GSW58" s="123"/>
      <c r="GSX58" s="123"/>
      <c r="GSY58" s="123"/>
      <c r="GSZ58" s="123"/>
      <c r="GTA58" s="123"/>
      <c r="GTB58" s="123"/>
      <c r="GTC58" s="123"/>
      <c r="GTD58" s="123"/>
      <c r="GTE58" s="123"/>
      <c r="GTF58" s="123"/>
      <c r="GTG58" s="123"/>
      <c r="GTH58" s="123"/>
      <c r="GTI58" s="123"/>
      <c r="GTJ58" s="123"/>
      <c r="GTK58" s="123"/>
      <c r="GTL58" s="123"/>
      <c r="GTM58" s="123"/>
      <c r="GTN58" s="123"/>
      <c r="GTO58" s="123"/>
      <c r="GTP58" s="123"/>
      <c r="GTQ58" s="123"/>
      <c r="GTR58" s="123"/>
      <c r="GTS58" s="123"/>
      <c r="GTT58" s="123"/>
      <c r="GTU58" s="123"/>
      <c r="GTV58" s="123"/>
      <c r="GTW58" s="123"/>
      <c r="GTX58" s="123"/>
      <c r="GTY58" s="123"/>
      <c r="GTZ58" s="123"/>
      <c r="GUA58" s="123"/>
      <c r="GUB58" s="123"/>
      <c r="GUC58" s="123"/>
      <c r="GUD58" s="123"/>
      <c r="GUE58" s="123"/>
      <c r="GUF58" s="123"/>
      <c r="GUG58" s="123"/>
      <c r="GUH58" s="123"/>
      <c r="GUI58" s="123"/>
      <c r="GUJ58" s="123"/>
      <c r="GUK58" s="123"/>
      <c r="GUL58" s="123"/>
      <c r="GUM58" s="123"/>
      <c r="GUN58" s="123"/>
      <c r="GUO58" s="123"/>
      <c r="GUP58" s="123"/>
      <c r="GUQ58" s="123"/>
      <c r="GUR58" s="123"/>
      <c r="GUS58" s="123"/>
      <c r="GUT58" s="123"/>
      <c r="GUU58" s="123"/>
      <c r="GUV58" s="123"/>
      <c r="GUW58" s="123"/>
      <c r="GUX58" s="123"/>
      <c r="GUY58" s="123"/>
      <c r="GUZ58" s="123"/>
      <c r="GVA58" s="123"/>
      <c r="GVB58" s="123"/>
      <c r="GVC58" s="123"/>
      <c r="GVD58" s="123"/>
      <c r="GVE58" s="123"/>
      <c r="GVF58" s="123"/>
      <c r="GVG58" s="123"/>
      <c r="GVH58" s="123"/>
      <c r="GVI58" s="123"/>
      <c r="GVJ58" s="123"/>
      <c r="GVK58" s="123"/>
      <c r="GVL58" s="123"/>
      <c r="GVM58" s="123"/>
      <c r="GVN58" s="123"/>
      <c r="GVO58" s="123"/>
      <c r="GVP58" s="123"/>
      <c r="GVQ58" s="123"/>
      <c r="GVR58" s="123"/>
      <c r="GVS58" s="123"/>
      <c r="GVT58" s="123"/>
      <c r="GVU58" s="123"/>
      <c r="GVV58" s="123"/>
      <c r="GVW58" s="123"/>
      <c r="GVX58" s="123"/>
      <c r="GVY58" s="123"/>
      <c r="GVZ58" s="123"/>
      <c r="GWA58" s="123"/>
      <c r="GWB58" s="123"/>
      <c r="GWC58" s="123"/>
      <c r="GWD58" s="123"/>
      <c r="GWE58" s="123"/>
      <c r="GWF58" s="123"/>
      <c r="GWG58" s="123"/>
      <c r="GWH58" s="123"/>
      <c r="GWI58" s="123"/>
      <c r="GWJ58" s="123"/>
      <c r="GWK58" s="123"/>
      <c r="GWL58" s="123"/>
      <c r="GWM58" s="123"/>
      <c r="GWN58" s="123"/>
      <c r="GWO58" s="123"/>
      <c r="GWP58" s="123"/>
      <c r="GWQ58" s="123"/>
      <c r="GWR58" s="123"/>
      <c r="GWS58" s="123"/>
      <c r="GWT58" s="123"/>
      <c r="GWU58" s="123"/>
      <c r="GWV58" s="123"/>
      <c r="GWW58" s="123"/>
      <c r="GWX58" s="123"/>
      <c r="GWY58" s="123"/>
      <c r="GWZ58" s="123"/>
      <c r="GXA58" s="123"/>
      <c r="GXB58" s="123"/>
      <c r="GXC58" s="123"/>
      <c r="GXD58" s="123"/>
      <c r="GXE58" s="123"/>
      <c r="GXF58" s="123"/>
      <c r="GXG58" s="123"/>
      <c r="GXH58" s="123"/>
      <c r="GXI58" s="123"/>
      <c r="GXJ58" s="123"/>
      <c r="GXK58" s="123"/>
      <c r="GXL58" s="123"/>
      <c r="GXM58" s="123"/>
      <c r="GXN58" s="123"/>
      <c r="GXO58" s="123"/>
      <c r="GXP58" s="123"/>
      <c r="GXQ58" s="123"/>
      <c r="GXR58" s="123"/>
      <c r="GXS58" s="123"/>
      <c r="GXT58" s="123"/>
      <c r="GXU58" s="123"/>
      <c r="GXV58" s="123"/>
      <c r="GXW58" s="123"/>
      <c r="GXX58" s="123"/>
      <c r="GXY58" s="123"/>
      <c r="GXZ58" s="123"/>
      <c r="GYA58" s="123"/>
      <c r="GYB58" s="123"/>
      <c r="GYC58" s="123"/>
      <c r="GYD58" s="123"/>
      <c r="GYE58" s="123"/>
      <c r="GYF58" s="123"/>
      <c r="GYG58" s="123"/>
      <c r="GYH58" s="123"/>
      <c r="GYI58" s="123"/>
      <c r="GYJ58" s="123"/>
      <c r="GYK58" s="123"/>
      <c r="GYL58" s="123"/>
      <c r="GYM58" s="123"/>
      <c r="GYN58" s="123"/>
      <c r="GYO58" s="123"/>
      <c r="GYP58" s="123"/>
      <c r="GYQ58" s="123"/>
      <c r="GYR58" s="123"/>
      <c r="GYS58" s="123"/>
      <c r="GYT58" s="123"/>
      <c r="GYU58" s="123"/>
      <c r="GYV58" s="123"/>
      <c r="GYW58" s="123"/>
      <c r="GYX58" s="123"/>
      <c r="GYY58" s="123"/>
      <c r="GYZ58" s="123"/>
      <c r="GZA58" s="123"/>
      <c r="GZB58" s="123"/>
      <c r="GZC58" s="123"/>
      <c r="GZD58" s="123"/>
      <c r="GZE58" s="123"/>
      <c r="GZF58" s="123"/>
      <c r="GZG58" s="123"/>
      <c r="GZH58" s="123"/>
      <c r="GZI58" s="123"/>
      <c r="GZJ58" s="123"/>
      <c r="GZK58" s="123"/>
      <c r="GZL58" s="123"/>
      <c r="GZM58" s="123"/>
      <c r="GZN58" s="123"/>
      <c r="GZO58" s="123"/>
      <c r="GZP58" s="123"/>
      <c r="GZQ58" s="123"/>
      <c r="GZR58" s="123"/>
      <c r="GZS58" s="123"/>
      <c r="GZT58" s="123"/>
      <c r="GZU58" s="123"/>
      <c r="GZV58" s="123"/>
      <c r="GZW58" s="123"/>
      <c r="GZX58" s="123"/>
      <c r="GZY58" s="123"/>
      <c r="GZZ58" s="123"/>
      <c r="HAA58" s="123"/>
      <c r="HAB58" s="123"/>
      <c r="HAC58" s="123"/>
      <c r="HAD58" s="123"/>
      <c r="HAE58" s="123"/>
      <c r="HAF58" s="123"/>
      <c r="HAG58" s="123"/>
      <c r="HAH58" s="123"/>
      <c r="HAI58" s="123"/>
      <c r="HAJ58" s="123"/>
      <c r="HAK58" s="123"/>
      <c r="HAL58" s="123"/>
      <c r="HAM58" s="123"/>
      <c r="HAN58" s="123"/>
      <c r="HAO58" s="123"/>
      <c r="HAP58" s="123"/>
      <c r="HAQ58" s="123"/>
      <c r="HAR58" s="123"/>
      <c r="HAS58" s="123"/>
      <c r="HAT58" s="123"/>
      <c r="HAU58" s="123"/>
      <c r="HAV58" s="123"/>
      <c r="HAW58" s="123"/>
      <c r="HAX58" s="123"/>
      <c r="HAY58" s="123"/>
      <c r="HAZ58" s="123"/>
      <c r="HBA58" s="123"/>
      <c r="HBB58" s="123"/>
      <c r="HBC58" s="123"/>
      <c r="HBD58" s="123"/>
      <c r="HBE58" s="123"/>
      <c r="HBF58" s="123"/>
      <c r="HBG58" s="123"/>
      <c r="HBH58" s="123"/>
      <c r="HBI58" s="123"/>
      <c r="HBJ58" s="123"/>
      <c r="HBK58" s="123"/>
      <c r="HBL58" s="123"/>
      <c r="HBM58" s="123"/>
      <c r="HBN58" s="123"/>
      <c r="HBO58" s="123"/>
      <c r="HBP58" s="123"/>
      <c r="HBQ58" s="123"/>
      <c r="HBR58" s="123"/>
      <c r="HBS58" s="123"/>
      <c r="HBT58" s="123"/>
      <c r="HBU58" s="123"/>
      <c r="HBV58" s="123"/>
      <c r="HBW58" s="123"/>
      <c r="HBX58" s="123"/>
      <c r="HBY58" s="123"/>
      <c r="HBZ58" s="123"/>
      <c r="HCA58" s="123"/>
      <c r="HCB58" s="123"/>
      <c r="HCC58" s="123"/>
      <c r="HCD58" s="123"/>
      <c r="HCE58" s="123"/>
      <c r="HCF58" s="123"/>
      <c r="HCG58" s="123"/>
      <c r="HCH58" s="123"/>
      <c r="HCI58" s="123"/>
      <c r="HCJ58" s="123"/>
      <c r="HCK58" s="123"/>
      <c r="HCL58" s="123"/>
      <c r="HCM58" s="123"/>
      <c r="HCN58" s="123"/>
      <c r="HCO58" s="123"/>
      <c r="HCP58" s="123"/>
      <c r="HCQ58" s="123"/>
      <c r="HCR58" s="123"/>
      <c r="HCS58" s="123"/>
      <c r="HCT58" s="123"/>
      <c r="HCU58" s="123"/>
      <c r="HCV58" s="123"/>
      <c r="HCW58" s="123"/>
      <c r="HCX58" s="123"/>
      <c r="HCY58" s="123"/>
      <c r="HCZ58" s="123"/>
      <c r="HDA58" s="123"/>
      <c r="HDB58" s="123"/>
      <c r="HDC58" s="123"/>
      <c r="HDD58" s="123"/>
      <c r="HDE58" s="123"/>
      <c r="HDF58" s="123"/>
      <c r="HDG58" s="123"/>
      <c r="HDH58" s="123"/>
      <c r="HDI58" s="123"/>
      <c r="HDJ58" s="123"/>
      <c r="HDK58" s="123"/>
      <c r="HDL58" s="123"/>
      <c r="HDM58" s="123"/>
      <c r="HDN58" s="123"/>
      <c r="HDO58" s="123"/>
      <c r="HDP58" s="123"/>
      <c r="HDQ58" s="123"/>
      <c r="HDR58" s="123"/>
      <c r="HDS58" s="123"/>
      <c r="HDT58" s="123"/>
      <c r="HDU58" s="123"/>
      <c r="HDV58" s="123"/>
      <c r="HDW58" s="123"/>
      <c r="HDX58" s="123"/>
      <c r="HDY58" s="123"/>
      <c r="HDZ58" s="123"/>
      <c r="HEA58" s="123"/>
      <c r="HEB58" s="123"/>
      <c r="HEC58" s="123"/>
      <c r="HED58" s="123"/>
      <c r="HEE58" s="123"/>
      <c r="HEF58" s="123"/>
      <c r="HEG58" s="123"/>
      <c r="HEH58" s="123"/>
      <c r="HEI58" s="123"/>
      <c r="HEJ58" s="123"/>
      <c r="HEK58" s="123"/>
      <c r="HEL58" s="123"/>
      <c r="HEM58" s="123"/>
      <c r="HEN58" s="123"/>
      <c r="HEO58" s="123"/>
      <c r="HEP58" s="123"/>
      <c r="HEQ58" s="123"/>
      <c r="HER58" s="123"/>
      <c r="HES58" s="123"/>
      <c r="HET58" s="123"/>
      <c r="HEU58" s="123"/>
      <c r="HEV58" s="123"/>
      <c r="HEW58" s="123"/>
      <c r="HEX58" s="123"/>
      <c r="HEY58" s="123"/>
      <c r="HEZ58" s="123"/>
      <c r="HFA58" s="123"/>
      <c r="HFB58" s="123"/>
      <c r="HFC58" s="123"/>
      <c r="HFD58" s="123"/>
      <c r="HFE58" s="123"/>
      <c r="HFF58" s="123"/>
      <c r="HFG58" s="123"/>
      <c r="HFH58" s="123"/>
      <c r="HFI58" s="123"/>
      <c r="HFJ58" s="123"/>
      <c r="HFK58" s="123"/>
      <c r="HFL58" s="123"/>
      <c r="HFM58" s="123"/>
      <c r="HFN58" s="123"/>
      <c r="HFO58" s="123"/>
      <c r="HFP58" s="123"/>
      <c r="HFQ58" s="123"/>
      <c r="HFR58" s="123"/>
      <c r="HFS58" s="123"/>
      <c r="HFT58" s="123"/>
      <c r="HFU58" s="123"/>
      <c r="HFV58" s="123"/>
      <c r="HFW58" s="123"/>
      <c r="HFX58" s="123"/>
      <c r="HFY58" s="123"/>
      <c r="HFZ58" s="123"/>
      <c r="HGA58" s="123"/>
      <c r="HGB58" s="123"/>
      <c r="HGC58" s="123"/>
      <c r="HGD58" s="123"/>
      <c r="HGE58" s="123"/>
      <c r="HGF58" s="123"/>
      <c r="HGG58" s="123"/>
      <c r="HGH58" s="123"/>
      <c r="HGI58" s="123"/>
      <c r="HGJ58" s="123"/>
      <c r="HGK58" s="123"/>
      <c r="HGL58" s="123"/>
      <c r="HGM58" s="123"/>
      <c r="HGN58" s="123"/>
      <c r="HGO58" s="123"/>
      <c r="HGP58" s="123"/>
      <c r="HGQ58" s="123"/>
      <c r="HGR58" s="123"/>
      <c r="HGS58" s="123"/>
      <c r="HGT58" s="123"/>
      <c r="HGU58" s="123"/>
      <c r="HGV58" s="123"/>
      <c r="HGW58" s="123"/>
      <c r="HGX58" s="123"/>
      <c r="HGY58" s="123"/>
      <c r="HGZ58" s="123"/>
      <c r="HHA58" s="123"/>
      <c r="HHB58" s="123"/>
      <c r="HHC58" s="123"/>
      <c r="HHD58" s="123"/>
      <c r="HHE58" s="123"/>
      <c r="HHF58" s="123"/>
      <c r="HHG58" s="123"/>
      <c r="HHH58" s="123"/>
      <c r="HHI58" s="123"/>
      <c r="HHJ58" s="123"/>
      <c r="HHK58" s="123"/>
      <c r="HHL58" s="123"/>
      <c r="HHM58" s="123"/>
      <c r="HHN58" s="123"/>
      <c r="HHO58" s="123"/>
      <c r="HHP58" s="123"/>
      <c r="HHQ58" s="123"/>
      <c r="HHR58" s="123"/>
      <c r="HHS58" s="123"/>
      <c r="HHT58" s="123"/>
      <c r="HHU58" s="123"/>
      <c r="HHV58" s="123"/>
      <c r="HHW58" s="123"/>
      <c r="HHX58" s="123"/>
      <c r="HHY58" s="123"/>
      <c r="HHZ58" s="123"/>
      <c r="HIA58" s="123"/>
      <c r="HIB58" s="123"/>
      <c r="HIC58" s="123"/>
      <c r="HID58" s="123"/>
      <c r="HIE58" s="123"/>
      <c r="HIF58" s="123"/>
      <c r="HIG58" s="123"/>
      <c r="HIH58" s="123"/>
      <c r="HII58" s="123"/>
      <c r="HIJ58" s="123"/>
      <c r="HIK58" s="123"/>
      <c r="HIL58" s="123"/>
      <c r="HIM58" s="123"/>
      <c r="HIN58" s="123"/>
      <c r="HIO58" s="123"/>
      <c r="HIP58" s="123"/>
      <c r="HIQ58" s="123"/>
      <c r="HIR58" s="123"/>
      <c r="HIS58" s="123"/>
      <c r="HIT58" s="123"/>
      <c r="HIU58" s="123"/>
      <c r="HIV58" s="123"/>
      <c r="HIW58" s="123"/>
      <c r="HIX58" s="123"/>
      <c r="HIY58" s="123"/>
      <c r="HIZ58" s="123"/>
      <c r="HJA58" s="123"/>
      <c r="HJB58" s="123"/>
      <c r="HJC58" s="123"/>
      <c r="HJD58" s="123"/>
      <c r="HJE58" s="123"/>
      <c r="HJF58" s="123"/>
      <c r="HJG58" s="123"/>
      <c r="HJH58" s="123"/>
      <c r="HJI58" s="123"/>
      <c r="HJJ58" s="123"/>
      <c r="HJK58" s="123"/>
      <c r="HJL58" s="123"/>
      <c r="HJM58" s="123"/>
      <c r="HJN58" s="123"/>
      <c r="HJO58" s="123"/>
      <c r="HJP58" s="123"/>
      <c r="HJQ58" s="123"/>
      <c r="HJR58" s="123"/>
      <c r="HJS58" s="123"/>
      <c r="HJT58" s="123"/>
      <c r="HJU58" s="123"/>
      <c r="HJV58" s="123"/>
      <c r="HJW58" s="123"/>
      <c r="HJX58" s="123"/>
      <c r="HJY58" s="123"/>
      <c r="HJZ58" s="123"/>
      <c r="HKA58" s="123"/>
      <c r="HKB58" s="123"/>
      <c r="HKC58" s="123"/>
      <c r="HKD58" s="123"/>
      <c r="HKE58" s="123"/>
      <c r="HKF58" s="123"/>
      <c r="HKG58" s="123"/>
      <c r="HKH58" s="123"/>
      <c r="HKI58" s="123"/>
      <c r="HKJ58" s="123"/>
      <c r="HKK58" s="123"/>
      <c r="HKL58" s="123"/>
      <c r="HKM58" s="123"/>
      <c r="HKN58" s="123"/>
      <c r="HKO58" s="123"/>
      <c r="HKP58" s="123"/>
      <c r="HKQ58" s="123"/>
      <c r="HKR58" s="123"/>
      <c r="HKS58" s="123"/>
      <c r="HKT58" s="123"/>
      <c r="HKU58" s="123"/>
      <c r="HKV58" s="123"/>
      <c r="HKW58" s="123"/>
      <c r="HKX58" s="123"/>
      <c r="HKY58" s="123"/>
      <c r="HKZ58" s="123"/>
      <c r="HLA58" s="123"/>
      <c r="HLB58" s="123"/>
      <c r="HLC58" s="123"/>
      <c r="HLD58" s="123"/>
      <c r="HLE58" s="123"/>
      <c r="HLF58" s="123"/>
      <c r="HLG58" s="123"/>
      <c r="HLH58" s="123"/>
      <c r="HLI58" s="123"/>
      <c r="HLJ58" s="123"/>
      <c r="HLK58" s="123"/>
      <c r="HLL58" s="123"/>
      <c r="HLM58" s="123"/>
      <c r="HLN58" s="123"/>
      <c r="HLO58" s="123"/>
      <c r="HLP58" s="123"/>
      <c r="HLQ58" s="123"/>
      <c r="HLR58" s="123"/>
      <c r="HLS58" s="123"/>
      <c r="HLT58" s="123"/>
      <c r="HLU58" s="123"/>
      <c r="HLV58" s="123"/>
      <c r="HLW58" s="123"/>
      <c r="HLX58" s="123"/>
      <c r="HLY58" s="123"/>
      <c r="HLZ58" s="123"/>
      <c r="HMA58" s="123"/>
      <c r="HMB58" s="123"/>
      <c r="HMC58" s="123"/>
      <c r="HMD58" s="123"/>
      <c r="HME58" s="123"/>
      <c r="HMF58" s="123"/>
      <c r="HMG58" s="123"/>
      <c r="HMH58" s="123"/>
      <c r="HMI58" s="123"/>
      <c r="HMJ58" s="123"/>
      <c r="HMK58" s="123"/>
      <c r="HML58" s="123"/>
      <c r="HMM58" s="123"/>
      <c r="HMN58" s="123"/>
      <c r="HMO58" s="123"/>
      <c r="HMP58" s="123"/>
      <c r="HMQ58" s="123"/>
      <c r="HMR58" s="123"/>
      <c r="HMS58" s="123"/>
      <c r="HMT58" s="123"/>
      <c r="HMU58" s="123"/>
      <c r="HMV58" s="123"/>
      <c r="HMW58" s="123"/>
      <c r="HMX58" s="123"/>
      <c r="HMY58" s="123"/>
      <c r="HMZ58" s="123"/>
      <c r="HNA58" s="123"/>
      <c r="HNB58" s="123"/>
      <c r="HNC58" s="123"/>
      <c r="HND58" s="123"/>
      <c r="HNE58" s="123"/>
      <c r="HNF58" s="123"/>
      <c r="HNG58" s="123"/>
      <c r="HNH58" s="123"/>
      <c r="HNI58" s="123"/>
      <c r="HNJ58" s="123"/>
      <c r="HNK58" s="123"/>
      <c r="HNL58" s="123"/>
      <c r="HNM58" s="123"/>
      <c r="HNN58" s="123"/>
      <c r="HNO58" s="123"/>
      <c r="HNP58" s="123"/>
      <c r="HNQ58" s="123"/>
      <c r="HNR58" s="123"/>
      <c r="HNS58" s="123"/>
      <c r="HNT58" s="123"/>
      <c r="HNU58" s="123"/>
      <c r="HNV58" s="123"/>
      <c r="HNW58" s="123"/>
      <c r="HNX58" s="123"/>
      <c r="HNY58" s="123"/>
      <c r="HNZ58" s="123"/>
      <c r="HOA58" s="123"/>
      <c r="HOB58" s="123"/>
      <c r="HOC58" s="123"/>
      <c r="HOD58" s="123"/>
      <c r="HOE58" s="123"/>
      <c r="HOF58" s="123"/>
      <c r="HOG58" s="123"/>
      <c r="HOH58" s="123"/>
      <c r="HOI58" s="123"/>
      <c r="HOJ58" s="123"/>
      <c r="HOK58" s="123"/>
      <c r="HOL58" s="123"/>
      <c r="HOM58" s="123"/>
      <c r="HON58" s="123"/>
      <c r="HOO58" s="123"/>
      <c r="HOP58" s="123"/>
      <c r="HOQ58" s="123"/>
      <c r="HOR58" s="123"/>
      <c r="HOS58" s="123"/>
      <c r="HOT58" s="123"/>
      <c r="HOU58" s="123"/>
      <c r="HOV58" s="123"/>
      <c r="HOW58" s="123"/>
      <c r="HOX58" s="123"/>
      <c r="HOY58" s="123"/>
      <c r="HOZ58" s="123"/>
      <c r="HPA58" s="123"/>
      <c r="HPB58" s="123"/>
      <c r="HPC58" s="123"/>
      <c r="HPD58" s="123"/>
      <c r="HPE58" s="123"/>
      <c r="HPF58" s="123"/>
      <c r="HPG58" s="123"/>
      <c r="HPH58" s="123"/>
      <c r="HPI58" s="123"/>
      <c r="HPJ58" s="123"/>
      <c r="HPK58" s="123"/>
      <c r="HPL58" s="123"/>
      <c r="HPM58" s="123"/>
      <c r="HPN58" s="123"/>
      <c r="HPO58" s="123"/>
      <c r="HPP58" s="123"/>
      <c r="HPQ58" s="123"/>
      <c r="HPR58" s="123"/>
      <c r="HPS58" s="123"/>
      <c r="HPT58" s="123"/>
      <c r="HPU58" s="123"/>
      <c r="HPV58" s="123"/>
      <c r="HPW58" s="123"/>
      <c r="HPX58" s="123"/>
      <c r="HPY58" s="123"/>
      <c r="HPZ58" s="123"/>
      <c r="HQA58" s="123"/>
      <c r="HQB58" s="123"/>
      <c r="HQC58" s="123"/>
      <c r="HQD58" s="123"/>
      <c r="HQE58" s="123"/>
      <c r="HQF58" s="123"/>
      <c r="HQG58" s="123"/>
      <c r="HQH58" s="123"/>
      <c r="HQI58" s="123"/>
      <c r="HQJ58" s="123"/>
      <c r="HQK58" s="123"/>
      <c r="HQL58" s="123"/>
      <c r="HQM58" s="123"/>
      <c r="HQN58" s="123"/>
      <c r="HQO58" s="123"/>
      <c r="HQP58" s="123"/>
      <c r="HQQ58" s="123"/>
      <c r="HQR58" s="123"/>
      <c r="HQS58" s="123"/>
      <c r="HQT58" s="123"/>
      <c r="HQU58" s="123"/>
      <c r="HQV58" s="123"/>
      <c r="HQW58" s="123"/>
      <c r="HQX58" s="123"/>
      <c r="HQY58" s="123"/>
      <c r="HQZ58" s="123"/>
      <c r="HRA58" s="123"/>
      <c r="HRB58" s="123"/>
      <c r="HRC58" s="123"/>
      <c r="HRD58" s="123"/>
      <c r="HRE58" s="123"/>
      <c r="HRF58" s="123"/>
      <c r="HRG58" s="123"/>
      <c r="HRH58" s="123"/>
      <c r="HRI58" s="123"/>
      <c r="HRJ58" s="123"/>
      <c r="HRK58" s="123"/>
      <c r="HRL58" s="123"/>
      <c r="HRM58" s="123"/>
      <c r="HRN58" s="123"/>
      <c r="HRO58" s="123"/>
      <c r="HRP58" s="123"/>
      <c r="HRQ58" s="123"/>
      <c r="HRR58" s="123"/>
      <c r="HRS58" s="123"/>
      <c r="HRT58" s="123"/>
      <c r="HRU58" s="123"/>
      <c r="HRV58" s="123"/>
      <c r="HRW58" s="123"/>
      <c r="HRX58" s="123"/>
      <c r="HRY58" s="123"/>
      <c r="HRZ58" s="123"/>
      <c r="HSA58" s="123"/>
      <c r="HSB58" s="123"/>
      <c r="HSC58" s="123"/>
      <c r="HSD58" s="123"/>
      <c r="HSE58" s="123"/>
      <c r="HSF58" s="123"/>
      <c r="HSG58" s="123"/>
      <c r="HSH58" s="123"/>
      <c r="HSI58" s="123"/>
      <c r="HSJ58" s="123"/>
      <c r="HSK58" s="123"/>
      <c r="HSL58" s="123"/>
      <c r="HSM58" s="123"/>
      <c r="HSN58" s="123"/>
      <c r="HSO58" s="123"/>
      <c r="HSP58" s="123"/>
      <c r="HSQ58" s="123"/>
      <c r="HSR58" s="123"/>
      <c r="HSS58" s="123"/>
      <c r="HST58" s="123"/>
      <c r="HSU58" s="123"/>
      <c r="HSV58" s="123"/>
      <c r="HSW58" s="123"/>
      <c r="HSX58" s="123"/>
      <c r="HSY58" s="123"/>
      <c r="HSZ58" s="123"/>
      <c r="HTA58" s="123"/>
      <c r="HTB58" s="123"/>
      <c r="HTC58" s="123"/>
      <c r="HTD58" s="123"/>
      <c r="HTE58" s="123"/>
      <c r="HTF58" s="123"/>
      <c r="HTG58" s="123"/>
      <c r="HTH58" s="123"/>
      <c r="HTI58" s="123"/>
      <c r="HTJ58" s="123"/>
      <c r="HTK58" s="123"/>
      <c r="HTL58" s="123"/>
      <c r="HTM58" s="123"/>
      <c r="HTN58" s="123"/>
      <c r="HTO58" s="123"/>
      <c r="HTP58" s="123"/>
      <c r="HTQ58" s="123"/>
      <c r="HTR58" s="123"/>
      <c r="HTS58" s="123"/>
      <c r="HTT58" s="123"/>
      <c r="HTU58" s="123"/>
      <c r="HTV58" s="123"/>
      <c r="HTW58" s="123"/>
      <c r="HTX58" s="123"/>
      <c r="HTY58" s="123"/>
      <c r="HTZ58" s="123"/>
      <c r="HUA58" s="123"/>
      <c r="HUB58" s="123"/>
      <c r="HUC58" s="123"/>
      <c r="HUD58" s="123"/>
      <c r="HUE58" s="123"/>
      <c r="HUF58" s="123"/>
      <c r="HUG58" s="123"/>
      <c r="HUH58" s="123"/>
      <c r="HUI58" s="123"/>
      <c r="HUJ58" s="123"/>
      <c r="HUK58" s="123"/>
      <c r="HUL58" s="123"/>
      <c r="HUM58" s="123"/>
      <c r="HUN58" s="123"/>
      <c r="HUO58" s="123"/>
      <c r="HUP58" s="123"/>
      <c r="HUQ58" s="123"/>
      <c r="HUR58" s="123"/>
      <c r="HUS58" s="123"/>
      <c r="HUT58" s="123"/>
      <c r="HUU58" s="123"/>
      <c r="HUV58" s="123"/>
      <c r="HUW58" s="123"/>
      <c r="HUX58" s="123"/>
      <c r="HUY58" s="123"/>
      <c r="HUZ58" s="123"/>
      <c r="HVA58" s="123"/>
      <c r="HVB58" s="123"/>
      <c r="HVC58" s="123"/>
      <c r="HVD58" s="123"/>
      <c r="HVE58" s="123"/>
      <c r="HVF58" s="123"/>
      <c r="HVG58" s="123"/>
      <c r="HVH58" s="123"/>
      <c r="HVI58" s="123"/>
      <c r="HVJ58" s="123"/>
      <c r="HVK58" s="123"/>
      <c r="HVL58" s="123"/>
      <c r="HVM58" s="123"/>
      <c r="HVN58" s="123"/>
      <c r="HVO58" s="123"/>
      <c r="HVP58" s="123"/>
      <c r="HVQ58" s="123"/>
      <c r="HVR58" s="123"/>
      <c r="HVS58" s="123"/>
      <c r="HVT58" s="123"/>
      <c r="HVU58" s="123"/>
      <c r="HVV58" s="123"/>
      <c r="HVW58" s="123"/>
      <c r="HVX58" s="123"/>
      <c r="HVY58" s="123"/>
      <c r="HVZ58" s="123"/>
      <c r="HWA58" s="123"/>
      <c r="HWB58" s="123"/>
      <c r="HWC58" s="123"/>
      <c r="HWD58" s="123"/>
      <c r="HWE58" s="123"/>
      <c r="HWF58" s="123"/>
      <c r="HWG58" s="123"/>
      <c r="HWH58" s="123"/>
      <c r="HWI58" s="123"/>
      <c r="HWJ58" s="123"/>
      <c r="HWK58" s="123"/>
      <c r="HWL58" s="123"/>
      <c r="HWM58" s="123"/>
      <c r="HWN58" s="123"/>
      <c r="HWO58" s="123"/>
      <c r="HWP58" s="123"/>
      <c r="HWQ58" s="123"/>
      <c r="HWR58" s="123"/>
      <c r="HWS58" s="123"/>
      <c r="HWT58" s="123"/>
      <c r="HWU58" s="123"/>
      <c r="HWV58" s="123"/>
      <c r="HWW58" s="123"/>
      <c r="HWX58" s="123"/>
      <c r="HWY58" s="123"/>
      <c r="HWZ58" s="123"/>
      <c r="HXA58" s="123"/>
      <c r="HXB58" s="123"/>
      <c r="HXC58" s="123"/>
      <c r="HXD58" s="123"/>
      <c r="HXE58" s="123"/>
      <c r="HXF58" s="123"/>
      <c r="HXG58" s="123"/>
      <c r="HXH58" s="123"/>
      <c r="HXI58" s="123"/>
      <c r="HXJ58" s="123"/>
      <c r="HXK58" s="123"/>
      <c r="HXL58" s="123"/>
      <c r="HXM58" s="123"/>
      <c r="HXN58" s="123"/>
      <c r="HXO58" s="123"/>
      <c r="HXP58" s="123"/>
      <c r="HXQ58" s="123"/>
      <c r="HXR58" s="123"/>
      <c r="HXS58" s="123"/>
      <c r="HXT58" s="123"/>
      <c r="HXU58" s="123"/>
      <c r="HXV58" s="123"/>
      <c r="HXW58" s="123"/>
      <c r="HXX58" s="123"/>
      <c r="HXY58" s="123"/>
      <c r="HXZ58" s="123"/>
      <c r="HYA58" s="123"/>
      <c r="HYB58" s="123"/>
      <c r="HYC58" s="123"/>
      <c r="HYD58" s="123"/>
      <c r="HYE58" s="123"/>
      <c r="HYF58" s="123"/>
      <c r="HYG58" s="123"/>
      <c r="HYH58" s="123"/>
      <c r="HYI58" s="123"/>
      <c r="HYJ58" s="123"/>
      <c r="HYK58" s="123"/>
      <c r="HYL58" s="123"/>
      <c r="HYM58" s="123"/>
      <c r="HYN58" s="123"/>
      <c r="HYO58" s="123"/>
      <c r="HYP58" s="123"/>
      <c r="HYQ58" s="123"/>
      <c r="HYR58" s="123"/>
      <c r="HYS58" s="123"/>
      <c r="HYT58" s="123"/>
      <c r="HYU58" s="123"/>
      <c r="HYV58" s="123"/>
      <c r="HYW58" s="123"/>
      <c r="HYX58" s="123"/>
      <c r="HYY58" s="123"/>
      <c r="HYZ58" s="123"/>
      <c r="HZA58" s="123"/>
      <c r="HZB58" s="123"/>
      <c r="HZC58" s="123"/>
      <c r="HZD58" s="123"/>
      <c r="HZE58" s="123"/>
      <c r="HZF58" s="123"/>
      <c r="HZG58" s="123"/>
      <c r="HZH58" s="123"/>
      <c r="HZI58" s="123"/>
      <c r="HZJ58" s="123"/>
      <c r="HZK58" s="123"/>
      <c r="HZL58" s="123"/>
      <c r="HZM58" s="123"/>
      <c r="HZN58" s="123"/>
      <c r="HZO58" s="123"/>
      <c r="HZP58" s="123"/>
      <c r="HZQ58" s="123"/>
      <c r="HZR58" s="123"/>
      <c r="HZS58" s="123"/>
      <c r="HZT58" s="123"/>
      <c r="HZU58" s="123"/>
      <c r="HZV58" s="123"/>
      <c r="HZW58" s="123"/>
      <c r="HZX58" s="123"/>
      <c r="HZY58" s="123"/>
      <c r="HZZ58" s="123"/>
      <c r="IAA58" s="123"/>
      <c r="IAB58" s="123"/>
      <c r="IAC58" s="123"/>
      <c r="IAD58" s="123"/>
      <c r="IAE58" s="123"/>
      <c r="IAF58" s="123"/>
      <c r="IAG58" s="123"/>
      <c r="IAH58" s="123"/>
      <c r="IAI58" s="123"/>
      <c r="IAJ58" s="123"/>
      <c r="IAK58" s="123"/>
      <c r="IAL58" s="123"/>
      <c r="IAM58" s="123"/>
      <c r="IAN58" s="123"/>
      <c r="IAO58" s="123"/>
      <c r="IAP58" s="123"/>
      <c r="IAQ58" s="123"/>
      <c r="IAR58" s="123"/>
      <c r="IAS58" s="123"/>
      <c r="IAT58" s="123"/>
      <c r="IAU58" s="123"/>
      <c r="IAV58" s="123"/>
      <c r="IAW58" s="123"/>
      <c r="IAX58" s="123"/>
      <c r="IAY58" s="123"/>
      <c r="IAZ58" s="123"/>
      <c r="IBA58" s="123"/>
      <c r="IBB58" s="123"/>
      <c r="IBC58" s="123"/>
      <c r="IBD58" s="123"/>
      <c r="IBE58" s="123"/>
      <c r="IBF58" s="123"/>
      <c r="IBG58" s="123"/>
      <c r="IBH58" s="123"/>
      <c r="IBI58" s="123"/>
      <c r="IBJ58" s="123"/>
      <c r="IBK58" s="123"/>
      <c r="IBL58" s="123"/>
      <c r="IBM58" s="123"/>
      <c r="IBN58" s="123"/>
      <c r="IBO58" s="123"/>
      <c r="IBP58" s="123"/>
      <c r="IBQ58" s="123"/>
      <c r="IBR58" s="123"/>
      <c r="IBS58" s="123"/>
      <c r="IBT58" s="123"/>
      <c r="IBU58" s="123"/>
      <c r="IBV58" s="123"/>
      <c r="IBW58" s="123"/>
      <c r="IBX58" s="123"/>
      <c r="IBY58" s="123"/>
      <c r="IBZ58" s="123"/>
      <c r="ICA58" s="123"/>
      <c r="ICB58" s="123"/>
      <c r="ICC58" s="123"/>
      <c r="ICD58" s="123"/>
      <c r="ICE58" s="123"/>
      <c r="ICF58" s="123"/>
      <c r="ICG58" s="123"/>
      <c r="ICH58" s="123"/>
      <c r="ICI58" s="123"/>
      <c r="ICJ58" s="123"/>
      <c r="ICK58" s="123"/>
      <c r="ICL58" s="123"/>
      <c r="ICM58" s="123"/>
      <c r="ICN58" s="123"/>
      <c r="ICO58" s="123"/>
      <c r="ICP58" s="123"/>
      <c r="ICQ58" s="123"/>
      <c r="ICR58" s="123"/>
      <c r="ICS58" s="123"/>
      <c r="ICT58" s="123"/>
      <c r="ICU58" s="123"/>
      <c r="ICV58" s="123"/>
      <c r="ICW58" s="123"/>
      <c r="ICX58" s="123"/>
      <c r="ICY58" s="123"/>
      <c r="ICZ58" s="123"/>
      <c r="IDA58" s="123"/>
      <c r="IDB58" s="123"/>
      <c r="IDC58" s="123"/>
      <c r="IDD58" s="123"/>
      <c r="IDE58" s="123"/>
      <c r="IDF58" s="123"/>
      <c r="IDG58" s="123"/>
      <c r="IDH58" s="123"/>
      <c r="IDI58" s="123"/>
      <c r="IDJ58" s="123"/>
      <c r="IDK58" s="123"/>
      <c r="IDL58" s="123"/>
      <c r="IDM58" s="123"/>
      <c r="IDN58" s="123"/>
      <c r="IDO58" s="123"/>
      <c r="IDP58" s="123"/>
      <c r="IDQ58" s="123"/>
      <c r="IDR58" s="123"/>
      <c r="IDS58" s="123"/>
      <c r="IDT58" s="123"/>
      <c r="IDU58" s="123"/>
      <c r="IDV58" s="123"/>
      <c r="IDW58" s="123"/>
      <c r="IDX58" s="123"/>
      <c r="IDY58" s="123"/>
      <c r="IDZ58" s="123"/>
      <c r="IEA58" s="123"/>
      <c r="IEB58" s="123"/>
      <c r="IEC58" s="123"/>
      <c r="IED58" s="123"/>
      <c r="IEE58" s="123"/>
      <c r="IEF58" s="123"/>
      <c r="IEG58" s="123"/>
      <c r="IEH58" s="123"/>
      <c r="IEI58" s="123"/>
      <c r="IEJ58" s="123"/>
      <c r="IEK58" s="123"/>
      <c r="IEL58" s="123"/>
      <c r="IEM58" s="123"/>
      <c r="IEN58" s="123"/>
      <c r="IEO58" s="123"/>
      <c r="IEP58" s="123"/>
      <c r="IEQ58" s="123"/>
      <c r="IER58" s="123"/>
      <c r="IES58" s="123"/>
      <c r="IET58" s="123"/>
      <c r="IEU58" s="123"/>
      <c r="IEV58" s="123"/>
      <c r="IEW58" s="123"/>
      <c r="IEX58" s="123"/>
      <c r="IEY58" s="123"/>
      <c r="IEZ58" s="123"/>
      <c r="IFA58" s="123"/>
      <c r="IFB58" s="123"/>
      <c r="IFC58" s="123"/>
      <c r="IFD58" s="123"/>
      <c r="IFE58" s="123"/>
      <c r="IFF58" s="123"/>
      <c r="IFG58" s="123"/>
      <c r="IFH58" s="123"/>
      <c r="IFI58" s="123"/>
      <c r="IFJ58" s="123"/>
      <c r="IFK58" s="123"/>
      <c r="IFL58" s="123"/>
      <c r="IFM58" s="123"/>
      <c r="IFN58" s="123"/>
      <c r="IFO58" s="123"/>
      <c r="IFP58" s="123"/>
      <c r="IFQ58" s="123"/>
      <c r="IFR58" s="123"/>
      <c r="IFS58" s="123"/>
      <c r="IFT58" s="123"/>
      <c r="IFU58" s="123"/>
      <c r="IFV58" s="123"/>
      <c r="IFW58" s="123"/>
      <c r="IFX58" s="123"/>
      <c r="IFY58" s="123"/>
      <c r="IFZ58" s="123"/>
      <c r="IGA58" s="123"/>
      <c r="IGB58" s="123"/>
      <c r="IGC58" s="123"/>
      <c r="IGD58" s="123"/>
      <c r="IGE58" s="123"/>
      <c r="IGF58" s="123"/>
      <c r="IGG58" s="123"/>
      <c r="IGH58" s="123"/>
      <c r="IGI58" s="123"/>
      <c r="IGJ58" s="123"/>
      <c r="IGK58" s="123"/>
      <c r="IGL58" s="123"/>
      <c r="IGM58" s="123"/>
      <c r="IGN58" s="123"/>
      <c r="IGO58" s="123"/>
      <c r="IGP58" s="123"/>
      <c r="IGQ58" s="123"/>
      <c r="IGR58" s="123"/>
      <c r="IGS58" s="123"/>
      <c r="IGT58" s="123"/>
      <c r="IGU58" s="123"/>
      <c r="IGV58" s="123"/>
      <c r="IGW58" s="123"/>
      <c r="IGX58" s="123"/>
      <c r="IGY58" s="123"/>
      <c r="IGZ58" s="123"/>
      <c r="IHA58" s="123"/>
      <c r="IHB58" s="123"/>
      <c r="IHC58" s="123"/>
      <c r="IHD58" s="123"/>
      <c r="IHE58" s="123"/>
      <c r="IHF58" s="123"/>
      <c r="IHG58" s="123"/>
      <c r="IHH58" s="123"/>
      <c r="IHI58" s="123"/>
      <c r="IHJ58" s="123"/>
      <c r="IHK58" s="123"/>
      <c r="IHL58" s="123"/>
      <c r="IHM58" s="123"/>
      <c r="IHN58" s="123"/>
      <c r="IHO58" s="123"/>
      <c r="IHP58" s="123"/>
      <c r="IHQ58" s="123"/>
      <c r="IHR58" s="123"/>
      <c r="IHS58" s="123"/>
      <c r="IHT58" s="123"/>
      <c r="IHU58" s="123"/>
      <c r="IHV58" s="123"/>
      <c r="IHW58" s="123"/>
      <c r="IHX58" s="123"/>
      <c r="IHY58" s="123"/>
      <c r="IHZ58" s="123"/>
      <c r="IIA58" s="123"/>
      <c r="IIB58" s="123"/>
      <c r="IIC58" s="123"/>
      <c r="IID58" s="123"/>
      <c r="IIE58" s="123"/>
      <c r="IIF58" s="123"/>
      <c r="IIG58" s="123"/>
      <c r="IIH58" s="123"/>
      <c r="III58" s="123"/>
      <c r="IIJ58" s="123"/>
      <c r="IIK58" s="123"/>
      <c r="IIL58" s="123"/>
      <c r="IIM58" s="123"/>
      <c r="IIN58" s="123"/>
      <c r="IIO58" s="123"/>
      <c r="IIP58" s="123"/>
      <c r="IIQ58" s="123"/>
      <c r="IIR58" s="123"/>
      <c r="IIS58" s="123"/>
      <c r="IIT58" s="123"/>
      <c r="IIU58" s="123"/>
      <c r="IIV58" s="123"/>
      <c r="IIW58" s="123"/>
      <c r="IIX58" s="123"/>
      <c r="IIY58" s="123"/>
      <c r="IIZ58" s="123"/>
      <c r="IJA58" s="123"/>
      <c r="IJB58" s="123"/>
      <c r="IJC58" s="123"/>
      <c r="IJD58" s="123"/>
      <c r="IJE58" s="123"/>
      <c r="IJF58" s="123"/>
      <c r="IJG58" s="123"/>
      <c r="IJH58" s="123"/>
      <c r="IJI58" s="123"/>
      <c r="IJJ58" s="123"/>
      <c r="IJK58" s="123"/>
      <c r="IJL58" s="123"/>
      <c r="IJM58" s="123"/>
      <c r="IJN58" s="123"/>
      <c r="IJO58" s="123"/>
      <c r="IJP58" s="123"/>
      <c r="IJQ58" s="123"/>
      <c r="IJR58" s="123"/>
      <c r="IJS58" s="123"/>
      <c r="IJT58" s="123"/>
      <c r="IJU58" s="123"/>
      <c r="IJV58" s="123"/>
      <c r="IJW58" s="123"/>
      <c r="IJX58" s="123"/>
      <c r="IJY58" s="123"/>
      <c r="IJZ58" s="123"/>
      <c r="IKA58" s="123"/>
      <c r="IKB58" s="123"/>
      <c r="IKC58" s="123"/>
      <c r="IKD58" s="123"/>
      <c r="IKE58" s="123"/>
      <c r="IKF58" s="123"/>
      <c r="IKG58" s="123"/>
      <c r="IKH58" s="123"/>
      <c r="IKI58" s="123"/>
      <c r="IKJ58" s="123"/>
      <c r="IKK58" s="123"/>
      <c r="IKL58" s="123"/>
      <c r="IKM58" s="123"/>
      <c r="IKN58" s="123"/>
      <c r="IKO58" s="123"/>
      <c r="IKP58" s="123"/>
      <c r="IKQ58" s="123"/>
      <c r="IKR58" s="123"/>
      <c r="IKS58" s="123"/>
      <c r="IKT58" s="123"/>
      <c r="IKU58" s="123"/>
      <c r="IKV58" s="123"/>
      <c r="IKW58" s="123"/>
      <c r="IKX58" s="123"/>
      <c r="IKY58" s="123"/>
      <c r="IKZ58" s="123"/>
      <c r="ILA58" s="123"/>
      <c r="ILB58" s="123"/>
      <c r="ILC58" s="123"/>
      <c r="ILD58" s="123"/>
      <c r="ILE58" s="123"/>
      <c r="ILF58" s="123"/>
      <c r="ILG58" s="123"/>
      <c r="ILH58" s="123"/>
      <c r="ILI58" s="123"/>
      <c r="ILJ58" s="123"/>
      <c r="ILK58" s="123"/>
      <c r="ILL58" s="123"/>
      <c r="ILM58" s="123"/>
      <c r="ILN58" s="123"/>
      <c r="ILO58" s="123"/>
      <c r="ILP58" s="123"/>
      <c r="ILQ58" s="123"/>
      <c r="ILR58" s="123"/>
      <c r="ILS58" s="123"/>
      <c r="ILT58" s="123"/>
      <c r="ILU58" s="123"/>
      <c r="ILV58" s="123"/>
      <c r="ILW58" s="123"/>
      <c r="ILX58" s="123"/>
      <c r="ILY58" s="123"/>
      <c r="ILZ58" s="123"/>
      <c r="IMA58" s="123"/>
      <c r="IMB58" s="123"/>
      <c r="IMC58" s="123"/>
      <c r="IMD58" s="123"/>
      <c r="IME58" s="123"/>
      <c r="IMF58" s="123"/>
      <c r="IMG58" s="123"/>
      <c r="IMH58" s="123"/>
      <c r="IMI58" s="123"/>
      <c r="IMJ58" s="123"/>
      <c r="IMK58" s="123"/>
      <c r="IML58" s="123"/>
      <c r="IMM58" s="123"/>
      <c r="IMN58" s="123"/>
      <c r="IMO58" s="123"/>
      <c r="IMP58" s="123"/>
      <c r="IMQ58" s="123"/>
      <c r="IMR58" s="123"/>
      <c r="IMS58" s="123"/>
      <c r="IMT58" s="123"/>
      <c r="IMU58" s="123"/>
      <c r="IMV58" s="123"/>
      <c r="IMW58" s="123"/>
      <c r="IMX58" s="123"/>
      <c r="IMY58" s="123"/>
      <c r="IMZ58" s="123"/>
      <c r="INA58" s="123"/>
      <c r="INB58" s="123"/>
      <c r="INC58" s="123"/>
      <c r="IND58" s="123"/>
      <c r="INE58" s="123"/>
      <c r="INF58" s="123"/>
      <c r="ING58" s="123"/>
      <c r="INH58" s="123"/>
      <c r="INI58" s="123"/>
      <c r="INJ58" s="123"/>
      <c r="INK58" s="123"/>
      <c r="INL58" s="123"/>
      <c r="INM58" s="123"/>
      <c r="INN58" s="123"/>
      <c r="INO58" s="123"/>
      <c r="INP58" s="123"/>
      <c r="INQ58" s="123"/>
      <c r="INR58" s="123"/>
      <c r="INS58" s="123"/>
      <c r="INT58" s="123"/>
      <c r="INU58" s="123"/>
      <c r="INV58" s="123"/>
      <c r="INW58" s="123"/>
      <c r="INX58" s="123"/>
      <c r="INY58" s="123"/>
      <c r="INZ58" s="123"/>
      <c r="IOA58" s="123"/>
      <c r="IOB58" s="123"/>
      <c r="IOC58" s="123"/>
      <c r="IOD58" s="123"/>
      <c r="IOE58" s="123"/>
      <c r="IOF58" s="123"/>
      <c r="IOG58" s="123"/>
      <c r="IOH58" s="123"/>
      <c r="IOI58" s="123"/>
      <c r="IOJ58" s="123"/>
      <c r="IOK58" s="123"/>
      <c r="IOL58" s="123"/>
      <c r="IOM58" s="123"/>
      <c r="ION58" s="123"/>
      <c r="IOO58" s="123"/>
      <c r="IOP58" s="123"/>
      <c r="IOQ58" s="123"/>
      <c r="IOR58" s="123"/>
      <c r="IOS58" s="123"/>
      <c r="IOT58" s="123"/>
      <c r="IOU58" s="123"/>
      <c r="IOV58" s="123"/>
      <c r="IOW58" s="123"/>
      <c r="IOX58" s="123"/>
      <c r="IOY58" s="123"/>
      <c r="IOZ58" s="123"/>
      <c r="IPA58" s="123"/>
      <c r="IPB58" s="123"/>
      <c r="IPC58" s="123"/>
      <c r="IPD58" s="123"/>
      <c r="IPE58" s="123"/>
      <c r="IPF58" s="123"/>
      <c r="IPG58" s="123"/>
      <c r="IPH58" s="123"/>
      <c r="IPI58" s="123"/>
      <c r="IPJ58" s="123"/>
      <c r="IPK58" s="123"/>
      <c r="IPL58" s="123"/>
      <c r="IPM58" s="123"/>
      <c r="IPN58" s="123"/>
      <c r="IPO58" s="123"/>
      <c r="IPP58" s="123"/>
      <c r="IPQ58" s="123"/>
      <c r="IPR58" s="123"/>
      <c r="IPS58" s="123"/>
      <c r="IPT58" s="123"/>
      <c r="IPU58" s="123"/>
      <c r="IPV58" s="123"/>
      <c r="IPW58" s="123"/>
      <c r="IPX58" s="123"/>
      <c r="IPY58" s="123"/>
      <c r="IPZ58" s="123"/>
      <c r="IQA58" s="123"/>
      <c r="IQB58" s="123"/>
      <c r="IQC58" s="123"/>
      <c r="IQD58" s="123"/>
      <c r="IQE58" s="123"/>
      <c r="IQF58" s="123"/>
      <c r="IQG58" s="123"/>
      <c r="IQH58" s="123"/>
      <c r="IQI58" s="123"/>
      <c r="IQJ58" s="123"/>
      <c r="IQK58" s="123"/>
      <c r="IQL58" s="123"/>
      <c r="IQM58" s="123"/>
      <c r="IQN58" s="123"/>
      <c r="IQO58" s="123"/>
      <c r="IQP58" s="123"/>
      <c r="IQQ58" s="123"/>
      <c r="IQR58" s="123"/>
      <c r="IQS58" s="123"/>
      <c r="IQT58" s="123"/>
      <c r="IQU58" s="123"/>
      <c r="IQV58" s="123"/>
      <c r="IQW58" s="123"/>
      <c r="IQX58" s="123"/>
      <c r="IQY58" s="123"/>
      <c r="IQZ58" s="123"/>
      <c r="IRA58" s="123"/>
      <c r="IRB58" s="123"/>
      <c r="IRC58" s="123"/>
      <c r="IRD58" s="123"/>
      <c r="IRE58" s="123"/>
      <c r="IRF58" s="123"/>
      <c r="IRG58" s="123"/>
      <c r="IRH58" s="123"/>
      <c r="IRI58" s="123"/>
      <c r="IRJ58" s="123"/>
      <c r="IRK58" s="123"/>
      <c r="IRL58" s="123"/>
      <c r="IRM58" s="123"/>
      <c r="IRN58" s="123"/>
      <c r="IRO58" s="123"/>
      <c r="IRP58" s="123"/>
      <c r="IRQ58" s="123"/>
      <c r="IRR58" s="123"/>
      <c r="IRS58" s="123"/>
      <c r="IRT58" s="123"/>
      <c r="IRU58" s="123"/>
      <c r="IRV58" s="123"/>
      <c r="IRW58" s="123"/>
      <c r="IRX58" s="123"/>
      <c r="IRY58" s="123"/>
      <c r="IRZ58" s="123"/>
      <c r="ISA58" s="123"/>
      <c r="ISB58" s="123"/>
      <c r="ISC58" s="123"/>
      <c r="ISD58" s="123"/>
      <c r="ISE58" s="123"/>
      <c r="ISF58" s="123"/>
      <c r="ISG58" s="123"/>
      <c r="ISH58" s="123"/>
      <c r="ISI58" s="123"/>
      <c r="ISJ58" s="123"/>
      <c r="ISK58" s="123"/>
      <c r="ISL58" s="123"/>
      <c r="ISM58" s="123"/>
      <c r="ISN58" s="123"/>
      <c r="ISO58" s="123"/>
      <c r="ISP58" s="123"/>
      <c r="ISQ58" s="123"/>
      <c r="ISR58" s="123"/>
      <c r="ISS58" s="123"/>
      <c r="IST58" s="123"/>
      <c r="ISU58" s="123"/>
      <c r="ISV58" s="123"/>
      <c r="ISW58" s="123"/>
      <c r="ISX58" s="123"/>
      <c r="ISY58" s="123"/>
      <c r="ISZ58" s="123"/>
      <c r="ITA58" s="123"/>
      <c r="ITB58" s="123"/>
      <c r="ITC58" s="123"/>
      <c r="ITD58" s="123"/>
      <c r="ITE58" s="123"/>
      <c r="ITF58" s="123"/>
      <c r="ITG58" s="123"/>
      <c r="ITH58" s="123"/>
      <c r="ITI58" s="123"/>
      <c r="ITJ58" s="123"/>
      <c r="ITK58" s="123"/>
      <c r="ITL58" s="123"/>
      <c r="ITM58" s="123"/>
      <c r="ITN58" s="123"/>
      <c r="ITO58" s="123"/>
      <c r="ITP58" s="123"/>
      <c r="ITQ58" s="123"/>
      <c r="ITR58" s="123"/>
      <c r="ITS58" s="123"/>
      <c r="ITT58" s="123"/>
      <c r="ITU58" s="123"/>
      <c r="ITV58" s="123"/>
      <c r="ITW58" s="123"/>
      <c r="ITX58" s="123"/>
      <c r="ITY58" s="123"/>
      <c r="ITZ58" s="123"/>
      <c r="IUA58" s="123"/>
      <c r="IUB58" s="123"/>
      <c r="IUC58" s="123"/>
      <c r="IUD58" s="123"/>
      <c r="IUE58" s="123"/>
      <c r="IUF58" s="123"/>
      <c r="IUG58" s="123"/>
      <c r="IUH58" s="123"/>
      <c r="IUI58" s="123"/>
      <c r="IUJ58" s="123"/>
      <c r="IUK58" s="123"/>
      <c r="IUL58" s="123"/>
      <c r="IUM58" s="123"/>
      <c r="IUN58" s="123"/>
      <c r="IUO58" s="123"/>
      <c r="IUP58" s="123"/>
      <c r="IUQ58" s="123"/>
      <c r="IUR58" s="123"/>
      <c r="IUS58" s="123"/>
      <c r="IUT58" s="123"/>
      <c r="IUU58" s="123"/>
      <c r="IUV58" s="123"/>
      <c r="IUW58" s="123"/>
      <c r="IUX58" s="123"/>
      <c r="IUY58" s="123"/>
      <c r="IUZ58" s="123"/>
      <c r="IVA58" s="123"/>
      <c r="IVB58" s="123"/>
      <c r="IVC58" s="123"/>
      <c r="IVD58" s="123"/>
      <c r="IVE58" s="123"/>
      <c r="IVF58" s="123"/>
      <c r="IVG58" s="123"/>
      <c r="IVH58" s="123"/>
      <c r="IVI58" s="123"/>
      <c r="IVJ58" s="123"/>
      <c r="IVK58" s="123"/>
      <c r="IVL58" s="123"/>
      <c r="IVM58" s="123"/>
      <c r="IVN58" s="123"/>
      <c r="IVO58" s="123"/>
      <c r="IVP58" s="123"/>
      <c r="IVQ58" s="123"/>
      <c r="IVR58" s="123"/>
      <c r="IVS58" s="123"/>
      <c r="IVT58" s="123"/>
      <c r="IVU58" s="123"/>
      <c r="IVV58" s="123"/>
      <c r="IVW58" s="123"/>
      <c r="IVX58" s="123"/>
      <c r="IVY58" s="123"/>
      <c r="IVZ58" s="123"/>
      <c r="IWA58" s="123"/>
      <c r="IWB58" s="123"/>
      <c r="IWC58" s="123"/>
      <c r="IWD58" s="123"/>
      <c r="IWE58" s="123"/>
      <c r="IWF58" s="123"/>
      <c r="IWG58" s="123"/>
      <c r="IWH58" s="123"/>
      <c r="IWI58" s="123"/>
      <c r="IWJ58" s="123"/>
      <c r="IWK58" s="123"/>
      <c r="IWL58" s="123"/>
      <c r="IWM58" s="123"/>
      <c r="IWN58" s="123"/>
      <c r="IWO58" s="123"/>
      <c r="IWP58" s="123"/>
      <c r="IWQ58" s="123"/>
      <c r="IWR58" s="123"/>
      <c r="IWS58" s="123"/>
      <c r="IWT58" s="123"/>
      <c r="IWU58" s="123"/>
      <c r="IWV58" s="123"/>
      <c r="IWW58" s="123"/>
      <c r="IWX58" s="123"/>
      <c r="IWY58" s="123"/>
      <c r="IWZ58" s="123"/>
      <c r="IXA58" s="123"/>
      <c r="IXB58" s="123"/>
      <c r="IXC58" s="123"/>
      <c r="IXD58" s="123"/>
      <c r="IXE58" s="123"/>
      <c r="IXF58" s="123"/>
      <c r="IXG58" s="123"/>
      <c r="IXH58" s="123"/>
      <c r="IXI58" s="123"/>
      <c r="IXJ58" s="123"/>
      <c r="IXK58" s="123"/>
      <c r="IXL58" s="123"/>
      <c r="IXM58" s="123"/>
      <c r="IXN58" s="123"/>
      <c r="IXO58" s="123"/>
      <c r="IXP58" s="123"/>
      <c r="IXQ58" s="123"/>
      <c r="IXR58" s="123"/>
      <c r="IXS58" s="123"/>
      <c r="IXT58" s="123"/>
      <c r="IXU58" s="123"/>
      <c r="IXV58" s="123"/>
      <c r="IXW58" s="123"/>
      <c r="IXX58" s="123"/>
      <c r="IXY58" s="123"/>
      <c r="IXZ58" s="123"/>
      <c r="IYA58" s="123"/>
      <c r="IYB58" s="123"/>
      <c r="IYC58" s="123"/>
      <c r="IYD58" s="123"/>
      <c r="IYE58" s="123"/>
      <c r="IYF58" s="123"/>
      <c r="IYG58" s="123"/>
      <c r="IYH58" s="123"/>
      <c r="IYI58" s="123"/>
      <c r="IYJ58" s="123"/>
      <c r="IYK58" s="123"/>
      <c r="IYL58" s="123"/>
      <c r="IYM58" s="123"/>
      <c r="IYN58" s="123"/>
      <c r="IYO58" s="123"/>
      <c r="IYP58" s="123"/>
      <c r="IYQ58" s="123"/>
      <c r="IYR58" s="123"/>
      <c r="IYS58" s="123"/>
      <c r="IYT58" s="123"/>
      <c r="IYU58" s="123"/>
      <c r="IYV58" s="123"/>
      <c r="IYW58" s="123"/>
      <c r="IYX58" s="123"/>
      <c r="IYY58" s="123"/>
      <c r="IYZ58" s="123"/>
      <c r="IZA58" s="123"/>
      <c r="IZB58" s="123"/>
      <c r="IZC58" s="123"/>
      <c r="IZD58" s="123"/>
      <c r="IZE58" s="123"/>
      <c r="IZF58" s="123"/>
      <c r="IZG58" s="123"/>
      <c r="IZH58" s="123"/>
      <c r="IZI58" s="123"/>
      <c r="IZJ58" s="123"/>
      <c r="IZK58" s="123"/>
      <c r="IZL58" s="123"/>
      <c r="IZM58" s="123"/>
      <c r="IZN58" s="123"/>
      <c r="IZO58" s="123"/>
      <c r="IZP58" s="123"/>
      <c r="IZQ58" s="123"/>
      <c r="IZR58" s="123"/>
      <c r="IZS58" s="123"/>
      <c r="IZT58" s="123"/>
      <c r="IZU58" s="123"/>
      <c r="IZV58" s="123"/>
      <c r="IZW58" s="123"/>
      <c r="IZX58" s="123"/>
      <c r="IZY58" s="123"/>
      <c r="IZZ58" s="123"/>
      <c r="JAA58" s="123"/>
      <c r="JAB58" s="123"/>
      <c r="JAC58" s="123"/>
      <c r="JAD58" s="123"/>
      <c r="JAE58" s="123"/>
      <c r="JAF58" s="123"/>
      <c r="JAG58" s="123"/>
      <c r="JAH58" s="123"/>
      <c r="JAI58" s="123"/>
      <c r="JAJ58" s="123"/>
      <c r="JAK58" s="123"/>
      <c r="JAL58" s="123"/>
      <c r="JAM58" s="123"/>
      <c r="JAN58" s="123"/>
      <c r="JAO58" s="123"/>
      <c r="JAP58" s="123"/>
      <c r="JAQ58" s="123"/>
      <c r="JAR58" s="123"/>
      <c r="JAS58" s="123"/>
      <c r="JAT58" s="123"/>
      <c r="JAU58" s="123"/>
      <c r="JAV58" s="123"/>
      <c r="JAW58" s="123"/>
      <c r="JAX58" s="123"/>
      <c r="JAY58" s="123"/>
      <c r="JAZ58" s="123"/>
      <c r="JBA58" s="123"/>
      <c r="JBB58" s="123"/>
      <c r="JBC58" s="123"/>
      <c r="JBD58" s="123"/>
      <c r="JBE58" s="123"/>
      <c r="JBF58" s="123"/>
      <c r="JBG58" s="123"/>
      <c r="JBH58" s="123"/>
      <c r="JBI58" s="123"/>
      <c r="JBJ58" s="123"/>
      <c r="JBK58" s="123"/>
      <c r="JBL58" s="123"/>
      <c r="JBM58" s="123"/>
      <c r="JBN58" s="123"/>
      <c r="JBO58" s="123"/>
      <c r="JBP58" s="123"/>
      <c r="JBQ58" s="123"/>
      <c r="JBR58" s="123"/>
      <c r="JBS58" s="123"/>
      <c r="JBT58" s="123"/>
      <c r="JBU58" s="123"/>
      <c r="JBV58" s="123"/>
      <c r="JBW58" s="123"/>
      <c r="JBX58" s="123"/>
      <c r="JBY58" s="123"/>
      <c r="JBZ58" s="123"/>
      <c r="JCA58" s="123"/>
      <c r="JCB58" s="123"/>
      <c r="JCC58" s="123"/>
      <c r="JCD58" s="123"/>
      <c r="JCE58" s="123"/>
      <c r="JCF58" s="123"/>
      <c r="JCG58" s="123"/>
      <c r="JCH58" s="123"/>
      <c r="JCI58" s="123"/>
      <c r="JCJ58" s="123"/>
      <c r="JCK58" s="123"/>
      <c r="JCL58" s="123"/>
      <c r="JCM58" s="123"/>
      <c r="JCN58" s="123"/>
      <c r="JCO58" s="123"/>
      <c r="JCP58" s="123"/>
      <c r="JCQ58" s="123"/>
      <c r="JCR58" s="123"/>
      <c r="JCS58" s="123"/>
      <c r="JCT58" s="123"/>
      <c r="JCU58" s="123"/>
      <c r="JCV58" s="123"/>
      <c r="JCW58" s="123"/>
      <c r="JCX58" s="123"/>
      <c r="JCY58" s="123"/>
      <c r="JCZ58" s="123"/>
      <c r="JDA58" s="123"/>
      <c r="JDB58" s="123"/>
      <c r="JDC58" s="123"/>
      <c r="JDD58" s="123"/>
      <c r="JDE58" s="123"/>
      <c r="JDF58" s="123"/>
      <c r="JDG58" s="123"/>
      <c r="JDH58" s="123"/>
      <c r="JDI58" s="123"/>
      <c r="JDJ58" s="123"/>
      <c r="JDK58" s="123"/>
      <c r="JDL58" s="123"/>
      <c r="JDM58" s="123"/>
      <c r="JDN58" s="123"/>
      <c r="JDO58" s="123"/>
      <c r="JDP58" s="123"/>
      <c r="JDQ58" s="123"/>
      <c r="JDR58" s="123"/>
      <c r="JDS58" s="123"/>
      <c r="JDT58" s="123"/>
      <c r="JDU58" s="123"/>
      <c r="JDV58" s="123"/>
      <c r="JDW58" s="123"/>
      <c r="JDX58" s="123"/>
      <c r="JDY58" s="123"/>
      <c r="JDZ58" s="123"/>
      <c r="JEA58" s="123"/>
      <c r="JEB58" s="123"/>
      <c r="JEC58" s="123"/>
      <c r="JED58" s="123"/>
      <c r="JEE58" s="123"/>
      <c r="JEF58" s="123"/>
      <c r="JEG58" s="123"/>
      <c r="JEH58" s="123"/>
      <c r="JEI58" s="123"/>
      <c r="JEJ58" s="123"/>
      <c r="JEK58" s="123"/>
      <c r="JEL58" s="123"/>
      <c r="JEM58" s="123"/>
      <c r="JEN58" s="123"/>
      <c r="JEO58" s="123"/>
      <c r="JEP58" s="123"/>
      <c r="JEQ58" s="123"/>
      <c r="JER58" s="123"/>
      <c r="JES58" s="123"/>
      <c r="JET58" s="123"/>
      <c r="JEU58" s="123"/>
      <c r="JEV58" s="123"/>
      <c r="JEW58" s="123"/>
      <c r="JEX58" s="123"/>
      <c r="JEY58" s="123"/>
      <c r="JEZ58" s="123"/>
      <c r="JFA58" s="123"/>
      <c r="JFB58" s="123"/>
      <c r="JFC58" s="123"/>
      <c r="JFD58" s="123"/>
      <c r="JFE58" s="123"/>
      <c r="JFF58" s="123"/>
      <c r="JFG58" s="123"/>
      <c r="JFH58" s="123"/>
      <c r="JFI58" s="123"/>
      <c r="JFJ58" s="123"/>
      <c r="JFK58" s="123"/>
      <c r="JFL58" s="123"/>
      <c r="JFM58" s="123"/>
      <c r="JFN58" s="123"/>
      <c r="JFO58" s="123"/>
      <c r="JFP58" s="123"/>
      <c r="JFQ58" s="123"/>
      <c r="JFR58" s="123"/>
      <c r="JFS58" s="123"/>
      <c r="JFT58" s="123"/>
      <c r="JFU58" s="123"/>
      <c r="JFV58" s="123"/>
      <c r="JFW58" s="123"/>
      <c r="JFX58" s="123"/>
      <c r="JFY58" s="123"/>
      <c r="JFZ58" s="123"/>
      <c r="JGA58" s="123"/>
      <c r="JGB58" s="123"/>
      <c r="JGC58" s="123"/>
      <c r="JGD58" s="123"/>
      <c r="JGE58" s="123"/>
      <c r="JGF58" s="123"/>
      <c r="JGG58" s="123"/>
      <c r="JGH58" s="123"/>
      <c r="JGI58" s="123"/>
      <c r="JGJ58" s="123"/>
      <c r="JGK58" s="123"/>
      <c r="JGL58" s="123"/>
      <c r="JGM58" s="123"/>
      <c r="JGN58" s="123"/>
      <c r="JGO58" s="123"/>
      <c r="JGP58" s="123"/>
      <c r="JGQ58" s="123"/>
      <c r="JGR58" s="123"/>
      <c r="JGS58" s="123"/>
      <c r="JGT58" s="123"/>
      <c r="JGU58" s="123"/>
      <c r="JGV58" s="123"/>
      <c r="JGW58" s="123"/>
      <c r="JGX58" s="123"/>
      <c r="JGY58" s="123"/>
      <c r="JGZ58" s="123"/>
      <c r="JHA58" s="123"/>
      <c r="JHB58" s="123"/>
      <c r="JHC58" s="123"/>
      <c r="JHD58" s="123"/>
      <c r="JHE58" s="123"/>
      <c r="JHF58" s="123"/>
      <c r="JHG58" s="123"/>
      <c r="JHH58" s="123"/>
      <c r="JHI58" s="123"/>
      <c r="JHJ58" s="123"/>
      <c r="JHK58" s="123"/>
      <c r="JHL58" s="123"/>
      <c r="JHM58" s="123"/>
      <c r="JHN58" s="123"/>
      <c r="JHO58" s="123"/>
      <c r="JHP58" s="123"/>
      <c r="JHQ58" s="123"/>
      <c r="JHR58" s="123"/>
      <c r="JHS58" s="123"/>
      <c r="JHT58" s="123"/>
      <c r="JHU58" s="123"/>
      <c r="JHV58" s="123"/>
      <c r="JHW58" s="123"/>
      <c r="JHX58" s="123"/>
      <c r="JHY58" s="123"/>
      <c r="JHZ58" s="123"/>
      <c r="JIA58" s="123"/>
      <c r="JIB58" s="123"/>
      <c r="JIC58" s="123"/>
      <c r="JID58" s="123"/>
      <c r="JIE58" s="123"/>
      <c r="JIF58" s="123"/>
      <c r="JIG58" s="123"/>
      <c r="JIH58" s="123"/>
      <c r="JII58" s="123"/>
      <c r="JIJ58" s="123"/>
      <c r="JIK58" s="123"/>
      <c r="JIL58" s="123"/>
      <c r="JIM58" s="123"/>
      <c r="JIN58" s="123"/>
      <c r="JIO58" s="123"/>
      <c r="JIP58" s="123"/>
      <c r="JIQ58" s="123"/>
      <c r="JIR58" s="123"/>
      <c r="JIS58" s="123"/>
      <c r="JIT58" s="123"/>
      <c r="JIU58" s="123"/>
      <c r="JIV58" s="123"/>
      <c r="JIW58" s="123"/>
      <c r="JIX58" s="123"/>
      <c r="JIY58" s="123"/>
      <c r="JIZ58" s="123"/>
      <c r="JJA58" s="123"/>
      <c r="JJB58" s="123"/>
      <c r="JJC58" s="123"/>
      <c r="JJD58" s="123"/>
      <c r="JJE58" s="123"/>
      <c r="JJF58" s="123"/>
      <c r="JJG58" s="123"/>
      <c r="JJH58" s="123"/>
      <c r="JJI58" s="123"/>
      <c r="JJJ58" s="123"/>
      <c r="JJK58" s="123"/>
      <c r="JJL58" s="123"/>
      <c r="JJM58" s="123"/>
      <c r="JJN58" s="123"/>
      <c r="JJO58" s="123"/>
      <c r="JJP58" s="123"/>
      <c r="JJQ58" s="123"/>
      <c r="JJR58" s="123"/>
      <c r="JJS58" s="123"/>
      <c r="JJT58" s="123"/>
      <c r="JJU58" s="123"/>
      <c r="JJV58" s="123"/>
      <c r="JJW58" s="123"/>
      <c r="JJX58" s="123"/>
      <c r="JJY58" s="123"/>
      <c r="JJZ58" s="123"/>
      <c r="JKA58" s="123"/>
      <c r="JKB58" s="123"/>
      <c r="JKC58" s="123"/>
      <c r="JKD58" s="123"/>
      <c r="JKE58" s="123"/>
      <c r="JKF58" s="123"/>
      <c r="JKG58" s="123"/>
      <c r="JKH58" s="123"/>
      <c r="JKI58" s="123"/>
      <c r="JKJ58" s="123"/>
      <c r="JKK58" s="123"/>
      <c r="JKL58" s="123"/>
      <c r="JKM58" s="123"/>
      <c r="JKN58" s="123"/>
      <c r="JKO58" s="123"/>
      <c r="JKP58" s="123"/>
      <c r="JKQ58" s="123"/>
      <c r="JKR58" s="123"/>
      <c r="JKS58" s="123"/>
      <c r="JKT58" s="123"/>
      <c r="JKU58" s="123"/>
      <c r="JKV58" s="123"/>
      <c r="JKW58" s="123"/>
      <c r="JKX58" s="123"/>
      <c r="JKY58" s="123"/>
      <c r="JKZ58" s="123"/>
      <c r="JLA58" s="123"/>
      <c r="JLB58" s="123"/>
      <c r="JLC58" s="123"/>
      <c r="JLD58" s="123"/>
      <c r="JLE58" s="123"/>
      <c r="JLF58" s="123"/>
      <c r="JLG58" s="123"/>
      <c r="JLH58" s="123"/>
      <c r="JLI58" s="123"/>
      <c r="JLJ58" s="123"/>
      <c r="JLK58" s="123"/>
      <c r="JLL58" s="123"/>
      <c r="JLM58" s="123"/>
      <c r="JLN58" s="123"/>
      <c r="JLO58" s="123"/>
      <c r="JLP58" s="123"/>
      <c r="JLQ58" s="123"/>
      <c r="JLR58" s="123"/>
      <c r="JLS58" s="123"/>
      <c r="JLT58" s="123"/>
      <c r="JLU58" s="123"/>
      <c r="JLV58" s="123"/>
      <c r="JLW58" s="123"/>
      <c r="JLX58" s="123"/>
      <c r="JLY58" s="123"/>
      <c r="JLZ58" s="123"/>
      <c r="JMA58" s="123"/>
      <c r="JMB58" s="123"/>
      <c r="JMC58" s="123"/>
      <c r="JMD58" s="123"/>
      <c r="JME58" s="123"/>
      <c r="JMF58" s="123"/>
      <c r="JMG58" s="123"/>
      <c r="JMH58" s="123"/>
      <c r="JMI58" s="123"/>
      <c r="JMJ58" s="123"/>
      <c r="JMK58" s="123"/>
      <c r="JML58" s="123"/>
      <c r="JMM58" s="123"/>
      <c r="JMN58" s="123"/>
      <c r="JMO58" s="123"/>
      <c r="JMP58" s="123"/>
      <c r="JMQ58" s="123"/>
      <c r="JMR58" s="123"/>
      <c r="JMS58" s="123"/>
      <c r="JMT58" s="123"/>
      <c r="JMU58" s="123"/>
      <c r="JMV58" s="123"/>
      <c r="JMW58" s="123"/>
      <c r="JMX58" s="123"/>
      <c r="JMY58" s="123"/>
      <c r="JMZ58" s="123"/>
      <c r="JNA58" s="123"/>
      <c r="JNB58" s="123"/>
      <c r="JNC58" s="123"/>
      <c r="JND58" s="123"/>
      <c r="JNE58" s="123"/>
      <c r="JNF58" s="123"/>
      <c r="JNG58" s="123"/>
      <c r="JNH58" s="123"/>
      <c r="JNI58" s="123"/>
      <c r="JNJ58" s="123"/>
      <c r="JNK58" s="123"/>
      <c r="JNL58" s="123"/>
      <c r="JNM58" s="123"/>
      <c r="JNN58" s="123"/>
      <c r="JNO58" s="123"/>
      <c r="JNP58" s="123"/>
      <c r="JNQ58" s="123"/>
      <c r="JNR58" s="123"/>
      <c r="JNS58" s="123"/>
      <c r="JNT58" s="123"/>
      <c r="JNU58" s="123"/>
      <c r="JNV58" s="123"/>
      <c r="JNW58" s="123"/>
      <c r="JNX58" s="123"/>
      <c r="JNY58" s="123"/>
      <c r="JNZ58" s="123"/>
      <c r="JOA58" s="123"/>
      <c r="JOB58" s="123"/>
      <c r="JOC58" s="123"/>
      <c r="JOD58" s="123"/>
      <c r="JOE58" s="123"/>
      <c r="JOF58" s="123"/>
      <c r="JOG58" s="123"/>
      <c r="JOH58" s="123"/>
      <c r="JOI58" s="123"/>
      <c r="JOJ58" s="123"/>
      <c r="JOK58" s="123"/>
      <c r="JOL58" s="123"/>
      <c r="JOM58" s="123"/>
      <c r="JON58" s="123"/>
      <c r="JOO58" s="123"/>
      <c r="JOP58" s="123"/>
      <c r="JOQ58" s="123"/>
      <c r="JOR58" s="123"/>
      <c r="JOS58" s="123"/>
      <c r="JOT58" s="123"/>
      <c r="JOU58" s="123"/>
      <c r="JOV58" s="123"/>
      <c r="JOW58" s="123"/>
      <c r="JOX58" s="123"/>
      <c r="JOY58" s="123"/>
      <c r="JOZ58" s="123"/>
      <c r="JPA58" s="123"/>
      <c r="JPB58" s="123"/>
      <c r="JPC58" s="123"/>
      <c r="JPD58" s="123"/>
      <c r="JPE58" s="123"/>
      <c r="JPF58" s="123"/>
      <c r="JPG58" s="123"/>
      <c r="JPH58" s="123"/>
      <c r="JPI58" s="123"/>
      <c r="JPJ58" s="123"/>
      <c r="JPK58" s="123"/>
      <c r="JPL58" s="123"/>
      <c r="JPM58" s="123"/>
      <c r="JPN58" s="123"/>
      <c r="JPO58" s="123"/>
      <c r="JPP58" s="123"/>
      <c r="JPQ58" s="123"/>
      <c r="JPR58" s="123"/>
      <c r="JPS58" s="123"/>
      <c r="JPT58" s="123"/>
      <c r="JPU58" s="123"/>
      <c r="JPV58" s="123"/>
      <c r="JPW58" s="123"/>
      <c r="JPX58" s="123"/>
      <c r="JPY58" s="123"/>
      <c r="JPZ58" s="123"/>
      <c r="JQA58" s="123"/>
      <c r="JQB58" s="123"/>
      <c r="JQC58" s="123"/>
      <c r="JQD58" s="123"/>
      <c r="JQE58" s="123"/>
      <c r="JQF58" s="123"/>
      <c r="JQG58" s="123"/>
      <c r="JQH58" s="123"/>
      <c r="JQI58" s="123"/>
      <c r="JQJ58" s="123"/>
      <c r="JQK58" s="123"/>
      <c r="JQL58" s="123"/>
      <c r="JQM58" s="123"/>
      <c r="JQN58" s="123"/>
      <c r="JQO58" s="123"/>
      <c r="JQP58" s="123"/>
      <c r="JQQ58" s="123"/>
      <c r="JQR58" s="123"/>
      <c r="JQS58" s="123"/>
      <c r="JQT58" s="123"/>
      <c r="JQU58" s="123"/>
      <c r="JQV58" s="123"/>
      <c r="JQW58" s="123"/>
      <c r="JQX58" s="123"/>
      <c r="JQY58" s="123"/>
      <c r="JQZ58" s="123"/>
      <c r="JRA58" s="123"/>
      <c r="JRB58" s="123"/>
      <c r="JRC58" s="123"/>
      <c r="JRD58" s="123"/>
      <c r="JRE58" s="123"/>
      <c r="JRF58" s="123"/>
      <c r="JRG58" s="123"/>
      <c r="JRH58" s="123"/>
      <c r="JRI58" s="123"/>
      <c r="JRJ58" s="123"/>
      <c r="JRK58" s="123"/>
      <c r="JRL58" s="123"/>
      <c r="JRM58" s="123"/>
      <c r="JRN58" s="123"/>
      <c r="JRO58" s="123"/>
      <c r="JRP58" s="123"/>
      <c r="JRQ58" s="123"/>
      <c r="JRR58" s="123"/>
      <c r="JRS58" s="123"/>
      <c r="JRT58" s="123"/>
      <c r="JRU58" s="123"/>
      <c r="JRV58" s="123"/>
      <c r="JRW58" s="123"/>
      <c r="JRX58" s="123"/>
      <c r="JRY58" s="123"/>
      <c r="JRZ58" s="123"/>
      <c r="JSA58" s="123"/>
      <c r="JSB58" s="123"/>
      <c r="JSC58" s="123"/>
      <c r="JSD58" s="123"/>
      <c r="JSE58" s="123"/>
      <c r="JSF58" s="123"/>
      <c r="JSG58" s="123"/>
      <c r="JSH58" s="123"/>
      <c r="JSI58" s="123"/>
      <c r="JSJ58" s="123"/>
      <c r="JSK58" s="123"/>
      <c r="JSL58" s="123"/>
      <c r="JSM58" s="123"/>
      <c r="JSN58" s="123"/>
      <c r="JSO58" s="123"/>
      <c r="JSP58" s="123"/>
      <c r="JSQ58" s="123"/>
      <c r="JSR58" s="123"/>
      <c r="JSS58" s="123"/>
      <c r="JST58" s="123"/>
      <c r="JSU58" s="123"/>
      <c r="JSV58" s="123"/>
      <c r="JSW58" s="123"/>
      <c r="JSX58" s="123"/>
      <c r="JSY58" s="123"/>
      <c r="JSZ58" s="123"/>
      <c r="JTA58" s="123"/>
      <c r="JTB58" s="123"/>
      <c r="JTC58" s="123"/>
      <c r="JTD58" s="123"/>
      <c r="JTE58" s="123"/>
      <c r="JTF58" s="123"/>
      <c r="JTG58" s="123"/>
      <c r="JTH58" s="123"/>
      <c r="JTI58" s="123"/>
      <c r="JTJ58" s="123"/>
      <c r="JTK58" s="123"/>
      <c r="JTL58" s="123"/>
      <c r="JTM58" s="123"/>
      <c r="JTN58" s="123"/>
      <c r="JTO58" s="123"/>
      <c r="JTP58" s="123"/>
      <c r="JTQ58" s="123"/>
      <c r="JTR58" s="123"/>
      <c r="JTS58" s="123"/>
      <c r="JTT58" s="123"/>
      <c r="JTU58" s="123"/>
      <c r="JTV58" s="123"/>
      <c r="JTW58" s="123"/>
      <c r="JTX58" s="123"/>
      <c r="JTY58" s="123"/>
      <c r="JTZ58" s="123"/>
      <c r="JUA58" s="123"/>
      <c r="JUB58" s="123"/>
      <c r="JUC58" s="123"/>
      <c r="JUD58" s="123"/>
      <c r="JUE58" s="123"/>
      <c r="JUF58" s="123"/>
      <c r="JUG58" s="123"/>
      <c r="JUH58" s="123"/>
      <c r="JUI58" s="123"/>
      <c r="JUJ58" s="123"/>
      <c r="JUK58" s="123"/>
      <c r="JUL58" s="123"/>
      <c r="JUM58" s="123"/>
      <c r="JUN58" s="123"/>
      <c r="JUO58" s="123"/>
      <c r="JUP58" s="123"/>
      <c r="JUQ58" s="123"/>
      <c r="JUR58" s="123"/>
      <c r="JUS58" s="123"/>
      <c r="JUT58" s="123"/>
      <c r="JUU58" s="123"/>
      <c r="JUV58" s="123"/>
      <c r="JUW58" s="123"/>
      <c r="JUX58" s="123"/>
      <c r="JUY58" s="123"/>
      <c r="JUZ58" s="123"/>
      <c r="JVA58" s="123"/>
      <c r="JVB58" s="123"/>
      <c r="JVC58" s="123"/>
      <c r="JVD58" s="123"/>
      <c r="JVE58" s="123"/>
      <c r="JVF58" s="123"/>
      <c r="JVG58" s="123"/>
      <c r="JVH58" s="123"/>
      <c r="JVI58" s="123"/>
      <c r="JVJ58" s="123"/>
      <c r="JVK58" s="123"/>
      <c r="JVL58" s="123"/>
      <c r="JVM58" s="123"/>
      <c r="JVN58" s="123"/>
      <c r="JVO58" s="123"/>
      <c r="JVP58" s="123"/>
      <c r="JVQ58" s="123"/>
      <c r="JVR58" s="123"/>
      <c r="JVS58" s="123"/>
      <c r="JVT58" s="123"/>
      <c r="JVU58" s="123"/>
      <c r="JVV58" s="123"/>
      <c r="JVW58" s="123"/>
      <c r="JVX58" s="123"/>
      <c r="JVY58" s="123"/>
      <c r="JVZ58" s="123"/>
      <c r="JWA58" s="123"/>
      <c r="JWB58" s="123"/>
      <c r="JWC58" s="123"/>
      <c r="JWD58" s="123"/>
      <c r="JWE58" s="123"/>
      <c r="JWF58" s="123"/>
      <c r="JWG58" s="123"/>
      <c r="JWH58" s="123"/>
      <c r="JWI58" s="123"/>
      <c r="JWJ58" s="123"/>
      <c r="JWK58" s="123"/>
      <c r="JWL58" s="123"/>
      <c r="JWM58" s="123"/>
      <c r="JWN58" s="123"/>
      <c r="JWO58" s="123"/>
      <c r="JWP58" s="123"/>
      <c r="JWQ58" s="123"/>
      <c r="JWR58" s="123"/>
      <c r="JWS58" s="123"/>
      <c r="JWT58" s="123"/>
      <c r="JWU58" s="123"/>
      <c r="JWV58" s="123"/>
      <c r="JWW58" s="123"/>
      <c r="JWX58" s="123"/>
      <c r="JWY58" s="123"/>
      <c r="JWZ58" s="123"/>
      <c r="JXA58" s="123"/>
      <c r="JXB58" s="123"/>
      <c r="JXC58" s="123"/>
      <c r="JXD58" s="123"/>
      <c r="JXE58" s="123"/>
      <c r="JXF58" s="123"/>
      <c r="JXG58" s="123"/>
      <c r="JXH58" s="123"/>
      <c r="JXI58" s="123"/>
      <c r="JXJ58" s="123"/>
      <c r="JXK58" s="123"/>
      <c r="JXL58" s="123"/>
      <c r="JXM58" s="123"/>
      <c r="JXN58" s="123"/>
      <c r="JXO58" s="123"/>
      <c r="JXP58" s="123"/>
      <c r="JXQ58" s="123"/>
      <c r="JXR58" s="123"/>
      <c r="JXS58" s="123"/>
      <c r="JXT58" s="123"/>
      <c r="JXU58" s="123"/>
      <c r="JXV58" s="123"/>
      <c r="JXW58" s="123"/>
      <c r="JXX58" s="123"/>
      <c r="JXY58" s="123"/>
      <c r="JXZ58" s="123"/>
      <c r="JYA58" s="123"/>
      <c r="JYB58" s="123"/>
      <c r="JYC58" s="123"/>
      <c r="JYD58" s="123"/>
      <c r="JYE58" s="123"/>
      <c r="JYF58" s="123"/>
      <c r="JYG58" s="123"/>
      <c r="JYH58" s="123"/>
      <c r="JYI58" s="123"/>
      <c r="JYJ58" s="123"/>
      <c r="JYK58" s="123"/>
      <c r="JYL58" s="123"/>
      <c r="JYM58" s="123"/>
      <c r="JYN58" s="123"/>
      <c r="JYO58" s="123"/>
      <c r="JYP58" s="123"/>
      <c r="JYQ58" s="123"/>
      <c r="JYR58" s="123"/>
      <c r="JYS58" s="123"/>
      <c r="JYT58" s="123"/>
      <c r="JYU58" s="123"/>
      <c r="JYV58" s="123"/>
      <c r="JYW58" s="123"/>
      <c r="JYX58" s="123"/>
      <c r="JYY58" s="123"/>
      <c r="JYZ58" s="123"/>
      <c r="JZA58" s="123"/>
      <c r="JZB58" s="123"/>
      <c r="JZC58" s="123"/>
      <c r="JZD58" s="123"/>
      <c r="JZE58" s="123"/>
      <c r="JZF58" s="123"/>
      <c r="JZG58" s="123"/>
      <c r="JZH58" s="123"/>
      <c r="JZI58" s="123"/>
      <c r="JZJ58" s="123"/>
      <c r="JZK58" s="123"/>
      <c r="JZL58" s="123"/>
      <c r="JZM58" s="123"/>
      <c r="JZN58" s="123"/>
      <c r="JZO58" s="123"/>
      <c r="JZP58" s="123"/>
      <c r="JZQ58" s="123"/>
      <c r="JZR58" s="123"/>
      <c r="JZS58" s="123"/>
      <c r="JZT58" s="123"/>
      <c r="JZU58" s="123"/>
      <c r="JZV58" s="123"/>
      <c r="JZW58" s="123"/>
      <c r="JZX58" s="123"/>
      <c r="JZY58" s="123"/>
      <c r="JZZ58" s="123"/>
      <c r="KAA58" s="123"/>
      <c r="KAB58" s="123"/>
      <c r="KAC58" s="123"/>
      <c r="KAD58" s="123"/>
      <c r="KAE58" s="123"/>
      <c r="KAF58" s="123"/>
      <c r="KAG58" s="123"/>
      <c r="KAH58" s="123"/>
      <c r="KAI58" s="123"/>
      <c r="KAJ58" s="123"/>
      <c r="KAK58" s="123"/>
      <c r="KAL58" s="123"/>
      <c r="KAM58" s="123"/>
      <c r="KAN58" s="123"/>
      <c r="KAO58" s="123"/>
      <c r="KAP58" s="123"/>
      <c r="KAQ58" s="123"/>
      <c r="KAR58" s="123"/>
      <c r="KAS58" s="123"/>
      <c r="KAT58" s="123"/>
      <c r="KAU58" s="123"/>
      <c r="KAV58" s="123"/>
      <c r="KAW58" s="123"/>
      <c r="KAX58" s="123"/>
      <c r="KAY58" s="123"/>
      <c r="KAZ58" s="123"/>
      <c r="KBA58" s="123"/>
      <c r="KBB58" s="123"/>
      <c r="KBC58" s="123"/>
      <c r="KBD58" s="123"/>
      <c r="KBE58" s="123"/>
      <c r="KBF58" s="123"/>
      <c r="KBG58" s="123"/>
      <c r="KBH58" s="123"/>
      <c r="KBI58" s="123"/>
      <c r="KBJ58" s="123"/>
      <c r="KBK58" s="123"/>
      <c r="KBL58" s="123"/>
      <c r="KBM58" s="123"/>
      <c r="KBN58" s="123"/>
      <c r="KBO58" s="123"/>
      <c r="KBP58" s="123"/>
      <c r="KBQ58" s="123"/>
      <c r="KBR58" s="123"/>
      <c r="KBS58" s="123"/>
      <c r="KBT58" s="123"/>
      <c r="KBU58" s="123"/>
      <c r="KBV58" s="123"/>
      <c r="KBW58" s="123"/>
      <c r="KBX58" s="123"/>
      <c r="KBY58" s="123"/>
      <c r="KBZ58" s="123"/>
      <c r="KCA58" s="123"/>
      <c r="KCB58" s="123"/>
      <c r="KCC58" s="123"/>
      <c r="KCD58" s="123"/>
      <c r="KCE58" s="123"/>
      <c r="KCF58" s="123"/>
      <c r="KCG58" s="123"/>
      <c r="KCH58" s="123"/>
      <c r="KCI58" s="123"/>
      <c r="KCJ58" s="123"/>
      <c r="KCK58" s="123"/>
      <c r="KCL58" s="123"/>
      <c r="KCM58" s="123"/>
      <c r="KCN58" s="123"/>
      <c r="KCO58" s="123"/>
      <c r="KCP58" s="123"/>
      <c r="KCQ58" s="123"/>
      <c r="KCR58" s="123"/>
      <c r="KCS58" s="123"/>
      <c r="KCT58" s="123"/>
      <c r="KCU58" s="123"/>
      <c r="KCV58" s="123"/>
      <c r="KCW58" s="123"/>
      <c r="KCX58" s="123"/>
      <c r="KCY58" s="123"/>
      <c r="KCZ58" s="123"/>
      <c r="KDA58" s="123"/>
      <c r="KDB58" s="123"/>
      <c r="KDC58" s="123"/>
      <c r="KDD58" s="123"/>
      <c r="KDE58" s="123"/>
      <c r="KDF58" s="123"/>
      <c r="KDG58" s="123"/>
      <c r="KDH58" s="123"/>
      <c r="KDI58" s="123"/>
      <c r="KDJ58" s="123"/>
      <c r="KDK58" s="123"/>
      <c r="KDL58" s="123"/>
      <c r="KDM58" s="123"/>
      <c r="KDN58" s="123"/>
      <c r="KDO58" s="123"/>
      <c r="KDP58" s="123"/>
      <c r="KDQ58" s="123"/>
      <c r="KDR58" s="123"/>
      <c r="KDS58" s="123"/>
      <c r="KDT58" s="123"/>
      <c r="KDU58" s="123"/>
      <c r="KDV58" s="123"/>
      <c r="KDW58" s="123"/>
      <c r="KDX58" s="123"/>
      <c r="KDY58" s="123"/>
      <c r="KDZ58" s="123"/>
      <c r="KEA58" s="123"/>
      <c r="KEB58" s="123"/>
      <c r="KEC58" s="123"/>
      <c r="KED58" s="123"/>
      <c r="KEE58" s="123"/>
      <c r="KEF58" s="123"/>
      <c r="KEG58" s="123"/>
      <c r="KEH58" s="123"/>
      <c r="KEI58" s="123"/>
      <c r="KEJ58" s="123"/>
      <c r="KEK58" s="123"/>
      <c r="KEL58" s="123"/>
      <c r="KEM58" s="123"/>
      <c r="KEN58" s="123"/>
      <c r="KEO58" s="123"/>
      <c r="KEP58" s="123"/>
      <c r="KEQ58" s="123"/>
      <c r="KER58" s="123"/>
      <c r="KES58" s="123"/>
      <c r="KET58" s="123"/>
      <c r="KEU58" s="123"/>
      <c r="KEV58" s="123"/>
      <c r="KEW58" s="123"/>
      <c r="KEX58" s="123"/>
      <c r="KEY58" s="123"/>
      <c r="KEZ58" s="123"/>
      <c r="KFA58" s="123"/>
      <c r="KFB58" s="123"/>
      <c r="KFC58" s="123"/>
      <c r="KFD58" s="123"/>
      <c r="KFE58" s="123"/>
      <c r="KFF58" s="123"/>
      <c r="KFG58" s="123"/>
      <c r="KFH58" s="123"/>
      <c r="KFI58" s="123"/>
      <c r="KFJ58" s="123"/>
      <c r="KFK58" s="123"/>
      <c r="KFL58" s="123"/>
      <c r="KFM58" s="123"/>
      <c r="KFN58" s="123"/>
      <c r="KFO58" s="123"/>
      <c r="KFP58" s="123"/>
      <c r="KFQ58" s="123"/>
      <c r="KFR58" s="123"/>
      <c r="KFS58" s="123"/>
      <c r="KFT58" s="123"/>
      <c r="KFU58" s="123"/>
      <c r="KFV58" s="123"/>
      <c r="KFW58" s="123"/>
      <c r="KFX58" s="123"/>
      <c r="KFY58" s="123"/>
      <c r="KFZ58" s="123"/>
      <c r="KGA58" s="123"/>
      <c r="KGB58" s="123"/>
      <c r="KGC58" s="123"/>
      <c r="KGD58" s="123"/>
      <c r="KGE58" s="123"/>
      <c r="KGF58" s="123"/>
      <c r="KGG58" s="123"/>
      <c r="KGH58" s="123"/>
      <c r="KGI58" s="123"/>
      <c r="KGJ58" s="123"/>
      <c r="KGK58" s="123"/>
      <c r="KGL58" s="123"/>
      <c r="KGM58" s="123"/>
      <c r="KGN58" s="123"/>
      <c r="KGO58" s="123"/>
      <c r="KGP58" s="123"/>
      <c r="KGQ58" s="123"/>
      <c r="KGR58" s="123"/>
      <c r="KGS58" s="123"/>
      <c r="KGT58" s="123"/>
      <c r="KGU58" s="123"/>
      <c r="KGV58" s="123"/>
      <c r="KGW58" s="123"/>
      <c r="KGX58" s="123"/>
      <c r="KGY58" s="123"/>
      <c r="KGZ58" s="123"/>
      <c r="KHA58" s="123"/>
      <c r="KHB58" s="123"/>
      <c r="KHC58" s="123"/>
      <c r="KHD58" s="123"/>
      <c r="KHE58" s="123"/>
      <c r="KHF58" s="123"/>
      <c r="KHG58" s="123"/>
      <c r="KHH58" s="123"/>
      <c r="KHI58" s="123"/>
      <c r="KHJ58" s="123"/>
      <c r="KHK58" s="123"/>
      <c r="KHL58" s="123"/>
      <c r="KHM58" s="123"/>
      <c r="KHN58" s="123"/>
      <c r="KHO58" s="123"/>
      <c r="KHP58" s="123"/>
      <c r="KHQ58" s="123"/>
      <c r="KHR58" s="123"/>
      <c r="KHS58" s="123"/>
      <c r="KHT58" s="123"/>
      <c r="KHU58" s="123"/>
      <c r="KHV58" s="123"/>
      <c r="KHW58" s="123"/>
      <c r="KHX58" s="123"/>
      <c r="KHY58" s="123"/>
      <c r="KHZ58" s="123"/>
      <c r="KIA58" s="123"/>
      <c r="KIB58" s="123"/>
      <c r="KIC58" s="123"/>
      <c r="KID58" s="123"/>
      <c r="KIE58" s="123"/>
      <c r="KIF58" s="123"/>
      <c r="KIG58" s="123"/>
      <c r="KIH58" s="123"/>
      <c r="KII58" s="123"/>
      <c r="KIJ58" s="123"/>
      <c r="KIK58" s="123"/>
      <c r="KIL58" s="123"/>
      <c r="KIM58" s="123"/>
      <c r="KIN58" s="123"/>
      <c r="KIO58" s="123"/>
      <c r="KIP58" s="123"/>
      <c r="KIQ58" s="123"/>
      <c r="KIR58" s="123"/>
      <c r="KIS58" s="123"/>
      <c r="KIT58" s="123"/>
      <c r="KIU58" s="123"/>
      <c r="KIV58" s="123"/>
      <c r="KIW58" s="123"/>
      <c r="KIX58" s="123"/>
      <c r="KIY58" s="123"/>
      <c r="KIZ58" s="123"/>
      <c r="KJA58" s="123"/>
      <c r="KJB58" s="123"/>
      <c r="KJC58" s="123"/>
      <c r="KJD58" s="123"/>
      <c r="KJE58" s="123"/>
      <c r="KJF58" s="123"/>
      <c r="KJG58" s="123"/>
      <c r="KJH58" s="123"/>
      <c r="KJI58" s="123"/>
      <c r="KJJ58" s="123"/>
      <c r="KJK58" s="123"/>
      <c r="KJL58" s="123"/>
      <c r="KJM58" s="123"/>
      <c r="KJN58" s="123"/>
      <c r="KJO58" s="123"/>
      <c r="KJP58" s="123"/>
      <c r="KJQ58" s="123"/>
      <c r="KJR58" s="123"/>
      <c r="KJS58" s="123"/>
      <c r="KJT58" s="123"/>
      <c r="KJU58" s="123"/>
      <c r="KJV58" s="123"/>
      <c r="KJW58" s="123"/>
      <c r="KJX58" s="123"/>
      <c r="KJY58" s="123"/>
      <c r="KJZ58" s="123"/>
      <c r="KKA58" s="123"/>
      <c r="KKB58" s="123"/>
      <c r="KKC58" s="123"/>
      <c r="KKD58" s="123"/>
      <c r="KKE58" s="123"/>
      <c r="KKF58" s="123"/>
      <c r="KKG58" s="123"/>
      <c r="KKH58" s="123"/>
      <c r="KKI58" s="123"/>
      <c r="KKJ58" s="123"/>
      <c r="KKK58" s="123"/>
      <c r="KKL58" s="123"/>
      <c r="KKM58" s="123"/>
      <c r="KKN58" s="123"/>
      <c r="KKO58" s="123"/>
      <c r="KKP58" s="123"/>
      <c r="KKQ58" s="123"/>
      <c r="KKR58" s="123"/>
      <c r="KKS58" s="123"/>
      <c r="KKT58" s="123"/>
      <c r="KKU58" s="123"/>
      <c r="KKV58" s="123"/>
      <c r="KKW58" s="123"/>
      <c r="KKX58" s="123"/>
      <c r="KKY58" s="123"/>
      <c r="KKZ58" s="123"/>
      <c r="KLA58" s="123"/>
      <c r="KLB58" s="123"/>
      <c r="KLC58" s="123"/>
      <c r="KLD58" s="123"/>
      <c r="KLE58" s="123"/>
      <c r="KLF58" s="123"/>
      <c r="KLG58" s="123"/>
      <c r="KLH58" s="123"/>
      <c r="KLI58" s="123"/>
      <c r="KLJ58" s="123"/>
      <c r="KLK58" s="123"/>
      <c r="KLL58" s="123"/>
      <c r="KLM58" s="123"/>
      <c r="KLN58" s="123"/>
      <c r="KLO58" s="123"/>
      <c r="KLP58" s="123"/>
      <c r="KLQ58" s="123"/>
      <c r="KLR58" s="123"/>
      <c r="KLS58" s="123"/>
      <c r="KLT58" s="123"/>
      <c r="KLU58" s="123"/>
      <c r="KLV58" s="123"/>
      <c r="KLW58" s="123"/>
      <c r="KLX58" s="123"/>
      <c r="KLY58" s="123"/>
      <c r="KLZ58" s="123"/>
      <c r="KMA58" s="123"/>
      <c r="KMB58" s="123"/>
      <c r="KMC58" s="123"/>
      <c r="KMD58" s="123"/>
      <c r="KME58" s="123"/>
      <c r="KMF58" s="123"/>
      <c r="KMG58" s="123"/>
      <c r="KMH58" s="123"/>
      <c r="KMI58" s="123"/>
      <c r="KMJ58" s="123"/>
      <c r="KMK58" s="123"/>
      <c r="KML58" s="123"/>
      <c r="KMM58" s="123"/>
      <c r="KMN58" s="123"/>
      <c r="KMO58" s="123"/>
      <c r="KMP58" s="123"/>
      <c r="KMQ58" s="123"/>
      <c r="KMR58" s="123"/>
      <c r="KMS58" s="123"/>
      <c r="KMT58" s="123"/>
      <c r="KMU58" s="123"/>
      <c r="KMV58" s="123"/>
      <c r="KMW58" s="123"/>
      <c r="KMX58" s="123"/>
      <c r="KMY58" s="123"/>
      <c r="KMZ58" s="123"/>
      <c r="KNA58" s="123"/>
      <c r="KNB58" s="123"/>
      <c r="KNC58" s="123"/>
      <c r="KND58" s="123"/>
      <c r="KNE58" s="123"/>
      <c r="KNF58" s="123"/>
      <c r="KNG58" s="123"/>
      <c r="KNH58" s="123"/>
      <c r="KNI58" s="123"/>
      <c r="KNJ58" s="123"/>
      <c r="KNK58" s="123"/>
      <c r="KNL58" s="123"/>
      <c r="KNM58" s="123"/>
      <c r="KNN58" s="123"/>
      <c r="KNO58" s="123"/>
      <c r="KNP58" s="123"/>
      <c r="KNQ58" s="123"/>
      <c r="KNR58" s="123"/>
      <c r="KNS58" s="123"/>
      <c r="KNT58" s="123"/>
      <c r="KNU58" s="123"/>
      <c r="KNV58" s="123"/>
      <c r="KNW58" s="123"/>
      <c r="KNX58" s="123"/>
      <c r="KNY58" s="123"/>
      <c r="KNZ58" s="123"/>
      <c r="KOA58" s="123"/>
      <c r="KOB58" s="123"/>
      <c r="KOC58" s="123"/>
      <c r="KOD58" s="123"/>
      <c r="KOE58" s="123"/>
      <c r="KOF58" s="123"/>
      <c r="KOG58" s="123"/>
      <c r="KOH58" s="123"/>
      <c r="KOI58" s="123"/>
      <c r="KOJ58" s="123"/>
      <c r="KOK58" s="123"/>
      <c r="KOL58" s="123"/>
      <c r="KOM58" s="123"/>
      <c r="KON58" s="123"/>
      <c r="KOO58" s="123"/>
      <c r="KOP58" s="123"/>
      <c r="KOQ58" s="123"/>
      <c r="KOR58" s="123"/>
      <c r="KOS58" s="123"/>
      <c r="KOT58" s="123"/>
      <c r="KOU58" s="123"/>
      <c r="KOV58" s="123"/>
      <c r="KOW58" s="123"/>
      <c r="KOX58" s="123"/>
      <c r="KOY58" s="123"/>
      <c r="KOZ58" s="123"/>
      <c r="KPA58" s="123"/>
      <c r="KPB58" s="123"/>
      <c r="KPC58" s="123"/>
      <c r="KPD58" s="123"/>
      <c r="KPE58" s="123"/>
      <c r="KPF58" s="123"/>
      <c r="KPG58" s="123"/>
      <c r="KPH58" s="123"/>
      <c r="KPI58" s="123"/>
      <c r="KPJ58" s="123"/>
      <c r="KPK58" s="123"/>
      <c r="KPL58" s="123"/>
      <c r="KPM58" s="123"/>
      <c r="KPN58" s="123"/>
      <c r="KPO58" s="123"/>
      <c r="KPP58" s="123"/>
      <c r="KPQ58" s="123"/>
      <c r="KPR58" s="123"/>
      <c r="KPS58" s="123"/>
      <c r="KPT58" s="123"/>
      <c r="KPU58" s="123"/>
      <c r="KPV58" s="123"/>
      <c r="KPW58" s="123"/>
      <c r="KPX58" s="123"/>
      <c r="KPY58" s="123"/>
      <c r="KPZ58" s="123"/>
      <c r="KQA58" s="123"/>
      <c r="KQB58" s="123"/>
      <c r="KQC58" s="123"/>
      <c r="KQD58" s="123"/>
      <c r="KQE58" s="123"/>
      <c r="KQF58" s="123"/>
      <c r="KQG58" s="123"/>
      <c r="KQH58" s="123"/>
      <c r="KQI58" s="123"/>
      <c r="KQJ58" s="123"/>
      <c r="KQK58" s="123"/>
      <c r="KQL58" s="123"/>
      <c r="KQM58" s="123"/>
      <c r="KQN58" s="123"/>
      <c r="KQO58" s="123"/>
      <c r="KQP58" s="123"/>
      <c r="KQQ58" s="123"/>
      <c r="KQR58" s="123"/>
      <c r="KQS58" s="123"/>
      <c r="KQT58" s="123"/>
      <c r="KQU58" s="123"/>
      <c r="KQV58" s="123"/>
      <c r="KQW58" s="123"/>
      <c r="KQX58" s="123"/>
      <c r="KQY58" s="123"/>
      <c r="KQZ58" s="123"/>
      <c r="KRA58" s="123"/>
      <c r="KRB58" s="123"/>
      <c r="KRC58" s="123"/>
      <c r="KRD58" s="123"/>
      <c r="KRE58" s="123"/>
      <c r="KRF58" s="123"/>
      <c r="KRG58" s="123"/>
      <c r="KRH58" s="123"/>
      <c r="KRI58" s="123"/>
      <c r="KRJ58" s="123"/>
      <c r="KRK58" s="123"/>
      <c r="KRL58" s="123"/>
      <c r="KRM58" s="123"/>
      <c r="KRN58" s="123"/>
      <c r="KRO58" s="123"/>
      <c r="KRP58" s="123"/>
      <c r="KRQ58" s="123"/>
      <c r="KRR58" s="123"/>
      <c r="KRS58" s="123"/>
      <c r="KRT58" s="123"/>
      <c r="KRU58" s="123"/>
      <c r="KRV58" s="123"/>
      <c r="KRW58" s="123"/>
      <c r="KRX58" s="123"/>
      <c r="KRY58" s="123"/>
      <c r="KRZ58" s="123"/>
      <c r="KSA58" s="123"/>
      <c r="KSB58" s="123"/>
      <c r="KSC58" s="123"/>
      <c r="KSD58" s="123"/>
      <c r="KSE58" s="123"/>
      <c r="KSF58" s="123"/>
      <c r="KSG58" s="123"/>
      <c r="KSH58" s="123"/>
      <c r="KSI58" s="123"/>
      <c r="KSJ58" s="123"/>
      <c r="KSK58" s="123"/>
      <c r="KSL58" s="123"/>
      <c r="KSM58" s="123"/>
      <c r="KSN58" s="123"/>
      <c r="KSO58" s="123"/>
      <c r="KSP58" s="123"/>
      <c r="KSQ58" s="123"/>
      <c r="KSR58" s="123"/>
      <c r="KSS58" s="123"/>
      <c r="KST58" s="123"/>
      <c r="KSU58" s="123"/>
      <c r="KSV58" s="123"/>
      <c r="KSW58" s="123"/>
      <c r="KSX58" s="123"/>
      <c r="KSY58" s="123"/>
      <c r="KSZ58" s="123"/>
      <c r="KTA58" s="123"/>
      <c r="KTB58" s="123"/>
      <c r="KTC58" s="123"/>
      <c r="KTD58" s="123"/>
      <c r="KTE58" s="123"/>
      <c r="KTF58" s="123"/>
      <c r="KTG58" s="123"/>
      <c r="KTH58" s="123"/>
      <c r="KTI58" s="123"/>
      <c r="KTJ58" s="123"/>
      <c r="KTK58" s="123"/>
      <c r="KTL58" s="123"/>
      <c r="KTM58" s="123"/>
      <c r="KTN58" s="123"/>
      <c r="KTO58" s="123"/>
      <c r="KTP58" s="123"/>
      <c r="KTQ58" s="123"/>
      <c r="KTR58" s="123"/>
      <c r="KTS58" s="123"/>
      <c r="KTT58" s="123"/>
      <c r="KTU58" s="123"/>
      <c r="KTV58" s="123"/>
      <c r="KTW58" s="123"/>
      <c r="KTX58" s="123"/>
      <c r="KTY58" s="123"/>
      <c r="KTZ58" s="123"/>
      <c r="KUA58" s="123"/>
      <c r="KUB58" s="123"/>
      <c r="KUC58" s="123"/>
      <c r="KUD58" s="123"/>
      <c r="KUE58" s="123"/>
      <c r="KUF58" s="123"/>
      <c r="KUG58" s="123"/>
      <c r="KUH58" s="123"/>
      <c r="KUI58" s="123"/>
      <c r="KUJ58" s="123"/>
      <c r="KUK58" s="123"/>
      <c r="KUL58" s="123"/>
      <c r="KUM58" s="123"/>
      <c r="KUN58" s="123"/>
      <c r="KUO58" s="123"/>
      <c r="KUP58" s="123"/>
      <c r="KUQ58" s="123"/>
      <c r="KUR58" s="123"/>
      <c r="KUS58" s="123"/>
      <c r="KUT58" s="123"/>
      <c r="KUU58" s="123"/>
      <c r="KUV58" s="123"/>
      <c r="KUW58" s="123"/>
      <c r="KUX58" s="123"/>
      <c r="KUY58" s="123"/>
      <c r="KUZ58" s="123"/>
      <c r="KVA58" s="123"/>
      <c r="KVB58" s="123"/>
      <c r="KVC58" s="123"/>
      <c r="KVD58" s="123"/>
      <c r="KVE58" s="123"/>
      <c r="KVF58" s="123"/>
      <c r="KVG58" s="123"/>
      <c r="KVH58" s="123"/>
      <c r="KVI58" s="123"/>
      <c r="KVJ58" s="123"/>
      <c r="KVK58" s="123"/>
      <c r="KVL58" s="123"/>
      <c r="KVM58" s="123"/>
      <c r="KVN58" s="123"/>
      <c r="KVO58" s="123"/>
      <c r="KVP58" s="123"/>
      <c r="KVQ58" s="123"/>
      <c r="KVR58" s="123"/>
      <c r="KVS58" s="123"/>
      <c r="KVT58" s="123"/>
      <c r="KVU58" s="123"/>
      <c r="KVV58" s="123"/>
      <c r="KVW58" s="123"/>
      <c r="KVX58" s="123"/>
      <c r="KVY58" s="123"/>
      <c r="KVZ58" s="123"/>
      <c r="KWA58" s="123"/>
      <c r="KWB58" s="123"/>
      <c r="KWC58" s="123"/>
      <c r="KWD58" s="123"/>
      <c r="KWE58" s="123"/>
      <c r="KWF58" s="123"/>
      <c r="KWG58" s="123"/>
      <c r="KWH58" s="123"/>
      <c r="KWI58" s="123"/>
      <c r="KWJ58" s="123"/>
      <c r="KWK58" s="123"/>
      <c r="KWL58" s="123"/>
      <c r="KWM58" s="123"/>
      <c r="KWN58" s="123"/>
      <c r="KWO58" s="123"/>
      <c r="KWP58" s="123"/>
      <c r="KWQ58" s="123"/>
      <c r="KWR58" s="123"/>
      <c r="KWS58" s="123"/>
      <c r="KWT58" s="123"/>
      <c r="KWU58" s="123"/>
      <c r="KWV58" s="123"/>
      <c r="KWW58" s="123"/>
      <c r="KWX58" s="123"/>
      <c r="KWY58" s="123"/>
      <c r="KWZ58" s="123"/>
      <c r="KXA58" s="123"/>
      <c r="KXB58" s="123"/>
      <c r="KXC58" s="123"/>
      <c r="KXD58" s="123"/>
      <c r="KXE58" s="123"/>
      <c r="KXF58" s="123"/>
      <c r="KXG58" s="123"/>
      <c r="KXH58" s="123"/>
      <c r="KXI58" s="123"/>
      <c r="KXJ58" s="123"/>
      <c r="KXK58" s="123"/>
      <c r="KXL58" s="123"/>
      <c r="KXM58" s="123"/>
      <c r="KXN58" s="123"/>
      <c r="KXO58" s="123"/>
      <c r="KXP58" s="123"/>
      <c r="KXQ58" s="123"/>
      <c r="KXR58" s="123"/>
      <c r="KXS58" s="123"/>
      <c r="KXT58" s="123"/>
      <c r="KXU58" s="123"/>
      <c r="KXV58" s="123"/>
      <c r="KXW58" s="123"/>
      <c r="KXX58" s="123"/>
      <c r="KXY58" s="123"/>
      <c r="KXZ58" s="123"/>
      <c r="KYA58" s="123"/>
      <c r="KYB58" s="123"/>
      <c r="KYC58" s="123"/>
      <c r="KYD58" s="123"/>
      <c r="KYE58" s="123"/>
      <c r="KYF58" s="123"/>
      <c r="KYG58" s="123"/>
      <c r="KYH58" s="123"/>
      <c r="KYI58" s="123"/>
      <c r="KYJ58" s="123"/>
      <c r="KYK58" s="123"/>
      <c r="KYL58" s="123"/>
      <c r="KYM58" s="123"/>
      <c r="KYN58" s="123"/>
      <c r="KYO58" s="123"/>
      <c r="KYP58" s="123"/>
      <c r="KYQ58" s="123"/>
      <c r="KYR58" s="123"/>
      <c r="KYS58" s="123"/>
      <c r="KYT58" s="123"/>
      <c r="KYU58" s="123"/>
      <c r="KYV58" s="123"/>
      <c r="KYW58" s="123"/>
      <c r="KYX58" s="123"/>
      <c r="KYY58" s="123"/>
      <c r="KYZ58" s="123"/>
      <c r="KZA58" s="123"/>
      <c r="KZB58" s="123"/>
      <c r="KZC58" s="123"/>
      <c r="KZD58" s="123"/>
      <c r="KZE58" s="123"/>
      <c r="KZF58" s="123"/>
      <c r="KZG58" s="123"/>
      <c r="KZH58" s="123"/>
      <c r="KZI58" s="123"/>
      <c r="KZJ58" s="123"/>
      <c r="KZK58" s="123"/>
      <c r="KZL58" s="123"/>
      <c r="KZM58" s="123"/>
      <c r="KZN58" s="123"/>
      <c r="KZO58" s="123"/>
      <c r="KZP58" s="123"/>
      <c r="KZQ58" s="123"/>
      <c r="KZR58" s="123"/>
      <c r="KZS58" s="123"/>
      <c r="KZT58" s="123"/>
      <c r="KZU58" s="123"/>
      <c r="KZV58" s="123"/>
      <c r="KZW58" s="123"/>
      <c r="KZX58" s="123"/>
      <c r="KZY58" s="123"/>
      <c r="KZZ58" s="123"/>
      <c r="LAA58" s="123"/>
      <c r="LAB58" s="123"/>
      <c r="LAC58" s="123"/>
      <c r="LAD58" s="123"/>
      <c r="LAE58" s="123"/>
      <c r="LAF58" s="123"/>
      <c r="LAG58" s="123"/>
      <c r="LAH58" s="123"/>
      <c r="LAI58" s="123"/>
      <c r="LAJ58" s="123"/>
      <c r="LAK58" s="123"/>
      <c r="LAL58" s="123"/>
      <c r="LAM58" s="123"/>
      <c r="LAN58" s="123"/>
      <c r="LAO58" s="123"/>
      <c r="LAP58" s="123"/>
      <c r="LAQ58" s="123"/>
      <c r="LAR58" s="123"/>
      <c r="LAS58" s="123"/>
      <c r="LAT58" s="123"/>
      <c r="LAU58" s="123"/>
      <c r="LAV58" s="123"/>
      <c r="LAW58" s="123"/>
      <c r="LAX58" s="123"/>
      <c r="LAY58" s="123"/>
      <c r="LAZ58" s="123"/>
      <c r="LBA58" s="123"/>
      <c r="LBB58" s="123"/>
      <c r="LBC58" s="123"/>
      <c r="LBD58" s="123"/>
      <c r="LBE58" s="123"/>
      <c r="LBF58" s="123"/>
      <c r="LBG58" s="123"/>
      <c r="LBH58" s="123"/>
      <c r="LBI58" s="123"/>
      <c r="LBJ58" s="123"/>
      <c r="LBK58" s="123"/>
      <c r="LBL58" s="123"/>
      <c r="LBM58" s="123"/>
      <c r="LBN58" s="123"/>
      <c r="LBO58" s="123"/>
      <c r="LBP58" s="123"/>
      <c r="LBQ58" s="123"/>
      <c r="LBR58" s="123"/>
      <c r="LBS58" s="123"/>
      <c r="LBT58" s="123"/>
      <c r="LBU58" s="123"/>
      <c r="LBV58" s="123"/>
      <c r="LBW58" s="123"/>
      <c r="LBX58" s="123"/>
      <c r="LBY58" s="123"/>
      <c r="LBZ58" s="123"/>
      <c r="LCA58" s="123"/>
      <c r="LCB58" s="123"/>
      <c r="LCC58" s="123"/>
      <c r="LCD58" s="123"/>
      <c r="LCE58" s="123"/>
      <c r="LCF58" s="123"/>
      <c r="LCG58" s="123"/>
      <c r="LCH58" s="123"/>
      <c r="LCI58" s="123"/>
      <c r="LCJ58" s="123"/>
      <c r="LCK58" s="123"/>
      <c r="LCL58" s="123"/>
      <c r="LCM58" s="123"/>
      <c r="LCN58" s="123"/>
      <c r="LCO58" s="123"/>
      <c r="LCP58" s="123"/>
      <c r="LCQ58" s="123"/>
      <c r="LCR58" s="123"/>
      <c r="LCS58" s="123"/>
      <c r="LCT58" s="123"/>
      <c r="LCU58" s="123"/>
      <c r="LCV58" s="123"/>
      <c r="LCW58" s="123"/>
      <c r="LCX58" s="123"/>
      <c r="LCY58" s="123"/>
      <c r="LCZ58" s="123"/>
      <c r="LDA58" s="123"/>
      <c r="LDB58" s="123"/>
      <c r="LDC58" s="123"/>
      <c r="LDD58" s="123"/>
      <c r="LDE58" s="123"/>
      <c r="LDF58" s="123"/>
      <c r="LDG58" s="123"/>
      <c r="LDH58" s="123"/>
      <c r="LDI58" s="123"/>
      <c r="LDJ58" s="123"/>
      <c r="LDK58" s="123"/>
      <c r="LDL58" s="123"/>
      <c r="LDM58" s="123"/>
      <c r="LDN58" s="123"/>
      <c r="LDO58" s="123"/>
      <c r="LDP58" s="123"/>
      <c r="LDQ58" s="123"/>
      <c r="LDR58" s="123"/>
      <c r="LDS58" s="123"/>
      <c r="LDT58" s="123"/>
      <c r="LDU58" s="123"/>
      <c r="LDV58" s="123"/>
      <c r="LDW58" s="123"/>
      <c r="LDX58" s="123"/>
      <c r="LDY58" s="123"/>
      <c r="LDZ58" s="123"/>
      <c r="LEA58" s="123"/>
      <c r="LEB58" s="123"/>
      <c r="LEC58" s="123"/>
      <c r="LED58" s="123"/>
      <c r="LEE58" s="123"/>
      <c r="LEF58" s="123"/>
      <c r="LEG58" s="123"/>
      <c r="LEH58" s="123"/>
      <c r="LEI58" s="123"/>
      <c r="LEJ58" s="123"/>
      <c r="LEK58" s="123"/>
      <c r="LEL58" s="123"/>
      <c r="LEM58" s="123"/>
      <c r="LEN58" s="123"/>
      <c r="LEO58" s="123"/>
      <c r="LEP58" s="123"/>
      <c r="LEQ58" s="123"/>
      <c r="LER58" s="123"/>
      <c r="LES58" s="123"/>
      <c r="LET58" s="123"/>
      <c r="LEU58" s="123"/>
      <c r="LEV58" s="123"/>
      <c r="LEW58" s="123"/>
      <c r="LEX58" s="123"/>
      <c r="LEY58" s="123"/>
      <c r="LEZ58" s="123"/>
      <c r="LFA58" s="123"/>
      <c r="LFB58" s="123"/>
      <c r="LFC58" s="123"/>
      <c r="LFD58" s="123"/>
      <c r="LFE58" s="123"/>
      <c r="LFF58" s="123"/>
      <c r="LFG58" s="123"/>
      <c r="LFH58" s="123"/>
      <c r="LFI58" s="123"/>
      <c r="LFJ58" s="123"/>
      <c r="LFK58" s="123"/>
      <c r="LFL58" s="123"/>
      <c r="LFM58" s="123"/>
      <c r="LFN58" s="123"/>
      <c r="LFO58" s="123"/>
      <c r="LFP58" s="123"/>
      <c r="LFQ58" s="123"/>
      <c r="LFR58" s="123"/>
      <c r="LFS58" s="123"/>
      <c r="LFT58" s="123"/>
      <c r="LFU58" s="123"/>
      <c r="LFV58" s="123"/>
      <c r="LFW58" s="123"/>
      <c r="LFX58" s="123"/>
      <c r="LFY58" s="123"/>
      <c r="LFZ58" s="123"/>
      <c r="LGA58" s="123"/>
      <c r="LGB58" s="123"/>
      <c r="LGC58" s="123"/>
      <c r="LGD58" s="123"/>
      <c r="LGE58" s="123"/>
      <c r="LGF58" s="123"/>
      <c r="LGG58" s="123"/>
      <c r="LGH58" s="123"/>
      <c r="LGI58" s="123"/>
      <c r="LGJ58" s="123"/>
      <c r="LGK58" s="123"/>
      <c r="LGL58" s="123"/>
      <c r="LGM58" s="123"/>
      <c r="LGN58" s="123"/>
      <c r="LGO58" s="123"/>
      <c r="LGP58" s="123"/>
      <c r="LGQ58" s="123"/>
      <c r="LGR58" s="123"/>
      <c r="LGS58" s="123"/>
      <c r="LGT58" s="123"/>
      <c r="LGU58" s="123"/>
      <c r="LGV58" s="123"/>
      <c r="LGW58" s="123"/>
      <c r="LGX58" s="123"/>
      <c r="LGY58" s="123"/>
      <c r="LGZ58" s="123"/>
      <c r="LHA58" s="123"/>
      <c r="LHB58" s="123"/>
      <c r="LHC58" s="123"/>
      <c r="LHD58" s="123"/>
      <c r="LHE58" s="123"/>
      <c r="LHF58" s="123"/>
      <c r="LHG58" s="123"/>
      <c r="LHH58" s="123"/>
      <c r="LHI58" s="123"/>
      <c r="LHJ58" s="123"/>
      <c r="LHK58" s="123"/>
      <c r="LHL58" s="123"/>
      <c r="LHM58" s="123"/>
      <c r="LHN58" s="123"/>
      <c r="LHO58" s="123"/>
      <c r="LHP58" s="123"/>
      <c r="LHQ58" s="123"/>
      <c r="LHR58" s="123"/>
      <c r="LHS58" s="123"/>
      <c r="LHT58" s="123"/>
      <c r="LHU58" s="123"/>
      <c r="LHV58" s="123"/>
      <c r="LHW58" s="123"/>
      <c r="LHX58" s="123"/>
      <c r="LHY58" s="123"/>
      <c r="LHZ58" s="123"/>
      <c r="LIA58" s="123"/>
      <c r="LIB58" s="123"/>
      <c r="LIC58" s="123"/>
      <c r="LID58" s="123"/>
      <c r="LIE58" s="123"/>
      <c r="LIF58" s="123"/>
      <c r="LIG58" s="123"/>
      <c r="LIH58" s="123"/>
      <c r="LII58" s="123"/>
      <c r="LIJ58" s="123"/>
      <c r="LIK58" s="123"/>
      <c r="LIL58" s="123"/>
      <c r="LIM58" s="123"/>
      <c r="LIN58" s="123"/>
      <c r="LIO58" s="123"/>
      <c r="LIP58" s="123"/>
      <c r="LIQ58" s="123"/>
      <c r="LIR58" s="123"/>
      <c r="LIS58" s="123"/>
      <c r="LIT58" s="123"/>
      <c r="LIU58" s="123"/>
      <c r="LIV58" s="123"/>
      <c r="LIW58" s="123"/>
      <c r="LIX58" s="123"/>
      <c r="LIY58" s="123"/>
      <c r="LIZ58" s="123"/>
      <c r="LJA58" s="123"/>
      <c r="LJB58" s="123"/>
      <c r="LJC58" s="123"/>
      <c r="LJD58" s="123"/>
      <c r="LJE58" s="123"/>
      <c r="LJF58" s="123"/>
      <c r="LJG58" s="123"/>
      <c r="LJH58" s="123"/>
      <c r="LJI58" s="123"/>
      <c r="LJJ58" s="123"/>
      <c r="LJK58" s="123"/>
      <c r="LJL58" s="123"/>
      <c r="LJM58" s="123"/>
      <c r="LJN58" s="123"/>
      <c r="LJO58" s="123"/>
      <c r="LJP58" s="123"/>
      <c r="LJQ58" s="123"/>
      <c r="LJR58" s="123"/>
      <c r="LJS58" s="123"/>
      <c r="LJT58" s="123"/>
      <c r="LJU58" s="123"/>
      <c r="LJV58" s="123"/>
      <c r="LJW58" s="123"/>
      <c r="LJX58" s="123"/>
      <c r="LJY58" s="123"/>
      <c r="LJZ58" s="123"/>
      <c r="LKA58" s="123"/>
      <c r="LKB58" s="123"/>
      <c r="LKC58" s="123"/>
      <c r="LKD58" s="123"/>
      <c r="LKE58" s="123"/>
      <c r="LKF58" s="123"/>
      <c r="LKG58" s="123"/>
      <c r="LKH58" s="123"/>
      <c r="LKI58" s="123"/>
      <c r="LKJ58" s="123"/>
      <c r="LKK58" s="123"/>
      <c r="LKL58" s="123"/>
      <c r="LKM58" s="123"/>
      <c r="LKN58" s="123"/>
      <c r="LKO58" s="123"/>
      <c r="LKP58" s="123"/>
      <c r="LKQ58" s="123"/>
      <c r="LKR58" s="123"/>
      <c r="LKS58" s="123"/>
      <c r="LKT58" s="123"/>
      <c r="LKU58" s="123"/>
      <c r="LKV58" s="123"/>
      <c r="LKW58" s="123"/>
      <c r="LKX58" s="123"/>
      <c r="LKY58" s="123"/>
      <c r="LKZ58" s="123"/>
      <c r="LLA58" s="123"/>
      <c r="LLB58" s="123"/>
      <c r="LLC58" s="123"/>
      <c r="LLD58" s="123"/>
      <c r="LLE58" s="123"/>
      <c r="LLF58" s="123"/>
      <c r="LLG58" s="123"/>
      <c r="LLH58" s="123"/>
      <c r="LLI58" s="123"/>
      <c r="LLJ58" s="123"/>
      <c r="LLK58" s="123"/>
      <c r="LLL58" s="123"/>
      <c r="LLM58" s="123"/>
      <c r="LLN58" s="123"/>
      <c r="LLO58" s="123"/>
      <c r="LLP58" s="123"/>
      <c r="LLQ58" s="123"/>
      <c r="LLR58" s="123"/>
      <c r="LLS58" s="123"/>
      <c r="LLT58" s="123"/>
      <c r="LLU58" s="123"/>
      <c r="LLV58" s="123"/>
      <c r="LLW58" s="123"/>
      <c r="LLX58" s="123"/>
      <c r="LLY58" s="123"/>
      <c r="LLZ58" s="123"/>
      <c r="LMA58" s="123"/>
      <c r="LMB58" s="123"/>
      <c r="LMC58" s="123"/>
      <c r="LMD58" s="123"/>
      <c r="LME58" s="123"/>
      <c r="LMF58" s="123"/>
      <c r="LMG58" s="123"/>
      <c r="LMH58" s="123"/>
      <c r="LMI58" s="123"/>
      <c r="LMJ58" s="123"/>
      <c r="LMK58" s="123"/>
      <c r="LML58" s="123"/>
      <c r="LMM58" s="123"/>
      <c r="LMN58" s="123"/>
      <c r="LMO58" s="123"/>
      <c r="LMP58" s="123"/>
      <c r="LMQ58" s="123"/>
      <c r="LMR58" s="123"/>
      <c r="LMS58" s="123"/>
      <c r="LMT58" s="123"/>
      <c r="LMU58" s="123"/>
      <c r="LMV58" s="123"/>
      <c r="LMW58" s="123"/>
      <c r="LMX58" s="123"/>
      <c r="LMY58" s="123"/>
      <c r="LMZ58" s="123"/>
      <c r="LNA58" s="123"/>
      <c r="LNB58" s="123"/>
      <c r="LNC58" s="123"/>
      <c r="LND58" s="123"/>
      <c r="LNE58" s="123"/>
      <c r="LNF58" s="123"/>
      <c r="LNG58" s="123"/>
      <c r="LNH58" s="123"/>
      <c r="LNI58" s="123"/>
      <c r="LNJ58" s="123"/>
      <c r="LNK58" s="123"/>
      <c r="LNL58" s="123"/>
      <c r="LNM58" s="123"/>
      <c r="LNN58" s="123"/>
      <c r="LNO58" s="123"/>
      <c r="LNP58" s="123"/>
      <c r="LNQ58" s="123"/>
      <c r="LNR58" s="123"/>
      <c r="LNS58" s="123"/>
      <c r="LNT58" s="123"/>
      <c r="LNU58" s="123"/>
      <c r="LNV58" s="123"/>
      <c r="LNW58" s="123"/>
      <c r="LNX58" s="123"/>
      <c r="LNY58" s="123"/>
      <c r="LNZ58" s="123"/>
      <c r="LOA58" s="123"/>
      <c r="LOB58" s="123"/>
      <c r="LOC58" s="123"/>
      <c r="LOD58" s="123"/>
      <c r="LOE58" s="123"/>
      <c r="LOF58" s="123"/>
      <c r="LOG58" s="123"/>
      <c r="LOH58" s="123"/>
      <c r="LOI58" s="123"/>
      <c r="LOJ58" s="123"/>
      <c r="LOK58" s="123"/>
      <c r="LOL58" s="123"/>
      <c r="LOM58" s="123"/>
      <c r="LON58" s="123"/>
      <c r="LOO58" s="123"/>
      <c r="LOP58" s="123"/>
      <c r="LOQ58" s="123"/>
      <c r="LOR58" s="123"/>
      <c r="LOS58" s="123"/>
      <c r="LOT58" s="123"/>
      <c r="LOU58" s="123"/>
      <c r="LOV58" s="123"/>
      <c r="LOW58" s="123"/>
      <c r="LOX58" s="123"/>
      <c r="LOY58" s="123"/>
      <c r="LOZ58" s="123"/>
      <c r="LPA58" s="123"/>
      <c r="LPB58" s="123"/>
      <c r="LPC58" s="123"/>
      <c r="LPD58" s="123"/>
      <c r="LPE58" s="123"/>
      <c r="LPF58" s="123"/>
      <c r="LPG58" s="123"/>
      <c r="LPH58" s="123"/>
      <c r="LPI58" s="123"/>
      <c r="LPJ58" s="123"/>
      <c r="LPK58" s="123"/>
      <c r="LPL58" s="123"/>
      <c r="LPM58" s="123"/>
      <c r="LPN58" s="123"/>
      <c r="LPO58" s="123"/>
      <c r="LPP58" s="123"/>
      <c r="LPQ58" s="123"/>
      <c r="LPR58" s="123"/>
      <c r="LPS58" s="123"/>
      <c r="LPT58" s="123"/>
      <c r="LPU58" s="123"/>
      <c r="LPV58" s="123"/>
      <c r="LPW58" s="123"/>
      <c r="LPX58" s="123"/>
      <c r="LPY58" s="123"/>
      <c r="LPZ58" s="123"/>
      <c r="LQA58" s="123"/>
      <c r="LQB58" s="123"/>
      <c r="LQC58" s="123"/>
      <c r="LQD58" s="123"/>
      <c r="LQE58" s="123"/>
      <c r="LQF58" s="123"/>
      <c r="LQG58" s="123"/>
      <c r="LQH58" s="123"/>
      <c r="LQI58" s="123"/>
      <c r="LQJ58" s="123"/>
      <c r="LQK58" s="123"/>
      <c r="LQL58" s="123"/>
      <c r="LQM58" s="123"/>
      <c r="LQN58" s="123"/>
      <c r="LQO58" s="123"/>
      <c r="LQP58" s="123"/>
      <c r="LQQ58" s="123"/>
      <c r="LQR58" s="123"/>
      <c r="LQS58" s="123"/>
      <c r="LQT58" s="123"/>
      <c r="LQU58" s="123"/>
      <c r="LQV58" s="123"/>
      <c r="LQW58" s="123"/>
      <c r="LQX58" s="123"/>
      <c r="LQY58" s="123"/>
      <c r="LQZ58" s="123"/>
      <c r="LRA58" s="123"/>
      <c r="LRB58" s="123"/>
      <c r="LRC58" s="123"/>
      <c r="LRD58" s="123"/>
      <c r="LRE58" s="123"/>
      <c r="LRF58" s="123"/>
      <c r="LRG58" s="123"/>
      <c r="LRH58" s="123"/>
      <c r="LRI58" s="123"/>
      <c r="LRJ58" s="123"/>
      <c r="LRK58" s="123"/>
      <c r="LRL58" s="123"/>
      <c r="LRM58" s="123"/>
      <c r="LRN58" s="123"/>
      <c r="LRO58" s="123"/>
      <c r="LRP58" s="123"/>
      <c r="LRQ58" s="123"/>
      <c r="LRR58" s="123"/>
      <c r="LRS58" s="123"/>
      <c r="LRT58" s="123"/>
      <c r="LRU58" s="123"/>
      <c r="LRV58" s="123"/>
      <c r="LRW58" s="123"/>
      <c r="LRX58" s="123"/>
      <c r="LRY58" s="123"/>
      <c r="LRZ58" s="123"/>
      <c r="LSA58" s="123"/>
      <c r="LSB58" s="123"/>
      <c r="LSC58" s="123"/>
      <c r="LSD58" s="123"/>
      <c r="LSE58" s="123"/>
      <c r="LSF58" s="123"/>
      <c r="LSG58" s="123"/>
      <c r="LSH58" s="123"/>
      <c r="LSI58" s="123"/>
      <c r="LSJ58" s="123"/>
      <c r="LSK58" s="123"/>
      <c r="LSL58" s="123"/>
      <c r="LSM58" s="123"/>
      <c r="LSN58" s="123"/>
      <c r="LSO58" s="123"/>
      <c r="LSP58" s="123"/>
      <c r="LSQ58" s="123"/>
      <c r="LSR58" s="123"/>
      <c r="LSS58" s="123"/>
      <c r="LST58" s="123"/>
      <c r="LSU58" s="123"/>
      <c r="LSV58" s="123"/>
      <c r="LSW58" s="123"/>
      <c r="LSX58" s="123"/>
      <c r="LSY58" s="123"/>
      <c r="LSZ58" s="123"/>
      <c r="LTA58" s="123"/>
      <c r="LTB58" s="123"/>
      <c r="LTC58" s="123"/>
      <c r="LTD58" s="123"/>
      <c r="LTE58" s="123"/>
      <c r="LTF58" s="123"/>
      <c r="LTG58" s="123"/>
      <c r="LTH58" s="123"/>
      <c r="LTI58" s="123"/>
      <c r="LTJ58" s="123"/>
      <c r="LTK58" s="123"/>
      <c r="LTL58" s="123"/>
      <c r="LTM58" s="123"/>
      <c r="LTN58" s="123"/>
      <c r="LTO58" s="123"/>
      <c r="LTP58" s="123"/>
      <c r="LTQ58" s="123"/>
      <c r="LTR58" s="123"/>
      <c r="LTS58" s="123"/>
      <c r="LTT58" s="123"/>
      <c r="LTU58" s="123"/>
      <c r="LTV58" s="123"/>
      <c r="LTW58" s="123"/>
      <c r="LTX58" s="123"/>
      <c r="LTY58" s="123"/>
      <c r="LTZ58" s="123"/>
      <c r="LUA58" s="123"/>
      <c r="LUB58" s="123"/>
      <c r="LUC58" s="123"/>
      <c r="LUD58" s="123"/>
      <c r="LUE58" s="123"/>
      <c r="LUF58" s="123"/>
      <c r="LUG58" s="123"/>
      <c r="LUH58" s="123"/>
      <c r="LUI58" s="123"/>
      <c r="LUJ58" s="123"/>
      <c r="LUK58" s="123"/>
      <c r="LUL58" s="123"/>
      <c r="LUM58" s="123"/>
      <c r="LUN58" s="123"/>
      <c r="LUO58" s="123"/>
      <c r="LUP58" s="123"/>
      <c r="LUQ58" s="123"/>
      <c r="LUR58" s="123"/>
      <c r="LUS58" s="123"/>
      <c r="LUT58" s="123"/>
      <c r="LUU58" s="123"/>
      <c r="LUV58" s="123"/>
      <c r="LUW58" s="123"/>
      <c r="LUX58" s="123"/>
      <c r="LUY58" s="123"/>
      <c r="LUZ58" s="123"/>
      <c r="LVA58" s="123"/>
      <c r="LVB58" s="123"/>
      <c r="LVC58" s="123"/>
      <c r="LVD58" s="123"/>
      <c r="LVE58" s="123"/>
      <c r="LVF58" s="123"/>
      <c r="LVG58" s="123"/>
      <c r="LVH58" s="123"/>
      <c r="LVI58" s="123"/>
      <c r="LVJ58" s="123"/>
      <c r="LVK58" s="123"/>
      <c r="LVL58" s="123"/>
      <c r="LVM58" s="123"/>
      <c r="LVN58" s="123"/>
      <c r="LVO58" s="123"/>
      <c r="LVP58" s="123"/>
      <c r="LVQ58" s="123"/>
      <c r="LVR58" s="123"/>
      <c r="LVS58" s="123"/>
      <c r="LVT58" s="123"/>
      <c r="LVU58" s="123"/>
      <c r="LVV58" s="123"/>
      <c r="LVW58" s="123"/>
      <c r="LVX58" s="123"/>
      <c r="LVY58" s="123"/>
      <c r="LVZ58" s="123"/>
      <c r="LWA58" s="123"/>
      <c r="LWB58" s="123"/>
      <c r="LWC58" s="123"/>
      <c r="LWD58" s="123"/>
      <c r="LWE58" s="123"/>
      <c r="LWF58" s="123"/>
      <c r="LWG58" s="123"/>
      <c r="LWH58" s="123"/>
      <c r="LWI58" s="123"/>
      <c r="LWJ58" s="123"/>
      <c r="LWK58" s="123"/>
      <c r="LWL58" s="123"/>
      <c r="LWM58" s="123"/>
      <c r="LWN58" s="123"/>
      <c r="LWO58" s="123"/>
      <c r="LWP58" s="123"/>
      <c r="LWQ58" s="123"/>
      <c r="LWR58" s="123"/>
      <c r="LWS58" s="123"/>
      <c r="LWT58" s="123"/>
      <c r="LWU58" s="123"/>
      <c r="LWV58" s="123"/>
      <c r="LWW58" s="123"/>
      <c r="LWX58" s="123"/>
      <c r="LWY58" s="123"/>
      <c r="LWZ58" s="123"/>
      <c r="LXA58" s="123"/>
      <c r="LXB58" s="123"/>
      <c r="LXC58" s="123"/>
      <c r="LXD58" s="123"/>
      <c r="LXE58" s="123"/>
      <c r="LXF58" s="123"/>
      <c r="LXG58" s="123"/>
      <c r="LXH58" s="123"/>
      <c r="LXI58" s="123"/>
      <c r="LXJ58" s="123"/>
      <c r="LXK58" s="123"/>
      <c r="LXL58" s="123"/>
      <c r="LXM58" s="123"/>
      <c r="LXN58" s="123"/>
      <c r="LXO58" s="123"/>
      <c r="LXP58" s="123"/>
      <c r="LXQ58" s="123"/>
      <c r="LXR58" s="123"/>
      <c r="LXS58" s="123"/>
      <c r="LXT58" s="123"/>
      <c r="LXU58" s="123"/>
      <c r="LXV58" s="123"/>
      <c r="LXW58" s="123"/>
      <c r="LXX58" s="123"/>
      <c r="LXY58" s="123"/>
      <c r="LXZ58" s="123"/>
      <c r="LYA58" s="123"/>
      <c r="LYB58" s="123"/>
      <c r="LYC58" s="123"/>
      <c r="LYD58" s="123"/>
      <c r="LYE58" s="123"/>
      <c r="LYF58" s="123"/>
      <c r="LYG58" s="123"/>
      <c r="LYH58" s="123"/>
      <c r="LYI58" s="123"/>
      <c r="LYJ58" s="123"/>
      <c r="LYK58" s="123"/>
      <c r="LYL58" s="123"/>
      <c r="LYM58" s="123"/>
      <c r="LYN58" s="123"/>
      <c r="LYO58" s="123"/>
      <c r="LYP58" s="123"/>
      <c r="LYQ58" s="123"/>
      <c r="LYR58" s="123"/>
      <c r="LYS58" s="123"/>
      <c r="LYT58" s="123"/>
      <c r="LYU58" s="123"/>
      <c r="LYV58" s="123"/>
      <c r="LYW58" s="123"/>
      <c r="LYX58" s="123"/>
      <c r="LYY58" s="123"/>
      <c r="LYZ58" s="123"/>
      <c r="LZA58" s="123"/>
      <c r="LZB58" s="123"/>
      <c r="LZC58" s="123"/>
      <c r="LZD58" s="123"/>
      <c r="LZE58" s="123"/>
      <c r="LZF58" s="123"/>
      <c r="LZG58" s="123"/>
      <c r="LZH58" s="123"/>
      <c r="LZI58" s="123"/>
      <c r="LZJ58" s="123"/>
      <c r="LZK58" s="123"/>
      <c r="LZL58" s="123"/>
      <c r="LZM58" s="123"/>
      <c r="LZN58" s="123"/>
      <c r="LZO58" s="123"/>
      <c r="LZP58" s="123"/>
      <c r="LZQ58" s="123"/>
      <c r="LZR58" s="123"/>
      <c r="LZS58" s="123"/>
      <c r="LZT58" s="123"/>
      <c r="LZU58" s="123"/>
      <c r="LZV58" s="123"/>
      <c r="LZW58" s="123"/>
      <c r="LZX58" s="123"/>
      <c r="LZY58" s="123"/>
      <c r="LZZ58" s="123"/>
      <c r="MAA58" s="123"/>
      <c r="MAB58" s="123"/>
      <c r="MAC58" s="123"/>
      <c r="MAD58" s="123"/>
      <c r="MAE58" s="123"/>
      <c r="MAF58" s="123"/>
      <c r="MAG58" s="123"/>
      <c r="MAH58" s="123"/>
      <c r="MAI58" s="123"/>
      <c r="MAJ58" s="123"/>
      <c r="MAK58" s="123"/>
      <c r="MAL58" s="123"/>
      <c r="MAM58" s="123"/>
      <c r="MAN58" s="123"/>
      <c r="MAO58" s="123"/>
      <c r="MAP58" s="123"/>
      <c r="MAQ58" s="123"/>
      <c r="MAR58" s="123"/>
      <c r="MAS58" s="123"/>
      <c r="MAT58" s="123"/>
      <c r="MAU58" s="123"/>
      <c r="MAV58" s="123"/>
      <c r="MAW58" s="123"/>
      <c r="MAX58" s="123"/>
      <c r="MAY58" s="123"/>
      <c r="MAZ58" s="123"/>
      <c r="MBA58" s="123"/>
      <c r="MBB58" s="123"/>
      <c r="MBC58" s="123"/>
      <c r="MBD58" s="123"/>
      <c r="MBE58" s="123"/>
      <c r="MBF58" s="123"/>
      <c r="MBG58" s="123"/>
      <c r="MBH58" s="123"/>
      <c r="MBI58" s="123"/>
      <c r="MBJ58" s="123"/>
      <c r="MBK58" s="123"/>
      <c r="MBL58" s="123"/>
      <c r="MBM58" s="123"/>
      <c r="MBN58" s="123"/>
      <c r="MBO58" s="123"/>
      <c r="MBP58" s="123"/>
      <c r="MBQ58" s="123"/>
      <c r="MBR58" s="123"/>
      <c r="MBS58" s="123"/>
      <c r="MBT58" s="123"/>
      <c r="MBU58" s="123"/>
      <c r="MBV58" s="123"/>
      <c r="MBW58" s="123"/>
      <c r="MBX58" s="123"/>
      <c r="MBY58" s="123"/>
      <c r="MBZ58" s="123"/>
      <c r="MCA58" s="123"/>
      <c r="MCB58" s="123"/>
      <c r="MCC58" s="123"/>
      <c r="MCD58" s="123"/>
      <c r="MCE58" s="123"/>
      <c r="MCF58" s="123"/>
      <c r="MCG58" s="123"/>
      <c r="MCH58" s="123"/>
      <c r="MCI58" s="123"/>
      <c r="MCJ58" s="123"/>
      <c r="MCK58" s="123"/>
      <c r="MCL58" s="123"/>
      <c r="MCM58" s="123"/>
      <c r="MCN58" s="123"/>
      <c r="MCO58" s="123"/>
      <c r="MCP58" s="123"/>
      <c r="MCQ58" s="123"/>
      <c r="MCR58" s="123"/>
      <c r="MCS58" s="123"/>
      <c r="MCT58" s="123"/>
      <c r="MCU58" s="123"/>
      <c r="MCV58" s="123"/>
      <c r="MCW58" s="123"/>
      <c r="MCX58" s="123"/>
      <c r="MCY58" s="123"/>
      <c r="MCZ58" s="123"/>
      <c r="MDA58" s="123"/>
      <c r="MDB58" s="123"/>
      <c r="MDC58" s="123"/>
      <c r="MDD58" s="123"/>
      <c r="MDE58" s="123"/>
      <c r="MDF58" s="123"/>
      <c r="MDG58" s="123"/>
      <c r="MDH58" s="123"/>
      <c r="MDI58" s="123"/>
      <c r="MDJ58" s="123"/>
      <c r="MDK58" s="123"/>
      <c r="MDL58" s="123"/>
      <c r="MDM58" s="123"/>
      <c r="MDN58" s="123"/>
      <c r="MDO58" s="123"/>
      <c r="MDP58" s="123"/>
      <c r="MDQ58" s="123"/>
      <c r="MDR58" s="123"/>
      <c r="MDS58" s="123"/>
      <c r="MDT58" s="123"/>
      <c r="MDU58" s="123"/>
      <c r="MDV58" s="123"/>
      <c r="MDW58" s="123"/>
      <c r="MDX58" s="123"/>
      <c r="MDY58" s="123"/>
      <c r="MDZ58" s="123"/>
      <c r="MEA58" s="123"/>
      <c r="MEB58" s="123"/>
      <c r="MEC58" s="123"/>
      <c r="MED58" s="123"/>
      <c r="MEE58" s="123"/>
      <c r="MEF58" s="123"/>
      <c r="MEG58" s="123"/>
      <c r="MEH58" s="123"/>
      <c r="MEI58" s="123"/>
      <c r="MEJ58" s="123"/>
      <c r="MEK58" s="123"/>
      <c r="MEL58" s="123"/>
      <c r="MEM58" s="123"/>
      <c r="MEN58" s="123"/>
      <c r="MEO58" s="123"/>
      <c r="MEP58" s="123"/>
      <c r="MEQ58" s="123"/>
      <c r="MER58" s="123"/>
      <c r="MES58" s="123"/>
      <c r="MET58" s="123"/>
      <c r="MEU58" s="123"/>
      <c r="MEV58" s="123"/>
      <c r="MEW58" s="123"/>
      <c r="MEX58" s="123"/>
      <c r="MEY58" s="123"/>
      <c r="MEZ58" s="123"/>
      <c r="MFA58" s="123"/>
      <c r="MFB58" s="123"/>
      <c r="MFC58" s="123"/>
      <c r="MFD58" s="123"/>
      <c r="MFE58" s="123"/>
      <c r="MFF58" s="123"/>
      <c r="MFG58" s="123"/>
      <c r="MFH58" s="123"/>
      <c r="MFI58" s="123"/>
      <c r="MFJ58" s="123"/>
      <c r="MFK58" s="123"/>
      <c r="MFL58" s="123"/>
      <c r="MFM58" s="123"/>
      <c r="MFN58" s="123"/>
      <c r="MFO58" s="123"/>
      <c r="MFP58" s="123"/>
      <c r="MFQ58" s="123"/>
      <c r="MFR58" s="123"/>
      <c r="MFS58" s="123"/>
      <c r="MFT58" s="123"/>
      <c r="MFU58" s="123"/>
      <c r="MFV58" s="123"/>
      <c r="MFW58" s="123"/>
      <c r="MFX58" s="123"/>
      <c r="MFY58" s="123"/>
      <c r="MFZ58" s="123"/>
      <c r="MGA58" s="123"/>
      <c r="MGB58" s="123"/>
      <c r="MGC58" s="123"/>
      <c r="MGD58" s="123"/>
      <c r="MGE58" s="123"/>
      <c r="MGF58" s="123"/>
      <c r="MGG58" s="123"/>
      <c r="MGH58" s="123"/>
      <c r="MGI58" s="123"/>
      <c r="MGJ58" s="123"/>
      <c r="MGK58" s="123"/>
      <c r="MGL58" s="123"/>
      <c r="MGM58" s="123"/>
      <c r="MGN58" s="123"/>
      <c r="MGO58" s="123"/>
      <c r="MGP58" s="123"/>
      <c r="MGQ58" s="123"/>
      <c r="MGR58" s="123"/>
      <c r="MGS58" s="123"/>
      <c r="MGT58" s="123"/>
      <c r="MGU58" s="123"/>
      <c r="MGV58" s="123"/>
      <c r="MGW58" s="123"/>
      <c r="MGX58" s="123"/>
      <c r="MGY58" s="123"/>
      <c r="MGZ58" s="123"/>
      <c r="MHA58" s="123"/>
      <c r="MHB58" s="123"/>
      <c r="MHC58" s="123"/>
      <c r="MHD58" s="123"/>
      <c r="MHE58" s="123"/>
      <c r="MHF58" s="123"/>
      <c r="MHG58" s="123"/>
      <c r="MHH58" s="123"/>
      <c r="MHI58" s="123"/>
      <c r="MHJ58" s="123"/>
      <c r="MHK58" s="123"/>
      <c r="MHL58" s="123"/>
      <c r="MHM58" s="123"/>
      <c r="MHN58" s="123"/>
      <c r="MHO58" s="123"/>
      <c r="MHP58" s="123"/>
      <c r="MHQ58" s="123"/>
      <c r="MHR58" s="123"/>
      <c r="MHS58" s="123"/>
      <c r="MHT58" s="123"/>
      <c r="MHU58" s="123"/>
      <c r="MHV58" s="123"/>
      <c r="MHW58" s="123"/>
      <c r="MHX58" s="123"/>
      <c r="MHY58" s="123"/>
      <c r="MHZ58" s="123"/>
      <c r="MIA58" s="123"/>
      <c r="MIB58" s="123"/>
      <c r="MIC58" s="123"/>
      <c r="MID58" s="123"/>
      <c r="MIE58" s="123"/>
      <c r="MIF58" s="123"/>
      <c r="MIG58" s="123"/>
      <c r="MIH58" s="123"/>
      <c r="MII58" s="123"/>
      <c r="MIJ58" s="123"/>
      <c r="MIK58" s="123"/>
      <c r="MIL58" s="123"/>
      <c r="MIM58" s="123"/>
      <c r="MIN58" s="123"/>
      <c r="MIO58" s="123"/>
      <c r="MIP58" s="123"/>
      <c r="MIQ58" s="123"/>
      <c r="MIR58" s="123"/>
      <c r="MIS58" s="123"/>
      <c r="MIT58" s="123"/>
      <c r="MIU58" s="123"/>
      <c r="MIV58" s="123"/>
      <c r="MIW58" s="123"/>
      <c r="MIX58" s="123"/>
      <c r="MIY58" s="123"/>
      <c r="MIZ58" s="123"/>
      <c r="MJA58" s="123"/>
      <c r="MJB58" s="123"/>
      <c r="MJC58" s="123"/>
      <c r="MJD58" s="123"/>
      <c r="MJE58" s="123"/>
      <c r="MJF58" s="123"/>
      <c r="MJG58" s="123"/>
      <c r="MJH58" s="123"/>
      <c r="MJI58" s="123"/>
      <c r="MJJ58" s="123"/>
      <c r="MJK58" s="123"/>
      <c r="MJL58" s="123"/>
      <c r="MJM58" s="123"/>
      <c r="MJN58" s="123"/>
      <c r="MJO58" s="123"/>
      <c r="MJP58" s="123"/>
      <c r="MJQ58" s="123"/>
      <c r="MJR58" s="123"/>
      <c r="MJS58" s="123"/>
      <c r="MJT58" s="123"/>
      <c r="MJU58" s="123"/>
      <c r="MJV58" s="123"/>
      <c r="MJW58" s="123"/>
      <c r="MJX58" s="123"/>
      <c r="MJY58" s="123"/>
      <c r="MJZ58" s="123"/>
      <c r="MKA58" s="123"/>
      <c r="MKB58" s="123"/>
      <c r="MKC58" s="123"/>
      <c r="MKD58" s="123"/>
      <c r="MKE58" s="123"/>
      <c r="MKF58" s="123"/>
      <c r="MKG58" s="123"/>
      <c r="MKH58" s="123"/>
      <c r="MKI58" s="123"/>
      <c r="MKJ58" s="123"/>
      <c r="MKK58" s="123"/>
      <c r="MKL58" s="123"/>
      <c r="MKM58" s="123"/>
      <c r="MKN58" s="123"/>
      <c r="MKO58" s="123"/>
      <c r="MKP58" s="123"/>
      <c r="MKQ58" s="123"/>
      <c r="MKR58" s="123"/>
      <c r="MKS58" s="123"/>
      <c r="MKT58" s="123"/>
      <c r="MKU58" s="123"/>
      <c r="MKV58" s="123"/>
      <c r="MKW58" s="123"/>
      <c r="MKX58" s="123"/>
      <c r="MKY58" s="123"/>
      <c r="MKZ58" s="123"/>
      <c r="MLA58" s="123"/>
      <c r="MLB58" s="123"/>
      <c r="MLC58" s="123"/>
      <c r="MLD58" s="123"/>
      <c r="MLE58" s="123"/>
      <c r="MLF58" s="123"/>
      <c r="MLG58" s="123"/>
      <c r="MLH58" s="123"/>
      <c r="MLI58" s="123"/>
      <c r="MLJ58" s="123"/>
      <c r="MLK58" s="123"/>
      <c r="MLL58" s="123"/>
      <c r="MLM58" s="123"/>
      <c r="MLN58" s="123"/>
      <c r="MLO58" s="123"/>
      <c r="MLP58" s="123"/>
      <c r="MLQ58" s="123"/>
      <c r="MLR58" s="123"/>
      <c r="MLS58" s="123"/>
      <c r="MLT58" s="123"/>
      <c r="MLU58" s="123"/>
      <c r="MLV58" s="123"/>
      <c r="MLW58" s="123"/>
      <c r="MLX58" s="123"/>
      <c r="MLY58" s="123"/>
      <c r="MLZ58" s="123"/>
      <c r="MMA58" s="123"/>
      <c r="MMB58" s="123"/>
      <c r="MMC58" s="123"/>
      <c r="MMD58" s="123"/>
      <c r="MME58" s="123"/>
      <c r="MMF58" s="123"/>
      <c r="MMG58" s="123"/>
      <c r="MMH58" s="123"/>
      <c r="MMI58" s="123"/>
      <c r="MMJ58" s="123"/>
      <c r="MMK58" s="123"/>
      <c r="MML58" s="123"/>
      <c r="MMM58" s="123"/>
      <c r="MMN58" s="123"/>
      <c r="MMO58" s="123"/>
      <c r="MMP58" s="123"/>
      <c r="MMQ58" s="123"/>
      <c r="MMR58" s="123"/>
      <c r="MMS58" s="123"/>
      <c r="MMT58" s="123"/>
      <c r="MMU58" s="123"/>
      <c r="MMV58" s="123"/>
      <c r="MMW58" s="123"/>
      <c r="MMX58" s="123"/>
      <c r="MMY58" s="123"/>
      <c r="MMZ58" s="123"/>
      <c r="MNA58" s="123"/>
      <c r="MNB58" s="123"/>
      <c r="MNC58" s="123"/>
      <c r="MND58" s="123"/>
      <c r="MNE58" s="123"/>
      <c r="MNF58" s="123"/>
      <c r="MNG58" s="123"/>
      <c r="MNH58" s="123"/>
      <c r="MNI58" s="123"/>
      <c r="MNJ58" s="123"/>
      <c r="MNK58" s="123"/>
      <c r="MNL58" s="123"/>
      <c r="MNM58" s="123"/>
      <c r="MNN58" s="123"/>
      <c r="MNO58" s="123"/>
      <c r="MNP58" s="123"/>
      <c r="MNQ58" s="123"/>
      <c r="MNR58" s="123"/>
      <c r="MNS58" s="123"/>
      <c r="MNT58" s="123"/>
      <c r="MNU58" s="123"/>
      <c r="MNV58" s="123"/>
      <c r="MNW58" s="123"/>
      <c r="MNX58" s="123"/>
      <c r="MNY58" s="123"/>
      <c r="MNZ58" s="123"/>
      <c r="MOA58" s="123"/>
      <c r="MOB58" s="123"/>
      <c r="MOC58" s="123"/>
      <c r="MOD58" s="123"/>
      <c r="MOE58" s="123"/>
      <c r="MOF58" s="123"/>
      <c r="MOG58" s="123"/>
      <c r="MOH58" s="123"/>
      <c r="MOI58" s="123"/>
      <c r="MOJ58" s="123"/>
      <c r="MOK58" s="123"/>
      <c r="MOL58" s="123"/>
      <c r="MOM58" s="123"/>
      <c r="MON58" s="123"/>
      <c r="MOO58" s="123"/>
      <c r="MOP58" s="123"/>
      <c r="MOQ58" s="123"/>
      <c r="MOR58" s="123"/>
      <c r="MOS58" s="123"/>
      <c r="MOT58" s="123"/>
      <c r="MOU58" s="123"/>
      <c r="MOV58" s="123"/>
      <c r="MOW58" s="123"/>
      <c r="MOX58" s="123"/>
      <c r="MOY58" s="123"/>
      <c r="MOZ58" s="123"/>
      <c r="MPA58" s="123"/>
      <c r="MPB58" s="123"/>
      <c r="MPC58" s="123"/>
      <c r="MPD58" s="123"/>
      <c r="MPE58" s="123"/>
      <c r="MPF58" s="123"/>
      <c r="MPG58" s="123"/>
      <c r="MPH58" s="123"/>
      <c r="MPI58" s="123"/>
      <c r="MPJ58" s="123"/>
      <c r="MPK58" s="123"/>
      <c r="MPL58" s="123"/>
      <c r="MPM58" s="123"/>
      <c r="MPN58" s="123"/>
      <c r="MPO58" s="123"/>
      <c r="MPP58" s="123"/>
      <c r="MPQ58" s="123"/>
      <c r="MPR58" s="123"/>
      <c r="MPS58" s="123"/>
      <c r="MPT58" s="123"/>
      <c r="MPU58" s="123"/>
      <c r="MPV58" s="123"/>
      <c r="MPW58" s="123"/>
      <c r="MPX58" s="123"/>
      <c r="MPY58" s="123"/>
      <c r="MPZ58" s="123"/>
      <c r="MQA58" s="123"/>
      <c r="MQB58" s="123"/>
      <c r="MQC58" s="123"/>
      <c r="MQD58" s="123"/>
      <c r="MQE58" s="123"/>
      <c r="MQF58" s="123"/>
      <c r="MQG58" s="123"/>
      <c r="MQH58" s="123"/>
      <c r="MQI58" s="123"/>
      <c r="MQJ58" s="123"/>
      <c r="MQK58" s="123"/>
      <c r="MQL58" s="123"/>
      <c r="MQM58" s="123"/>
      <c r="MQN58" s="123"/>
      <c r="MQO58" s="123"/>
      <c r="MQP58" s="123"/>
      <c r="MQQ58" s="123"/>
      <c r="MQR58" s="123"/>
      <c r="MQS58" s="123"/>
      <c r="MQT58" s="123"/>
      <c r="MQU58" s="123"/>
      <c r="MQV58" s="123"/>
      <c r="MQW58" s="123"/>
      <c r="MQX58" s="123"/>
      <c r="MQY58" s="123"/>
      <c r="MQZ58" s="123"/>
      <c r="MRA58" s="123"/>
      <c r="MRB58" s="123"/>
      <c r="MRC58" s="123"/>
      <c r="MRD58" s="123"/>
      <c r="MRE58" s="123"/>
      <c r="MRF58" s="123"/>
      <c r="MRG58" s="123"/>
      <c r="MRH58" s="123"/>
      <c r="MRI58" s="123"/>
      <c r="MRJ58" s="123"/>
      <c r="MRK58" s="123"/>
      <c r="MRL58" s="123"/>
      <c r="MRM58" s="123"/>
      <c r="MRN58" s="123"/>
      <c r="MRO58" s="123"/>
      <c r="MRP58" s="123"/>
      <c r="MRQ58" s="123"/>
      <c r="MRR58" s="123"/>
      <c r="MRS58" s="123"/>
      <c r="MRT58" s="123"/>
      <c r="MRU58" s="123"/>
      <c r="MRV58" s="123"/>
      <c r="MRW58" s="123"/>
      <c r="MRX58" s="123"/>
      <c r="MRY58" s="123"/>
      <c r="MRZ58" s="123"/>
      <c r="MSA58" s="123"/>
      <c r="MSB58" s="123"/>
      <c r="MSC58" s="123"/>
      <c r="MSD58" s="123"/>
      <c r="MSE58" s="123"/>
      <c r="MSF58" s="123"/>
      <c r="MSG58" s="123"/>
      <c r="MSH58" s="123"/>
      <c r="MSI58" s="123"/>
      <c r="MSJ58" s="123"/>
      <c r="MSK58" s="123"/>
      <c r="MSL58" s="123"/>
      <c r="MSM58" s="123"/>
      <c r="MSN58" s="123"/>
      <c r="MSO58" s="123"/>
      <c r="MSP58" s="123"/>
      <c r="MSQ58" s="123"/>
      <c r="MSR58" s="123"/>
      <c r="MSS58" s="123"/>
      <c r="MST58" s="123"/>
      <c r="MSU58" s="123"/>
      <c r="MSV58" s="123"/>
      <c r="MSW58" s="123"/>
      <c r="MSX58" s="123"/>
      <c r="MSY58" s="123"/>
      <c r="MSZ58" s="123"/>
      <c r="MTA58" s="123"/>
      <c r="MTB58" s="123"/>
      <c r="MTC58" s="123"/>
      <c r="MTD58" s="123"/>
      <c r="MTE58" s="123"/>
      <c r="MTF58" s="123"/>
      <c r="MTG58" s="123"/>
      <c r="MTH58" s="123"/>
      <c r="MTI58" s="123"/>
      <c r="MTJ58" s="123"/>
      <c r="MTK58" s="123"/>
      <c r="MTL58" s="123"/>
      <c r="MTM58" s="123"/>
      <c r="MTN58" s="123"/>
      <c r="MTO58" s="123"/>
      <c r="MTP58" s="123"/>
      <c r="MTQ58" s="123"/>
      <c r="MTR58" s="123"/>
      <c r="MTS58" s="123"/>
      <c r="MTT58" s="123"/>
      <c r="MTU58" s="123"/>
      <c r="MTV58" s="123"/>
      <c r="MTW58" s="123"/>
      <c r="MTX58" s="123"/>
      <c r="MTY58" s="123"/>
      <c r="MTZ58" s="123"/>
      <c r="MUA58" s="123"/>
      <c r="MUB58" s="123"/>
      <c r="MUC58" s="123"/>
      <c r="MUD58" s="123"/>
      <c r="MUE58" s="123"/>
      <c r="MUF58" s="123"/>
      <c r="MUG58" s="123"/>
      <c r="MUH58" s="123"/>
      <c r="MUI58" s="123"/>
      <c r="MUJ58" s="123"/>
      <c r="MUK58" s="123"/>
      <c r="MUL58" s="123"/>
      <c r="MUM58" s="123"/>
      <c r="MUN58" s="123"/>
      <c r="MUO58" s="123"/>
      <c r="MUP58" s="123"/>
      <c r="MUQ58" s="123"/>
      <c r="MUR58" s="123"/>
      <c r="MUS58" s="123"/>
      <c r="MUT58" s="123"/>
      <c r="MUU58" s="123"/>
      <c r="MUV58" s="123"/>
      <c r="MUW58" s="123"/>
      <c r="MUX58" s="123"/>
      <c r="MUY58" s="123"/>
      <c r="MUZ58" s="123"/>
      <c r="MVA58" s="123"/>
      <c r="MVB58" s="123"/>
      <c r="MVC58" s="123"/>
      <c r="MVD58" s="123"/>
      <c r="MVE58" s="123"/>
      <c r="MVF58" s="123"/>
      <c r="MVG58" s="123"/>
      <c r="MVH58" s="123"/>
      <c r="MVI58" s="123"/>
      <c r="MVJ58" s="123"/>
      <c r="MVK58" s="123"/>
      <c r="MVL58" s="123"/>
      <c r="MVM58" s="123"/>
      <c r="MVN58" s="123"/>
      <c r="MVO58" s="123"/>
      <c r="MVP58" s="123"/>
      <c r="MVQ58" s="123"/>
      <c r="MVR58" s="123"/>
      <c r="MVS58" s="123"/>
      <c r="MVT58" s="123"/>
      <c r="MVU58" s="123"/>
      <c r="MVV58" s="123"/>
      <c r="MVW58" s="123"/>
      <c r="MVX58" s="123"/>
      <c r="MVY58" s="123"/>
      <c r="MVZ58" s="123"/>
      <c r="MWA58" s="123"/>
      <c r="MWB58" s="123"/>
      <c r="MWC58" s="123"/>
      <c r="MWD58" s="123"/>
      <c r="MWE58" s="123"/>
      <c r="MWF58" s="123"/>
      <c r="MWG58" s="123"/>
      <c r="MWH58" s="123"/>
      <c r="MWI58" s="123"/>
      <c r="MWJ58" s="123"/>
      <c r="MWK58" s="123"/>
      <c r="MWL58" s="123"/>
      <c r="MWM58" s="123"/>
      <c r="MWN58" s="123"/>
      <c r="MWO58" s="123"/>
      <c r="MWP58" s="123"/>
      <c r="MWQ58" s="123"/>
      <c r="MWR58" s="123"/>
      <c r="MWS58" s="123"/>
      <c r="MWT58" s="123"/>
      <c r="MWU58" s="123"/>
      <c r="MWV58" s="123"/>
      <c r="MWW58" s="123"/>
      <c r="MWX58" s="123"/>
      <c r="MWY58" s="123"/>
      <c r="MWZ58" s="123"/>
      <c r="MXA58" s="123"/>
      <c r="MXB58" s="123"/>
      <c r="MXC58" s="123"/>
      <c r="MXD58" s="123"/>
      <c r="MXE58" s="123"/>
      <c r="MXF58" s="123"/>
      <c r="MXG58" s="123"/>
      <c r="MXH58" s="123"/>
      <c r="MXI58" s="123"/>
      <c r="MXJ58" s="123"/>
      <c r="MXK58" s="123"/>
      <c r="MXL58" s="123"/>
      <c r="MXM58" s="123"/>
      <c r="MXN58" s="123"/>
      <c r="MXO58" s="123"/>
      <c r="MXP58" s="123"/>
      <c r="MXQ58" s="123"/>
      <c r="MXR58" s="123"/>
      <c r="MXS58" s="123"/>
      <c r="MXT58" s="123"/>
      <c r="MXU58" s="123"/>
      <c r="MXV58" s="123"/>
      <c r="MXW58" s="123"/>
      <c r="MXX58" s="123"/>
      <c r="MXY58" s="123"/>
      <c r="MXZ58" s="123"/>
      <c r="MYA58" s="123"/>
      <c r="MYB58" s="123"/>
      <c r="MYC58" s="123"/>
      <c r="MYD58" s="123"/>
      <c r="MYE58" s="123"/>
      <c r="MYF58" s="123"/>
      <c r="MYG58" s="123"/>
      <c r="MYH58" s="123"/>
      <c r="MYI58" s="123"/>
      <c r="MYJ58" s="123"/>
      <c r="MYK58" s="123"/>
      <c r="MYL58" s="123"/>
      <c r="MYM58" s="123"/>
      <c r="MYN58" s="123"/>
      <c r="MYO58" s="123"/>
      <c r="MYP58" s="123"/>
      <c r="MYQ58" s="123"/>
      <c r="MYR58" s="123"/>
      <c r="MYS58" s="123"/>
      <c r="MYT58" s="123"/>
      <c r="MYU58" s="123"/>
      <c r="MYV58" s="123"/>
      <c r="MYW58" s="123"/>
      <c r="MYX58" s="123"/>
      <c r="MYY58" s="123"/>
      <c r="MYZ58" s="123"/>
      <c r="MZA58" s="123"/>
      <c r="MZB58" s="123"/>
      <c r="MZC58" s="123"/>
      <c r="MZD58" s="123"/>
      <c r="MZE58" s="123"/>
      <c r="MZF58" s="123"/>
      <c r="MZG58" s="123"/>
      <c r="MZH58" s="123"/>
      <c r="MZI58" s="123"/>
      <c r="MZJ58" s="123"/>
      <c r="MZK58" s="123"/>
      <c r="MZL58" s="123"/>
      <c r="MZM58" s="123"/>
      <c r="MZN58" s="123"/>
      <c r="MZO58" s="123"/>
      <c r="MZP58" s="123"/>
      <c r="MZQ58" s="123"/>
      <c r="MZR58" s="123"/>
      <c r="MZS58" s="123"/>
      <c r="MZT58" s="123"/>
      <c r="MZU58" s="123"/>
      <c r="MZV58" s="123"/>
      <c r="MZW58" s="123"/>
      <c r="MZX58" s="123"/>
      <c r="MZY58" s="123"/>
      <c r="MZZ58" s="123"/>
      <c r="NAA58" s="123"/>
      <c r="NAB58" s="123"/>
      <c r="NAC58" s="123"/>
      <c r="NAD58" s="123"/>
      <c r="NAE58" s="123"/>
      <c r="NAF58" s="123"/>
      <c r="NAG58" s="123"/>
      <c r="NAH58" s="123"/>
      <c r="NAI58" s="123"/>
      <c r="NAJ58" s="123"/>
      <c r="NAK58" s="123"/>
      <c r="NAL58" s="123"/>
      <c r="NAM58" s="123"/>
      <c r="NAN58" s="123"/>
      <c r="NAO58" s="123"/>
      <c r="NAP58" s="123"/>
      <c r="NAQ58" s="123"/>
      <c r="NAR58" s="123"/>
      <c r="NAS58" s="123"/>
      <c r="NAT58" s="123"/>
      <c r="NAU58" s="123"/>
      <c r="NAV58" s="123"/>
      <c r="NAW58" s="123"/>
      <c r="NAX58" s="123"/>
      <c r="NAY58" s="123"/>
      <c r="NAZ58" s="123"/>
      <c r="NBA58" s="123"/>
      <c r="NBB58" s="123"/>
      <c r="NBC58" s="123"/>
      <c r="NBD58" s="123"/>
      <c r="NBE58" s="123"/>
      <c r="NBF58" s="123"/>
      <c r="NBG58" s="123"/>
      <c r="NBH58" s="123"/>
      <c r="NBI58" s="123"/>
      <c r="NBJ58" s="123"/>
      <c r="NBK58" s="123"/>
      <c r="NBL58" s="123"/>
      <c r="NBM58" s="123"/>
      <c r="NBN58" s="123"/>
      <c r="NBO58" s="123"/>
      <c r="NBP58" s="123"/>
      <c r="NBQ58" s="123"/>
      <c r="NBR58" s="123"/>
      <c r="NBS58" s="123"/>
      <c r="NBT58" s="123"/>
      <c r="NBU58" s="123"/>
      <c r="NBV58" s="123"/>
      <c r="NBW58" s="123"/>
      <c r="NBX58" s="123"/>
      <c r="NBY58" s="123"/>
      <c r="NBZ58" s="123"/>
      <c r="NCA58" s="123"/>
      <c r="NCB58" s="123"/>
      <c r="NCC58" s="123"/>
      <c r="NCD58" s="123"/>
      <c r="NCE58" s="123"/>
      <c r="NCF58" s="123"/>
      <c r="NCG58" s="123"/>
      <c r="NCH58" s="123"/>
      <c r="NCI58" s="123"/>
      <c r="NCJ58" s="123"/>
      <c r="NCK58" s="123"/>
      <c r="NCL58" s="123"/>
      <c r="NCM58" s="123"/>
      <c r="NCN58" s="123"/>
      <c r="NCO58" s="123"/>
      <c r="NCP58" s="123"/>
      <c r="NCQ58" s="123"/>
      <c r="NCR58" s="123"/>
      <c r="NCS58" s="123"/>
      <c r="NCT58" s="123"/>
      <c r="NCU58" s="123"/>
      <c r="NCV58" s="123"/>
      <c r="NCW58" s="123"/>
      <c r="NCX58" s="123"/>
      <c r="NCY58" s="123"/>
      <c r="NCZ58" s="123"/>
      <c r="NDA58" s="123"/>
      <c r="NDB58" s="123"/>
      <c r="NDC58" s="123"/>
      <c r="NDD58" s="123"/>
      <c r="NDE58" s="123"/>
      <c r="NDF58" s="123"/>
      <c r="NDG58" s="123"/>
      <c r="NDH58" s="123"/>
      <c r="NDI58" s="123"/>
      <c r="NDJ58" s="123"/>
      <c r="NDK58" s="123"/>
      <c r="NDL58" s="123"/>
      <c r="NDM58" s="123"/>
      <c r="NDN58" s="123"/>
      <c r="NDO58" s="123"/>
      <c r="NDP58" s="123"/>
      <c r="NDQ58" s="123"/>
      <c r="NDR58" s="123"/>
      <c r="NDS58" s="123"/>
      <c r="NDT58" s="123"/>
      <c r="NDU58" s="123"/>
      <c r="NDV58" s="123"/>
      <c r="NDW58" s="123"/>
      <c r="NDX58" s="123"/>
      <c r="NDY58" s="123"/>
      <c r="NDZ58" s="123"/>
      <c r="NEA58" s="123"/>
      <c r="NEB58" s="123"/>
      <c r="NEC58" s="123"/>
      <c r="NED58" s="123"/>
      <c r="NEE58" s="123"/>
      <c r="NEF58" s="123"/>
      <c r="NEG58" s="123"/>
      <c r="NEH58" s="123"/>
      <c r="NEI58" s="123"/>
      <c r="NEJ58" s="123"/>
      <c r="NEK58" s="123"/>
      <c r="NEL58" s="123"/>
      <c r="NEM58" s="123"/>
      <c r="NEN58" s="123"/>
      <c r="NEO58" s="123"/>
      <c r="NEP58" s="123"/>
      <c r="NEQ58" s="123"/>
      <c r="NER58" s="123"/>
      <c r="NES58" s="123"/>
      <c r="NET58" s="123"/>
      <c r="NEU58" s="123"/>
      <c r="NEV58" s="123"/>
      <c r="NEW58" s="123"/>
      <c r="NEX58" s="123"/>
      <c r="NEY58" s="123"/>
      <c r="NEZ58" s="123"/>
      <c r="NFA58" s="123"/>
      <c r="NFB58" s="123"/>
      <c r="NFC58" s="123"/>
      <c r="NFD58" s="123"/>
      <c r="NFE58" s="123"/>
      <c r="NFF58" s="123"/>
      <c r="NFG58" s="123"/>
      <c r="NFH58" s="123"/>
      <c r="NFI58" s="123"/>
      <c r="NFJ58" s="123"/>
      <c r="NFK58" s="123"/>
      <c r="NFL58" s="123"/>
      <c r="NFM58" s="123"/>
      <c r="NFN58" s="123"/>
      <c r="NFO58" s="123"/>
      <c r="NFP58" s="123"/>
      <c r="NFQ58" s="123"/>
      <c r="NFR58" s="123"/>
      <c r="NFS58" s="123"/>
      <c r="NFT58" s="123"/>
      <c r="NFU58" s="123"/>
      <c r="NFV58" s="123"/>
      <c r="NFW58" s="123"/>
      <c r="NFX58" s="123"/>
      <c r="NFY58" s="123"/>
      <c r="NFZ58" s="123"/>
      <c r="NGA58" s="123"/>
      <c r="NGB58" s="123"/>
      <c r="NGC58" s="123"/>
      <c r="NGD58" s="123"/>
      <c r="NGE58" s="123"/>
      <c r="NGF58" s="123"/>
      <c r="NGG58" s="123"/>
      <c r="NGH58" s="123"/>
      <c r="NGI58" s="123"/>
      <c r="NGJ58" s="123"/>
      <c r="NGK58" s="123"/>
      <c r="NGL58" s="123"/>
      <c r="NGM58" s="123"/>
      <c r="NGN58" s="123"/>
      <c r="NGO58" s="123"/>
      <c r="NGP58" s="123"/>
      <c r="NGQ58" s="123"/>
      <c r="NGR58" s="123"/>
      <c r="NGS58" s="123"/>
      <c r="NGT58" s="123"/>
      <c r="NGU58" s="123"/>
      <c r="NGV58" s="123"/>
      <c r="NGW58" s="123"/>
      <c r="NGX58" s="123"/>
      <c r="NGY58" s="123"/>
      <c r="NGZ58" s="123"/>
      <c r="NHA58" s="123"/>
      <c r="NHB58" s="123"/>
      <c r="NHC58" s="123"/>
      <c r="NHD58" s="123"/>
      <c r="NHE58" s="123"/>
      <c r="NHF58" s="123"/>
      <c r="NHG58" s="123"/>
      <c r="NHH58" s="123"/>
      <c r="NHI58" s="123"/>
      <c r="NHJ58" s="123"/>
      <c r="NHK58" s="123"/>
      <c r="NHL58" s="123"/>
      <c r="NHM58" s="123"/>
      <c r="NHN58" s="123"/>
      <c r="NHO58" s="123"/>
      <c r="NHP58" s="123"/>
      <c r="NHQ58" s="123"/>
      <c r="NHR58" s="123"/>
      <c r="NHS58" s="123"/>
      <c r="NHT58" s="123"/>
      <c r="NHU58" s="123"/>
      <c r="NHV58" s="123"/>
      <c r="NHW58" s="123"/>
      <c r="NHX58" s="123"/>
      <c r="NHY58" s="123"/>
      <c r="NHZ58" s="123"/>
      <c r="NIA58" s="123"/>
      <c r="NIB58" s="123"/>
      <c r="NIC58" s="123"/>
      <c r="NID58" s="123"/>
      <c r="NIE58" s="123"/>
      <c r="NIF58" s="123"/>
      <c r="NIG58" s="123"/>
      <c r="NIH58" s="123"/>
      <c r="NII58" s="123"/>
      <c r="NIJ58" s="123"/>
      <c r="NIK58" s="123"/>
      <c r="NIL58" s="123"/>
      <c r="NIM58" s="123"/>
      <c r="NIN58" s="123"/>
      <c r="NIO58" s="123"/>
      <c r="NIP58" s="123"/>
      <c r="NIQ58" s="123"/>
      <c r="NIR58" s="123"/>
      <c r="NIS58" s="123"/>
      <c r="NIT58" s="123"/>
      <c r="NIU58" s="123"/>
      <c r="NIV58" s="123"/>
      <c r="NIW58" s="123"/>
      <c r="NIX58" s="123"/>
      <c r="NIY58" s="123"/>
      <c r="NIZ58" s="123"/>
      <c r="NJA58" s="123"/>
      <c r="NJB58" s="123"/>
      <c r="NJC58" s="123"/>
      <c r="NJD58" s="123"/>
      <c r="NJE58" s="123"/>
      <c r="NJF58" s="123"/>
      <c r="NJG58" s="123"/>
      <c r="NJH58" s="123"/>
      <c r="NJI58" s="123"/>
      <c r="NJJ58" s="123"/>
      <c r="NJK58" s="123"/>
      <c r="NJL58" s="123"/>
      <c r="NJM58" s="123"/>
      <c r="NJN58" s="123"/>
      <c r="NJO58" s="123"/>
      <c r="NJP58" s="123"/>
      <c r="NJQ58" s="123"/>
      <c r="NJR58" s="123"/>
      <c r="NJS58" s="123"/>
      <c r="NJT58" s="123"/>
      <c r="NJU58" s="123"/>
      <c r="NJV58" s="123"/>
      <c r="NJW58" s="123"/>
      <c r="NJX58" s="123"/>
      <c r="NJY58" s="123"/>
      <c r="NJZ58" s="123"/>
      <c r="NKA58" s="123"/>
      <c r="NKB58" s="123"/>
      <c r="NKC58" s="123"/>
      <c r="NKD58" s="123"/>
      <c r="NKE58" s="123"/>
      <c r="NKF58" s="123"/>
      <c r="NKG58" s="123"/>
      <c r="NKH58" s="123"/>
      <c r="NKI58" s="123"/>
      <c r="NKJ58" s="123"/>
      <c r="NKK58" s="123"/>
      <c r="NKL58" s="123"/>
      <c r="NKM58" s="123"/>
      <c r="NKN58" s="123"/>
      <c r="NKO58" s="123"/>
      <c r="NKP58" s="123"/>
      <c r="NKQ58" s="123"/>
      <c r="NKR58" s="123"/>
      <c r="NKS58" s="123"/>
      <c r="NKT58" s="123"/>
      <c r="NKU58" s="123"/>
      <c r="NKV58" s="123"/>
      <c r="NKW58" s="123"/>
      <c r="NKX58" s="123"/>
      <c r="NKY58" s="123"/>
      <c r="NKZ58" s="123"/>
      <c r="NLA58" s="123"/>
      <c r="NLB58" s="123"/>
      <c r="NLC58" s="123"/>
      <c r="NLD58" s="123"/>
      <c r="NLE58" s="123"/>
      <c r="NLF58" s="123"/>
      <c r="NLG58" s="123"/>
      <c r="NLH58" s="123"/>
      <c r="NLI58" s="123"/>
      <c r="NLJ58" s="123"/>
      <c r="NLK58" s="123"/>
      <c r="NLL58" s="123"/>
      <c r="NLM58" s="123"/>
      <c r="NLN58" s="123"/>
      <c r="NLO58" s="123"/>
      <c r="NLP58" s="123"/>
      <c r="NLQ58" s="123"/>
      <c r="NLR58" s="123"/>
      <c r="NLS58" s="123"/>
      <c r="NLT58" s="123"/>
      <c r="NLU58" s="123"/>
      <c r="NLV58" s="123"/>
      <c r="NLW58" s="123"/>
      <c r="NLX58" s="123"/>
      <c r="NLY58" s="123"/>
      <c r="NLZ58" s="123"/>
      <c r="NMA58" s="123"/>
      <c r="NMB58" s="123"/>
      <c r="NMC58" s="123"/>
      <c r="NMD58" s="123"/>
      <c r="NME58" s="123"/>
      <c r="NMF58" s="123"/>
      <c r="NMG58" s="123"/>
      <c r="NMH58" s="123"/>
      <c r="NMI58" s="123"/>
      <c r="NMJ58" s="123"/>
      <c r="NMK58" s="123"/>
      <c r="NML58" s="123"/>
      <c r="NMM58" s="123"/>
      <c r="NMN58" s="123"/>
      <c r="NMO58" s="123"/>
      <c r="NMP58" s="123"/>
      <c r="NMQ58" s="123"/>
      <c r="NMR58" s="123"/>
      <c r="NMS58" s="123"/>
      <c r="NMT58" s="123"/>
      <c r="NMU58" s="123"/>
      <c r="NMV58" s="123"/>
      <c r="NMW58" s="123"/>
      <c r="NMX58" s="123"/>
      <c r="NMY58" s="123"/>
      <c r="NMZ58" s="123"/>
      <c r="NNA58" s="123"/>
      <c r="NNB58" s="123"/>
      <c r="NNC58" s="123"/>
      <c r="NND58" s="123"/>
      <c r="NNE58" s="123"/>
      <c r="NNF58" s="123"/>
      <c r="NNG58" s="123"/>
      <c r="NNH58" s="123"/>
      <c r="NNI58" s="123"/>
      <c r="NNJ58" s="123"/>
      <c r="NNK58" s="123"/>
      <c r="NNL58" s="123"/>
      <c r="NNM58" s="123"/>
      <c r="NNN58" s="123"/>
      <c r="NNO58" s="123"/>
      <c r="NNP58" s="123"/>
      <c r="NNQ58" s="123"/>
      <c r="NNR58" s="123"/>
      <c r="NNS58" s="123"/>
      <c r="NNT58" s="123"/>
      <c r="NNU58" s="123"/>
      <c r="NNV58" s="123"/>
      <c r="NNW58" s="123"/>
      <c r="NNX58" s="123"/>
      <c r="NNY58" s="123"/>
      <c r="NNZ58" s="123"/>
      <c r="NOA58" s="123"/>
      <c r="NOB58" s="123"/>
      <c r="NOC58" s="123"/>
      <c r="NOD58" s="123"/>
      <c r="NOE58" s="123"/>
      <c r="NOF58" s="123"/>
      <c r="NOG58" s="123"/>
      <c r="NOH58" s="123"/>
      <c r="NOI58" s="123"/>
      <c r="NOJ58" s="123"/>
      <c r="NOK58" s="123"/>
      <c r="NOL58" s="123"/>
      <c r="NOM58" s="123"/>
      <c r="NON58" s="123"/>
      <c r="NOO58" s="123"/>
      <c r="NOP58" s="123"/>
      <c r="NOQ58" s="123"/>
      <c r="NOR58" s="123"/>
      <c r="NOS58" s="123"/>
      <c r="NOT58" s="123"/>
      <c r="NOU58" s="123"/>
      <c r="NOV58" s="123"/>
      <c r="NOW58" s="123"/>
      <c r="NOX58" s="123"/>
      <c r="NOY58" s="123"/>
      <c r="NOZ58" s="123"/>
      <c r="NPA58" s="123"/>
      <c r="NPB58" s="123"/>
      <c r="NPC58" s="123"/>
      <c r="NPD58" s="123"/>
      <c r="NPE58" s="123"/>
      <c r="NPF58" s="123"/>
      <c r="NPG58" s="123"/>
      <c r="NPH58" s="123"/>
      <c r="NPI58" s="123"/>
      <c r="NPJ58" s="123"/>
      <c r="NPK58" s="123"/>
      <c r="NPL58" s="123"/>
      <c r="NPM58" s="123"/>
      <c r="NPN58" s="123"/>
      <c r="NPO58" s="123"/>
      <c r="NPP58" s="123"/>
      <c r="NPQ58" s="123"/>
      <c r="NPR58" s="123"/>
      <c r="NPS58" s="123"/>
      <c r="NPT58" s="123"/>
      <c r="NPU58" s="123"/>
      <c r="NPV58" s="123"/>
      <c r="NPW58" s="123"/>
      <c r="NPX58" s="123"/>
      <c r="NPY58" s="123"/>
      <c r="NPZ58" s="123"/>
      <c r="NQA58" s="123"/>
      <c r="NQB58" s="123"/>
      <c r="NQC58" s="123"/>
      <c r="NQD58" s="123"/>
      <c r="NQE58" s="123"/>
      <c r="NQF58" s="123"/>
      <c r="NQG58" s="123"/>
      <c r="NQH58" s="123"/>
      <c r="NQI58" s="123"/>
      <c r="NQJ58" s="123"/>
      <c r="NQK58" s="123"/>
      <c r="NQL58" s="123"/>
      <c r="NQM58" s="123"/>
      <c r="NQN58" s="123"/>
      <c r="NQO58" s="123"/>
      <c r="NQP58" s="123"/>
      <c r="NQQ58" s="123"/>
      <c r="NQR58" s="123"/>
      <c r="NQS58" s="123"/>
      <c r="NQT58" s="123"/>
      <c r="NQU58" s="123"/>
      <c r="NQV58" s="123"/>
      <c r="NQW58" s="123"/>
      <c r="NQX58" s="123"/>
      <c r="NQY58" s="123"/>
      <c r="NQZ58" s="123"/>
      <c r="NRA58" s="123"/>
      <c r="NRB58" s="123"/>
      <c r="NRC58" s="123"/>
      <c r="NRD58" s="123"/>
      <c r="NRE58" s="123"/>
      <c r="NRF58" s="123"/>
      <c r="NRG58" s="123"/>
      <c r="NRH58" s="123"/>
      <c r="NRI58" s="123"/>
      <c r="NRJ58" s="123"/>
      <c r="NRK58" s="123"/>
      <c r="NRL58" s="123"/>
      <c r="NRM58" s="123"/>
      <c r="NRN58" s="123"/>
      <c r="NRO58" s="123"/>
      <c r="NRP58" s="123"/>
      <c r="NRQ58" s="123"/>
      <c r="NRR58" s="123"/>
      <c r="NRS58" s="123"/>
      <c r="NRT58" s="123"/>
      <c r="NRU58" s="123"/>
      <c r="NRV58" s="123"/>
      <c r="NRW58" s="123"/>
      <c r="NRX58" s="123"/>
      <c r="NRY58" s="123"/>
      <c r="NRZ58" s="123"/>
      <c r="NSA58" s="123"/>
      <c r="NSB58" s="123"/>
      <c r="NSC58" s="123"/>
      <c r="NSD58" s="123"/>
      <c r="NSE58" s="123"/>
      <c r="NSF58" s="123"/>
      <c r="NSG58" s="123"/>
      <c r="NSH58" s="123"/>
      <c r="NSI58" s="123"/>
      <c r="NSJ58" s="123"/>
      <c r="NSK58" s="123"/>
      <c r="NSL58" s="123"/>
      <c r="NSM58" s="123"/>
      <c r="NSN58" s="123"/>
      <c r="NSO58" s="123"/>
      <c r="NSP58" s="123"/>
      <c r="NSQ58" s="123"/>
      <c r="NSR58" s="123"/>
      <c r="NSS58" s="123"/>
      <c r="NST58" s="123"/>
      <c r="NSU58" s="123"/>
      <c r="NSV58" s="123"/>
      <c r="NSW58" s="123"/>
      <c r="NSX58" s="123"/>
      <c r="NSY58" s="123"/>
      <c r="NSZ58" s="123"/>
      <c r="NTA58" s="123"/>
      <c r="NTB58" s="123"/>
      <c r="NTC58" s="123"/>
      <c r="NTD58" s="123"/>
      <c r="NTE58" s="123"/>
      <c r="NTF58" s="123"/>
      <c r="NTG58" s="123"/>
      <c r="NTH58" s="123"/>
      <c r="NTI58" s="123"/>
      <c r="NTJ58" s="123"/>
      <c r="NTK58" s="123"/>
      <c r="NTL58" s="123"/>
      <c r="NTM58" s="123"/>
      <c r="NTN58" s="123"/>
      <c r="NTO58" s="123"/>
      <c r="NTP58" s="123"/>
      <c r="NTQ58" s="123"/>
      <c r="NTR58" s="123"/>
      <c r="NTS58" s="123"/>
      <c r="NTT58" s="123"/>
      <c r="NTU58" s="123"/>
      <c r="NTV58" s="123"/>
      <c r="NTW58" s="123"/>
      <c r="NTX58" s="123"/>
      <c r="NTY58" s="123"/>
      <c r="NTZ58" s="123"/>
      <c r="NUA58" s="123"/>
      <c r="NUB58" s="123"/>
      <c r="NUC58" s="123"/>
      <c r="NUD58" s="123"/>
      <c r="NUE58" s="123"/>
      <c r="NUF58" s="123"/>
      <c r="NUG58" s="123"/>
      <c r="NUH58" s="123"/>
      <c r="NUI58" s="123"/>
      <c r="NUJ58" s="123"/>
      <c r="NUK58" s="123"/>
      <c r="NUL58" s="123"/>
      <c r="NUM58" s="123"/>
      <c r="NUN58" s="123"/>
      <c r="NUO58" s="123"/>
      <c r="NUP58" s="123"/>
      <c r="NUQ58" s="123"/>
      <c r="NUR58" s="123"/>
      <c r="NUS58" s="123"/>
      <c r="NUT58" s="123"/>
      <c r="NUU58" s="123"/>
      <c r="NUV58" s="123"/>
      <c r="NUW58" s="123"/>
      <c r="NUX58" s="123"/>
      <c r="NUY58" s="123"/>
      <c r="NUZ58" s="123"/>
      <c r="NVA58" s="123"/>
      <c r="NVB58" s="123"/>
      <c r="NVC58" s="123"/>
      <c r="NVD58" s="123"/>
      <c r="NVE58" s="123"/>
      <c r="NVF58" s="123"/>
      <c r="NVG58" s="123"/>
      <c r="NVH58" s="123"/>
      <c r="NVI58" s="123"/>
      <c r="NVJ58" s="123"/>
      <c r="NVK58" s="123"/>
      <c r="NVL58" s="123"/>
      <c r="NVM58" s="123"/>
      <c r="NVN58" s="123"/>
      <c r="NVO58" s="123"/>
      <c r="NVP58" s="123"/>
      <c r="NVQ58" s="123"/>
      <c r="NVR58" s="123"/>
      <c r="NVS58" s="123"/>
      <c r="NVT58" s="123"/>
      <c r="NVU58" s="123"/>
      <c r="NVV58" s="123"/>
      <c r="NVW58" s="123"/>
      <c r="NVX58" s="123"/>
      <c r="NVY58" s="123"/>
      <c r="NVZ58" s="123"/>
      <c r="NWA58" s="123"/>
      <c r="NWB58" s="123"/>
      <c r="NWC58" s="123"/>
      <c r="NWD58" s="123"/>
      <c r="NWE58" s="123"/>
      <c r="NWF58" s="123"/>
      <c r="NWG58" s="123"/>
      <c r="NWH58" s="123"/>
      <c r="NWI58" s="123"/>
      <c r="NWJ58" s="123"/>
      <c r="NWK58" s="123"/>
      <c r="NWL58" s="123"/>
      <c r="NWM58" s="123"/>
      <c r="NWN58" s="123"/>
      <c r="NWO58" s="123"/>
      <c r="NWP58" s="123"/>
      <c r="NWQ58" s="123"/>
      <c r="NWR58" s="123"/>
      <c r="NWS58" s="123"/>
      <c r="NWT58" s="123"/>
      <c r="NWU58" s="123"/>
      <c r="NWV58" s="123"/>
      <c r="NWW58" s="123"/>
      <c r="NWX58" s="123"/>
      <c r="NWY58" s="123"/>
      <c r="NWZ58" s="123"/>
      <c r="NXA58" s="123"/>
      <c r="NXB58" s="123"/>
      <c r="NXC58" s="123"/>
      <c r="NXD58" s="123"/>
      <c r="NXE58" s="123"/>
      <c r="NXF58" s="123"/>
      <c r="NXG58" s="123"/>
      <c r="NXH58" s="123"/>
      <c r="NXI58" s="123"/>
      <c r="NXJ58" s="123"/>
      <c r="NXK58" s="123"/>
      <c r="NXL58" s="123"/>
      <c r="NXM58" s="123"/>
      <c r="NXN58" s="123"/>
      <c r="NXO58" s="123"/>
      <c r="NXP58" s="123"/>
      <c r="NXQ58" s="123"/>
      <c r="NXR58" s="123"/>
      <c r="NXS58" s="123"/>
      <c r="NXT58" s="123"/>
      <c r="NXU58" s="123"/>
      <c r="NXV58" s="123"/>
      <c r="NXW58" s="123"/>
      <c r="NXX58" s="123"/>
      <c r="NXY58" s="123"/>
      <c r="NXZ58" s="123"/>
      <c r="NYA58" s="123"/>
      <c r="NYB58" s="123"/>
      <c r="NYC58" s="123"/>
      <c r="NYD58" s="123"/>
      <c r="NYE58" s="123"/>
      <c r="NYF58" s="123"/>
      <c r="NYG58" s="123"/>
      <c r="NYH58" s="123"/>
      <c r="NYI58" s="123"/>
      <c r="NYJ58" s="123"/>
      <c r="NYK58" s="123"/>
      <c r="NYL58" s="123"/>
      <c r="NYM58" s="123"/>
      <c r="NYN58" s="123"/>
      <c r="NYO58" s="123"/>
      <c r="NYP58" s="123"/>
      <c r="NYQ58" s="123"/>
      <c r="NYR58" s="123"/>
      <c r="NYS58" s="123"/>
      <c r="NYT58" s="123"/>
      <c r="NYU58" s="123"/>
      <c r="NYV58" s="123"/>
      <c r="NYW58" s="123"/>
      <c r="NYX58" s="123"/>
      <c r="NYY58" s="123"/>
      <c r="NYZ58" s="123"/>
      <c r="NZA58" s="123"/>
      <c r="NZB58" s="123"/>
      <c r="NZC58" s="123"/>
      <c r="NZD58" s="123"/>
      <c r="NZE58" s="123"/>
      <c r="NZF58" s="123"/>
      <c r="NZG58" s="123"/>
      <c r="NZH58" s="123"/>
      <c r="NZI58" s="123"/>
      <c r="NZJ58" s="123"/>
      <c r="NZK58" s="123"/>
      <c r="NZL58" s="123"/>
      <c r="NZM58" s="123"/>
      <c r="NZN58" s="123"/>
      <c r="NZO58" s="123"/>
      <c r="NZP58" s="123"/>
      <c r="NZQ58" s="123"/>
      <c r="NZR58" s="123"/>
      <c r="NZS58" s="123"/>
      <c r="NZT58" s="123"/>
      <c r="NZU58" s="123"/>
      <c r="NZV58" s="123"/>
      <c r="NZW58" s="123"/>
      <c r="NZX58" s="123"/>
      <c r="NZY58" s="123"/>
      <c r="NZZ58" s="123"/>
      <c r="OAA58" s="123"/>
      <c r="OAB58" s="123"/>
      <c r="OAC58" s="123"/>
      <c r="OAD58" s="123"/>
      <c r="OAE58" s="123"/>
      <c r="OAF58" s="123"/>
      <c r="OAG58" s="123"/>
      <c r="OAH58" s="123"/>
      <c r="OAI58" s="123"/>
      <c r="OAJ58" s="123"/>
      <c r="OAK58" s="123"/>
      <c r="OAL58" s="123"/>
      <c r="OAM58" s="123"/>
      <c r="OAN58" s="123"/>
      <c r="OAO58" s="123"/>
      <c r="OAP58" s="123"/>
      <c r="OAQ58" s="123"/>
      <c r="OAR58" s="123"/>
      <c r="OAS58" s="123"/>
      <c r="OAT58" s="123"/>
      <c r="OAU58" s="123"/>
      <c r="OAV58" s="123"/>
      <c r="OAW58" s="123"/>
      <c r="OAX58" s="123"/>
      <c r="OAY58" s="123"/>
      <c r="OAZ58" s="123"/>
      <c r="OBA58" s="123"/>
      <c r="OBB58" s="123"/>
      <c r="OBC58" s="123"/>
      <c r="OBD58" s="123"/>
      <c r="OBE58" s="123"/>
      <c r="OBF58" s="123"/>
      <c r="OBG58" s="123"/>
      <c r="OBH58" s="123"/>
      <c r="OBI58" s="123"/>
      <c r="OBJ58" s="123"/>
      <c r="OBK58" s="123"/>
      <c r="OBL58" s="123"/>
      <c r="OBM58" s="123"/>
      <c r="OBN58" s="123"/>
      <c r="OBO58" s="123"/>
      <c r="OBP58" s="123"/>
      <c r="OBQ58" s="123"/>
      <c r="OBR58" s="123"/>
      <c r="OBS58" s="123"/>
      <c r="OBT58" s="123"/>
      <c r="OBU58" s="123"/>
      <c r="OBV58" s="123"/>
      <c r="OBW58" s="123"/>
      <c r="OBX58" s="123"/>
      <c r="OBY58" s="123"/>
      <c r="OBZ58" s="123"/>
      <c r="OCA58" s="123"/>
      <c r="OCB58" s="123"/>
      <c r="OCC58" s="123"/>
      <c r="OCD58" s="123"/>
      <c r="OCE58" s="123"/>
      <c r="OCF58" s="123"/>
      <c r="OCG58" s="123"/>
      <c r="OCH58" s="123"/>
      <c r="OCI58" s="123"/>
      <c r="OCJ58" s="123"/>
      <c r="OCK58" s="123"/>
      <c r="OCL58" s="123"/>
      <c r="OCM58" s="123"/>
      <c r="OCN58" s="123"/>
      <c r="OCO58" s="123"/>
      <c r="OCP58" s="123"/>
      <c r="OCQ58" s="123"/>
      <c r="OCR58" s="123"/>
      <c r="OCS58" s="123"/>
      <c r="OCT58" s="123"/>
      <c r="OCU58" s="123"/>
      <c r="OCV58" s="123"/>
      <c r="OCW58" s="123"/>
      <c r="OCX58" s="123"/>
      <c r="OCY58" s="123"/>
      <c r="OCZ58" s="123"/>
      <c r="ODA58" s="123"/>
      <c r="ODB58" s="123"/>
      <c r="ODC58" s="123"/>
      <c r="ODD58" s="123"/>
      <c r="ODE58" s="123"/>
      <c r="ODF58" s="123"/>
      <c r="ODG58" s="123"/>
      <c r="ODH58" s="123"/>
      <c r="ODI58" s="123"/>
      <c r="ODJ58" s="123"/>
      <c r="ODK58" s="123"/>
      <c r="ODL58" s="123"/>
      <c r="ODM58" s="123"/>
      <c r="ODN58" s="123"/>
      <c r="ODO58" s="123"/>
      <c r="ODP58" s="123"/>
      <c r="ODQ58" s="123"/>
      <c r="ODR58" s="123"/>
      <c r="ODS58" s="123"/>
      <c r="ODT58" s="123"/>
      <c r="ODU58" s="123"/>
      <c r="ODV58" s="123"/>
      <c r="ODW58" s="123"/>
      <c r="ODX58" s="123"/>
      <c r="ODY58" s="123"/>
      <c r="ODZ58" s="123"/>
      <c r="OEA58" s="123"/>
      <c r="OEB58" s="123"/>
      <c r="OEC58" s="123"/>
      <c r="OED58" s="123"/>
      <c r="OEE58" s="123"/>
      <c r="OEF58" s="123"/>
      <c r="OEG58" s="123"/>
      <c r="OEH58" s="123"/>
      <c r="OEI58" s="123"/>
      <c r="OEJ58" s="123"/>
      <c r="OEK58" s="123"/>
      <c r="OEL58" s="123"/>
      <c r="OEM58" s="123"/>
      <c r="OEN58" s="123"/>
      <c r="OEO58" s="123"/>
      <c r="OEP58" s="123"/>
      <c r="OEQ58" s="123"/>
      <c r="OER58" s="123"/>
      <c r="OES58" s="123"/>
      <c r="OET58" s="123"/>
      <c r="OEU58" s="123"/>
      <c r="OEV58" s="123"/>
      <c r="OEW58" s="123"/>
      <c r="OEX58" s="123"/>
      <c r="OEY58" s="123"/>
      <c r="OEZ58" s="123"/>
      <c r="OFA58" s="123"/>
      <c r="OFB58" s="123"/>
      <c r="OFC58" s="123"/>
      <c r="OFD58" s="123"/>
      <c r="OFE58" s="123"/>
      <c r="OFF58" s="123"/>
      <c r="OFG58" s="123"/>
      <c r="OFH58" s="123"/>
      <c r="OFI58" s="123"/>
      <c r="OFJ58" s="123"/>
      <c r="OFK58" s="123"/>
      <c r="OFL58" s="123"/>
      <c r="OFM58" s="123"/>
      <c r="OFN58" s="123"/>
      <c r="OFO58" s="123"/>
      <c r="OFP58" s="123"/>
      <c r="OFQ58" s="123"/>
      <c r="OFR58" s="123"/>
      <c r="OFS58" s="123"/>
      <c r="OFT58" s="123"/>
      <c r="OFU58" s="123"/>
      <c r="OFV58" s="123"/>
      <c r="OFW58" s="123"/>
      <c r="OFX58" s="123"/>
      <c r="OFY58" s="123"/>
      <c r="OFZ58" s="123"/>
      <c r="OGA58" s="123"/>
      <c r="OGB58" s="123"/>
      <c r="OGC58" s="123"/>
      <c r="OGD58" s="123"/>
      <c r="OGE58" s="123"/>
      <c r="OGF58" s="123"/>
      <c r="OGG58" s="123"/>
      <c r="OGH58" s="123"/>
      <c r="OGI58" s="123"/>
      <c r="OGJ58" s="123"/>
      <c r="OGK58" s="123"/>
      <c r="OGL58" s="123"/>
      <c r="OGM58" s="123"/>
      <c r="OGN58" s="123"/>
      <c r="OGO58" s="123"/>
      <c r="OGP58" s="123"/>
      <c r="OGQ58" s="123"/>
      <c r="OGR58" s="123"/>
      <c r="OGS58" s="123"/>
      <c r="OGT58" s="123"/>
      <c r="OGU58" s="123"/>
      <c r="OGV58" s="123"/>
      <c r="OGW58" s="123"/>
      <c r="OGX58" s="123"/>
      <c r="OGY58" s="123"/>
      <c r="OGZ58" s="123"/>
      <c r="OHA58" s="123"/>
      <c r="OHB58" s="123"/>
      <c r="OHC58" s="123"/>
      <c r="OHD58" s="123"/>
      <c r="OHE58" s="123"/>
      <c r="OHF58" s="123"/>
      <c r="OHG58" s="123"/>
      <c r="OHH58" s="123"/>
      <c r="OHI58" s="123"/>
      <c r="OHJ58" s="123"/>
      <c r="OHK58" s="123"/>
      <c r="OHL58" s="123"/>
      <c r="OHM58" s="123"/>
      <c r="OHN58" s="123"/>
      <c r="OHO58" s="123"/>
      <c r="OHP58" s="123"/>
      <c r="OHQ58" s="123"/>
      <c r="OHR58" s="123"/>
      <c r="OHS58" s="123"/>
      <c r="OHT58" s="123"/>
      <c r="OHU58" s="123"/>
      <c r="OHV58" s="123"/>
      <c r="OHW58" s="123"/>
      <c r="OHX58" s="123"/>
      <c r="OHY58" s="123"/>
      <c r="OHZ58" s="123"/>
      <c r="OIA58" s="123"/>
      <c r="OIB58" s="123"/>
      <c r="OIC58" s="123"/>
      <c r="OID58" s="123"/>
      <c r="OIE58" s="123"/>
      <c r="OIF58" s="123"/>
      <c r="OIG58" s="123"/>
      <c r="OIH58" s="123"/>
      <c r="OII58" s="123"/>
      <c r="OIJ58" s="123"/>
      <c r="OIK58" s="123"/>
      <c r="OIL58" s="123"/>
      <c r="OIM58" s="123"/>
      <c r="OIN58" s="123"/>
      <c r="OIO58" s="123"/>
      <c r="OIP58" s="123"/>
      <c r="OIQ58" s="123"/>
      <c r="OIR58" s="123"/>
      <c r="OIS58" s="123"/>
      <c r="OIT58" s="123"/>
      <c r="OIU58" s="123"/>
      <c r="OIV58" s="123"/>
      <c r="OIW58" s="123"/>
      <c r="OIX58" s="123"/>
      <c r="OIY58" s="123"/>
      <c r="OIZ58" s="123"/>
      <c r="OJA58" s="123"/>
      <c r="OJB58" s="123"/>
      <c r="OJC58" s="123"/>
      <c r="OJD58" s="123"/>
      <c r="OJE58" s="123"/>
      <c r="OJF58" s="123"/>
      <c r="OJG58" s="123"/>
      <c r="OJH58" s="123"/>
      <c r="OJI58" s="123"/>
      <c r="OJJ58" s="123"/>
      <c r="OJK58" s="123"/>
      <c r="OJL58" s="123"/>
      <c r="OJM58" s="123"/>
      <c r="OJN58" s="123"/>
      <c r="OJO58" s="123"/>
      <c r="OJP58" s="123"/>
      <c r="OJQ58" s="123"/>
      <c r="OJR58" s="123"/>
      <c r="OJS58" s="123"/>
      <c r="OJT58" s="123"/>
      <c r="OJU58" s="123"/>
      <c r="OJV58" s="123"/>
      <c r="OJW58" s="123"/>
      <c r="OJX58" s="123"/>
      <c r="OJY58" s="123"/>
      <c r="OJZ58" s="123"/>
      <c r="OKA58" s="123"/>
      <c r="OKB58" s="123"/>
      <c r="OKC58" s="123"/>
      <c r="OKD58" s="123"/>
      <c r="OKE58" s="123"/>
      <c r="OKF58" s="123"/>
      <c r="OKG58" s="123"/>
      <c r="OKH58" s="123"/>
      <c r="OKI58" s="123"/>
      <c r="OKJ58" s="123"/>
      <c r="OKK58" s="123"/>
      <c r="OKL58" s="123"/>
      <c r="OKM58" s="123"/>
      <c r="OKN58" s="123"/>
      <c r="OKO58" s="123"/>
      <c r="OKP58" s="123"/>
      <c r="OKQ58" s="123"/>
      <c r="OKR58" s="123"/>
      <c r="OKS58" s="123"/>
      <c r="OKT58" s="123"/>
      <c r="OKU58" s="123"/>
      <c r="OKV58" s="123"/>
      <c r="OKW58" s="123"/>
      <c r="OKX58" s="123"/>
      <c r="OKY58" s="123"/>
      <c r="OKZ58" s="123"/>
      <c r="OLA58" s="123"/>
      <c r="OLB58" s="123"/>
      <c r="OLC58" s="123"/>
      <c r="OLD58" s="123"/>
      <c r="OLE58" s="123"/>
      <c r="OLF58" s="123"/>
      <c r="OLG58" s="123"/>
      <c r="OLH58" s="123"/>
      <c r="OLI58" s="123"/>
      <c r="OLJ58" s="123"/>
      <c r="OLK58" s="123"/>
      <c r="OLL58" s="123"/>
      <c r="OLM58" s="123"/>
      <c r="OLN58" s="123"/>
      <c r="OLO58" s="123"/>
      <c r="OLP58" s="123"/>
      <c r="OLQ58" s="123"/>
      <c r="OLR58" s="123"/>
      <c r="OLS58" s="123"/>
      <c r="OLT58" s="123"/>
      <c r="OLU58" s="123"/>
      <c r="OLV58" s="123"/>
      <c r="OLW58" s="123"/>
      <c r="OLX58" s="123"/>
      <c r="OLY58" s="123"/>
      <c r="OLZ58" s="123"/>
      <c r="OMA58" s="123"/>
      <c r="OMB58" s="123"/>
      <c r="OMC58" s="123"/>
      <c r="OMD58" s="123"/>
      <c r="OME58" s="123"/>
      <c r="OMF58" s="123"/>
      <c r="OMG58" s="123"/>
      <c r="OMH58" s="123"/>
      <c r="OMI58" s="123"/>
      <c r="OMJ58" s="123"/>
      <c r="OMK58" s="123"/>
      <c r="OML58" s="123"/>
      <c r="OMM58" s="123"/>
      <c r="OMN58" s="123"/>
      <c r="OMO58" s="123"/>
      <c r="OMP58" s="123"/>
      <c r="OMQ58" s="123"/>
      <c r="OMR58" s="123"/>
      <c r="OMS58" s="123"/>
      <c r="OMT58" s="123"/>
      <c r="OMU58" s="123"/>
      <c r="OMV58" s="123"/>
      <c r="OMW58" s="123"/>
      <c r="OMX58" s="123"/>
      <c r="OMY58" s="123"/>
      <c r="OMZ58" s="123"/>
      <c r="ONA58" s="123"/>
      <c r="ONB58" s="123"/>
      <c r="ONC58" s="123"/>
      <c r="OND58" s="123"/>
      <c r="ONE58" s="123"/>
      <c r="ONF58" s="123"/>
      <c r="ONG58" s="123"/>
      <c r="ONH58" s="123"/>
      <c r="ONI58" s="123"/>
      <c r="ONJ58" s="123"/>
      <c r="ONK58" s="123"/>
      <c r="ONL58" s="123"/>
      <c r="ONM58" s="123"/>
      <c r="ONN58" s="123"/>
      <c r="ONO58" s="123"/>
      <c r="ONP58" s="123"/>
      <c r="ONQ58" s="123"/>
      <c r="ONR58" s="123"/>
      <c r="ONS58" s="123"/>
      <c r="ONT58" s="123"/>
      <c r="ONU58" s="123"/>
      <c r="ONV58" s="123"/>
      <c r="ONW58" s="123"/>
      <c r="ONX58" s="123"/>
      <c r="ONY58" s="123"/>
      <c r="ONZ58" s="123"/>
      <c r="OOA58" s="123"/>
      <c r="OOB58" s="123"/>
      <c r="OOC58" s="123"/>
      <c r="OOD58" s="123"/>
      <c r="OOE58" s="123"/>
      <c r="OOF58" s="123"/>
      <c r="OOG58" s="123"/>
      <c r="OOH58" s="123"/>
      <c r="OOI58" s="123"/>
      <c r="OOJ58" s="123"/>
      <c r="OOK58" s="123"/>
      <c r="OOL58" s="123"/>
      <c r="OOM58" s="123"/>
      <c r="OON58" s="123"/>
      <c r="OOO58" s="123"/>
      <c r="OOP58" s="123"/>
      <c r="OOQ58" s="123"/>
      <c r="OOR58" s="123"/>
      <c r="OOS58" s="123"/>
      <c r="OOT58" s="123"/>
      <c r="OOU58" s="123"/>
      <c r="OOV58" s="123"/>
      <c r="OOW58" s="123"/>
      <c r="OOX58" s="123"/>
      <c r="OOY58" s="123"/>
      <c r="OOZ58" s="123"/>
      <c r="OPA58" s="123"/>
      <c r="OPB58" s="123"/>
      <c r="OPC58" s="123"/>
      <c r="OPD58" s="123"/>
      <c r="OPE58" s="123"/>
      <c r="OPF58" s="123"/>
      <c r="OPG58" s="123"/>
      <c r="OPH58" s="123"/>
      <c r="OPI58" s="123"/>
      <c r="OPJ58" s="123"/>
      <c r="OPK58" s="123"/>
      <c r="OPL58" s="123"/>
      <c r="OPM58" s="123"/>
      <c r="OPN58" s="123"/>
      <c r="OPO58" s="123"/>
      <c r="OPP58" s="123"/>
      <c r="OPQ58" s="123"/>
      <c r="OPR58" s="123"/>
      <c r="OPS58" s="123"/>
      <c r="OPT58" s="123"/>
      <c r="OPU58" s="123"/>
      <c r="OPV58" s="123"/>
      <c r="OPW58" s="123"/>
      <c r="OPX58" s="123"/>
      <c r="OPY58" s="123"/>
      <c r="OPZ58" s="123"/>
      <c r="OQA58" s="123"/>
      <c r="OQB58" s="123"/>
      <c r="OQC58" s="123"/>
      <c r="OQD58" s="123"/>
      <c r="OQE58" s="123"/>
      <c r="OQF58" s="123"/>
      <c r="OQG58" s="123"/>
      <c r="OQH58" s="123"/>
      <c r="OQI58" s="123"/>
      <c r="OQJ58" s="123"/>
      <c r="OQK58" s="123"/>
      <c r="OQL58" s="123"/>
      <c r="OQM58" s="123"/>
      <c r="OQN58" s="123"/>
      <c r="OQO58" s="123"/>
      <c r="OQP58" s="123"/>
      <c r="OQQ58" s="123"/>
      <c r="OQR58" s="123"/>
      <c r="OQS58" s="123"/>
      <c r="OQT58" s="123"/>
      <c r="OQU58" s="123"/>
      <c r="OQV58" s="123"/>
      <c r="OQW58" s="123"/>
      <c r="OQX58" s="123"/>
      <c r="OQY58" s="123"/>
      <c r="OQZ58" s="123"/>
      <c r="ORA58" s="123"/>
      <c r="ORB58" s="123"/>
      <c r="ORC58" s="123"/>
      <c r="ORD58" s="123"/>
      <c r="ORE58" s="123"/>
      <c r="ORF58" s="123"/>
      <c r="ORG58" s="123"/>
      <c r="ORH58" s="123"/>
      <c r="ORI58" s="123"/>
      <c r="ORJ58" s="123"/>
      <c r="ORK58" s="123"/>
      <c r="ORL58" s="123"/>
      <c r="ORM58" s="123"/>
      <c r="ORN58" s="123"/>
      <c r="ORO58" s="123"/>
      <c r="ORP58" s="123"/>
      <c r="ORQ58" s="123"/>
      <c r="ORR58" s="123"/>
      <c r="ORS58" s="123"/>
      <c r="ORT58" s="123"/>
      <c r="ORU58" s="123"/>
      <c r="ORV58" s="123"/>
      <c r="ORW58" s="123"/>
      <c r="ORX58" s="123"/>
      <c r="ORY58" s="123"/>
      <c r="ORZ58" s="123"/>
      <c r="OSA58" s="123"/>
      <c r="OSB58" s="123"/>
      <c r="OSC58" s="123"/>
      <c r="OSD58" s="123"/>
      <c r="OSE58" s="123"/>
      <c r="OSF58" s="123"/>
      <c r="OSG58" s="123"/>
      <c r="OSH58" s="123"/>
      <c r="OSI58" s="123"/>
      <c r="OSJ58" s="123"/>
      <c r="OSK58" s="123"/>
      <c r="OSL58" s="123"/>
      <c r="OSM58" s="123"/>
      <c r="OSN58" s="123"/>
      <c r="OSO58" s="123"/>
      <c r="OSP58" s="123"/>
      <c r="OSQ58" s="123"/>
      <c r="OSR58" s="123"/>
      <c r="OSS58" s="123"/>
      <c r="OST58" s="123"/>
      <c r="OSU58" s="123"/>
      <c r="OSV58" s="123"/>
      <c r="OSW58" s="123"/>
      <c r="OSX58" s="123"/>
      <c r="OSY58" s="123"/>
      <c r="OSZ58" s="123"/>
      <c r="OTA58" s="123"/>
      <c r="OTB58" s="123"/>
      <c r="OTC58" s="123"/>
      <c r="OTD58" s="123"/>
      <c r="OTE58" s="123"/>
      <c r="OTF58" s="123"/>
      <c r="OTG58" s="123"/>
      <c r="OTH58" s="123"/>
      <c r="OTI58" s="123"/>
      <c r="OTJ58" s="123"/>
      <c r="OTK58" s="123"/>
      <c r="OTL58" s="123"/>
      <c r="OTM58" s="123"/>
      <c r="OTN58" s="123"/>
      <c r="OTO58" s="123"/>
      <c r="OTP58" s="123"/>
      <c r="OTQ58" s="123"/>
      <c r="OTR58" s="123"/>
      <c r="OTS58" s="123"/>
      <c r="OTT58" s="123"/>
      <c r="OTU58" s="123"/>
      <c r="OTV58" s="123"/>
      <c r="OTW58" s="123"/>
      <c r="OTX58" s="123"/>
      <c r="OTY58" s="123"/>
      <c r="OTZ58" s="123"/>
      <c r="OUA58" s="123"/>
      <c r="OUB58" s="123"/>
      <c r="OUC58" s="123"/>
      <c r="OUD58" s="123"/>
      <c r="OUE58" s="123"/>
      <c r="OUF58" s="123"/>
      <c r="OUG58" s="123"/>
      <c r="OUH58" s="123"/>
      <c r="OUI58" s="123"/>
      <c r="OUJ58" s="123"/>
      <c r="OUK58" s="123"/>
      <c r="OUL58" s="123"/>
      <c r="OUM58" s="123"/>
      <c r="OUN58" s="123"/>
      <c r="OUO58" s="123"/>
      <c r="OUP58" s="123"/>
      <c r="OUQ58" s="123"/>
      <c r="OUR58" s="123"/>
      <c r="OUS58" s="123"/>
      <c r="OUT58" s="123"/>
      <c r="OUU58" s="123"/>
      <c r="OUV58" s="123"/>
      <c r="OUW58" s="123"/>
      <c r="OUX58" s="123"/>
      <c r="OUY58" s="123"/>
      <c r="OUZ58" s="123"/>
      <c r="OVA58" s="123"/>
      <c r="OVB58" s="123"/>
      <c r="OVC58" s="123"/>
      <c r="OVD58" s="123"/>
      <c r="OVE58" s="123"/>
      <c r="OVF58" s="123"/>
      <c r="OVG58" s="123"/>
      <c r="OVH58" s="123"/>
      <c r="OVI58" s="123"/>
      <c r="OVJ58" s="123"/>
      <c r="OVK58" s="123"/>
      <c r="OVL58" s="123"/>
      <c r="OVM58" s="123"/>
      <c r="OVN58" s="123"/>
      <c r="OVO58" s="123"/>
      <c r="OVP58" s="123"/>
      <c r="OVQ58" s="123"/>
      <c r="OVR58" s="123"/>
      <c r="OVS58" s="123"/>
      <c r="OVT58" s="123"/>
      <c r="OVU58" s="123"/>
      <c r="OVV58" s="123"/>
      <c r="OVW58" s="123"/>
      <c r="OVX58" s="123"/>
      <c r="OVY58" s="123"/>
      <c r="OVZ58" s="123"/>
      <c r="OWA58" s="123"/>
      <c r="OWB58" s="123"/>
      <c r="OWC58" s="123"/>
      <c r="OWD58" s="123"/>
      <c r="OWE58" s="123"/>
      <c r="OWF58" s="123"/>
      <c r="OWG58" s="123"/>
      <c r="OWH58" s="123"/>
      <c r="OWI58" s="123"/>
      <c r="OWJ58" s="123"/>
      <c r="OWK58" s="123"/>
      <c r="OWL58" s="123"/>
      <c r="OWM58" s="123"/>
      <c r="OWN58" s="123"/>
      <c r="OWO58" s="123"/>
      <c r="OWP58" s="123"/>
      <c r="OWQ58" s="123"/>
      <c r="OWR58" s="123"/>
      <c r="OWS58" s="123"/>
      <c r="OWT58" s="123"/>
      <c r="OWU58" s="123"/>
      <c r="OWV58" s="123"/>
      <c r="OWW58" s="123"/>
      <c r="OWX58" s="123"/>
      <c r="OWY58" s="123"/>
      <c r="OWZ58" s="123"/>
      <c r="OXA58" s="123"/>
      <c r="OXB58" s="123"/>
      <c r="OXC58" s="123"/>
      <c r="OXD58" s="123"/>
      <c r="OXE58" s="123"/>
      <c r="OXF58" s="123"/>
      <c r="OXG58" s="123"/>
      <c r="OXH58" s="123"/>
      <c r="OXI58" s="123"/>
      <c r="OXJ58" s="123"/>
      <c r="OXK58" s="123"/>
      <c r="OXL58" s="123"/>
      <c r="OXM58" s="123"/>
      <c r="OXN58" s="123"/>
      <c r="OXO58" s="123"/>
      <c r="OXP58" s="123"/>
      <c r="OXQ58" s="123"/>
      <c r="OXR58" s="123"/>
      <c r="OXS58" s="123"/>
      <c r="OXT58" s="123"/>
      <c r="OXU58" s="123"/>
      <c r="OXV58" s="123"/>
      <c r="OXW58" s="123"/>
      <c r="OXX58" s="123"/>
      <c r="OXY58" s="123"/>
      <c r="OXZ58" s="123"/>
      <c r="OYA58" s="123"/>
      <c r="OYB58" s="123"/>
      <c r="OYC58" s="123"/>
      <c r="OYD58" s="123"/>
      <c r="OYE58" s="123"/>
      <c r="OYF58" s="123"/>
      <c r="OYG58" s="123"/>
      <c r="OYH58" s="123"/>
      <c r="OYI58" s="123"/>
      <c r="OYJ58" s="123"/>
      <c r="OYK58" s="123"/>
      <c r="OYL58" s="123"/>
      <c r="OYM58" s="123"/>
      <c r="OYN58" s="123"/>
      <c r="OYO58" s="123"/>
      <c r="OYP58" s="123"/>
      <c r="OYQ58" s="123"/>
      <c r="OYR58" s="123"/>
      <c r="OYS58" s="123"/>
      <c r="OYT58" s="123"/>
      <c r="OYU58" s="123"/>
      <c r="OYV58" s="123"/>
      <c r="OYW58" s="123"/>
      <c r="OYX58" s="123"/>
      <c r="OYY58" s="123"/>
      <c r="OYZ58" s="123"/>
      <c r="OZA58" s="123"/>
      <c r="OZB58" s="123"/>
      <c r="OZC58" s="123"/>
      <c r="OZD58" s="123"/>
      <c r="OZE58" s="123"/>
      <c r="OZF58" s="123"/>
      <c r="OZG58" s="123"/>
      <c r="OZH58" s="123"/>
      <c r="OZI58" s="123"/>
      <c r="OZJ58" s="123"/>
      <c r="OZK58" s="123"/>
      <c r="OZL58" s="123"/>
      <c r="OZM58" s="123"/>
      <c r="OZN58" s="123"/>
      <c r="OZO58" s="123"/>
      <c r="OZP58" s="123"/>
      <c r="OZQ58" s="123"/>
      <c r="OZR58" s="123"/>
      <c r="OZS58" s="123"/>
      <c r="OZT58" s="123"/>
      <c r="OZU58" s="123"/>
      <c r="OZV58" s="123"/>
      <c r="OZW58" s="123"/>
      <c r="OZX58" s="123"/>
      <c r="OZY58" s="123"/>
      <c r="OZZ58" s="123"/>
      <c r="PAA58" s="123"/>
      <c r="PAB58" s="123"/>
      <c r="PAC58" s="123"/>
      <c r="PAD58" s="123"/>
      <c r="PAE58" s="123"/>
      <c r="PAF58" s="123"/>
      <c r="PAG58" s="123"/>
      <c r="PAH58" s="123"/>
      <c r="PAI58" s="123"/>
      <c r="PAJ58" s="123"/>
      <c r="PAK58" s="123"/>
      <c r="PAL58" s="123"/>
      <c r="PAM58" s="123"/>
      <c r="PAN58" s="123"/>
      <c r="PAO58" s="123"/>
      <c r="PAP58" s="123"/>
      <c r="PAQ58" s="123"/>
      <c r="PAR58" s="123"/>
      <c r="PAS58" s="123"/>
      <c r="PAT58" s="123"/>
      <c r="PAU58" s="123"/>
      <c r="PAV58" s="123"/>
      <c r="PAW58" s="123"/>
      <c r="PAX58" s="123"/>
      <c r="PAY58" s="123"/>
      <c r="PAZ58" s="123"/>
      <c r="PBA58" s="123"/>
      <c r="PBB58" s="123"/>
      <c r="PBC58" s="123"/>
      <c r="PBD58" s="123"/>
      <c r="PBE58" s="123"/>
      <c r="PBF58" s="123"/>
      <c r="PBG58" s="123"/>
      <c r="PBH58" s="123"/>
      <c r="PBI58" s="123"/>
      <c r="PBJ58" s="123"/>
      <c r="PBK58" s="123"/>
      <c r="PBL58" s="123"/>
      <c r="PBM58" s="123"/>
      <c r="PBN58" s="123"/>
      <c r="PBO58" s="123"/>
      <c r="PBP58" s="123"/>
      <c r="PBQ58" s="123"/>
      <c r="PBR58" s="123"/>
      <c r="PBS58" s="123"/>
      <c r="PBT58" s="123"/>
      <c r="PBU58" s="123"/>
      <c r="PBV58" s="123"/>
      <c r="PBW58" s="123"/>
      <c r="PBX58" s="123"/>
      <c r="PBY58" s="123"/>
      <c r="PBZ58" s="123"/>
      <c r="PCA58" s="123"/>
      <c r="PCB58" s="123"/>
      <c r="PCC58" s="123"/>
      <c r="PCD58" s="123"/>
      <c r="PCE58" s="123"/>
      <c r="PCF58" s="123"/>
      <c r="PCG58" s="123"/>
      <c r="PCH58" s="123"/>
      <c r="PCI58" s="123"/>
      <c r="PCJ58" s="123"/>
      <c r="PCK58" s="123"/>
      <c r="PCL58" s="123"/>
      <c r="PCM58" s="123"/>
      <c r="PCN58" s="123"/>
      <c r="PCO58" s="123"/>
      <c r="PCP58" s="123"/>
      <c r="PCQ58" s="123"/>
      <c r="PCR58" s="123"/>
      <c r="PCS58" s="123"/>
      <c r="PCT58" s="123"/>
      <c r="PCU58" s="123"/>
      <c r="PCV58" s="123"/>
      <c r="PCW58" s="123"/>
      <c r="PCX58" s="123"/>
      <c r="PCY58" s="123"/>
      <c r="PCZ58" s="123"/>
      <c r="PDA58" s="123"/>
      <c r="PDB58" s="123"/>
      <c r="PDC58" s="123"/>
      <c r="PDD58" s="123"/>
      <c r="PDE58" s="123"/>
      <c r="PDF58" s="123"/>
      <c r="PDG58" s="123"/>
      <c r="PDH58" s="123"/>
      <c r="PDI58" s="123"/>
      <c r="PDJ58" s="123"/>
      <c r="PDK58" s="123"/>
      <c r="PDL58" s="123"/>
      <c r="PDM58" s="123"/>
      <c r="PDN58" s="123"/>
      <c r="PDO58" s="123"/>
      <c r="PDP58" s="123"/>
      <c r="PDQ58" s="123"/>
      <c r="PDR58" s="123"/>
      <c r="PDS58" s="123"/>
      <c r="PDT58" s="123"/>
      <c r="PDU58" s="123"/>
      <c r="PDV58" s="123"/>
      <c r="PDW58" s="123"/>
      <c r="PDX58" s="123"/>
      <c r="PDY58" s="123"/>
      <c r="PDZ58" s="123"/>
      <c r="PEA58" s="123"/>
      <c r="PEB58" s="123"/>
      <c r="PEC58" s="123"/>
      <c r="PED58" s="123"/>
      <c r="PEE58" s="123"/>
      <c r="PEF58" s="123"/>
      <c r="PEG58" s="123"/>
      <c r="PEH58" s="123"/>
      <c r="PEI58" s="123"/>
      <c r="PEJ58" s="123"/>
      <c r="PEK58" s="123"/>
      <c r="PEL58" s="123"/>
      <c r="PEM58" s="123"/>
      <c r="PEN58" s="123"/>
      <c r="PEO58" s="123"/>
      <c r="PEP58" s="123"/>
      <c r="PEQ58" s="123"/>
      <c r="PER58" s="123"/>
      <c r="PES58" s="123"/>
      <c r="PET58" s="123"/>
      <c r="PEU58" s="123"/>
      <c r="PEV58" s="123"/>
      <c r="PEW58" s="123"/>
      <c r="PEX58" s="123"/>
      <c r="PEY58" s="123"/>
      <c r="PEZ58" s="123"/>
      <c r="PFA58" s="123"/>
      <c r="PFB58" s="123"/>
      <c r="PFC58" s="123"/>
      <c r="PFD58" s="123"/>
      <c r="PFE58" s="123"/>
      <c r="PFF58" s="123"/>
      <c r="PFG58" s="123"/>
      <c r="PFH58" s="123"/>
      <c r="PFI58" s="123"/>
      <c r="PFJ58" s="123"/>
      <c r="PFK58" s="123"/>
      <c r="PFL58" s="123"/>
      <c r="PFM58" s="123"/>
      <c r="PFN58" s="123"/>
      <c r="PFO58" s="123"/>
      <c r="PFP58" s="123"/>
      <c r="PFQ58" s="123"/>
      <c r="PFR58" s="123"/>
      <c r="PFS58" s="123"/>
      <c r="PFT58" s="123"/>
      <c r="PFU58" s="123"/>
      <c r="PFV58" s="123"/>
      <c r="PFW58" s="123"/>
      <c r="PFX58" s="123"/>
      <c r="PFY58" s="123"/>
      <c r="PFZ58" s="123"/>
      <c r="PGA58" s="123"/>
      <c r="PGB58" s="123"/>
      <c r="PGC58" s="123"/>
      <c r="PGD58" s="123"/>
      <c r="PGE58" s="123"/>
      <c r="PGF58" s="123"/>
      <c r="PGG58" s="123"/>
      <c r="PGH58" s="123"/>
      <c r="PGI58" s="123"/>
      <c r="PGJ58" s="123"/>
      <c r="PGK58" s="123"/>
      <c r="PGL58" s="123"/>
      <c r="PGM58" s="123"/>
      <c r="PGN58" s="123"/>
      <c r="PGO58" s="123"/>
      <c r="PGP58" s="123"/>
      <c r="PGQ58" s="123"/>
      <c r="PGR58" s="123"/>
      <c r="PGS58" s="123"/>
      <c r="PGT58" s="123"/>
      <c r="PGU58" s="123"/>
      <c r="PGV58" s="123"/>
      <c r="PGW58" s="123"/>
      <c r="PGX58" s="123"/>
      <c r="PGY58" s="123"/>
      <c r="PGZ58" s="123"/>
      <c r="PHA58" s="123"/>
      <c r="PHB58" s="123"/>
      <c r="PHC58" s="123"/>
      <c r="PHD58" s="123"/>
      <c r="PHE58" s="123"/>
      <c r="PHF58" s="123"/>
      <c r="PHG58" s="123"/>
      <c r="PHH58" s="123"/>
      <c r="PHI58" s="123"/>
      <c r="PHJ58" s="123"/>
      <c r="PHK58" s="123"/>
      <c r="PHL58" s="123"/>
      <c r="PHM58" s="123"/>
      <c r="PHN58" s="123"/>
      <c r="PHO58" s="123"/>
      <c r="PHP58" s="123"/>
      <c r="PHQ58" s="123"/>
      <c r="PHR58" s="123"/>
      <c r="PHS58" s="123"/>
      <c r="PHT58" s="123"/>
      <c r="PHU58" s="123"/>
      <c r="PHV58" s="123"/>
      <c r="PHW58" s="123"/>
      <c r="PHX58" s="123"/>
      <c r="PHY58" s="123"/>
      <c r="PHZ58" s="123"/>
      <c r="PIA58" s="123"/>
      <c r="PIB58" s="123"/>
      <c r="PIC58" s="123"/>
      <c r="PID58" s="123"/>
      <c r="PIE58" s="123"/>
      <c r="PIF58" s="123"/>
      <c r="PIG58" s="123"/>
      <c r="PIH58" s="123"/>
      <c r="PII58" s="123"/>
      <c r="PIJ58" s="123"/>
      <c r="PIK58" s="123"/>
      <c r="PIL58" s="123"/>
      <c r="PIM58" s="123"/>
      <c r="PIN58" s="123"/>
      <c r="PIO58" s="123"/>
      <c r="PIP58" s="123"/>
      <c r="PIQ58" s="123"/>
      <c r="PIR58" s="123"/>
      <c r="PIS58" s="123"/>
      <c r="PIT58" s="123"/>
      <c r="PIU58" s="123"/>
      <c r="PIV58" s="123"/>
      <c r="PIW58" s="123"/>
      <c r="PIX58" s="123"/>
      <c r="PIY58" s="123"/>
      <c r="PIZ58" s="123"/>
      <c r="PJA58" s="123"/>
      <c r="PJB58" s="123"/>
      <c r="PJC58" s="123"/>
      <c r="PJD58" s="123"/>
      <c r="PJE58" s="123"/>
      <c r="PJF58" s="123"/>
      <c r="PJG58" s="123"/>
      <c r="PJH58" s="123"/>
      <c r="PJI58" s="123"/>
      <c r="PJJ58" s="123"/>
      <c r="PJK58" s="123"/>
      <c r="PJL58" s="123"/>
      <c r="PJM58" s="123"/>
      <c r="PJN58" s="123"/>
      <c r="PJO58" s="123"/>
      <c r="PJP58" s="123"/>
      <c r="PJQ58" s="123"/>
      <c r="PJR58" s="123"/>
      <c r="PJS58" s="123"/>
      <c r="PJT58" s="123"/>
      <c r="PJU58" s="123"/>
      <c r="PJV58" s="123"/>
      <c r="PJW58" s="123"/>
      <c r="PJX58" s="123"/>
      <c r="PJY58" s="123"/>
      <c r="PJZ58" s="123"/>
      <c r="PKA58" s="123"/>
      <c r="PKB58" s="123"/>
      <c r="PKC58" s="123"/>
      <c r="PKD58" s="123"/>
      <c r="PKE58" s="123"/>
      <c r="PKF58" s="123"/>
      <c r="PKG58" s="123"/>
      <c r="PKH58" s="123"/>
      <c r="PKI58" s="123"/>
      <c r="PKJ58" s="123"/>
      <c r="PKK58" s="123"/>
      <c r="PKL58" s="123"/>
      <c r="PKM58" s="123"/>
      <c r="PKN58" s="123"/>
      <c r="PKO58" s="123"/>
      <c r="PKP58" s="123"/>
      <c r="PKQ58" s="123"/>
      <c r="PKR58" s="123"/>
      <c r="PKS58" s="123"/>
      <c r="PKT58" s="123"/>
      <c r="PKU58" s="123"/>
      <c r="PKV58" s="123"/>
      <c r="PKW58" s="123"/>
      <c r="PKX58" s="123"/>
      <c r="PKY58" s="123"/>
      <c r="PKZ58" s="123"/>
      <c r="PLA58" s="123"/>
      <c r="PLB58" s="123"/>
      <c r="PLC58" s="123"/>
      <c r="PLD58" s="123"/>
      <c r="PLE58" s="123"/>
      <c r="PLF58" s="123"/>
      <c r="PLG58" s="123"/>
      <c r="PLH58" s="123"/>
      <c r="PLI58" s="123"/>
      <c r="PLJ58" s="123"/>
      <c r="PLK58" s="123"/>
      <c r="PLL58" s="123"/>
      <c r="PLM58" s="123"/>
      <c r="PLN58" s="123"/>
      <c r="PLO58" s="123"/>
      <c r="PLP58" s="123"/>
      <c r="PLQ58" s="123"/>
      <c r="PLR58" s="123"/>
      <c r="PLS58" s="123"/>
      <c r="PLT58" s="123"/>
      <c r="PLU58" s="123"/>
      <c r="PLV58" s="123"/>
      <c r="PLW58" s="123"/>
      <c r="PLX58" s="123"/>
      <c r="PLY58" s="123"/>
      <c r="PLZ58" s="123"/>
      <c r="PMA58" s="123"/>
      <c r="PMB58" s="123"/>
      <c r="PMC58" s="123"/>
      <c r="PMD58" s="123"/>
      <c r="PME58" s="123"/>
      <c r="PMF58" s="123"/>
      <c r="PMG58" s="123"/>
      <c r="PMH58" s="123"/>
      <c r="PMI58" s="123"/>
      <c r="PMJ58" s="123"/>
      <c r="PMK58" s="123"/>
      <c r="PML58" s="123"/>
      <c r="PMM58" s="123"/>
      <c r="PMN58" s="123"/>
      <c r="PMO58" s="123"/>
      <c r="PMP58" s="123"/>
      <c r="PMQ58" s="123"/>
      <c r="PMR58" s="123"/>
      <c r="PMS58" s="123"/>
      <c r="PMT58" s="123"/>
      <c r="PMU58" s="123"/>
      <c r="PMV58" s="123"/>
      <c r="PMW58" s="123"/>
      <c r="PMX58" s="123"/>
      <c r="PMY58" s="123"/>
      <c r="PMZ58" s="123"/>
      <c r="PNA58" s="123"/>
      <c r="PNB58" s="123"/>
      <c r="PNC58" s="123"/>
      <c r="PND58" s="123"/>
      <c r="PNE58" s="123"/>
      <c r="PNF58" s="123"/>
      <c r="PNG58" s="123"/>
      <c r="PNH58" s="123"/>
      <c r="PNI58" s="123"/>
      <c r="PNJ58" s="123"/>
      <c r="PNK58" s="123"/>
      <c r="PNL58" s="123"/>
      <c r="PNM58" s="123"/>
      <c r="PNN58" s="123"/>
      <c r="PNO58" s="123"/>
      <c r="PNP58" s="123"/>
      <c r="PNQ58" s="123"/>
      <c r="PNR58" s="123"/>
      <c r="PNS58" s="123"/>
      <c r="PNT58" s="123"/>
      <c r="PNU58" s="123"/>
      <c r="PNV58" s="123"/>
      <c r="PNW58" s="123"/>
      <c r="PNX58" s="123"/>
      <c r="PNY58" s="123"/>
      <c r="PNZ58" s="123"/>
      <c r="POA58" s="123"/>
      <c r="POB58" s="123"/>
      <c r="POC58" s="123"/>
      <c r="POD58" s="123"/>
      <c r="POE58" s="123"/>
      <c r="POF58" s="123"/>
      <c r="POG58" s="123"/>
      <c r="POH58" s="123"/>
      <c r="POI58" s="123"/>
      <c r="POJ58" s="123"/>
      <c r="POK58" s="123"/>
      <c r="POL58" s="123"/>
      <c r="POM58" s="123"/>
      <c r="PON58" s="123"/>
      <c r="POO58" s="123"/>
      <c r="POP58" s="123"/>
      <c r="POQ58" s="123"/>
      <c r="POR58" s="123"/>
      <c r="POS58" s="123"/>
      <c r="POT58" s="123"/>
      <c r="POU58" s="123"/>
      <c r="POV58" s="123"/>
      <c r="POW58" s="123"/>
      <c r="POX58" s="123"/>
      <c r="POY58" s="123"/>
      <c r="POZ58" s="123"/>
      <c r="PPA58" s="123"/>
      <c r="PPB58" s="123"/>
      <c r="PPC58" s="123"/>
      <c r="PPD58" s="123"/>
      <c r="PPE58" s="123"/>
      <c r="PPF58" s="123"/>
      <c r="PPG58" s="123"/>
      <c r="PPH58" s="123"/>
      <c r="PPI58" s="123"/>
      <c r="PPJ58" s="123"/>
      <c r="PPK58" s="123"/>
      <c r="PPL58" s="123"/>
      <c r="PPM58" s="123"/>
      <c r="PPN58" s="123"/>
      <c r="PPO58" s="123"/>
      <c r="PPP58" s="123"/>
      <c r="PPQ58" s="123"/>
      <c r="PPR58" s="123"/>
      <c r="PPS58" s="123"/>
      <c r="PPT58" s="123"/>
      <c r="PPU58" s="123"/>
      <c r="PPV58" s="123"/>
      <c r="PPW58" s="123"/>
      <c r="PPX58" s="123"/>
      <c r="PPY58" s="123"/>
      <c r="PPZ58" s="123"/>
      <c r="PQA58" s="123"/>
      <c r="PQB58" s="123"/>
      <c r="PQC58" s="123"/>
      <c r="PQD58" s="123"/>
      <c r="PQE58" s="123"/>
      <c r="PQF58" s="123"/>
      <c r="PQG58" s="123"/>
      <c r="PQH58" s="123"/>
      <c r="PQI58" s="123"/>
      <c r="PQJ58" s="123"/>
      <c r="PQK58" s="123"/>
      <c r="PQL58" s="123"/>
      <c r="PQM58" s="123"/>
      <c r="PQN58" s="123"/>
      <c r="PQO58" s="123"/>
      <c r="PQP58" s="123"/>
      <c r="PQQ58" s="123"/>
      <c r="PQR58" s="123"/>
      <c r="PQS58" s="123"/>
      <c r="PQT58" s="123"/>
      <c r="PQU58" s="123"/>
      <c r="PQV58" s="123"/>
      <c r="PQW58" s="123"/>
      <c r="PQX58" s="123"/>
      <c r="PQY58" s="123"/>
      <c r="PQZ58" s="123"/>
      <c r="PRA58" s="123"/>
      <c r="PRB58" s="123"/>
      <c r="PRC58" s="123"/>
      <c r="PRD58" s="123"/>
      <c r="PRE58" s="123"/>
      <c r="PRF58" s="123"/>
      <c r="PRG58" s="123"/>
      <c r="PRH58" s="123"/>
      <c r="PRI58" s="123"/>
      <c r="PRJ58" s="123"/>
      <c r="PRK58" s="123"/>
      <c r="PRL58" s="123"/>
      <c r="PRM58" s="123"/>
      <c r="PRN58" s="123"/>
      <c r="PRO58" s="123"/>
      <c r="PRP58" s="123"/>
      <c r="PRQ58" s="123"/>
      <c r="PRR58" s="123"/>
      <c r="PRS58" s="123"/>
      <c r="PRT58" s="123"/>
      <c r="PRU58" s="123"/>
      <c r="PRV58" s="123"/>
      <c r="PRW58" s="123"/>
      <c r="PRX58" s="123"/>
      <c r="PRY58" s="123"/>
      <c r="PRZ58" s="123"/>
      <c r="PSA58" s="123"/>
      <c r="PSB58" s="123"/>
      <c r="PSC58" s="123"/>
      <c r="PSD58" s="123"/>
      <c r="PSE58" s="123"/>
      <c r="PSF58" s="123"/>
      <c r="PSG58" s="123"/>
      <c r="PSH58" s="123"/>
      <c r="PSI58" s="123"/>
      <c r="PSJ58" s="123"/>
      <c r="PSK58" s="123"/>
      <c r="PSL58" s="123"/>
      <c r="PSM58" s="123"/>
      <c r="PSN58" s="123"/>
      <c r="PSO58" s="123"/>
      <c r="PSP58" s="123"/>
      <c r="PSQ58" s="123"/>
      <c r="PSR58" s="123"/>
      <c r="PSS58" s="123"/>
      <c r="PST58" s="123"/>
      <c r="PSU58" s="123"/>
      <c r="PSV58" s="123"/>
      <c r="PSW58" s="123"/>
      <c r="PSX58" s="123"/>
      <c r="PSY58" s="123"/>
      <c r="PSZ58" s="123"/>
      <c r="PTA58" s="123"/>
      <c r="PTB58" s="123"/>
      <c r="PTC58" s="123"/>
      <c r="PTD58" s="123"/>
      <c r="PTE58" s="123"/>
      <c r="PTF58" s="123"/>
      <c r="PTG58" s="123"/>
      <c r="PTH58" s="123"/>
      <c r="PTI58" s="123"/>
      <c r="PTJ58" s="123"/>
      <c r="PTK58" s="123"/>
      <c r="PTL58" s="123"/>
      <c r="PTM58" s="123"/>
      <c r="PTN58" s="123"/>
      <c r="PTO58" s="123"/>
      <c r="PTP58" s="123"/>
      <c r="PTQ58" s="123"/>
      <c r="PTR58" s="123"/>
      <c r="PTS58" s="123"/>
      <c r="PTT58" s="123"/>
      <c r="PTU58" s="123"/>
      <c r="PTV58" s="123"/>
      <c r="PTW58" s="123"/>
      <c r="PTX58" s="123"/>
      <c r="PTY58" s="123"/>
      <c r="PTZ58" s="123"/>
      <c r="PUA58" s="123"/>
      <c r="PUB58" s="123"/>
      <c r="PUC58" s="123"/>
      <c r="PUD58" s="123"/>
      <c r="PUE58" s="123"/>
      <c r="PUF58" s="123"/>
      <c r="PUG58" s="123"/>
      <c r="PUH58" s="123"/>
      <c r="PUI58" s="123"/>
      <c r="PUJ58" s="123"/>
      <c r="PUK58" s="123"/>
      <c r="PUL58" s="123"/>
      <c r="PUM58" s="123"/>
      <c r="PUN58" s="123"/>
      <c r="PUO58" s="123"/>
      <c r="PUP58" s="123"/>
      <c r="PUQ58" s="123"/>
      <c r="PUR58" s="123"/>
      <c r="PUS58" s="123"/>
      <c r="PUT58" s="123"/>
      <c r="PUU58" s="123"/>
      <c r="PUV58" s="123"/>
      <c r="PUW58" s="123"/>
      <c r="PUX58" s="123"/>
      <c r="PUY58" s="123"/>
      <c r="PUZ58" s="123"/>
      <c r="PVA58" s="123"/>
      <c r="PVB58" s="123"/>
      <c r="PVC58" s="123"/>
      <c r="PVD58" s="123"/>
      <c r="PVE58" s="123"/>
      <c r="PVF58" s="123"/>
      <c r="PVG58" s="123"/>
      <c r="PVH58" s="123"/>
      <c r="PVI58" s="123"/>
      <c r="PVJ58" s="123"/>
      <c r="PVK58" s="123"/>
      <c r="PVL58" s="123"/>
      <c r="PVM58" s="123"/>
      <c r="PVN58" s="123"/>
      <c r="PVO58" s="123"/>
      <c r="PVP58" s="123"/>
      <c r="PVQ58" s="123"/>
      <c r="PVR58" s="123"/>
      <c r="PVS58" s="123"/>
      <c r="PVT58" s="123"/>
      <c r="PVU58" s="123"/>
      <c r="PVV58" s="123"/>
      <c r="PVW58" s="123"/>
      <c r="PVX58" s="123"/>
      <c r="PVY58" s="123"/>
      <c r="PVZ58" s="123"/>
      <c r="PWA58" s="123"/>
      <c r="PWB58" s="123"/>
      <c r="PWC58" s="123"/>
      <c r="PWD58" s="123"/>
      <c r="PWE58" s="123"/>
      <c r="PWF58" s="123"/>
      <c r="PWG58" s="123"/>
      <c r="PWH58" s="123"/>
      <c r="PWI58" s="123"/>
      <c r="PWJ58" s="123"/>
      <c r="PWK58" s="123"/>
      <c r="PWL58" s="123"/>
      <c r="PWM58" s="123"/>
      <c r="PWN58" s="123"/>
      <c r="PWO58" s="123"/>
      <c r="PWP58" s="123"/>
      <c r="PWQ58" s="123"/>
      <c r="PWR58" s="123"/>
      <c r="PWS58" s="123"/>
      <c r="PWT58" s="123"/>
      <c r="PWU58" s="123"/>
      <c r="PWV58" s="123"/>
      <c r="PWW58" s="123"/>
      <c r="PWX58" s="123"/>
      <c r="PWY58" s="123"/>
      <c r="PWZ58" s="123"/>
      <c r="PXA58" s="123"/>
      <c r="PXB58" s="123"/>
      <c r="PXC58" s="123"/>
      <c r="PXD58" s="123"/>
      <c r="PXE58" s="123"/>
      <c r="PXF58" s="123"/>
      <c r="PXG58" s="123"/>
      <c r="PXH58" s="123"/>
      <c r="PXI58" s="123"/>
      <c r="PXJ58" s="123"/>
      <c r="PXK58" s="123"/>
      <c r="PXL58" s="123"/>
      <c r="PXM58" s="123"/>
      <c r="PXN58" s="123"/>
      <c r="PXO58" s="123"/>
      <c r="PXP58" s="123"/>
      <c r="PXQ58" s="123"/>
      <c r="PXR58" s="123"/>
      <c r="PXS58" s="123"/>
      <c r="PXT58" s="123"/>
      <c r="PXU58" s="123"/>
      <c r="PXV58" s="123"/>
      <c r="PXW58" s="123"/>
      <c r="PXX58" s="123"/>
      <c r="PXY58" s="123"/>
      <c r="PXZ58" s="123"/>
      <c r="PYA58" s="123"/>
      <c r="PYB58" s="123"/>
      <c r="PYC58" s="123"/>
      <c r="PYD58" s="123"/>
      <c r="PYE58" s="123"/>
      <c r="PYF58" s="123"/>
      <c r="PYG58" s="123"/>
      <c r="PYH58" s="123"/>
      <c r="PYI58" s="123"/>
      <c r="PYJ58" s="123"/>
      <c r="PYK58" s="123"/>
      <c r="PYL58" s="123"/>
      <c r="PYM58" s="123"/>
      <c r="PYN58" s="123"/>
      <c r="PYO58" s="123"/>
      <c r="PYP58" s="123"/>
      <c r="PYQ58" s="123"/>
      <c r="PYR58" s="123"/>
      <c r="PYS58" s="123"/>
      <c r="PYT58" s="123"/>
      <c r="PYU58" s="123"/>
      <c r="PYV58" s="123"/>
      <c r="PYW58" s="123"/>
      <c r="PYX58" s="123"/>
      <c r="PYY58" s="123"/>
      <c r="PYZ58" s="123"/>
      <c r="PZA58" s="123"/>
      <c r="PZB58" s="123"/>
      <c r="PZC58" s="123"/>
      <c r="PZD58" s="123"/>
      <c r="PZE58" s="123"/>
      <c r="PZF58" s="123"/>
      <c r="PZG58" s="123"/>
      <c r="PZH58" s="123"/>
      <c r="PZI58" s="123"/>
      <c r="PZJ58" s="123"/>
      <c r="PZK58" s="123"/>
      <c r="PZL58" s="123"/>
      <c r="PZM58" s="123"/>
      <c r="PZN58" s="123"/>
      <c r="PZO58" s="123"/>
      <c r="PZP58" s="123"/>
      <c r="PZQ58" s="123"/>
      <c r="PZR58" s="123"/>
      <c r="PZS58" s="123"/>
      <c r="PZT58" s="123"/>
      <c r="PZU58" s="123"/>
      <c r="PZV58" s="123"/>
      <c r="PZW58" s="123"/>
      <c r="PZX58" s="123"/>
      <c r="PZY58" s="123"/>
      <c r="PZZ58" s="123"/>
      <c r="QAA58" s="123"/>
      <c r="QAB58" s="123"/>
      <c r="QAC58" s="123"/>
      <c r="QAD58" s="123"/>
      <c r="QAE58" s="123"/>
      <c r="QAF58" s="123"/>
      <c r="QAG58" s="123"/>
      <c r="QAH58" s="123"/>
      <c r="QAI58" s="123"/>
      <c r="QAJ58" s="123"/>
      <c r="QAK58" s="123"/>
      <c r="QAL58" s="123"/>
      <c r="QAM58" s="123"/>
      <c r="QAN58" s="123"/>
      <c r="QAO58" s="123"/>
      <c r="QAP58" s="123"/>
      <c r="QAQ58" s="123"/>
      <c r="QAR58" s="123"/>
      <c r="QAS58" s="123"/>
      <c r="QAT58" s="123"/>
      <c r="QAU58" s="123"/>
      <c r="QAV58" s="123"/>
      <c r="QAW58" s="123"/>
      <c r="QAX58" s="123"/>
      <c r="QAY58" s="123"/>
      <c r="QAZ58" s="123"/>
      <c r="QBA58" s="123"/>
      <c r="QBB58" s="123"/>
      <c r="QBC58" s="123"/>
      <c r="QBD58" s="123"/>
      <c r="QBE58" s="123"/>
      <c r="QBF58" s="123"/>
      <c r="QBG58" s="123"/>
      <c r="QBH58" s="123"/>
      <c r="QBI58" s="123"/>
      <c r="QBJ58" s="123"/>
      <c r="QBK58" s="123"/>
      <c r="QBL58" s="123"/>
      <c r="QBM58" s="123"/>
      <c r="QBN58" s="123"/>
      <c r="QBO58" s="123"/>
      <c r="QBP58" s="123"/>
      <c r="QBQ58" s="123"/>
      <c r="QBR58" s="123"/>
      <c r="QBS58" s="123"/>
      <c r="QBT58" s="123"/>
      <c r="QBU58" s="123"/>
      <c r="QBV58" s="123"/>
      <c r="QBW58" s="123"/>
      <c r="QBX58" s="123"/>
      <c r="QBY58" s="123"/>
      <c r="QBZ58" s="123"/>
      <c r="QCA58" s="123"/>
      <c r="QCB58" s="123"/>
      <c r="QCC58" s="123"/>
      <c r="QCD58" s="123"/>
      <c r="QCE58" s="123"/>
      <c r="QCF58" s="123"/>
      <c r="QCG58" s="123"/>
      <c r="QCH58" s="123"/>
      <c r="QCI58" s="123"/>
      <c r="QCJ58" s="123"/>
      <c r="QCK58" s="123"/>
      <c r="QCL58" s="123"/>
      <c r="QCM58" s="123"/>
      <c r="QCN58" s="123"/>
      <c r="QCO58" s="123"/>
      <c r="QCP58" s="123"/>
      <c r="QCQ58" s="123"/>
      <c r="QCR58" s="123"/>
      <c r="QCS58" s="123"/>
      <c r="QCT58" s="123"/>
      <c r="QCU58" s="123"/>
      <c r="QCV58" s="123"/>
      <c r="QCW58" s="123"/>
      <c r="QCX58" s="123"/>
      <c r="QCY58" s="123"/>
      <c r="QCZ58" s="123"/>
      <c r="QDA58" s="123"/>
      <c r="QDB58" s="123"/>
      <c r="QDC58" s="123"/>
      <c r="QDD58" s="123"/>
      <c r="QDE58" s="123"/>
      <c r="QDF58" s="123"/>
      <c r="QDG58" s="123"/>
      <c r="QDH58" s="123"/>
      <c r="QDI58" s="123"/>
      <c r="QDJ58" s="123"/>
      <c r="QDK58" s="123"/>
      <c r="QDL58" s="123"/>
      <c r="QDM58" s="123"/>
      <c r="QDN58" s="123"/>
      <c r="QDO58" s="123"/>
      <c r="QDP58" s="123"/>
      <c r="QDQ58" s="123"/>
      <c r="QDR58" s="123"/>
      <c r="QDS58" s="123"/>
      <c r="QDT58" s="123"/>
      <c r="QDU58" s="123"/>
      <c r="QDV58" s="123"/>
      <c r="QDW58" s="123"/>
      <c r="QDX58" s="123"/>
      <c r="QDY58" s="123"/>
      <c r="QDZ58" s="123"/>
      <c r="QEA58" s="123"/>
      <c r="QEB58" s="123"/>
      <c r="QEC58" s="123"/>
      <c r="QED58" s="123"/>
      <c r="QEE58" s="123"/>
      <c r="QEF58" s="123"/>
      <c r="QEG58" s="123"/>
      <c r="QEH58" s="123"/>
      <c r="QEI58" s="123"/>
      <c r="QEJ58" s="123"/>
      <c r="QEK58" s="123"/>
      <c r="QEL58" s="123"/>
      <c r="QEM58" s="123"/>
      <c r="QEN58" s="123"/>
      <c r="QEO58" s="123"/>
      <c r="QEP58" s="123"/>
      <c r="QEQ58" s="123"/>
      <c r="QER58" s="123"/>
      <c r="QES58" s="123"/>
      <c r="QET58" s="123"/>
      <c r="QEU58" s="123"/>
      <c r="QEV58" s="123"/>
      <c r="QEW58" s="123"/>
      <c r="QEX58" s="123"/>
      <c r="QEY58" s="123"/>
      <c r="QEZ58" s="123"/>
      <c r="QFA58" s="123"/>
      <c r="QFB58" s="123"/>
      <c r="QFC58" s="123"/>
      <c r="QFD58" s="123"/>
      <c r="QFE58" s="123"/>
      <c r="QFF58" s="123"/>
      <c r="QFG58" s="123"/>
      <c r="QFH58" s="123"/>
      <c r="QFI58" s="123"/>
      <c r="QFJ58" s="123"/>
      <c r="QFK58" s="123"/>
      <c r="QFL58" s="123"/>
      <c r="QFM58" s="123"/>
      <c r="QFN58" s="123"/>
      <c r="QFO58" s="123"/>
      <c r="QFP58" s="123"/>
      <c r="QFQ58" s="123"/>
      <c r="QFR58" s="123"/>
      <c r="QFS58" s="123"/>
      <c r="QFT58" s="123"/>
      <c r="QFU58" s="123"/>
      <c r="QFV58" s="123"/>
      <c r="QFW58" s="123"/>
      <c r="QFX58" s="123"/>
      <c r="QFY58" s="123"/>
      <c r="QFZ58" s="123"/>
      <c r="QGA58" s="123"/>
      <c r="QGB58" s="123"/>
      <c r="QGC58" s="123"/>
      <c r="QGD58" s="123"/>
      <c r="QGE58" s="123"/>
      <c r="QGF58" s="123"/>
      <c r="QGG58" s="123"/>
      <c r="QGH58" s="123"/>
      <c r="QGI58" s="123"/>
      <c r="QGJ58" s="123"/>
      <c r="QGK58" s="123"/>
      <c r="QGL58" s="123"/>
      <c r="QGM58" s="123"/>
      <c r="QGN58" s="123"/>
      <c r="QGO58" s="123"/>
      <c r="QGP58" s="123"/>
      <c r="QGQ58" s="123"/>
      <c r="QGR58" s="123"/>
      <c r="QGS58" s="123"/>
      <c r="QGT58" s="123"/>
      <c r="QGU58" s="123"/>
      <c r="QGV58" s="123"/>
      <c r="QGW58" s="123"/>
      <c r="QGX58" s="123"/>
      <c r="QGY58" s="123"/>
      <c r="QGZ58" s="123"/>
      <c r="QHA58" s="123"/>
      <c r="QHB58" s="123"/>
      <c r="QHC58" s="123"/>
      <c r="QHD58" s="123"/>
      <c r="QHE58" s="123"/>
      <c r="QHF58" s="123"/>
      <c r="QHG58" s="123"/>
      <c r="QHH58" s="123"/>
      <c r="QHI58" s="123"/>
      <c r="QHJ58" s="123"/>
      <c r="QHK58" s="123"/>
      <c r="QHL58" s="123"/>
      <c r="QHM58" s="123"/>
      <c r="QHN58" s="123"/>
      <c r="QHO58" s="123"/>
      <c r="QHP58" s="123"/>
      <c r="QHQ58" s="123"/>
      <c r="QHR58" s="123"/>
      <c r="QHS58" s="123"/>
      <c r="QHT58" s="123"/>
      <c r="QHU58" s="123"/>
      <c r="QHV58" s="123"/>
      <c r="QHW58" s="123"/>
      <c r="QHX58" s="123"/>
      <c r="QHY58" s="123"/>
      <c r="QHZ58" s="123"/>
      <c r="QIA58" s="123"/>
      <c r="QIB58" s="123"/>
      <c r="QIC58" s="123"/>
      <c r="QID58" s="123"/>
      <c r="QIE58" s="123"/>
      <c r="QIF58" s="123"/>
      <c r="QIG58" s="123"/>
      <c r="QIH58" s="123"/>
      <c r="QII58" s="123"/>
      <c r="QIJ58" s="123"/>
      <c r="QIK58" s="123"/>
      <c r="QIL58" s="123"/>
      <c r="QIM58" s="123"/>
      <c r="QIN58" s="123"/>
      <c r="QIO58" s="123"/>
      <c r="QIP58" s="123"/>
      <c r="QIQ58" s="123"/>
      <c r="QIR58" s="123"/>
      <c r="QIS58" s="123"/>
      <c r="QIT58" s="123"/>
      <c r="QIU58" s="123"/>
      <c r="QIV58" s="123"/>
      <c r="QIW58" s="123"/>
      <c r="QIX58" s="123"/>
      <c r="QIY58" s="123"/>
      <c r="QIZ58" s="123"/>
      <c r="QJA58" s="123"/>
      <c r="QJB58" s="123"/>
      <c r="QJC58" s="123"/>
      <c r="QJD58" s="123"/>
      <c r="QJE58" s="123"/>
      <c r="QJF58" s="123"/>
      <c r="QJG58" s="123"/>
      <c r="QJH58" s="123"/>
      <c r="QJI58" s="123"/>
      <c r="QJJ58" s="123"/>
      <c r="QJK58" s="123"/>
      <c r="QJL58" s="123"/>
      <c r="QJM58" s="123"/>
      <c r="QJN58" s="123"/>
      <c r="QJO58" s="123"/>
      <c r="QJP58" s="123"/>
      <c r="QJQ58" s="123"/>
      <c r="QJR58" s="123"/>
      <c r="QJS58" s="123"/>
      <c r="QJT58" s="123"/>
      <c r="QJU58" s="123"/>
      <c r="QJV58" s="123"/>
      <c r="QJW58" s="123"/>
      <c r="QJX58" s="123"/>
      <c r="QJY58" s="123"/>
      <c r="QJZ58" s="123"/>
      <c r="QKA58" s="123"/>
      <c r="QKB58" s="123"/>
      <c r="QKC58" s="123"/>
      <c r="QKD58" s="123"/>
      <c r="QKE58" s="123"/>
      <c r="QKF58" s="123"/>
      <c r="QKG58" s="123"/>
      <c r="QKH58" s="123"/>
      <c r="QKI58" s="123"/>
      <c r="QKJ58" s="123"/>
      <c r="QKK58" s="123"/>
      <c r="QKL58" s="123"/>
      <c r="QKM58" s="123"/>
      <c r="QKN58" s="123"/>
      <c r="QKO58" s="123"/>
      <c r="QKP58" s="123"/>
      <c r="QKQ58" s="123"/>
      <c r="QKR58" s="123"/>
      <c r="QKS58" s="123"/>
      <c r="QKT58" s="123"/>
      <c r="QKU58" s="123"/>
      <c r="QKV58" s="123"/>
      <c r="QKW58" s="123"/>
      <c r="QKX58" s="123"/>
      <c r="QKY58" s="123"/>
      <c r="QKZ58" s="123"/>
      <c r="QLA58" s="123"/>
      <c r="QLB58" s="123"/>
      <c r="QLC58" s="123"/>
      <c r="QLD58" s="123"/>
      <c r="QLE58" s="123"/>
      <c r="QLF58" s="123"/>
      <c r="QLG58" s="123"/>
      <c r="QLH58" s="123"/>
      <c r="QLI58" s="123"/>
      <c r="QLJ58" s="123"/>
      <c r="QLK58" s="123"/>
      <c r="QLL58" s="123"/>
      <c r="QLM58" s="123"/>
      <c r="QLN58" s="123"/>
      <c r="QLO58" s="123"/>
      <c r="QLP58" s="123"/>
      <c r="QLQ58" s="123"/>
      <c r="QLR58" s="123"/>
      <c r="QLS58" s="123"/>
      <c r="QLT58" s="123"/>
      <c r="QLU58" s="123"/>
      <c r="QLV58" s="123"/>
      <c r="QLW58" s="123"/>
      <c r="QLX58" s="123"/>
      <c r="QLY58" s="123"/>
      <c r="QLZ58" s="123"/>
      <c r="QMA58" s="123"/>
      <c r="QMB58" s="123"/>
      <c r="QMC58" s="123"/>
      <c r="QMD58" s="123"/>
      <c r="QME58" s="123"/>
      <c r="QMF58" s="123"/>
      <c r="QMG58" s="123"/>
      <c r="QMH58" s="123"/>
      <c r="QMI58" s="123"/>
      <c r="QMJ58" s="123"/>
      <c r="QMK58" s="123"/>
      <c r="QML58" s="123"/>
      <c r="QMM58" s="123"/>
      <c r="QMN58" s="123"/>
      <c r="QMO58" s="123"/>
      <c r="QMP58" s="123"/>
      <c r="QMQ58" s="123"/>
      <c r="QMR58" s="123"/>
      <c r="QMS58" s="123"/>
      <c r="QMT58" s="123"/>
      <c r="QMU58" s="123"/>
      <c r="QMV58" s="123"/>
      <c r="QMW58" s="123"/>
      <c r="QMX58" s="123"/>
      <c r="QMY58" s="123"/>
      <c r="QMZ58" s="123"/>
      <c r="QNA58" s="123"/>
      <c r="QNB58" s="123"/>
      <c r="QNC58" s="123"/>
      <c r="QND58" s="123"/>
      <c r="QNE58" s="123"/>
      <c r="QNF58" s="123"/>
      <c r="QNG58" s="123"/>
      <c r="QNH58" s="123"/>
      <c r="QNI58" s="123"/>
      <c r="QNJ58" s="123"/>
      <c r="QNK58" s="123"/>
      <c r="QNL58" s="123"/>
      <c r="QNM58" s="123"/>
      <c r="QNN58" s="123"/>
      <c r="QNO58" s="123"/>
      <c r="QNP58" s="123"/>
      <c r="QNQ58" s="123"/>
      <c r="QNR58" s="123"/>
      <c r="QNS58" s="123"/>
      <c r="QNT58" s="123"/>
      <c r="QNU58" s="123"/>
      <c r="QNV58" s="123"/>
      <c r="QNW58" s="123"/>
      <c r="QNX58" s="123"/>
      <c r="QNY58" s="123"/>
      <c r="QNZ58" s="123"/>
      <c r="QOA58" s="123"/>
      <c r="QOB58" s="123"/>
      <c r="QOC58" s="123"/>
      <c r="QOD58" s="123"/>
      <c r="QOE58" s="123"/>
      <c r="QOF58" s="123"/>
      <c r="QOG58" s="123"/>
      <c r="QOH58" s="123"/>
      <c r="QOI58" s="123"/>
      <c r="QOJ58" s="123"/>
      <c r="QOK58" s="123"/>
      <c r="QOL58" s="123"/>
      <c r="QOM58" s="123"/>
      <c r="QON58" s="123"/>
      <c r="QOO58" s="123"/>
      <c r="QOP58" s="123"/>
      <c r="QOQ58" s="123"/>
      <c r="QOR58" s="123"/>
      <c r="QOS58" s="123"/>
      <c r="QOT58" s="123"/>
      <c r="QOU58" s="123"/>
      <c r="QOV58" s="123"/>
      <c r="QOW58" s="123"/>
      <c r="QOX58" s="123"/>
      <c r="QOY58" s="123"/>
      <c r="QOZ58" s="123"/>
      <c r="QPA58" s="123"/>
      <c r="QPB58" s="123"/>
      <c r="QPC58" s="123"/>
      <c r="QPD58" s="123"/>
      <c r="QPE58" s="123"/>
      <c r="QPF58" s="123"/>
      <c r="QPG58" s="123"/>
      <c r="QPH58" s="123"/>
      <c r="QPI58" s="123"/>
      <c r="QPJ58" s="123"/>
      <c r="QPK58" s="123"/>
      <c r="QPL58" s="123"/>
      <c r="QPM58" s="123"/>
      <c r="QPN58" s="123"/>
      <c r="QPO58" s="123"/>
      <c r="QPP58" s="123"/>
      <c r="QPQ58" s="123"/>
      <c r="QPR58" s="123"/>
      <c r="QPS58" s="123"/>
      <c r="QPT58" s="123"/>
      <c r="QPU58" s="123"/>
      <c r="QPV58" s="123"/>
      <c r="QPW58" s="123"/>
      <c r="QPX58" s="123"/>
      <c r="QPY58" s="123"/>
      <c r="QPZ58" s="123"/>
      <c r="QQA58" s="123"/>
      <c r="QQB58" s="123"/>
      <c r="QQC58" s="123"/>
      <c r="QQD58" s="123"/>
      <c r="QQE58" s="123"/>
      <c r="QQF58" s="123"/>
      <c r="QQG58" s="123"/>
      <c r="QQH58" s="123"/>
      <c r="QQI58" s="123"/>
      <c r="QQJ58" s="123"/>
      <c r="QQK58" s="123"/>
      <c r="QQL58" s="123"/>
      <c r="QQM58" s="123"/>
      <c r="QQN58" s="123"/>
      <c r="QQO58" s="123"/>
      <c r="QQP58" s="123"/>
      <c r="QQQ58" s="123"/>
      <c r="QQR58" s="123"/>
      <c r="QQS58" s="123"/>
      <c r="QQT58" s="123"/>
      <c r="QQU58" s="123"/>
      <c r="QQV58" s="123"/>
      <c r="QQW58" s="123"/>
      <c r="QQX58" s="123"/>
      <c r="QQY58" s="123"/>
      <c r="QQZ58" s="123"/>
      <c r="QRA58" s="123"/>
      <c r="QRB58" s="123"/>
      <c r="QRC58" s="123"/>
      <c r="QRD58" s="123"/>
      <c r="QRE58" s="123"/>
      <c r="QRF58" s="123"/>
      <c r="QRG58" s="123"/>
      <c r="QRH58" s="123"/>
      <c r="QRI58" s="123"/>
      <c r="QRJ58" s="123"/>
      <c r="QRK58" s="123"/>
      <c r="QRL58" s="123"/>
      <c r="QRM58" s="123"/>
      <c r="QRN58" s="123"/>
      <c r="QRO58" s="123"/>
      <c r="QRP58" s="123"/>
      <c r="QRQ58" s="123"/>
      <c r="QRR58" s="123"/>
      <c r="QRS58" s="123"/>
      <c r="QRT58" s="123"/>
      <c r="QRU58" s="123"/>
      <c r="QRV58" s="123"/>
      <c r="QRW58" s="123"/>
      <c r="QRX58" s="123"/>
      <c r="QRY58" s="123"/>
      <c r="QRZ58" s="123"/>
      <c r="QSA58" s="123"/>
      <c r="QSB58" s="123"/>
      <c r="QSC58" s="123"/>
      <c r="QSD58" s="123"/>
      <c r="QSE58" s="123"/>
      <c r="QSF58" s="123"/>
      <c r="QSG58" s="123"/>
      <c r="QSH58" s="123"/>
      <c r="QSI58" s="123"/>
      <c r="QSJ58" s="123"/>
      <c r="QSK58" s="123"/>
      <c r="QSL58" s="123"/>
      <c r="QSM58" s="123"/>
      <c r="QSN58" s="123"/>
      <c r="QSO58" s="123"/>
      <c r="QSP58" s="123"/>
      <c r="QSQ58" s="123"/>
      <c r="QSR58" s="123"/>
      <c r="QSS58" s="123"/>
      <c r="QST58" s="123"/>
      <c r="QSU58" s="123"/>
      <c r="QSV58" s="123"/>
      <c r="QSW58" s="123"/>
      <c r="QSX58" s="123"/>
      <c r="QSY58" s="123"/>
      <c r="QSZ58" s="123"/>
      <c r="QTA58" s="123"/>
      <c r="QTB58" s="123"/>
      <c r="QTC58" s="123"/>
      <c r="QTD58" s="123"/>
      <c r="QTE58" s="123"/>
      <c r="QTF58" s="123"/>
      <c r="QTG58" s="123"/>
      <c r="QTH58" s="123"/>
      <c r="QTI58" s="123"/>
      <c r="QTJ58" s="123"/>
      <c r="QTK58" s="123"/>
      <c r="QTL58" s="123"/>
      <c r="QTM58" s="123"/>
      <c r="QTN58" s="123"/>
      <c r="QTO58" s="123"/>
      <c r="QTP58" s="123"/>
      <c r="QTQ58" s="123"/>
      <c r="QTR58" s="123"/>
      <c r="QTS58" s="123"/>
      <c r="QTT58" s="123"/>
      <c r="QTU58" s="123"/>
      <c r="QTV58" s="123"/>
      <c r="QTW58" s="123"/>
      <c r="QTX58" s="123"/>
      <c r="QTY58" s="123"/>
      <c r="QTZ58" s="123"/>
      <c r="QUA58" s="123"/>
      <c r="QUB58" s="123"/>
      <c r="QUC58" s="123"/>
      <c r="QUD58" s="123"/>
      <c r="QUE58" s="123"/>
      <c r="QUF58" s="123"/>
      <c r="QUG58" s="123"/>
      <c r="QUH58" s="123"/>
      <c r="QUI58" s="123"/>
      <c r="QUJ58" s="123"/>
      <c r="QUK58" s="123"/>
      <c r="QUL58" s="123"/>
      <c r="QUM58" s="123"/>
      <c r="QUN58" s="123"/>
      <c r="QUO58" s="123"/>
      <c r="QUP58" s="123"/>
      <c r="QUQ58" s="123"/>
      <c r="QUR58" s="123"/>
      <c r="QUS58" s="123"/>
      <c r="QUT58" s="123"/>
      <c r="QUU58" s="123"/>
      <c r="QUV58" s="123"/>
      <c r="QUW58" s="123"/>
      <c r="QUX58" s="123"/>
      <c r="QUY58" s="123"/>
      <c r="QUZ58" s="123"/>
      <c r="QVA58" s="123"/>
      <c r="QVB58" s="123"/>
      <c r="QVC58" s="123"/>
      <c r="QVD58" s="123"/>
      <c r="QVE58" s="123"/>
      <c r="QVF58" s="123"/>
      <c r="QVG58" s="123"/>
      <c r="QVH58" s="123"/>
      <c r="QVI58" s="123"/>
      <c r="QVJ58" s="123"/>
      <c r="QVK58" s="123"/>
      <c r="QVL58" s="123"/>
      <c r="QVM58" s="123"/>
      <c r="QVN58" s="123"/>
      <c r="QVO58" s="123"/>
      <c r="QVP58" s="123"/>
      <c r="QVQ58" s="123"/>
      <c r="QVR58" s="123"/>
      <c r="QVS58" s="123"/>
      <c r="QVT58" s="123"/>
      <c r="QVU58" s="123"/>
      <c r="QVV58" s="123"/>
      <c r="QVW58" s="123"/>
      <c r="QVX58" s="123"/>
      <c r="QVY58" s="123"/>
      <c r="QVZ58" s="123"/>
      <c r="QWA58" s="123"/>
      <c r="QWB58" s="123"/>
      <c r="QWC58" s="123"/>
      <c r="QWD58" s="123"/>
      <c r="QWE58" s="123"/>
      <c r="QWF58" s="123"/>
      <c r="QWG58" s="123"/>
      <c r="QWH58" s="123"/>
      <c r="QWI58" s="123"/>
      <c r="QWJ58" s="123"/>
      <c r="QWK58" s="123"/>
      <c r="QWL58" s="123"/>
      <c r="QWM58" s="123"/>
      <c r="QWN58" s="123"/>
      <c r="QWO58" s="123"/>
      <c r="QWP58" s="123"/>
      <c r="QWQ58" s="123"/>
      <c r="QWR58" s="123"/>
      <c r="QWS58" s="123"/>
      <c r="QWT58" s="123"/>
      <c r="QWU58" s="123"/>
      <c r="QWV58" s="123"/>
      <c r="QWW58" s="123"/>
      <c r="QWX58" s="123"/>
      <c r="QWY58" s="123"/>
      <c r="QWZ58" s="123"/>
      <c r="QXA58" s="123"/>
      <c r="QXB58" s="123"/>
      <c r="QXC58" s="123"/>
      <c r="QXD58" s="123"/>
      <c r="QXE58" s="123"/>
      <c r="QXF58" s="123"/>
      <c r="QXG58" s="123"/>
      <c r="QXH58" s="123"/>
      <c r="QXI58" s="123"/>
      <c r="QXJ58" s="123"/>
      <c r="QXK58" s="123"/>
      <c r="QXL58" s="123"/>
      <c r="QXM58" s="123"/>
      <c r="QXN58" s="123"/>
      <c r="QXO58" s="123"/>
      <c r="QXP58" s="123"/>
      <c r="QXQ58" s="123"/>
      <c r="QXR58" s="123"/>
      <c r="QXS58" s="123"/>
      <c r="QXT58" s="123"/>
      <c r="QXU58" s="123"/>
      <c r="QXV58" s="123"/>
      <c r="QXW58" s="123"/>
      <c r="QXX58" s="123"/>
      <c r="QXY58" s="123"/>
      <c r="QXZ58" s="123"/>
      <c r="QYA58" s="123"/>
      <c r="QYB58" s="123"/>
      <c r="QYC58" s="123"/>
      <c r="QYD58" s="123"/>
      <c r="QYE58" s="123"/>
      <c r="QYF58" s="123"/>
      <c r="QYG58" s="123"/>
      <c r="QYH58" s="123"/>
      <c r="QYI58" s="123"/>
      <c r="QYJ58" s="123"/>
      <c r="QYK58" s="123"/>
      <c r="QYL58" s="123"/>
      <c r="QYM58" s="123"/>
      <c r="QYN58" s="123"/>
      <c r="QYO58" s="123"/>
      <c r="QYP58" s="123"/>
      <c r="QYQ58" s="123"/>
      <c r="QYR58" s="123"/>
      <c r="QYS58" s="123"/>
      <c r="QYT58" s="123"/>
      <c r="QYU58" s="123"/>
      <c r="QYV58" s="123"/>
      <c r="QYW58" s="123"/>
      <c r="QYX58" s="123"/>
      <c r="QYY58" s="123"/>
      <c r="QYZ58" s="123"/>
      <c r="QZA58" s="123"/>
      <c r="QZB58" s="123"/>
      <c r="QZC58" s="123"/>
      <c r="QZD58" s="123"/>
      <c r="QZE58" s="123"/>
      <c r="QZF58" s="123"/>
      <c r="QZG58" s="123"/>
      <c r="QZH58" s="123"/>
      <c r="QZI58" s="123"/>
      <c r="QZJ58" s="123"/>
      <c r="QZK58" s="123"/>
      <c r="QZL58" s="123"/>
      <c r="QZM58" s="123"/>
      <c r="QZN58" s="123"/>
      <c r="QZO58" s="123"/>
      <c r="QZP58" s="123"/>
      <c r="QZQ58" s="123"/>
      <c r="QZR58" s="123"/>
      <c r="QZS58" s="123"/>
      <c r="QZT58" s="123"/>
      <c r="QZU58" s="123"/>
      <c r="QZV58" s="123"/>
      <c r="QZW58" s="123"/>
      <c r="QZX58" s="123"/>
      <c r="QZY58" s="123"/>
      <c r="QZZ58" s="123"/>
      <c r="RAA58" s="123"/>
      <c r="RAB58" s="123"/>
      <c r="RAC58" s="123"/>
      <c r="RAD58" s="123"/>
      <c r="RAE58" s="123"/>
      <c r="RAF58" s="123"/>
      <c r="RAG58" s="123"/>
      <c r="RAH58" s="123"/>
      <c r="RAI58" s="123"/>
      <c r="RAJ58" s="123"/>
      <c r="RAK58" s="123"/>
      <c r="RAL58" s="123"/>
      <c r="RAM58" s="123"/>
      <c r="RAN58" s="123"/>
      <c r="RAO58" s="123"/>
      <c r="RAP58" s="123"/>
      <c r="RAQ58" s="123"/>
      <c r="RAR58" s="123"/>
      <c r="RAS58" s="123"/>
      <c r="RAT58" s="123"/>
      <c r="RAU58" s="123"/>
      <c r="RAV58" s="123"/>
      <c r="RAW58" s="123"/>
      <c r="RAX58" s="123"/>
      <c r="RAY58" s="123"/>
      <c r="RAZ58" s="123"/>
      <c r="RBA58" s="123"/>
      <c r="RBB58" s="123"/>
      <c r="RBC58" s="123"/>
      <c r="RBD58" s="123"/>
      <c r="RBE58" s="123"/>
      <c r="RBF58" s="123"/>
      <c r="RBG58" s="123"/>
      <c r="RBH58" s="123"/>
      <c r="RBI58" s="123"/>
      <c r="RBJ58" s="123"/>
      <c r="RBK58" s="123"/>
      <c r="RBL58" s="123"/>
      <c r="RBM58" s="123"/>
      <c r="RBN58" s="123"/>
      <c r="RBO58" s="123"/>
      <c r="RBP58" s="123"/>
      <c r="RBQ58" s="123"/>
      <c r="RBR58" s="123"/>
      <c r="RBS58" s="123"/>
      <c r="RBT58" s="123"/>
      <c r="RBU58" s="123"/>
      <c r="RBV58" s="123"/>
      <c r="RBW58" s="123"/>
      <c r="RBX58" s="123"/>
      <c r="RBY58" s="123"/>
      <c r="RBZ58" s="123"/>
      <c r="RCA58" s="123"/>
      <c r="RCB58" s="123"/>
      <c r="RCC58" s="123"/>
      <c r="RCD58" s="123"/>
      <c r="RCE58" s="123"/>
      <c r="RCF58" s="123"/>
      <c r="RCG58" s="123"/>
      <c r="RCH58" s="123"/>
      <c r="RCI58" s="123"/>
      <c r="RCJ58" s="123"/>
      <c r="RCK58" s="123"/>
      <c r="RCL58" s="123"/>
      <c r="RCM58" s="123"/>
      <c r="RCN58" s="123"/>
      <c r="RCO58" s="123"/>
      <c r="RCP58" s="123"/>
      <c r="RCQ58" s="123"/>
      <c r="RCR58" s="123"/>
      <c r="RCS58" s="123"/>
      <c r="RCT58" s="123"/>
      <c r="RCU58" s="123"/>
      <c r="RCV58" s="123"/>
      <c r="RCW58" s="123"/>
      <c r="RCX58" s="123"/>
      <c r="RCY58" s="123"/>
      <c r="RCZ58" s="123"/>
      <c r="RDA58" s="123"/>
      <c r="RDB58" s="123"/>
      <c r="RDC58" s="123"/>
      <c r="RDD58" s="123"/>
      <c r="RDE58" s="123"/>
      <c r="RDF58" s="123"/>
      <c r="RDG58" s="123"/>
      <c r="RDH58" s="123"/>
      <c r="RDI58" s="123"/>
      <c r="RDJ58" s="123"/>
      <c r="RDK58" s="123"/>
      <c r="RDL58" s="123"/>
      <c r="RDM58" s="123"/>
      <c r="RDN58" s="123"/>
      <c r="RDO58" s="123"/>
      <c r="RDP58" s="123"/>
      <c r="RDQ58" s="123"/>
      <c r="RDR58" s="123"/>
      <c r="RDS58" s="123"/>
      <c r="RDT58" s="123"/>
      <c r="RDU58" s="123"/>
      <c r="RDV58" s="123"/>
      <c r="RDW58" s="123"/>
      <c r="RDX58" s="123"/>
      <c r="RDY58" s="123"/>
      <c r="RDZ58" s="123"/>
      <c r="REA58" s="123"/>
      <c r="REB58" s="123"/>
      <c r="REC58" s="123"/>
      <c r="RED58" s="123"/>
      <c r="REE58" s="123"/>
      <c r="REF58" s="123"/>
      <c r="REG58" s="123"/>
      <c r="REH58" s="123"/>
      <c r="REI58" s="123"/>
      <c r="REJ58" s="123"/>
      <c r="REK58" s="123"/>
      <c r="REL58" s="123"/>
      <c r="REM58" s="123"/>
      <c r="REN58" s="123"/>
      <c r="REO58" s="123"/>
      <c r="REP58" s="123"/>
      <c r="REQ58" s="123"/>
      <c r="RER58" s="123"/>
      <c r="RES58" s="123"/>
      <c r="RET58" s="123"/>
      <c r="REU58" s="123"/>
      <c r="REV58" s="123"/>
      <c r="REW58" s="123"/>
      <c r="REX58" s="123"/>
      <c r="REY58" s="123"/>
      <c r="REZ58" s="123"/>
      <c r="RFA58" s="123"/>
      <c r="RFB58" s="123"/>
      <c r="RFC58" s="123"/>
      <c r="RFD58" s="123"/>
      <c r="RFE58" s="123"/>
      <c r="RFF58" s="123"/>
      <c r="RFG58" s="123"/>
      <c r="RFH58" s="123"/>
      <c r="RFI58" s="123"/>
      <c r="RFJ58" s="123"/>
      <c r="RFK58" s="123"/>
      <c r="RFL58" s="123"/>
      <c r="RFM58" s="123"/>
      <c r="RFN58" s="123"/>
      <c r="RFO58" s="123"/>
      <c r="RFP58" s="123"/>
      <c r="RFQ58" s="123"/>
      <c r="RFR58" s="123"/>
      <c r="RFS58" s="123"/>
      <c r="RFT58" s="123"/>
      <c r="RFU58" s="123"/>
      <c r="RFV58" s="123"/>
      <c r="RFW58" s="123"/>
      <c r="RFX58" s="123"/>
      <c r="RFY58" s="123"/>
      <c r="RFZ58" s="123"/>
      <c r="RGA58" s="123"/>
      <c r="RGB58" s="123"/>
      <c r="RGC58" s="123"/>
      <c r="RGD58" s="123"/>
      <c r="RGE58" s="123"/>
      <c r="RGF58" s="123"/>
      <c r="RGG58" s="123"/>
      <c r="RGH58" s="123"/>
      <c r="RGI58" s="123"/>
      <c r="RGJ58" s="123"/>
      <c r="RGK58" s="123"/>
      <c r="RGL58" s="123"/>
      <c r="RGM58" s="123"/>
      <c r="RGN58" s="123"/>
      <c r="RGO58" s="123"/>
      <c r="RGP58" s="123"/>
      <c r="RGQ58" s="123"/>
      <c r="RGR58" s="123"/>
      <c r="RGS58" s="123"/>
      <c r="RGT58" s="123"/>
      <c r="RGU58" s="123"/>
      <c r="RGV58" s="123"/>
      <c r="RGW58" s="123"/>
      <c r="RGX58" s="123"/>
      <c r="RGY58" s="123"/>
      <c r="RGZ58" s="123"/>
      <c r="RHA58" s="123"/>
      <c r="RHB58" s="123"/>
      <c r="RHC58" s="123"/>
      <c r="RHD58" s="123"/>
      <c r="RHE58" s="123"/>
      <c r="RHF58" s="123"/>
      <c r="RHG58" s="123"/>
      <c r="RHH58" s="123"/>
      <c r="RHI58" s="123"/>
      <c r="RHJ58" s="123"/>
      <c r="RHK58" s="123"/>
      <c r="RHL58" s="123"/>
      <c r="RHM58" s="123"/>
      <c r="RHN58" s="123"/>
      <c r="RHO58" s="123"/>
      <c r="RHP58" s="123"/>
      <c r="RHQ58" s="123"/>
      <c r="RHR58" s="123"/>
      <c r="RHS58" s="123"/>
      <c r="RHT58" s="123"/>
      <c r="RHU58" s="123"/>
      <c r="RHV58" s="123"/>
      <c r="RHW58" s="123"/>
      <c r="RHX58" s="123"/>
      <c r="RHY58" s="123"/>
      <c r="RHZ58" s="123"/>
      <c r="RIA58" s="123"/>
      <c r="RIB58" s="123"/>
      <c r="RIC58" s="123"/>
      <c r="RID58" s="123"/>
      <c r="RIE58" s="123"/>
      <c r="RIF58" s="123"/>
      <c r="RIG58" s="123"/>
      <c r="RIH58" s="123"/>
      <c r="RII58" s="123"/>
      <c r="RIJ58" s="123"/>
      <c r="RIK58" s="123"/>
      <c r="RIL58" s="123"/>
      <c r="RIM58" s="123"/>
      <c r="RIN58" s="123"/>
      <c r="RIO58" s="123"/>
      <c r="RIP58" s="123"/>
      <c r="RIQ58" s="123"/>
      <c r="RIR58" s="123"/>
      <c r="RIS58" s="123"/>
      <c r="RIT58" s="123"/>
      <c r="RIU58" s="123"/>
      <c r="RIV58" s="123"/>
      <c r="RIW58" s="123"/>
      <c r="RIX58" s="123"/>
      <c r="RIY58" s="123"/>
      <c r="RIZ58" s="123"/>
      <c r="RJA58" s="123"/>
      <c r="RJB58" s="123"/>
      <c r="RJC58" s="123"/>
      <c r="RJD58" s="123"/>
      <c r="RJE58" s="123"/>
      <c r="RJF58" s="123"/>
      <c r="RJG58" s="123"/>
      <c r="RJH58" s="123"/>
      <c r="RJI58" s="123"/>
      <c r="RJJ58" s="123"/>
      <c r="RJK58" s="123"/>
      <c r="RJL58" s="123"/>
      <c r="RJM58" s="123"/>
      <c r="RJN58" s="123"/>
      <c r="RJO58" s="123"/>
      <c r="RJP58" s="123"/>
      <c r="RJQ58" s="123"/>
      <c r="RJR58" s="123"/>
      <c r="RJS58" s="123"/>
      <c r="RJT58" s="123"/>
      <c r="RJU58" s="123"/>
      <c r="RJV58" s="123"/>
      <c r="RJW58" s="123"/>
      <c r="RJX58" s="123"/>
      <c r="RJY58" s="123"/>
      <c r="RJZ58" s="123"/>
      <c r="RKA58" s="123"/>
      <c r="RKB58" s="123"/>
      <c r="RKC58" s="123"/>
      <c r="RKD58" s="123"/>
      <c r="RKE58" s="123"/>
      <c r="RKF58" s="123"/>
      <c r="RKG58" s="123"/>
      <c r="RKH58" s="123"/>
      <c r="RKI58" s="123"/>
      <c r="RKJ58" s="123"/>
      <c r="RKK58" s="123"/>
      <c r="RKL58" s="123"/>
      <c r="RKM58" s="123"/>
      <c r="RKN58" s="123"/>
      <c r="RKO58" s="123"/>
      <c r="RKP58" s="123"/>
      <c r="RKQ58" s="123"/>
      <c r="RKR58" s="123"/>
      <c r="RKS58" s="123"/>
      <c r="RKT58" s="123"/>
      <c r="RKU58" s="123"/>
      <c r="RKV58" s="123"/>
      <c r="RKW58" s="123"/>
      <c r="RKX58" s="123"/>
      <c r="RKY58" s="123"/>
      <c r="RKZ58" s="123"/>
      <c r="RLA58" s="123"/>
      <c r="RLB58" s="123"/>
      <c r="RLC58" s="123"/>
      <c r="RLD58" s="123"/>
      <c r="RLE58" s="123"/>
      <c r="RLF58" s="123"/>
      <c r="RLG58" s="123"/>
      <c r="RLH58" s="123"/>
      <c r="RLI58" s="123"/>
      <c r="RLJ58" s="123"/>
      <c r="RLK58" s="123"/>
      <c r="RLL58" s="123"/>
      <c r="RLM58" s="123"/>
      <c r="RLN58" s="123"/>
      <c r="RLO58" s="123"/>
      <c r="RLP58" s="123"/>
      <c r="RLQ58" s="123"/>
      <c r="RLR58" s="123"/>
      <c r="RLS58" s="123"/>
      <c r="RLT58" s="123"/>
      <c r="RLU58" s="123"/>
      <c r="RLV58" s="123"/>
      <c r="RLW58" s="123"/>
      <c r="RLX58" s="123"/>
      <c r="RLY58" s="123"/>
      <c r="RLZ58" s="123"/>
      <c r="RMA58" s="123"/>
      <c r="RMB58" s="123"/>
      <c r="RMC58" s="123"/>
      <c r="RMD58" s="123"/>
      <c r="RME58" s="123"/>
      <c r="RMF58" s="123"/>
      <c r="RMG58" s="123"/>
      <c r="RMH58" s="123"/>
      <c r="RMI58" s="123"/>
      <c r="RMJ58" s="123"/>
      <c r="RMK58" s="123"/>
      <c r="RML58" s="123"/>
      <c r="RMM58" s="123"/>
      <c r="RMN58" s="123"/>
      <c r="RMO58" s="123"/>
      <c r="RMP58" s="123"/>
      <c r="RMQ58" s="123"/>
      <c r="RMR58" s="123"/>
      <c r="RMS58" s="123"/>
      <c r="RMT58" s="123"/>
      <c r="RMU58" s="123"/>
      <c r="RMV58" s="123"/>
      <c r="RMW58" s="123"/>
      <c r="RMX58" s="123"/>
      <c r="RMY58" s="123"/>
      <c r="RMZ58" s="123"/>
      <c r="RNA58" s="123"/>
      <c r="RNB58" s="123"/>
      <c r="RNC58" s="123"/>
      <c r="RND58" s="123"/>
      <c r="RNE58" s="123"/>
      <c r="RNF58" s="123"/>
      <c r="RNG58" s="123"/>
      <c r="RNH58" s="123"/>
      <c r="RNI58" s="123"/>
      <c r="RNJ58" s="123"/>
      <c r="RNK58" s="123"/>
      <c r="RNL58" s="123"/>
      <c r="RNM58" s="123"/>
      <c r="RNN58" s="123"/>
      <c r="RNO58" s="123"/>
      <c r="RNP58" s="123"/>
      <c r="RNQ58" s="123"/>
      <c r="RNR58" s="123"/>
      <c r="RNS58" s="123"/>
      <c r="RNT58" s="123"/>
      <c r="RNU58" s="123"/>
      <c r="RNV58" s="123"/>
      <c r="RNW58" s="123"/>
      <c r="RNX58" s="123"/>
      <c r="RNY58" s="123"/>
      <c r="RNZ58" s="123"/>
      <c r="ROA58" s="123"/>
      <c r="ROB58" s="123"/>
      <c r="ROC58" s="123"/>
      <c r="ROD58" s="123"/>
      <c r="ROE58" s="123"/>
      <c r="ROF58" s="123"/>
      <c r="ROG58" s="123"/>
      <c r="ROH58" s="123"/>
      <c r="ROI58" s="123"/>
      <c r="ROJ58" s="123"/>
      <c r="ROK58" s="123"/>
      <c r="ROL58" s="123"/>
      <c r="ROM58" s="123"/>
      <c r="RON58" s="123"/>
      <c r="ROO58" s="123"/>
      <c r="ROP58" s="123"/>
      <c r="ROQ58" s="123"/>
      <c r="ROR58" s="123"/>
      <c r="ROS58" s="123"/>
      <c r="ROT58" s="123"/>
      <c r="ROU58" s="123"/>
      <c r="ROV58" s="123"/>
      <c r="ROW58" s="123"/>
      <c r="ROX58" s="123"/>
      <c r="ROY58" s="123"/>
      <c r="ROZ58" s="123"/>
      <c r="RPA58" s="123"/>
      <c r="RPB58" s="123"/>
      <c r="RPC58" s="123"/>
      <c r="RPD58" s="123"/>
      <c r="RPE58" s="123"/>
      <c r="RPF58" s="123"/>
      <c r="RPG58" s="123"/>
      <c r="RPH58" s="123"/>
      <c r="RPI58" s="123"/>
      <c r="RPJ58" s="123"/>
      <c r="RPK58" s="123"/>
      <c r="RPL58" s="123"/>
      <c r="RPM58" s="123"/>
      <c r="RPN58" s="123"/>
      <c r="RPO58" s="123"/>
      <c r="RPP58" s="123"/>
      <c r="RPQ58" s="123"/>
      <c r="RPR58" s="123"/>
      <c r="RPS58" s="123"/>
      <c r="RPT58" s="123"/>
      <c r="RPU58" s="123"/>
      <c r="RPV58" s="123"/>
      <c r="RPW58" s="123"/>
      <c r="RPX58" s="123"/>
      <c r="RPY58" s="123"/>
      <c r="RPZ58" s="123"/>
      <c r="RQA58" s="123"/>
      <c r="RQB58" s="123"/>
      <c r="RQC58" s="123"/>
      <c r="RQD58" s="123"/>
      <c r="RQE58" s="123"/>
      <c r="RQF58" s="123"/>
      <c r="RQG58" s="123"/>
      <c r="RQH58" s="123"/>
      <c r="RQI58" s="123"/>
      <c r="RQJ58" s="123"/>
      <c r="RQK58" s="123"/>
      <c r="RQL58" s="123"/>
      <c r="RQM58" s="123"/>
      <c r="RQN58" s="123"/>
      <c r="RQO58" s="123"/>
      <c r="RQP58" s="123"/>
      <c r="RQQ58" s="123"/>
      <c r="RQR58" s="123"/>
      <c r="RQS58" s="123"/>
      <c r="RQT58" s="123"/>
      <c r="RQU58" s="123"/>
      <c r="RQV58" s="123"/>
      <c r="RQW58" s="123"/>
      <c r="RQX58" s="123"/>
      <c r="RQY58" s="123"/>
      <c r="RQZ58" s="123"/>
      <c r="RRA58" s="123"/>
      <c r="RRB58" s="123"/>
      <c r="RRC58" s="123"/>
      <c r="RRD58" s="123"/>
      <c r="RRE58" s="123"/>
      <c r="RRF58" s="123"/>
      <c r="RRG58" s="123"/>
      <c r="RRH58" s="123"/>
      <c r="RRI58" s="123"/>
      <c r="RRJ58" s="123"/>
      <c r="RRK58" s="123"/>
      <c r="RRL58" s="123"/>
      <c r="RRM58" s="123"/>
      <c r="RRN58" s="123"/>
      <c r="RRO58" s="123"/>
      <c r="RRP58" s="123"/>
      <c r="RRQ58" s="123"/>
      <c r="RRR58" s="123"/>
      <c r="RRS58" s="123"/>
      <c r="RRT58" s="123"/>
      <c r="RRU58" s="123"/>
      <c r="RRV58" s="123"/>
      <c r="RRW58" s="123"/>
      <c r="RRX58" s="123"/>
      <c r="RRY58" s="123"/>
      <c r="RRZ58" s="123"/>
      <c r="RSA58" s="123"/>
      <c r="RSB58" s="123"/>
      <c r="RSC58" s="123"/>
      <c r="RSD58" s="123"/>
      <c r="RSE58" s="123"/>
      <c r="RSF58" s="123"/>
      <c r="RSG58" s="123"/>
      <c r="RSH58" s="123"/>
      <c r="RSI58" s="123"/>
      <c r="RSJ58" s="123"/>
      <c r="RSK58" s="123"/>
      <c r="RSL58" s="123"/>
      <c r="RSM58" s="123"/>
      <c r="RSN58" s="123"/>
      <c r="RSO58" s="123"/>
      <c r="RSP58" s="123"/>
      <c r="RSQ58" s="123"/>
      <c r="RSR58" s="123"/>
      <c r="RSS58" s="123"/>
      <c r="RST58" s="123"/>
      <c r="RSU58" s="123"/>
      <c r="RSV58" s="123"/>
      <c r="RSW58" s="123"/>
      <c r="RSX58" s="123"/>
      <c r="RSY58" s="123"/>
      <c r="RSZ58" s="123"/>
      <c r="RTA58" s="123"/>
      <c r="RTB58" s="123"/>
      <c r="RTC58" s="123"/>
      <c r="RTD58" s="123"/>
      <c r="RTE58" s="123"/>
      <c r="RTF58" s="123"/>
      <c r="RTG58" s="123"/>
      <c r="RTH58" s="123"/>
      <c r="RTI58" s="123"/>
      <c r="RTJ58" s="123"/>
      <c r="RTK58" s="123"/>
      <c r="RTL58" s="123"/>
      <c r="RTM58" s="123"/>
      <c r="RTN58" s="123"/>
      <c r="RTO58" s="123"/>
      <c r="RTP58" s="123"/>
      <c r="RTQ58" s="123"/>
      <c r="RTR58" s="123"/>
      <c r="RTS58" s="123"/>
      <c r="RTT58" s="123"/>
      <c r="RTU58" s="123"/>
      <c r="RTV58" s="123"/>
      <c r="RTW58" s="123"/>
      <c r="RTX58" s="123"/>
      <c r="RTY58" s="123"/>
      <c r="RTZ58" s="123"/>
      <c r="RUA58" s="123"/>
      <c r="RUB58" s="123"/>
      <c r="RUC58" s="123"/>
      <c r="RUD58" s="123"/>
      <c r="RUE58" s="123"/>
      <c r="RUF58" s="123"/>
      <c r="RUG58" s="123"/>
      <c r="RUH58" s="123"/>
      <c r="RUI58" s="123"/>
      <c r="RUJ58" s="123"/>
      <c r="RUK58" s="123"/>
      <c r="RUL58" s="123"/>
      <c r="RUM58" s="123"/>
      <c r="RUN58" s="123"/>
      <c r="RUO58" s="123"/>
      <c r="RUP58" s="123"/>
      <c r="RUQ58" s="123"/>
      <c r="RUR58" s="123"/>
      <c r="RUS58" s="123"/>
      <c r="RUT58" s="123"/>
      <c r="RUU58" s="123"/>
      <c r="RUV58" s="123"/>
      <c r="RUW58" s="123"/>
      <c r="RUX58" s="123"/>
      <c r="RUY58" s="123"/>
      <c r="RUZ58" s="123"/>
      <c r="RVA58" s="123"/>
      <c r="RVB58" s="123"/>
      <c r="RVC58" s="123"/>
      <c r="RVD58" s="123"/>
      <c r="RVE58" s="123"/>
      <c r="RVF58" s="123"/>
      <c r="RVG58" s="123"/>
      <c r="RVH58" s="123"/>
      <c r="RVI58" s="123"/>
      <c r="RVJ58" s="123"/>
      <c r="RVK58" s="123"/>
      <c r="RVL58" s="123"/>
      <c r="RVM58" s="123"/>
      <c r="RVN58" s="123"/>
      <c r="RVO58" s="123"/>
      <c r="RVP58" s="123"/>
      <c r="RVQ58" s="123"/>
      <c r="RVR58" s="123"/>
      <c r="RVS58" s="123"/>
      <c r="RVT58" s="123"/>
      <c r="RVU58" s="123"/>
      <c r="RVV58" s="123"/>
      <c r="RVW58" s="123"/>
      <c r="RVX58" s="123"/>
      <c r="RVY58" s="123"/>
      <c r="RVZ58" s="123"/>
      <c r="RWA58" s="123"/>
      <c r="RWB58" s="123"/>
      <c r="RWC58" s="123"/>
      <c r="RWD58" s="123"/>
      <c r="RWE58" s="123"/>
      <c r="RWF58" s="123"/>
      <c r="RWG58" s="123"/>
      <c r="RWH58" s="123"/>
      <c r="RWI58" s="123"/>
      <c r="RWJ58" s="123"/>
      <c r="RWK58" s="123"/>
      <c r="RWL58" s="123"/>
      <c r="RWM58" s="123"/>
      <c r="RWN58" s="123"/>
      <c r="RWO58" s="123"/>
      <c r="RWP58" s="123"/>
      <c r="RWQ58" s="123"/>
      <c r="RWR58" s="123"/>
      <c r="RWS58" s="123"/>
      <c r="RWT58" s="123"/>
      <c r="RWU58" s="123"/>
      <c r="RWV58" s="123"/>
      <c r="RWW58" s="123"/>
      <c r="RWX58" s="123"/>
      <c r="RWY58" s="123"/>
      <c r="RWZ58" s="123"/>
      <c r="RXA58" s="123"/>
      <c r="RXB58" s="123"/>
      <c r="RXC58" s="123"/>
      <c r="RXD58" s="123"/>
      <c r="RXE58" s="123"/>
      <c r="RXF58" s="123"/>
      <c r="RXG58" s="123"/>
      <c r="RXH58" s="123"/>
      <c r="RXI58" s="123"/>
      <c r="RXJ58" s="123"/>
      <c r="RXK58" s="123"/>
      <c r="RXL58" s="123"/>
      <c r="RXM58" s="123"/>
      <c r="RXN58" s="123"/>
      <c r="RXO58" s="123"/>
      <c r="RXP58" s="123"/>
      <c r="RXQ58" s="123"/>
      <c r="RXR58" s="123"/>
      <c r="RXS58" s="123"/>
      <c r="RXT58" s="123"/>
      <c r="RXU58" s="123"/>
      <c r="RXV58" s="123"/>
      <c r="RXW58" s="123"/>
      <c r="RXX58" s="123"/>
      <c r="RXY58" s="123"/>
      <c r="RXZ58" s="123"/>
      <c r="RYA58" s="123"/>
      <c r="RYB58" s="123"/>
      <c r="RYC58" s="123"/>
      <c r="RYD58" s="123"/>
      <c r="RYE58" s="123"/>
      <c r="RYF58" s="123"/>
      <c r="RYG58" s="123"/>
      <c r="RYH58" s="123"/>
      <c r="RYI58" s="123"/>
      <c r="RYJ58" s="123"/>
      <c r="RYK58" s="123"/>
      <c r="RYL58" s="123"/>
      <c r="RYM58" s="123"/>
      <c r="RYN58" s="123"/>
      <c r="RYO58" s="123"/>
      <c r="RYP58" s="123"/>
      <c r="RYQ58" s="123"/>
      <c r="RYR58" s="123"/>
      <c r="RYS58" s="123"/>
      <c r="RYT58" s="123"/>
      <c r="RYU58" s="123"/>
      <c r="RYV58" s="123"/>
      <c r="RYW58" s="123"/>
      <c r="RYX58" s="123"/>
      <c r="RYY58" s="123"/>
      <c r="RYZ58" s="123"/>
      <c r="RZA58" s="123"/>
      <c r="RZB58" s="123"/>
      <c r="RZC58" s="123"/>
      <c r="RZD58" s="123"/>
      <c r="RZE58" s="123"/>
      <c r="RZF58" s="123"/>
      <c r="RZG58" s="123"/>
      <c r="RZH58" s="123"/>
      <c r="RZI58" s="123"/>
      <c r="RZJ58" s="123"/>
      <c r="RZK58" s="123"/>
      <c r="RZL58" s="123"/>
      <c r="RZM58" s="123"/>
      <c r="RZN58" s="123"/>
      <c r="RZO58" s="123"/>
      <c r="RZP58" s="123"/>
      <c r="RZQ58" s="123"/>
      <c r="RZR58" s="123"/>
      <c r="RZS58" s="123"/>
      <c r="RZT58" s="123"/>
      <c r="RZU58" s="123"/>
      <c r="RZV58" s="123"/>
      <c r="RZW58" s="123"/>
      <c r="RZX58" s="123"/>
      <c r="RZY58" s="123"/>
      <c r="RZZ58" s="123"/>
      <c r="SAA58" s="123"/>
      <c r="SAB58" s="123"/>
      <c r="SAC58" s="123"/>
      <c r="SAD58" s="123"/>
      <c r="SAE58" s="123"/>
      <c r="SAF58" s="123"/>
      <c r="SAG58" s="123"/>
      <c r="SAH58" s="123"/>
      <c r="SAI58" s="123"/>
      <c r="SAJ58" s="123"/>
      <c r="SAK58" s="123"/>
      <c r="SAL58" s="123"/>
      <c r="SAM58" s="123"/>
      <c r="SAN58" s="123"/>
      <c r="SAO58" s="123"/>
      <c r="SAP58" s="123"/>
      <c r="SAQ58" s="123"/>
      <c r="SAR58" s="123"/>
      <c r="SAS58" s="123"/>
      <c r="SAT58" s="123"/>
      <c r="SAU58" s="123"/>
      <c r="SAV58" s="123"/>
      <c r="SAW58" s="123"/>
      <c r="SAX58" s="123"/>
      <c r="SAY58" s="123"/>
      <c r="SAZ58" s="123"/>
      <c r="SBA58" s="123"/>
      <c r="SBB58" s="123"/>
      <c r="SBC58" s="123"/>
      <c r="SBD58" s="123"/>
      <c r="SBE58" s="123"/>
      <c r="SBF58" s="123"/>
      <c r="SBG58" s="123"/>
      <c r="SBH58" s="123"/>
      <c r="SBI58" s="123"/>
      <c r="SBJ58" s="123"/>
      <c r="SBK58" s="123"/>
      <c r="SBL58" s="123"/>
      <c r="SBM58" s="123"/>
      <c r="SBN58" s="123"/>
      <c r="SBO58" s="123"/>
      <c r="SBP58" s="123"/>
      <c r="SBQ58" s="123"/>
      <c r="SBR58" s="123"/>
      <c r="SBS58" s="123"/>
      <c r="SBT58" s="123"/>
      <c r="SBU58" s="123"/>
      <c r="SBV58" s="123"/>
      <c r="SBW58" s="123"/>
      <c r="SBX58" s="123"/>
      <c r="SBY58" s="123"/>
      <c r="SBZ58" s="123"/>
      <c r="SCA58" s="123"/>
      <c r="SCB58" s="123"/>
      <c r="SCC58" s="123"/>
      <c r="SCD58" s="123"/>
      <c r="SCE58" s="123"/>
      <c r="SCF58" s="123"/>
      <c r="SCG58" s="123"/>
      <c r="SCH58" s="123"/>
      <c r="SCI58" s="123"/>
      <c r="SCJ58" s="123"/>
      <c r="SCK58" s="123"/>
      <c r="SCL58" s="123"/>
      <c r="SCM58" s="123"/>
      <c r="SCN58" s="123"/>
      <c r="SCO58" s="123"/>
      <c r="SCP58" s="123"/>
      <c r="SCQ58" s="123"/>
      <c r="SCR58" s="123"/>
      <c r="SCS58" s="123"/>
      <c r="SCT58" s="123"/>
      <c r="SCU58" s="123"/>
      <c r="SCV58" s="123"/>
      <c r="SCW58" s="123"/>
      <c r="SCX58" s="123"/>
      <c r="SCY58" s="123"/>
      <c r="SCZ58" s="123"/>
      <c r="SDA58" s="123"/>
      <c r="SDB58" s="123"/>
      <c r="SDC58" s="123"/>
      <c r="SDD58" s="123"/>
      <c r="SDE58" s="123"/>
      <c r="SDF58" s="123"/>
      <c r="SDG58" s="123"/>
      <c r="SDH58" s="123"/>
      <c r="SDI58" s="123"/>
      <c r="SDJ58" s="123"/>
      <c r="SDK58" s="123"/>
      <c r="SDL58" s="123"/>
      <c r="SDM58" s="123"/>
      <c r="SDN58" s="123"/>
      <c r="SDO58" s="123"/>
      <c r="SDP58" s="123"/>
      <c r="SDQ58" s="123"/>
      <c r="SDR58" s="123"/>
      <c r="SDS58" s="123"/>
      <c r="SDT58" s="123"/>
      <c r="SDU58" s="123"/>
      <c r="SDV58" s="123"/>
      <c r="SDW58" s="123"/>
      <c r="SDX58" s="123"/>
      <c r="SDY58" s="123"/>
      <c r="SDZ58" s="123"/>
      <c r="SEA58" s="123"/>
      <c r="SEB58" s="123"/>
      <c r="SEC58" s="123"/>
      <c r="SED58" s="123"/>
      <c r="SEE58" s="123"/>
      <c r="SEF58" s="123"/>
      <c r="SEG58" s="123"/>
      <c r="SEH58" s="123"/>
      <c r="SEI58" s="123"/>
      <c r="SEJ58" s="123"/>
      <c r="SEK58" s="123"/>
      <c r="SEL58" s="123"/>
      <c r="SEM58" s="123"/>
      <c r="SEN58" s="123"/>
      <c r="SEO58" s="123"/>
      <c r="SEP58" s="123"/>
      <c r="SEQ58" s="123"/>
      <c r="SER58" s="123"/>
      <c r="SES58" s="123"/>
      <c r="SET58" s="123"/>
      <c r="SEU58" s="123"/>
      <c r="SEV58" s="123"/>
      <c r="SEW58" s="123"/>
      <c r="SEX58" s="123"/>
      <c r="SEY58" s="123"/>
      <c r="SEZ58" s="123"/>
      <c r="SFA58" s="123"/>
      <c r="SFB58" s="123"/>
      <c r="SFC58" s="123"/>
      <c r="SFD58" s="123"/>
      <c r="SFE58" s="123"/>
      <c r="SFF58" s="123"/>
      <c r="SFG58" s="123"/>
      <c r="SFH58" s="123"/>
      <c r="SFI58" s="123"/>
      <c r="SFJ58" s="123"/>
      <c r="SFK58" s="123"/>
      <c r="SFL58" s="123"/>
      <c r="SFM58" s="123"/>
      <c r="SFN58" s="123"/>
      <c r="SFO58" s="123"/>
      <c r="SFP58" s="123"/>
      <c r="SFQ58" s="123"/>
      <c r="SFR58" s="123"/>
      <c r="SFS58" s="123"/>
      <c r="SFT58" s="123"/>
      <c r="SFU58" s="123"/>
      <c r="SFV58" s="123"/>
      <c r="SFW58" s="123"/>
      <c r="SFX58" s="123"/>
      <c r="SFY58" s="123"/>
      <c r="SFZ58" s="123"/>
      <c r="SGA58" s="123"/>
      <c r="SGB58" s="123"/>
      <c r="SGC58" s="123"/>
      <c r="SGD58" s="123"/>
      <c r="SGE58" s="123"/>
      <c r="SGF58" s="123"/>
      <c r="SGG58" s="123"/>
      <c r="SGH58" s="123"/>
      <c r="SGI58" s="123"/>
      <c r="SGJ58" s="123"/>
      <c r="SGK58" s="123"/>
      <c r="SGL58" s="123"/>
      <c r="SGM58" s="123"/>
      <c r="SGN58" s="123"/>
      <c r="SGO58" s="123"/>
      <c r="SGP58" s="123"/>
      <c r="SGQ58" s="123"/>
      <c r="SGR58" s="123"/>
      <c r="SGS58" s="123"/>
      <c r="SGT58" s="123"/>
      <c r="SGU58" s="123"/>
      <c r="SGV58" s="123"/>
      <c r="SGW58" s="123"/>
      <c r="SGX58" s="123"/>
      <c r="SGY58" s="123"/>
      <c r="SGZ58" s="123"/>
      <c r="SHA58" s="123"/>
      <c r="SHB58" s="123"/>
      <c r="SHC58" s="123"/>
      <c r="SHD58" s="123"/>
      <c r="SHE58" s="123"/>
      <c r="SHF58" s="123"/>
      <c r="SHG58" s="123"/>
      <c r="SHH58" s="123"/>
      <c r="SHI58" s="123"/>
      <c r="SHJ58" s="123"/>
      <c r="SHK58" s="123"/>
      <c r="SHL58" s="123"/>
      <c r="SHM58" s="123"/>
      <c r="SHN58" s="123"/>
      <c r="SHO58" s="123"/>
      <c r="SHP58" s="123"/>
      <c r="SHQ58" s="123"/>
      <c r="SHR58" s="123"/>
      <c r="SHS58" s="123"/>
      <c r="SHT58" s="123"/>
      <c r="SHU58" s="123"/>
      <c r="SHV58" s="123"/>
      <c r="SHW58" s="123"/>
      <c r="SHX58" s="123"/>
      <c r="SHY58" s="123"/>
      <c r="SHZ58" s="123"/>
      <c r="SIA58" s="123"/>
      <c r="SIB58" s="123"/>
      <c r="SIC58" s="123"/>
      <c r="SID58" s="123"/>
      <c r="SIE58" s="123"/>
      <c r="SIF58" s="123"/>
      <c r="SIG58" s="123"/>
      <c r="SIH58" s="123"/>
      <c r="SII58" s="123"/>
      <c r="SIJ58" s="123"/>
      <c r="SIK58" s="123"/>
      <c r="SIL58" s="123"/>
      <c r="SIM58" s="123"/>
      <c r="SIN58" s="123"/>
      <c r="SIO58" s="123"/>
      <c r="SIP58" s="123"/>
      <c r="SIQ58" s="123"/>
      <c r="SIR58" s="123"/>
      <c r="SIS58" s="123"/>
      <c r="SIT58" s="123"/>
      <c r="SIU58" s="123"/>
      <c r="SIV58" s="123"/>
      <c r="SIW58" s="123"/>
      <c r="SIX58" s="123"/>
      <c r="SIY58" s="123"/>
      <c r="SIZ58" s="123"/>
      <c r="SJA58" s="123"/>
      <c r="SJB58" s="123"/>
      <c r="SJC58" s="123"/>
      <c r="SJD58" s="123"/>
      <c r="SJE58" s="123"/>
      <c r="SJF58" s="123"/>
      <c r="SJG58" s="123"/>
      <c r="SJH58" s="123"/>
      <c r="SJI58" s="123"/>
      <c r="SJJ58" s="123"/>
      <c r="SJK58" s="123"/>
      <c r="SJL58" s="123"/>
      <c r="SJM58" s="123"/>
      <c r="SJN58" s="123"/>
      <c r="SJO58" s="123"/>
      <c r="SJP58" s="123"/>
      <c r="SJQ58" s="123"/>
      <c r="SJR58" s="123"/>
      <c r="SJS58" s="123"/>
      <c r="SJT58" s="123"/>
      <c r="SJU58" s="123"/>
      <c r="SJV58" s="123"/>
      <c r="SJW58" s="123"/>
      <c r="SJX58" s="123"/>
      <c r="SJY58" s="123"/>
      <c r="SJZ58" s="123"/>
      <c r="SKA58" s="123"/>
      <c r="SKB58" s="123"/>
      <c r="SKC58" s="123"/>
      <c r="SKD58" s="123"/>
      <c r="SKE58" s="123"/>
      <c r="SKF58" s="123"/>
      <c r="SKG58" s="123"/>
      <c r="SKH58" s="123"/>
      <c r="SKI58" s="123"/>
      <c r="SKJ58" s="123"/>
      <c r="SKK58" s="123"/>
      <c r="SKL58" s="123"/>
      <c r="SKM58" s="123"/>
      <c r="SKN58" s="123"/>
      <c r="SKO58" s="123"/>
      <c r="SKP58" s="123"/>
      <c r="SKQ58" s="123"/>
      <c r="SKR58" s="123"/>
      <c r="SKS58" s="123"/>
      <c r="SKT58" s="123"/>
      <c r="SKU58" s="123"/>
      <c r="SKV58" s="123"/>
      <c r="SKW58" s="123"/>
      <c r="SKX58" s="123"/>
      <c r="SKY58" s="123"/>
      <c r="SKZ58" s="123"/>
      <c r="SLA58" s="123"/>
      <c r="SLB58" s="123"/>
      <c r="SLC58" s="123"/>
      <c r="SLD58" s="123"/>
      <c r="SLE58" s="123"/>
      <c r="SLF58" s="123"/>
      <c r="SLG58" s="123"/>
      <c r="SLH58" s="123"/>
      <c r="SLI58" s="123"/>
      <c r="SLJ58" s="123"/>
      <c r="SLK58" s="123"/>
      <c r="SLL58" s="123"/>
      <c r="SLM58" s="123"/>
      <c r="SLN58" s="123"/>
      <c r="SLO58" s="123"/>
      <c r="SLP58" s="123"/>
      <c r="SLQ58" s="123"/>
      <c r="SLR58" s="123"/>
      <c r="SLS58" s="123"/>
      <c r="SLT58" s="123"/>
      <c r="SLU58" s="123"/>
      <c r="SLV58" s="123"/>
      <c r="SLW58" s="123"/>
      <c r="SLX58" s="123"/>
      <c r="SLY58" s="123"/>
      <c r="SLZ58" s="123"/>
      <c r="SMA58" s="123"/>
      <c r="SMB58" s="123"/>
      <c r="SMC58" s="123"/>
      <c r="SMD58" s="123"/>
      <c r="SME58" s="123"/>
      <c r="SMF58" s="123"/>
      <c r="SMG58" s="123"/>
      <c r="SMH58" s="123"/>
      <c r="SMI58" s="123"/>
      <c r="SMJ58" s="123"/>
      <c r="SMK58" s="123"/>
      <c r="SML58" s="123"/>
      <c r="SMM58" s="123"/>
      <c r="SMN58" s="123"/>
      <c r="SMO58" s="123"/>
      <c r="SMP58" s="123"/>
      <c r="SMQ58" s="123"/>
      <c r="SMR58" s="123"/>
      <c r="SMS58" s="123"/>
      <c r="SMT58" s="123"/>
      <c r="SMU58" s="123"/>
      <c r="SMV58" s="123"/>
      <c r="SMW58" s="123"/>
      <c r="SMX58" s="123"/>
      <c r="SMY58" s="123"/>
      <c r="SMZ58" s="123"/>
      <c r="SNA58" s="123"/>
      <c r="SNB58" s="123"/>
      <c r="SNC58" s="123"/>
      <c r="SND58" s="123"/>
      <c r="SNE58" s="123"/>
      <c r="SNF58" s="123"/>
      <c r="SNG58" s="123"/>
      <c r="SNH58" s="123"/>
      <c r="SNI58" s="123"/>
      <c r="SNJ58" s="123"/>
      <c r="SNK58" s="123"/>
      <c r="SNL58" s="123"/>
      <c r="SNM58" s="123"/>
      <c r="SNN58" s="123"/>
      <c r="SNO58" s="123"/>
      <c r="SNP58" s="123"/>
      <c r="SNQ58" s="123"/>
      <c r="SNR58" s="123"/>
      <c r="SNS58" s="123"/>
      <c r="SNT58" s="123"/>
      <c r="SNU58" s="123"/>
      <c r="SNV58" s="123"/>
      <c r="SNW58" s="123"/>
      <c r="SNX58" s="123"/>
      <c r="SNY58" s="123"/>
      <c r="SNZ58" s="123"/>
      <c r="SOA58" s="123"/>
      <c r="SOB58" s="123"/>
      <c r="SOC58" s="123"/>
      <c r="SOD58" s="123"/>
      <c r="SOE58" s="123"/>
      <c r="SOF58" s="123"/>
      <c r="SOG58" s="123"/>
      <c r="SOH58" s="123"/>
      <c r="SOI58" s="123"/>
      <c r="SOJ58" s="123"/>
      <c r="SOK58" s="123"/>
      <c r="SOL58" s="123"/>
      <c r="SOM58" s="123"/>
      <c r="SON58" s="123"/>
      <c r="SOO58" s="123"/>
      <c r="SOP58" s="123"/>
      <c r="SOQ58" s="123"/>
      <c r="SOR58" s="123"/>
      <c r="SOS58" s="123"/>
      <c r="SOT58" s="123"/>
      <c r="SOU58" s="123"/>
      <c r="SOV58" s="123"/>
      <c r="SOW58" s="123"/>
      <c r="SOX58" s="123"/>
      <c r="SOY58" s="123"/>
      <c r="SOZ58" s="123"/>
      <c r="SPA58" s="123"/>
      <c r="SPB58" s="123"/>
      <c r="SPC58" s="123"/>
      <c r="SPD58" s="123"/>
      <c r="SPE58" s="123"/>
      <c r="SPF58" s="123"/>
      <c r="SPG58" s="123"/>
      <c r="SPH58" s="123"/>
      <c r="SPI58" s="123"/>
      <c r="SPJ58" s="123"/>
      <c r="SPK58" s="123"/>
      <c r="SPL58" s="123"/>
      <c r="SPM58" s="123"/>
      <c r="SPN58" s="123"/>
      <c r="SPO58" s="123"/>
      <c r="SPP58" s="123"/>
      <c r="SPQ58" s="123"/>
      <c r="SPR58" s="123"/>
      <c r="SPS58" s="123"/>
      <c r="SPT58" s="123"/>
      <c r="SPU58" s="123"/>
      <c r="SPV58" s="123"/>
      <c r="SPW58" s="123"/>
      <c r="SPX58" s="123"/>
      <c r="SPY58" s="123"/>
      <c r="SPZ58" s="123"/>
      <c r="SQA58" s="123"/>
      <c r="SQB58" s="123"/>
      <c r="SQC58" s="123"/>
      <c r="SQD58" s="123"/>
      <c r="SQE58" s="123"/>
      <c r="SQF58" s="123"/>
      <c r="SQG58" s="123"/>
      <c r="SQH58" s="123"/>
      <c r="SQI58" s="123"/>
      <c r="SQJ58" s="123"/>
      <c r="SQK58" s="123"/>
      <c r="SQL58" s="123"/>
      <c r="SQM58" s="123"/>
      <c r="SQN58" s="123"/>
      <c r="SQO58" s="123"/>
      <c r="SQP58" s="123"/>
      <c r="SQQ58" s="123"/>
      <c r="SQR58" s="123"/>
      <c r="SQS58" s="123"/>
      <c r="SQT58" s="123"/>
      <c r="SQU58" s="123"/>
      <c r="SQV58" s="123"/>
      <c r="SQW58" s="123"/>
      <c r="SQX58" s="123"/>
      <c r="SQY58" s="123"/>
      <c r="SQZ58" s="123"/>
      <c r="SRA58" s="123"/>
      <c r="SRB58" s="123"/>
      <c r="SRC58" s="123"/>
      <c r="SRD58" s="123"/>
      <c r="SRE58" s="123"/>
      <c r="SRF58" s="123"/>
      <c r="SRG58" s="123"/>
      <c r="SRH58" s="123"/>
      <c r="SRI58" s="123"/>
      <c r="SRJ58" s="123"/>
      <c r="SRK58" s="123"/>
      <c r="SRL58" s="123"/>
      <c r="SRM58" s="123"/>
      <c r="SRN58" s="123"/>
      <c r="SRO58" s="123"/>
      <c r="SRP58" s="123"/>
      <c r="SRQ58" s="123"/>
      <c r="SRR58" s="123"/>
      <c r="SRS58" s="123"/>
      <c r="SRT58" s="123"/>
      <c r="SRU58" s="123"/>
      <c r="SRV58" s="123"/>
      <c r="SRW58" s="123"/>
      <c r="SRX58" s="123"/>
      <c r="SRY58" s="123"/>
      <c r="SRZ58" s="123"/>
      <c r="SSA58" s="123"/>
      <c r="SSB58" s="123"/>
      <c r="SSC58" s="123"/>
      <c r="SSD58" s="123"/>
      <c r="SSE58" s="123"/>
      <c r="SSF58" s="123"/>
      <c r="SSG58" s="123"/>
      <c r="SSH58" s="123"/>
      <c r="SSI58" s="123"/>
      <c r="SSJ58" s="123"/>
      <c r="SSK58" s="123"/>
      <c r="SSL58" s="123"/>
      <c r="SSM58" s="123"/>
      <c r="SSN58" s="123"/>
      <c r="SSO58" s="123"/>
      <c r="SSP58" s="123"/>
      <c r="SSQ58" s="123"/>
      <c r="SSR58" s="123"/>
      <c r="SSS58" s="123"/>
      <c r="SST58" s="123"/>
      <c r="SSU58" s="123"/>
      <c r="SSV58" s="123"/>
      <c r="SSW58" s="123"/>
      <c r="SSX58" s="123"/>
      <c r="SSY58" s="123"/>
      <c r="SSZ58" s="123"/>
      <c r="STA58" s="123"/>
      <c r="STB58" s="123"/>
      <c r="STC58" s="123"/>
      <c r="STD58" s="123"/>
      <c r="STE58" s="123"/>
      <c r="STF58" s="123"/>
      <c r="STG58" s="123"/>
      <c r="STH58" s="123"/>
      <c r="STI58" s="123"/>
      <c r="STJ58" s="123"/>
      <c r="STK58" s="123"/>
      <c r="STL58" s="123"/>
      <c r="STM58" s="123"/>
      <c r="STN58" s="123"/>
      <c r="STO58" s="123"/>
      <c r="STP58" s="123"/>
      <c r="STQ58" s="123"/>
      <c r="STR58" s="123"/>
      <c r="STS58" s="123"/>
      <c r="STT58" s="123"/>
      <c r="STU58" s="123"/>
      <c r="STV58" s="123"/>
      <c r="STW58" s="123"/>
      <c r="STX58" s="123"/>
      <c r="STY58" s="123"/>
      <c r="STZ58" s="123"/>
      <c r="SUA58" s="123"/>
      <c r="SUB58" s="123"/>
      <c r="SUC58" s="123"/>
      <c r="SUD58" s="123"/>
      <c r="SUE58" s="123"/>
      <c r="SUF58" s="123"/>
      <c r="SUG58" s="123"/>
      <c r="SUH58" s="123"/>
      <c r="SUI58" s="123"/>
      <c r="SUJ58" s="123"/>
      <c r="SUK58" s="123"/>
      <c r="SUL58" s="123"/>
      <c r="SUM58" s="123"/>
      <c r="SUN58" s="123"/>
      <c r="SUO58" s="123"/>
      <c r="SUP58" s="123"/>
      <c r="SUQ58" s="123"/>
      <c r="SUR58" s="123"/>
      <c r="SUS58" s="123"/>
      <c r="SUT58" s="123"/>
      <c r="SUU58" s="123"/>
      <c r="SUV58" s="123"/>
      <c r="SUW58" s="123"/>
      <c r="SUX58" s="123"/>
      <c r="SUY58" s="123"/>
      <c r="SUZ58" s="123"/>
      <c r="SVA58" s="123"/>
      <c r="SVB58" s="123"/>
      <c r="SVC58" s="123"/>
      <c r="SVD58" s="123"/>
      <c r="SVE58" s="123"/>
      <c r="SVF58" s="123"/>
      <c r="SVG58" s="123"/>
      <c r="SVH58" s="123"/>
      <c r="SVI58" s="123"/>
      <c r="SVJ58" s="123"/>
      <c r="SVK58" s="123"/>
      <c r="SVL58" s="123"/>
      <c r="SVM58" s="123"/>
      <c r="SVN58" s="123"/>
      <c r="SVO58" s="123"/>
      <c r="SVP58" s="123"/>
      <c r="SVQ58" s="123"/>
      <c r="SVR58" s="123"/>
      <c r="SVS58" s="123"/>
      <c r="SVT58" s="123"/>
      <c r="SVU58" s="123"/>
      <c r="SVV58" s="123"/>
      <c r="SVW58" s="123"/>
      <c r="SVX58" s="123"/>
      <c r="SVY58" s="123"/>
      <c r="SVZ58" s="123"/>
      <c r="SWA58" s="123"/>
      <c r="SWB58" s="123"/>
      <c r="SWC58" s="123"/>
      <c r="SWD58" s="123"/>
      <c r="SWE58" s="123"/>
      <c r="SWF58" s="123"/>
      <c r="SWG58" s="123"/>
      <c r="SWH58" s="123"/>
      <c r="SWI58" s="123"/>
      <c r="SWJ58" s="123"/>
      <c r="SWK58" s="123"/>
      <c r="SWL58" s="123"/>
      <c r="SWM58" s="123"/>
      <c r="SWN58" s="123"/>
      <c r="SWO58" s="123"/>
      <c r="SWP58" s="123"/>
      <c r="SWQ58" s="123"/>
      <c r="SWR58" s="123"/>
      <c r="SWS58" s="123"/>
      <c r="SWT58" s="123"/>
      <c r="SWU58" s="123"/>
      <c r="SWV58" s="123"/>
      <c r="SWW58" s="123"/>
      <c r="SWX58" s="123"/>
      <c r="SWY58" s="123"/>
      <c r="SWZ58" s="123"/>
      <c r="SXA58" s="123"/>
      <c r="SXB58" s="123"/>
      <c r="SXC58" s="123"/>
      <c r="SXD58" s="123"/>
      <c r="SXE58" s="123"/>
      <c r="SXF58" s="123"/>
      <c r="SXG58" s="123"/>
      <c r="SXH58" s="123"/>
      <c r="SXI58" s="123"/>
      <c r="SXJ58" s="123"/>
      <c r="SXK58" s="123"/>
      <c r="SXL58" s="123"/>
      <c r="SXM58" s="123"/>
      <c r="SXN58" s="123"/>
      <c r="SXO58" s="123"/>
      <c r="SXP58" s="123"/>
      <c r="SXQ58" s="123"/>
      <c r="SXR58" s="123"/>
      <c r="SXS58" s="123"/>
      <c r="SXT58" s="123"/>
      <c r="SXU58" s="123"/>
      <c r="SXV58" s="123"/>
      <c r="SXW58" s="123"/>
      <c r="SXX58" s="123"/>
      <c r="SXY58" s="123"/>
      <c r="SXZ58" s="123"/>
      <c r="SYA58" s="123"/>
      <c r="SYB58" s="123"/>
      <c r="SYC58" s="123"/>
      <c r="SYD58" s="123"/>
      <c r="SYE58" s="123"/>
      <c r="SYF58" s="123"/>
      <c r="SYG58" s="123"/>
      <c r="SYH58" s="123"/>
      <c r="SYI58" s="123"/>
      <c r="SYJ58" s="123"/>
      <c r="SYK58" s="123"/>
      <c r="SYL58" s="123"/>
      <c r="SYM58" s="123"/>
      <c r="SYN58" s="123"/>
      <c r="SYO58" s="123"/>
      <c r="SYP58" s="123"/>
      <c r="SYQ58" s="123"/>
      <c r="SYR58" s="123"/>
      <c r="SYS58" s="123"/>
      <c r="SYT58" s="123"/>
      <c r="SYU58" s="123"/>
      <c r="SYV58" s="123"/>
      <c r="SYW58" s="123"/>
      <c r="SYX58" s="123"/>
      <c r="SYY58" s="123"/>
      <c r="SYZ58" s="123"/>
      <c r="SZA58" s="123"/>
      <c r="SZB58" s="123"/>
      <c r="SZC58" s="123"/>
      <c r="SZD58" s="123"/>
      <c r="SZE58" s="123"/>
      <c r="SZF58" s="123"/>
      <c r="SZG58" s="123"/>
      <c r="SZH58" s="123"/>
      <c r="SZI58" s="123"/>
      <c r="SZJ58" s="123"/>
      <c r="SZK58" s="123"/>
      <c r="SZL58" s="123"/>
      <c r="SZM58" s="123"/>
      <c r="SZN58" s="123"/>
      <c r="SZO58" s="123"/>
      <c r="SZP58" s="123"/>
      <c r="SZQ58" s="123"/>
      <c r="SZR58" s="123"/>
      <c r="SZS58" s="123"/>
      <c r="SZT58" s="123"/>
      <c r="SZU58" s="123"/>
      <c r="SZV58" s="123"/>
      <c r="SZW58" s="123"/>
      <c r="SZX58" s="123"/>
      <c r="SZY58" s="123"/>
      <c r="SZZ58" s="123"/>
      <c r="TAA58" s="123"/>
      <c r="TAB58" s="123"/>
      <c r="TAC58" s="123"/>
      <c r="TAD58" s="123"/>
      <c r="TAE58" s="123"/>
      <c r="TAF58" s="123"/>
      <c r="TAG58" s="123"/>
      <c r="TAH58" s="123"/>
      <c r="TAI58" s="123"/>
      <c r="TAJ58" s="123"/>
      <c r="TAK58" s="123"/>
      <c r="TAL58" s="123"/>
      <c r="TAM58" s="123"/>
      <c r="TAN58" s="123"/>
      <c r="TAO58" s="123"/>
      <c r="TAP58" s="123"/>
      <c r="TAQ58" s="123"/>
      <c r="TAR58" s="123"/>
      <c r="TAS58" s="123"/>
      <c r="TAT58" s="123"/>
      <c r="TAU58" s="123"/>
      <c r="TAV58" s="123"/>
      <c r="TAW58" s="123"/>
      <c r="TAX58" s="123"/>
      <c r="TAY58" s="123"/>
      <c r="TAZ58" s="123"/>
      <c r="TBA58" s="123"/>
      <c r="TBB58" s="123"/>
      <c r="TBC58" s="123"/>
      <c r="TBD58" s="123"/>
      <c r="TBE58" s="123"/>
      <c r="TBF58" s="123"/>
      <c r="TBG58" s="123"/>
      <c r="TBH58" s="123"/>
      <c r="TBI58" s="123"/>
      <c r="TBJ58" s="123"/>
      <c r="TBK58" s="123"/>
      <c r="TBL58" s="123"/>
      <c r="TBM58" s="123"/>
      <c r="TBN58" s="123"/>
      <c r="TBO58" s="123"/>
      <c r="TBP58" s="123"/>
      <c r="TBQ58" s="123"/>
      <c r="TBR58" s="123"/>
      <c r="TBS58" s="123"/>
      <c r="TBT58" s="123"/>
      <c r="TBU58" s="123"/>
      <c r="TBV58" s="123"/>
      <c r="TBW58" s="123"/>
      <c r="TBX58" s="123"/>
      <c r="TBY58" s="123"/>
      <c r="TBZ58" s="123"/>
      <c r="TCA58" s="123"/>
      <c r="TCB58" s="123"/>
      <c r="TCC58" s="123"/>
      <c r="TCD58" s="123"/>
      <c r="TCE58" s="123"/>
      <c r="TCF58" s="123"/>
      <c r="TCG58" s="123"/>
      <c r="TCH58" s="123"/>
      <c r="TCI58" s="123"/>
      <c r="TCJ58" s="123"/>
      <c r="TCK58" s="123"/>
      <c r="TCL58" s="123"/>
      <c r="TCM58" s="123"/>
      <c r="TCN58" s="123"/>
      <c r="TCO58" s="123"/>
      <c r="TCP58" s="123"/>
      <c r="TCQ58" s="123"/>
      <c r="TCR58" s="123"/>
      <c r="TCS58" s="123"/>
      <c r="TCT58" s="123"/>
      <c r="TCU58" s="123"/>
      <c r="TCV58" s="123"/>
      <c r="TCW58" s="123"/>
      <c r="TCX58" s="123"/>
      <c r="TCY58" s="123"/>
      <c r="TCZ58" s="123"/>
      <c r="TDA58" s="123"/>
      <c r="TDB58" s="123"/>
      <c r="TDC58" s="123"/>
      <c r="TDD58" s="123"/>
      <c r="TDE58" s="123"/>
      <c r="TDF58" s="123"/>
      <c r="TDG58" s="123"/>
      <c r="TDH58" s="123"/>
      <c r="TDI58" s="123"/>
      <c r="TDJ58" s="123"/>
      <c r="TDK58" s="123"/>
      <c r="TDL58" s="123"/>
      <c r="TDM58" s="123"/>
      <c r="TDN58" s="123"/>
      <c r="TDO58" s="123"/>
      <c r="TDP58" s="123"/>
      <c r="TDQ58" s="123"/>
      <c r="TDR58" s="123"/>
      <c r="TDS58" s="123"/>
      <c r="TDT58" s="123"/>
      <c r="TDU58" s="123"/>
      <c r="TDV58" s="123"/>
      <c r="TDW58" s="123"/>
      <c r="TDX58" s="123"/>
      <c r="TDY58" s="123"/>
      <c r="TDZ58" s="123"/>
      <c r="TEA58" s="123"/>
      <c r="TEB58" s="123"/>
      <c r="TEC58" s="123"/>
      <c r="TED58" s="123"/>
      <c r="TEE58" s="123"/>
      <c r="TEF58" s="123"/>
      <c r="TEG58" s="123"/>
      <c r="TEH58" s="123"/>
      <c r="TEI58" s="123"/>
      <c r="TEJ58" s="123"/>
      <c r="TEK58" s="123"/>
      <c r="TEL58" s="123"/>
      <c r="TEM58" s="123"/>
      <c r="TEN58" s="123"/>
      <c r="TEO58" s="123"/>
      <c r="TEP58" s="123"/>
      <c r="TEQ58" s="123"/>
      <c r="TER58" s="123"/>
      <c r="TES58" s="123"/>
      <c r="TET58" s="123"/>
      <c r="TEU58" s="123"/>
      <c r="TEV58" s="123"/>
      <c r="TEW58" s="123"/>
      <c r="TEX58" s="123"/>
      <c r="TEY58" s="123"/>
      <c r="TEZ58" s="123"/>
      <c r="TFA58" s="123"/>
      <c r="TFB58" s="123"/>
      <c r="TFC58" s="123"/>
      <c r="TFD58" s="123"/>
      <c r="TFE58" s="123"/>
      <c r="TFF58" s="123"/>
      <c r="TFG58" s="123"/>
      <c r="TFH58" s="123"/>
      <c r="TFI58" s="123"/>
      <c r="TFJ58" s="123"/>
      <c r="TFK58" s="123"/>
      <c r="TFL58" s="123"/>
      <c r="TFM58" s="123"/>
      <c r="TFN58" s="123"/>
      <c r="TFO58" s="123"/>
      <c r="TFP58" s="123"/>
      <c r="TFQ58" s="123"/>
      <c r="TFR58" s="123"/>
      <c r="TFS58" s="123"/>
      <c r="TFT58" s="123"/>
      <c r="TFU58" s="123"/>
      <c r="TFV58" s="123"/>
      <c r="TFW58" s="123"/>
      <c r="TFX58" s="123"/>
      <c r="TFY58" s="123"/>
      <c r="TFZ58" s="123"/>
      <c r="TGA58" s="123"/>
      <c r="TGB58" s="123"/>
      <c r="TGC58" s="123"/>
      <c r="TGD58" s="123"/>
      <c r="TGE58" s="123"/>
      <c r="TGF58" s="123"/>
      <c r="TGG58" s="123"/>
      <c r="TGH58" s="123"/>
      <c r="TGI58" s="123"/>
      <c r="TGJ58" s="123"/>
      <c r="TGK58" s="123"/>
      <c r="TGL58" s="123"/>
      <c r="TGM58" s="123"/>
      <c r="TGN58" s="123"/>
      <c r="TGO58" s="123"/>
      <c r="TGP58" s="123"/>
      <c r="TGQ58" s="123"/>
      <c r="TGR58" s="123"/>
      <c r="TGS58" s="123"/>
      <c r="TGT58" s="123"/>
      <c r="TGU58" s="123"/>
      <c r="TGV58" s="123"/>
      <c r="TGW58" s="123"/>
      <c r="TGX58" s="123"/>
      <c r="TGY58" s="123"/>
      <c r="TGZ58" s="123"/>
      <c r="THA58" s="123"/>
      <c r="THB58" s="123"/>
      <c r="THC58" s="123"/>
      <c r="THD58" s="123"/>
      <c r="THE58" s="123"/>
      <c r="THF58" s="123"/>
      <c r="THG58" s="123"/>
      <c r="THH58" s="123"/>
      <c r="THI58" s="123"/>
      <c r="THJ58" s="123"/>
      <c r="THK58" s="123"/>
      <c r="THL58" s="123"/>
      <c r="THM58" s="123"/>
      <c r="THN58" s="123"/>
      <c r="THO58" s="123"/>
      <c r="THP58" s="123"/>
      <c r="THQ58" s="123"/>
      <c r="THR58" s="123"/>
      <c r="THS58" s="123"/>
      <c r="THT58" s="123"/>
      <c r="THU58" s="123"/>
      <c r="THV58" s="123"/>
      <c r="THW58" s="123"/>
      <c r="THX58" s="123"/>
      <c r="THY58" s="123"/>
      <c r="THZ58" s="123"/>
      <c r="TIA58" s="123"/>
      <c r="TIB58" s="123"/>
      <c r="TIC58" s="123"/>
      <c r="TID58" s="123"/>
      <c r="TIE58" s="123"/>
      <c r="TIF58" s="123"/>
      <c r="TIG58" s="123"/>
      <c r="TIH58" s="123"/>
      <c r="TII58" s="123"/>
      <c r="TIJ58" s="123"/>
      <c r="TIK58" s="123"/>
      <c r="TIL58" s="123"/>
      <c r="TIM58" s="123"/>
      <c r="TIN58" s="123"/>
      <c r="TIO58" s="123"/>
      <c r="TIP58" s="123"/>
      <c r="TIQ58" s="123"/>
      <c r="TIR58" s="123"/>
      <c r="TIS58" s="123"/>
      <c r="TIT58" s="123"/>
      <c r="TIU58" s="123"/>
      <c r="TIV58" s="123"/>
      <c r="TIW58" s="123"/>
      <c r="TIX58" s="123"/>
      <c r="TIY58" s="123"/>
      <c r="TIZ58" s="123"/>
      <c r="TJA58" s="123"/>
      <c r="TJB58" s="123"/>
      <c r="TJC58" s="123"/>
      <c r="TJD58" s="123"/>
      <c r="TJE58" s="123"/>
      <c r="TJF58" s="123"/>
      <c r="TJG58" s="123"/>
      <c r="TJH58" s="123"/>
      <c r="TJI58" s="123"/>
      <c r="TJJ58" s="123"/>
      <c r="TJK58" s="123"/>
      <c r="TJL58" s="123"/>
      <c r="TJM58" s="123"/>
      <c r="TJN58" s="123"/>
      <c r="TJO58" s="123"/>
      <c r="TJP58" s="123"/>
      <c r="TJQ58" s="123"/>
      <c r="TJR58" s="123"/>
      <c r="TJS58" s="123"/>
      <c r="TJT58" s="123"/>
      <c r="TJU58" s="123"/>
      <c r="TJV58" s="123"/>
      <c r="TJW58" s="123"/>
      <c r="TJX58" s="123"/>
      <c r="TJY58" s="123"/>
      <c r="TJZ58" s="123"/>
      <c r="TKA58" s="123"/>
      <c r="TKB58" s="123"/>
      <c r="TKC58" s="123"/>
      <c r="TKD58" s="123"/>
      <c r="TKE58" s="123"/>
      <c r="TKF58" s="123"/>
      <c r="TKG58" s="123"/>
      <c r="TKH58" s="123"/>
      <c r="TKI58" s="123"/>
      <c r="TKJ58" s="123"/>
      <c r="TKK58" s="123"/>
      <c r="TKL58" s="123"/>
      <c r="TKM58" s="123"/>
      <c r="TKN58" s="123"/>
      <c r="TKO58" s="123"/>
      <c r="TKP58" s="123"/>
      <c r="TKQ58" s="123"/>
      <c r="TKR58" s="123"/>
      <c r="TKS58" s="123"/>
      <c r="TKT58" s="123"/>
      <c r="TKU58" s="123"/>
      <c r="TKV58" s="123"/>
      <c r="TKW58" s="123"/>
      <c r="TKX58" s="123"/>
      <c r="TKY58" s="123"/>
      <c r="TKZ58" s="123"/>
      <c r="TLA58" s="123"/>
      <c r="TLB58" s="123"/>
      <c r="TLC58" s="123"/>
      <c r="TLD58" s="123"/>
      <c r="TLE58" s="123"/>
      <c r="TLF58" s="123"/>
      <c r="TLG58" s="123"/>
      <c r="TLH58" s="123"/>
      <c r="TLI58" s="123"/>
      <c r="TLJ58" s="123"/>
      <c r="TLK58" s="123"/>
      <c r="TLL58" s="123"/>
      <c r="TLM58" s="123"/>
      <c r="TLN58" s="123"/>
      <c r="TLO58" s="123"/>
      <c r="TLP58" s="123"/>
      <c r="TLQ58" s="123"/>
      <c r="TLR58" s="123"/>
      <c r="TLS58" s="123"/>
      <c r="TLT58" s="123"/>
      <c r="TLU58" s="123"/>
      <c r="TLV58" s="123"/>
      <c r="TLW58" s="123"/>
      <c r="TLX58" s="123"/>
      <c r="TLY58" s="123"/>
      <c r="TLZ58" s="123"/>
      <c r="TMA58" s="123"/>
      <c r="TMB58" s="123"/>
      <c r="TMC58" s="123"/>
      <c r="TMD58" s="123"/>
      <c r="TME58" s="123"/>
      <c r="TMF58" s="123"/>
      <c r="TMG58" s="123"/>
      <c r="TMH58" s="123"/>
      <c r="TMI58" s="123"/>
      <c r="TMJ58" s="123"/>
      <c r="TMK58" s="123"/>
      <c r="TML58" s="123"/>
      <c r="TMM58" s="123"/>
      <c r="TMN58" s="123"/>
      <c r="TMO58" s="123"/>
      <c r="TMP58" s="123"/>
      <c r="TMQ58" s="123"/>
      <c r="TMR58" s="123"/>
      <c r="TMS58" s="123"/>
      <c r="TMT58" s="123"/>
      <c r="TMU58" s="123"/>
      <c r="TMV58" s="123"/>
      <c r="TMW58" s="123"/>
      <c r="TMX58" s="123"/>
      <c r="TMY58" s="123"/>
      <c r="TMZ58" s="123"/>
      <c r="TNA58" s="123"/>
      <c r="TNB58" s="123"/>
      <c r="TNC58" s="123"/>
      <c r="TND58" s="123"/>
      <c r="TNE58" s="123"/>
      <c r="TNF58" s="123"/>
      <c r="TNG58" s="123"/>
      <c r="TNH58" s="123"/>
      <c r="TNI58" s="123"/>
      <c r="TNJ58" s="123"/>
      <c r="TNK58" s="123"/>
      <c r="TNL58" s="123"/>
      <c r="TNM58" s="123"/>
      <c r="TNN58" s="123"/>
      <c r="TNO58" s="123"/>
      <c r="TNP58" s="123"/>
      <c r="TNQ58" s="123"/>
      <c r="TNR58" s="123"/>
      <c r="TNS58" s="123"/>
      <c r="TNT58" s="123"/>
      <c r="TNU58" s="123"/>
      <c r="TNV58" s="123"/>
      <c r="TNW58" s="123"/>
      <c r="TNX58" s="123"/>
      <c r="TNY58" s="123"/>
      <c r="TNZ58" s="123"/>
      <c r="TOA58" s="123"/>
      <c r="TOB58" s="123"/>
      <c r="TOC58" s="123"/>
      <c r="TOD58" s="123"/>
      <c r="TOE58" s="123"/>
      <c r="TOF58" s="123"/>
      <c r="TOG58" s="123"/>
      <c r="TOH58" s="123"/>
      <c r="TOI58" s="123"/>
      <c r="TOJ58" s="123"/>
      <c r="TOK58" s="123"/>
      <c r="TOL58" s="123"/>
      <c r="TOM58" s="123"/>
      <c r="TON58" s="123"/>
      <c r="TOO58" s="123"/>
      <c r="TOP58" s="123"/>
      <c r="TOQ58" s="123"/>
      <c r="TOR58" s="123"/>
      <c r="TOS58" s="123"/>
      <c r="TOT58" s="123"/>
      <c r="TOU58" s="123"/>
      <c r="TOV58" s="123"/>
      <c r="TOW58" s="123"/>
      <c r="TOX58" s="123"/>
      <c r="TOY58" s="123"/>
      <c r="TOZ58" s="123"/>
      <c r="TPA58" s="123"/>
      <c r="TPB58" s="123"/>
      <c r="TPC58" s="123"/>
      <c r="TPD58" s="123"/>
      <c r="TPE58" s="123"/>
      <c r="TPF58" s="123"/>
      <c r="TPG58" s="123"/>
      <c r="TPH58" s="123"/>
      <c r="TPI58" s="123"/>
      <c r="TPJ58" s="123"/>
      <c r="TPK58" s="123"/>
      <c r="TPL58" s="123"/>
      <c r="TPM58" s="123"/>
      <c r="TPN58" s="123"/>
      <c r="TPO58" s="123"/>
      <c r="TPP58" s="123"/>
      <c r="TPQ58" s="123"/>
      <c r="TPR58" s="123"/>
      <c r="TPS58" s="123"/>
      <c r="TPT58" s="123"/>
      <c r="TPU58" s="123"/>
      <c r="TPV58" s="123"/>
      <c r="TPW58" s="123"/>
      <c r="TPX58" s="123"/>
      <c r="TPY58" s="123"/>
      <c r="TPZ58" s="123"/>
      <c r="TQA58" s="123"/>
      <c r="TQB58" s="123"/>
      <c r="TQC58" s="123"/>
      <c r="TQD58" s="123"/>
      <c r="TQE58" s="123"/>
      <c r="TQF58" s="123"/>
      <c r="TQG58" s="123"/>
      <c r="TQH58" s="123"/>
      <c r="TQI58" s="123"/>
      <c r="TQJ58" s="123"/>
      <c r="TQK58" s="123"/>
      <c r="TQL58" s="123"/>
      <c r="TQM58" s="123"/>
      <c r="TQN58" s="123"/>
      <c r="TQO58" s="123"/>
      <c r="TQP58" s="123"/>
      <c r="TQQ58" s="123"/>
      <c r="TQR58" s="123"/>
      <c r="TQS58" s="123"/>
      <c r="TQT58" s="123"/>
      <c r="TQU58" s="123"/>
      <c r="TQV58" s="123"/>
      <c r="TQW58" s="123"/>
      <c r="TQX58" s="123"/>
      <c r="TQY58" s="123"/>
      <c r="TQZ58" s="123"/>
      <c r="TRA58" s="123"/>
      <c r="TRB58" s="123"/>
      <c r="TRC58" s="123"/>
      <c r="TRD58" s="123"/>
      <c r="TRE58" s="123"/>
      <c r="TRF58" s="123"/>
      <c r="TRG58" s="123"/>
      <c r="TRH58" s="123"/>
      <c r="TRI58" s="123"/>
      <c r="TRJ58" s="123"/>
      <c r="TRK58" s="123"/>
      <c r="TRL58" s="123"/>
      <c r="TRM58" s="123"/>
      <c r="TRN58" s="123"/>
      <c r="TRO58" s="123"/>
      <c r="TRP58" s="123"/>
      <c r="TRQ58" s="123"/>
      <c r="TRR58" s="123"/>
      <c r="TRS58" s="123"/>
      <c r="TRT58" s="123"/>
      <c r="TRU58" s="123"/>
      <c r="TRV58" s="123"/>
      <c r="TRW58" s="123"/>
      <c r="TRX58" s="123"/>
      <c r="TRY58" s="123"/>
      <c r="TRZ58" s="123"/>
      <c r="TSA58" s="123"/>
      <c r="TSB58" s="123"/>
      <c r="TSC58" s="123"/>
      <c r="TSD58" s="123"/>
      <c r="TSE58" s="123"/>
      <c r="TSF58" s="123"/>
      <c r="TSG58" s="123"/>
      <c r="TSH58" s="123"/>
      <c r="TSI58" s="123"/>
      <c r="TSJ58" s="123"/>
      <c r="TSK58" s="123"/>
      <c r="TSL58" s="123"/>
      <c r="TSM58" s="123"/>
      <c r="TSN58" s="123"/>
      <c r="TSO58" s="123"/>
      <c r="TSP58" s="123"/>
      <c r="TSQ58" s="123"/>
      <c r="TSR58" s="123"/>
      <c r="TSS58" s="123"/>
      <c r="TST58" s="123"/>
      <c r="TSU58" s="123"/>
      <c r="TSV58" s="123"/>
      <c r="TSW58" s="123"/>
      <c r="TSX58" s="123"/>
      <c r="TSY58" s="123"/>
      <c r="TSZ58" s="123"/>
      <c r="TTA58" s="123"/>
      <c r="TTB58" s="123"/>
      <c r="TTC58" s="123"/>
      <c r="TTD58" s="123"/>
      <c r="TTE58" s="123"/>
      <c r="TTF58" s="123"/>
      <c r="TTG58" s="123"/>
      <c r="TTH58" s="123"/>
      <c r="TTI58" s="123"/>
      <c r="TTJ58" s="123"/>
      <c r="TTK58" s="123"/>
      <c r="TTL58" s="123"/>
      <c r="TTM58" s="123"/>
      <c r="TTN58" s="123"/>
      <c r="TTO58" s="123"/>
      <c r="TTP58" s="123"/>
      <c r="TTQ58" s="123"/>
      <c r="TTR58" s="123"/>
      <c r="TTS58" s="123"/>
      <c r="TTT58" s="123"/>
      <c r="TTU58" s="123"/>
      <c r="TTV58" s="123"/>
      <c r="TTW58" s="123"/>
      <c r="TTX58" s="123"/>
      <c r="TTY58" s="123"/>
      <c r="TTZ58" s="123"/>
      <c r="TUA58" s="123"/>
      <c r="TUB58" s="123"/>
      <c r="TUC58" s="123"/>
      <c r="TUD58" s="123"/>
      <c r="TUE58" s="123"/>
      <c r="TUF58" s="123"/>
      <c r="TUG58" s="123"/>
      <c r="TUH58" s="123"/>
      <c r="TUI58" s="123"/>
      <c r="TUJ58" s="123"/>
      <c r="TUK58" s="123"/>
      <c r="TUL58" s="123"/>
      <c r="TUM58" s="123"/>
      <c r="TUN58" s="123"/>
      <c r="TUO58" s="123"/>
      <c r="TUP58" s="123"/>
      <c r="TUQ58" s="123"/>
      <c r="TUR58" s="123"/>
      <c r="TUS58" s="123"/>
      <c r="TUT58" s="123"/>
      <c r="TUU58" s="123"/>
      <c r="TUV58" s="123"/>
      <c r="TUW58" s="123"/>
      <c r="TUX58" s="123"/>
      <c r="TUY58" s="123"/>
      <c r="TUZ58" s="123"/>
      <c r="TVA58" s="123"/>
      <c r="TVB58" s="123"/>
      <c r="TVC58" s="123"/>
      <c r="TVD58" s="123"/>
      <c r="TVE58" s="123"/>
      <c r="TVF58" s="123"/>
      <c r="TVG58" s="123"/>
      <c r="TVH58" s="123"/>
      <c r="TVI58" s="123"/>
      <c r="TVJ58" s="123"/>
      <c r="TVK58" s="123"/>
      <c r="TVL58" s="123"/>
      <c r="TVM58" s="123"/>
      <c r="TVN58" s="123"/>
      <c r="TVO58" s="123"/>
      <c r="TVP58" s="123"/>
      <c r="TVQ58" s="123"/>
      <c r="TVR58" s="123"/>
      <c r="TVS58" s="123"/>
      <c r="TVT58" s="123"/>
      <c r="TVU58" s="123"/>
      <c r="TVV58" s="123"/>
      <c r="TVW58" s="123"/>
      <c r="TVX58" s="123"/>
      <c r="TVY58" s="123"/>
      <c r="TVZ58" s="123"/>
      <c r="TWA58" s="123"/>
      <c r="TWB58" s="123"/>
      <c r="TWC58" s="123"/>
      <c r="TWD58" s="123"/>
      <c r="TWE58" s="123"/>
      <c r="TWF58" s="123"/>
      <c r="TWG58" s="123"/>
      <c r="TWH58" s="123"/>
      <c r="TWI58" s="123"/>
      <c r="TWJ58" s="123"/>
      <c r="TWK58" s="123"/>
      <c r="TWL58" s="123"/>
      <c r="TWM58" s="123"/>
      <c r="TWN58" s="123"/>
      <c r="TWO58" s="123"/>
      <c r="TWP58" s="123"/>
      <c r="TWQ58" s="123"/>
      <c r="TWR58" s="123"/>
      <c r="TWS58" s="123"/>
      <c r="TWT58" s="123"/>
      <c r="TWU58" s="123"/>
      <c r="TWV58" s="123"/>
      <c r="TWW58" s="123"/>
      <c r="TWX58" s="123"/>
      <c r="TWY58" s="123"/>
      <c r="TWZ58" s="123"/>
      <c r="TXA58" s="123"/>
      <c r="TXB58" s="123"/>
      <c r="TXC58" s="123"/>
      <c r="TXD58" s="123"/>
      <c r="TXE58" s="123"/>
      <c r="TXF58" s="123"/>
      <c r="TXG58" s="123"/>
      <c r="TXH58" s="123"/>
      <c r="TXI58" s="123"/>
      <c r="TXJ58" s="123"/>
      <c r="TXK58" s="123"/>
      <c r="TXL58" s="123"/>
      <c r="TXM58" s="123"/>
      <c r="TXN58" s="123"/>
      <c r="TXO58" s="123"/>
      <c r="TXP58" s="123"/>
      <c r="TXQ58" s="123"/>
      <c r="TXR58" s="123"/>
      <c r="TXS58" s="123"/>
      <c r="TXT58" s="123"/>
      <c r="TXU58" s="123"/>
      <c r="TXV58" s="123"/>
      <c r="TXW58" s="123"/>
      <c r="TXX58" s="123"/>
      <c r="TXY58" s="123"/>
      <c r="TXZ58" s="123"/>
      <c r="TYA58" s="123"/>
      <c r="TYB58" s="123"/>
      <c r="TYC58" s="123"/>
      <c r="TYD58" s="123"/>
      <c r="TYE58" s="123"/>
      <c r="TYF58" s="123"/>
      <c r="TYG58" s="123"/>
      <c r="TYH58" s="123"/>
      <c r="TYI58" s="123"/>
      <c r="TYJ58" s="123"/>
      <c r="TYK58" s="123"/>
      <c r="TYL58" s="123"/>
      <c r="TYM58" s="123"/>
      <c r="TYN58" s="123"/>
      <c r="TYO58" s="123"/>
      <c r="TYP58" s="123"/>
      <c r="TYQ58" s="123"/>
      <c r="TYR58" s="123"/>
      <c r="TYS58" s="123"/>
      <c r="TYT58" s="123"/>
      <c r="TYU58" s="123"/>
      <c r="TYV58" s="123"/>
      <c r="TYW58" s="123"/>
      <c r="TYX58" s="123"/>
      <c r="TYY58" s="123"/>
      <c r="TYZ58" s="123"/>
      <c r="TZA58" s="123"/>
      <c r="TZB58" s="123"/>
      <c r="TZC58" s="123"/>
      <c r="TZD58" s="123"/>
      <c r="TZE58" s="123"/>
      <c r="TZF58" s="123"/>
      <c r="TZG58" s="123"/>
      <c r="TZH58" s="123"/>
      <c r="TZI58" s="123"/>
      <c r="TZJ58" s="123"/>
      <c r="TZK58" s="123"/>
      <c r="TZL58" s="123"/>
      <c r="TZM58" s="123"/>
      <c r="TZN58" s="123"/>
      <c r="TZO58" s="123"/>
      <c r="TZP58" s="123"/>
      <c r="TZQ58" s="123"/>
      <c r="TZR58" s="123"/>
      <c r="TZS58" s="123"/>
      <c r="TZT58" s="123"/>
      <c r="TZU58" s="123"/>
      <c r="TZV58" s="123"/>
      <c r="TZW58" s="123"/>
      <c r="TZX58" s="123"/>
      <c r="TZY58" s="123"/>
      <c r="TZZ58" s="123"/>
      <c r="UAA58" s="123"/>
      <c r="UAB58" s="123"/>
      <c r="UAC58" s="123"/>
      <c r="UAD58" s="123"/>
      <c r="UAE58" s="123"/>
      <c r="UAF58" s="123"/>
      <c r="UAG58" s="123"/>
      <c r="UAH58" s="123"/>
      <c r="UAI58" s="123"/>
      <c r="UAJ58" s="123"/>
      <c r="UAK58" s="123"/>
      <c r="UAL58" s="123"/>
      <c r="UAM58" s="123"/>
      <c r="UAN58" s="123"/>
      <c r="UAO58" s="123"/>
      <c r="UAP58" s="123"/>
      <c r="UAQ58" s="123"/>
      <c r="UAR58" s="123"/>
      <c r="UAS58" s="123"/>
      <c r="UAT58" s="123"/>
      <c r="UAU58" s="123"/>
      <c r="UAV58" s="123"/>
      <c r="UAW58" s="123"/>
      <c r="UAX58" s="123"/>
      <c r="UAY58" s="123"/>
      <c r="UAZ58" s="123"/>
      <c r="UBA58" s="123"/>
      <c r="UBB58" s="123"/>
      <c r="UBC58" s="123"/>
      <c r="UBD58" s="123"/>
      <c r="UBE58" s="123"/>
      <c r="UBF58" s="123"/>
      <c r="UBG58" s="123"/>
      <c r="UBH58" s="123"/>
      <c r="UBI58" s="123"/>
      <c r="UBJ58" s="123"/>
      <c r="UBK58" s="123"/>
      <c r="UBL58" s="123"/>
      <c r="UBM58" s="123"/>
      <c r="UBN58" s="123"/>
      <c r="UBO58" s="123"/>
      <c r="UBP58" s="123"/>
      <c r="UBQ58" s="123"/>
      <c r="UBR58" s="123"/>
      <c r="UBS58" s="123"/>
      <c r="UBT58" s="123"/>
      <c r="UBU58" s="123"/>
      <c r="UBV58" s="123"/>
      <c r="UBW58" s="123"/>
      <c r="UBX58" s="123"/>
      <c r="UBY58" s="123"/>
      <c r="UBZ58" s="123"/>
      <c r="UCA58" s="123"/>
      <c r="UCB58" s="123"/>
      <c r="UCC58" s="123"/>
      <c r="UCD58" s="123"/>
      <c r="UCE58" s="123"/>
      <c r="UCF58" s="123"/>
      <c r="UCG58" s="123"/>
      <c r="UCH58" s="123"/>
      <c r="UCI58" s="123"/>
      <c r="UCJ58" s="123"/>
      <c r="UCK58" s="123"/>
      <c r="UCL58" s="123"/>
      <c r="UCM58" s="123"/>
      <c r="UCN58" s="123"/>
      <c r="UCO58" s="123"/>
      <c r="UCP58" s="123"/>
      <c r="UCQ58" s="123"/>
      <c r="UCR58" s="123"/>
      <c r="UCS58" s="123"/>
      <c r="UCT58" s="123"/>
      <c r="UCU58" s="123"/>
      <c r="UCV58" s="123"/>
      <c r="UCW58" s="123"/>
      <c r="UCX58" s="123"/>
      <c r="UCY58" s="123"/>
      <c r="UCZ58" s="123"/>
      <c r="UDA58" s="123"/>
      <c r="UDB58" s="123"/>
      <c r="UDC58" s="123"/>
      <c r="UDD58" s="123"/>
      <c r="UDE58" s="123"/>
      <c r="UDF58" s="123"/>
      <c r="UDG58" s="123"/>
      <c r="UDH58" s="123"/>
      <c r="UDI58" s="123"/>
      <c r="UDJ58" s="123"/>
      <c r="UDK58" s="123"/>
      <c r="UDL58" s="123"/>
      <c r="UDM58" s="123"/>
      <c r="UDN58" s="123"/>
      <c r="UDO58" s="123"/>
      <c r="UDP58" s="123"/>
      <c r="UDQ58" s="123"/>
      <c r="UDR58" s="123"/>
      <c r="UDS58" s="123"/>
      <c r="UDT58" s="123"/>
      <c r="UDU58" s="123"/>
      <c r="UDV58" s="123"/>
      <c r="UDW58" s="123"/>
      <c r="UDX58" s="123"/>
      <c r="UDY58" s="123"/>
      <c r="UDZ58" s="123"/>
      <c r="UEA58" s="123"/>
      <c r="UEB58" s="123"/>
      <c r="UEC58" s="123"/>
      <c r="UED58" s="123"/>
      <c r="UEE58" s="123"/>
      <c r="UEF58" s="123"/>
      <c r="UEG58" s="123"/>
      <c r="UEH58" s="123"/>
      <c r="UEI58" s="123"/>
      <c r="UEJ58" s="123"/>
      <c r="UEK58" s="123"/>
      <c r="UEL58" s="123"/>
      <c r="UEM58" s="123"/>
      <c r="UEN58" s="123"/>
      <c r="UEO58" s="123"/>
      <c r="UEP58" s="123"/>
      <c r="UEQ58" s="123"/>
      <c r="UER58" s="123"/>
      <c r="UES58" s="123"/>
      <c r="UET58" s="123"/>
      <c r="UEU58" s="123"/>
      <c r="UEV58" s="123"/>
      <c r="UEW58" s="123"/>
      <c r="UEX58" s="123"/>
      <c r="UEY58" s="123"/>
      <c r="UEZ58" s="123"/>
      <c r="UFA58" s="123"/>
      <c r="UFB58" s="123"/>
      <c r="UFC58" s="123"/>
      <c r="UFD58" s="123"/>
      <c r="UFE58" s="123"/>
      <c r="UFF58" s="123"/>
      <c r="UFG58" s="123"/>
      <c r="UFH58" s="123"/>
      <c r="UFI58" s="123"/>
      <c r="UFJ58" s="123"/>
      <c r="UFK58" s="123"/>
      <c r="UFL58" s="123"/>
      <c r="UFM58" s="123"/>
      <c r="UFN58" s="123"/>
      <c r="UFO58" s="123"/>
      <c r="UFP58" s="123"/>
      <c r="UFQ58" s="123"/>
      <c r="UFR58" s="123"/>
      <c r="UFS58" s="123"/>
      <c r="UFT58" s="123"/>
      <c r="UFU58" s="123"/>
      <c r="UFV58" s="123"/>
      <c r="UFW58" s="123"/>
      <c r="UFX58" s="123"/>
      <c r="UFY58" s="123"/>
      <c r="UFZ58" s="123"/>
      <c r="UGA58" s="123"/>
      <c r="UGB58" s="123"/>
      <c r="UGC58" s="123"/>
      <c r="UGD58" s="123"/>
      <c r="UGE58" s="123"/>
      <c r="UGF58" s="123"/>
      <c r="UGG58" s="123"/>
      <c r="UGH58" s="123"/>
      <c r="UGI58" s="123"/>
      <c r="UGJ58" s="123"/>
      <c r="UGK58" s="123"/>
      <c r="UGL58" s="123"/>
      <c r="UGM58" s="123"/>
      <c r="UGN58" s="123"/>
      <c r="UGO58" s="123"/>
      <c r="UGP58" s="123"/>
      <c r="UGQ58" s="123"/>
      <c r="UGR58" s="123"/>
      <c r="UGS58" s="123"/>
      <c r="UGT58" s="123"/>
      <c r="UGU58" s="123"/>
      <c r="UGV58" s="123"/>
      <c r="UGW58" s="123"/>
      <c r="UGX58" s="123"/>
      <c r="UGY58" s="123"/>
      <c r="UGZ58" s="123"/>
      <c r="UHA58" s="123"/>
      <c r="UHB58" s="123"/>
      <c r="UHC58" s="123"/>
      <c r="UHD58" s="123"/>
      <c r="UHE58" s="123"/>
      <c r="UHF58" s="123"/>
      <c r="UHG58" s="123"/>
      <c r="UHH58" s="123"/>
      <c r="UHI58" s="123"/>
      <c r="UHJ58" s="123"/>
      <c r="UHK58" s="123"/>
      <c r="UHL58" s="123"/>
      <c r="UHM58" s="123"/>
      <c r="UHN58" s="123"/>
      <c r="UHO58" s="123"/>
      <c r="UHP58" s="123"/>
      <c r="UHQ58" s="123"/>
      <c r="UHR58" s="123"/>
      <c r="UHS58" s="123"/>
      <c r="UHT58" s="123"/>
      <c r="UHU58" s="123"/>
      <c r="UHV58" s="123"/>
      <c r="UHW58" s="123"/>
      <c r="UHX58" s="123"/>
      <c r="UHY58" s="123"/>
      <c r="UHZ58" s="123"/>
      <c r="UIA58" s="123"/>
      <c r="UIB58" s="123"/>
      <c r="UIC58" s="123"/>
      <c r="UID58" s="123"/>
      <c r="UIE58" s="123"/>
      <c r="UIF58" s="123"/>
      <c r="UIG58" s="123"/>
      <c r="UIH58" s="123"/>
      <c r="UII58" s="123"/>
      <c r="UIJ58" s="123"/>
      <c r="UIK58" s="123"/>
      <c r="UIL58" s="123"/>
      <c r="UIM58" s="123"/>
      <c r="UIN58" s="123"/>
      <c r="UIO58" s="123"/>
      <c r="UIP58" s="123"/>
      <c r="UIQ58" s="123"/>
      <c r="UIR58" s="123"/>
      <c r="UIS58" s="123"/>
      <c r="UIT58" s="123"/>
      <c r="UIU58" s="123"/>
      <c r="UIV58" s="123"/>
      <c r="UIW58" s="123"/>
      <c r="UIX58" s="123"/>
      <c r="UIY58" s="123"/>
      <c r="UIZ58" s="123"/>
      <c r="UJA58" s="123"/>
      <c r="UJB58" s="123"/>
      <c r="UJC58" s="123"/>
      <c r="UJD58" s="123"/>
      <c r="UJE58" s="123"/>
      <c r="UJF58" s="123"/>
      <c r="UJG58" s="123"/>
      <c r="UJH58" s="123"/>
      <c r="UJI58" s="123"/>
      <c r="UJJ58" s="123"/>
      <c r="UJK58" s="123"/>
      <c r="UJL58" s="123"/>
      <c r="UJM58" s="123"/>
      <c r="UJN58" s="123"/>
      <c r="UJO58" s="123"/>
      <c r="UJP58" s="123"/>
      <c r="UJQ58" s="123"/>
      <c r="UJR58" s="123"/>
      <c r="UJS58" s="123"/>
      <c r="UJT58" s="123"/>
      <c r="UJU58" s="123"/>
      <c r="UJV58" s="123"/>
      <c r="UJW58" s="123"/>
      <c r="UJX58" s="123"/>
      <c r="UJY58" s="123"/>
      <c r="UJZ58" s="123"/>
      <c r="UKA58" s="123"/>
      <c r="UKB58" s="123"/>
      <c r="UKC58" s="123"/>
      <c r="UKD58" s="123"/>
      <c r="UKE58" s="123"/>
      <c r="UKF58" s="123"/>
      <c r="UKG58" s="123"/>
      <c r="UKH58" s="123"/>
      <c r="UKI58" s="123"/>
      <c r="UKJ58" s="123"/>
      <c r="UKK58" s="123"/>
      <c r="UKL58" s="123"/>
      <c r="UKM58" s="123"/>
      <c r="UKN58" s="123"/>
      <c r="UKO58" s="123"/>
      <c r="UKP58" s="123"/>
      <c r="UKQ58" s="123"/>
      <c r="UKR58" s="123"/>
      <c r="UKS58" s="123"/>
      <c r="UKT58" s="123"/>
      <c r="UKU58" s="123"/>
      <c r="UKV58" s="123"/>
      <c r="UKW58" s="123"/>
      <c r="UKX58" s="123"/>
      <c r="UKY58" s="123"/>
      <c r="UKZ58" s="123"/>
      <c r="ULA58" s="123"/>
      <c r="ULB58" s="123"/>
      <c r="ULC58" s="123"/>
      <c r="ULD58" s="123"/>
      <c r="ULE58" s="123"/>
      <c r="ULF58" s="123"/>
      <c r="ULG58" s="123"/>
      <c r="ULH58" s="123"/>
      <c r="ULI58" s="123"/>
      <c r="ULJ58" s="123"/>
      <c r="ULK58" s="123"/>
      <c r="ULL58" s="123"/>
      <c r="ULM58" s="123"/>
      <c r="ULN58" s="123"/>
      <c r="ULO58" s="123"/>
      <c r="ULP58" s="123"/>
      <c r="ULQ58" s="123"/>
      <c r="ULR58" s="123"/>
      <c r="ULS58" s="123"/>
      <c r="ULT58" s="123"/>
      <c r="ULU58" s="123"/>
      <c r="ULV58" s="123"/>
      <c r="ULW58" s="123"/>
      <c r="ULX58" s="123"/>
      <c r="ULY58" s="123"/>
      <c r="ULZ58" s="123"/>
      <c r="UMA58" s="123"/>
      <c r="UMB58" s="123"/>
      <c r="UMC58" s="123"/>
      <c r="UMD58" s="123"/>
      <c r="UME58" s="123"/>
      <c r="UMF58" s="123"/>
      <c r="UMG58" s="123"/>
      <c r="UMH58" s="123"/>
      <c r="UMI58" s="123"/>
      <c r="UMJ58" s="123"/>
      <c r="UMK58" s="123"/>
      <c r="UML58" s="123"/>
      <c r="UMM58" s="123"/>
      <c r="UMN58" s="123"/>
      <c r="UMO58" s="123"/>
      <c r="UMP58" s="123"/>
      <c r="UMQ58" s="123"/>
      <c r="UMR58" s="123"/>
      <c r="UMS58" s="123"/>
      <c r="UMT58" s="123"/>
      <c r="UMU58" s="123"/>
      <c r="UMV58" s="123"/>
      <c r="UMW58" s="123"/>
      <c r="UMX58" s="123"/>
      <c r="UMY58" s="123"/>
      <c r="UMZ58" s="123"/>
      <c r="UNA58" s="123"/>
      <c r="UNB58" s="123"/>
      <c r="UNC58" s="123"/>
      <c r="UND58" s="123"/>
      <c r="UNE58" s="123"/>
      <c r="UNF58" s="123"/>
      <c r="UNG58" s="123"/>
      <c r="UNH58" s="123"/>
      <c r="UNI58" s="123"/>
      <c r="UNJ58" s="123"/>
      <c r="UNK58" s="123"/>
      <c r="UNL58" s="123"/>
      <c r="UNM58" s="123"/>
      <c r="UNN58" s="123"/>
      <c r="UNO58" s="123"/>
      <c r="UNP58" s="123"/>
      <c r="UNQ58" s="123"/>
      <c r="UNR58" s="123"/>
      <c r="UNS58" s="123"/>
      <c r="UNT58" s="123"/>
      <c r="UNU58" s="123"/>
      <c r="UNV58" s="123"/>
      <c r="UNW58" s="123"/>
      <c r="UNX58" s="123"/>
      <c r="UNY58" s="123"/>
      <c r="UNZ58" s="123"/>
      <c r="UOA58" s="123"/>
      <c r="UOB58" s="123"/>
      <c r="UOC58" s="123"/>
      <c r="UOD58" s="123"/>
      <c r="UOE58" s="123"/>
      <c r="UOF58" s="123"/>
      <c r="UOG58" s="123"/>
      <c r="UOH58" s="123"/>
      <c r="UOI58" s="123"/>
      <c r="UOJ58" s="123"/>
      <c r="UOK58" s="123"/>
      <c r="UOL58" s="123"/>
      <c r="UOM58" s="123"/>
      <c r="UON58" s="123"/>
      <c r="UOO58" s="123"/>
      <c r="UOP58" s="123"/>
      <c r="UOQ58" s="123"/>
      <c r="UOR58" s="123"/>
      <c r="UOS58" s="123"/>
      <c r="UOT58" s="123"/>
      <c r="UOU58" s="123"/>
      <c r="UOV58" s="123"/>
      <c r="UOW58" s="123"/>
      <c r="UOX58" s="123"/>
      <c r="UOY58" s="123"/>
      <c r="UOZ58" s="123"/>
      <c r="UPA58" s="123"/>
      <c r="UPB58" s="123"/>
      <c r="UPC58" s="123"/>
      <c r="UPD58" s="123"/>
      <c r="UPE58" s="123"/>
      <c r="UPF58" s="123"/>
      <c r="UPG58" s="123"/>
      <c r="UPH58" s="123"/>
      <c r="UPI58" s="123"/>
      <c r="UPJ58" s="123"/>
      <c r="UPK58" s="123"/>
      <c r="UPL58" s="123"/>
      <c r="UPM58" s="123"/>
      <c r="UPN58" s="123"/>
      <c r="UPO58" s="123"/>
      <c r="UPP58" s="123"/>
      <c r="UPQ58" s="123"/>
      <c r="UPR58" s="123"/>
      <c r="UPS58" s="123"/>
      <c r="UPT58" s="123"/>
      <c r="UPU58" s="123"/>
      <c r="UPV58" s="123"/>
      <c r="UPW58" s="123"/>
      <c r="UPX58" s="123"/>
      <c r="UPY58" s="123"/>
      <c r="UPZ58" s="123"/>
      <c r="UQA58" s="123"/>
      <c r="UQB58" s="123"/>
      <c r="UQC58" s="123"/>
      <c r="UQD58" s="123"/>
      <c r="UQE58" s="123"/>
      <c r="UQF58" s="123"/>
      <c r="UQG58" s="123"/>
      <c r="UQH58" s="123"/>
      <c r="UQI58" s="123"/>
      <c r="UQJ58" s="123"/>
      <c r="UQK58" s="123"/>
      <c r="UQL58" s="123"/>
      <c r="UQM58" s="123"/>
      <c r="UQN58" s="123"/>
      <c r="UQO58" s="123"/>
      <c r="UQP58" s="123"/>
      <c r="UQQ58" s="123"/>
      <c r="UQR58" s="123"/>
      <c r="UQS58" s="123"/>
      <c r="UQT58" s="123"/>
      <c r="UQU58" s="123"/>
      <c r="UQV58" s="123"/>
      <c r="UQW58" s="123"/>
      <c r="UQX58" s="123"/>
      <c r="UQY58" s="123"/>
      <c r="UQZ58" s="123"/>
      <c r="URA58" s="123"/>
      <c r="URB58" s="123"/>
      <c r="URC58" s="123"/>
      <c r="URD58" s="123"/>
      <c r="URE58" s="123"/>
      <c r="URF58" s="123"/>
      <c r="URG58" s="123"/>
      <c r="URH58" s="123"/>
      <c r="URI58" s="123"/>
      <c r="URJ58" s="123"/>
      <c r="URK58" s="123"/>
      <c r="URL58" s="123"/>
      <c r="URM58" s="123"/>
      <c r="URN58" s="123"/>
      <c r="URO58" s="123"/>
      <c r="URP58" s="123"/>
      <c r="URQ58" s="123"/>
      <c r="URR58" s="123"/>
      <c r="URS58" s="123"/>
      <c r="URT58" s="123"/>
      <c r="URU58" s="123"/>
      <c r="URV58" s="123"/>
      <c r="URW58" s="123"/>
      <c r="URX58" s="123"/>
      <c r="URY58" s="123"/>
      <c r="URZ58" s="123"/>
      <c r="USA58" s="123"/>
      <c r="USB58" s="123"/>
      <c r="USC58" s="123"/>
      <c r="USD58" s="123"/>
      <c r="USE58" s="123"/>
      <c r="USF58" s="123"/>
      <c r="USG58" s="123"/>
      <c r="USH58" s="123"/>
      <c r="USI58" s="123"/>
      <c r="USJ58" s="123"/>
      <c r="USK58" s="123"/>
      <c r="USL58" s="123"/>
      <c r="USM58" s="123"/>
      <c r="USN58" s="123"/>
      <c r="USO58" s="123"/>
      <c r="USP58" s="123"/>
      <c r="USQ58" s="123"/>
      <c r="USR58" s="123"/>
      <c r="USS58" s="123"/>
      <c r="UST58" s="123"/>
      <c r="USU58" s="123"/>
      <c r="USV58" s="123"/>
      <c r="USW58" s="123"/>
      <c r="USX58" s="123"/>
      <c r="USY58" s="123"/>
      <c r="USZ58" s="123"/>
      <c r="UTA58" s="123"/>
      <c r="UTB58" s="123"/>
      <c r="UTC58" s="123"/>
      <c r="UTD58" s="123"/>
      <c r="UTE58" s="123"/>
      <c r="UTF58" s="123"/>
      <c r="UTG58" s="123"/>
      <c r="UTH58" s="123"/>
      <c r="UTI58" s="123"/>
      <c r="UTJ58" s="123"/>
      <c r="UTK58" s="123"/>
      <c r="UTL58" s="123"/>
      <c r="UTM58" s="123"/>
      <c r="UTN58" s="123"/>
      <c r="UTO58" s="123"/>
      <c r="UTP58" s="123"/>
      <c r="UTQ58" s="123"/>
      <c r="UTR58" s="123"/>
      <c r="UTS58" s="123"/>
      <c r="UTT58" s="123"/>
      <c r="UTU58" s="123"/>
      <c r="UTV58" s="123"/>
      <c r="UTW58" s="123"/>
      <c r="UTX58" s="123"/>
      <c r="UTY58" s="123"/>
      <c r="UTZ58" s="123"/>
      <c r="UUA58" s="123"/>
      <c r="UUB58" s="123"/>
      <c r="UUC58" s="123"/>
      <c r="UUD58" s="123"/>
      <c r="UUE58" s="123"/>
      <c r="UUF58" s="123"/>
      <c r="UUG58" s="123"/>
      <c r="UUH58" s="123"/>
      <c r="UUI58" s="123"/>
      <c r="UUJ58" s="123"/>
      <c r="UUK58" s="123"/>
      <c r="UUL58" s="123"/>
      <c r="UUM58" s="123"/>
      <c r="UUN58" s="123"/>
      <c r="UUO58" s="123"/>
      <c r="UUP58" s="123"/>
      <c r="UUQ58" s="123"/>
      <c r="UUR58" s="123"/>
      <c r="UUS58" s="123"/>
      <c r="UUT58" s="123"/>
      <c r="UUU58" s="123"/>
      <c r="UUV58" s="123"/>
      <c r="UUW58" s="123"/>
      <c r="UUX58" s="123"/>
      <c r="UUY58" s="123"/>
      <c r="UUZ58" s="123"/>
      <c r="UVA58" s="123"/>
      <c r="UVB58" s="123"/>
      <c r="UVC58" s="123"/>
      <c r="UVD58" s="123"/>
      <c r="UVE58" s="123"/>
      <c r="UVF58" s="123"/>
      <c r="UVG58" s="123"/>
      <c r="UVH58" s="123"/>
      <c r="UVI58" s="123"/>
      <c r="UVJ58" s="123"/>
      <c r="UVK58" s="123"/>
      <c r="UVL58" s="123"/>
      <c r="UVM58" s="123"/>
      <c r="UVN58" s="123"/>
      <c r="UVO58" s="123"/>
      <c r="UVP58" s="123"/>
      <c r="UVQ58" s="123"/>
      <c r="UVR58" s="123"/>
      <c r="UVS58" s="123"/>
      <c r="UVT58" s="123"/>
      <c r="UVU58" s="123"/>
      <c r="UVV58" s="123"/>
      <c r="UVW58" s="123"/>
      <c r="UVX58" s="123"/>
      <c r="UVY58" s="123"/>
      <c r="UVZ58" s="123"/>
      <c r="UWA58" s="123"/>
      <c r="UWB58" s="123"/>
      <c r="UWC58" s="123"/>
      <c r="UWD58" s="123"/>
      <c r="UWE58" s="123"/>
      <c r="UWF58" s="123"/>
      <c r="UWG58" s="123"/>
      <c r="UWH58" s="123"/>
      <c r="UWI58" s="123"/>
      <c r="UWJ58" s="123"/>
      <c r="UWK58" s="123"/>
      <c r="UWL58" s="123"/>
      <c r="UWM58" s="123"/>
      <c r="UWN58" s="123"/>
      <c r="UWO58" s="123"/>
      <c r="UWP58" s="123"/>
      <c r="UWQ58" s="123"/>
      <c r="UWR58" s="123"/>
      <c r="UWS58" s="123"/>
      <c r="UWT58" s="123"/>
      <c r="UWU58" s="123"/>
      <c r="UWV58" s="123"/>
      <c r="UWW58" s="123"/>
      <c r="UWX58" s="123"/>
      <c r="UWY58" s="123"/>
      <c r="UWZ58" s="123"/>
      <c r="UXA58" s="123"/>
      <c r="UXB58" s="123"/>
      <c r="UXC58" s="123"/>
      <c r="UXD58" s="123"/>
      <c r="UXE58" s="123"/>
      <c r="UXF58" s="123"/>
      <c r="UXG58" s="123"/>
      <c r="UXH58" s="123"/>
      <c r="UXI58" s="123"/>
      <c r="UXJ58" s="123"/>
      <c r="UXK58" s="123"/>
      <c r="UXL58" s="123"/>
      <c r="UXM58" s="123"/>
      <c r="UXN58" s="123"/>
      <c r="UXO58" s="123"/>
      <c r="UXP58" s="123"/>
      <c r="UXQ58" s="123"/>
      <c r="UXR58" s="123"/>
      <c r="UXS58" s="123"/>
      <c r="UXT58" s="123"/>
      <c r="UXU58" s="123"/>
      <c r="UXV58" s="123"/>
      <c r="UXW58" s="123"/>
      <c r="UXX58" s="123"/>
      <c r="UXY58" s="123"/>
      <c r="UXZ58" s="123"/>
      <c r="UYA58" s="123"/>
      <c r="UYB58" s="123"/>
      <c r="UYC58" s="123"/>
      <c r="UYD58" s="123"/>
      <c r="UYE58" s="123"/>
      <c r="UYF58" s="123"/>
      <c r="UYG58" s="123"/>
      <c r="UYH58" s="123"/>
      <c r="UYI58" s="123"/>
      <c r="UYJ58" s="123"/>
      <c r="UYK58" s="123"/>
      <c r="UYL58" s="123"/>
      <c r="UYM58" s="123"/>
      <c r="UYN58" s="123"/>
      <c r="UYO58" s="123"/>
      <c r="UYP58" s="123"/>
      <c r="UYQ58" s="123"/>
      <c r="UYR58" s="123"/>
      <c r="UYS58" s="123"/>
      <c r="UYT58" s="123"/>
      <c r="UYU58" s="123"/>
      <c r="UYV58" s="123"/>
      <c r="UYW58" s="123"/>
      <c r="UYX58" s="123"/>
      <c r="UYY58" s="123"/>
      <c r="UYZ58" s="123"/>
      <c r="UZA58" s="123"/>
      <c r="UZB58" s="123"/>
      <c r="UZC58" s="123"/>
      <c r="UZD58" s="123"/>
      <c r="UZE58" s="123"/>
      <c r="UZF58" s="123"/>
      <c r="UZG58" s="123"/>
      <c r="UZH58" s="123"/>
      <c r="UZI58" s="123"/>
      <c r="UZJ58" s="123"/>
      <c r="UZK58" s="123"/>
      <c r="UZL58" s="123"/>
      <c r="UZM58" s="123"/>
      <c r="UZN58" s="123"/>
      <c r="UZO58" s="123"/>
      <c r="UZP58" s="123"/>
      <c r="UZQ58" s="123"/>
      <c r="UZR58" s="123"/>
      <c r="UZS58" s="123"/>
      <c r="UZT58" s="123"/>
      <c r="UZU58" s="123"/>
      <c r="UZV58" s="123"/>
      <c r="UZW58" s="123"/>
      <c r="UZX58" s="123"/>
      <c r="UZY58" s="123"/>
      <c r="UZZ58" s="123"/>
      <c r="VAA58" s="123"/>
      <c r="VAB58" s="123"/>
      <c r="VAC58" s="123"/>
      <c r="VAD58" s="123"/>
      <c r="VAE58" s="123"/>
      <c r="VAF58" s="123"/>
      <c r="VAG58" s="123"/>
      <c r="VAH58" s="123"/>
      <c r="VAI58" s="123"/>
      <c r="VAJ58" s="123"/>
      <c r="VAK58" s="123"/>
      <c r="VAL58" s="123"/>
      <c r="VAM58" s="123"/>
      <c r="VAN58" s="123"/>
      <c r="VAO58" s="123"/>
      <c r="VAP58" s="123"/>
      <c r="VAQ58" s="123"/>
      <c r="VAR58" s="123"/>
      <c r="VAS58" s="123"/>
      <c r="VAT58" s="123"/>
      <c r="VAU58" s="123"/>
      <c r="VAV58" s="123"/>
      <c r="VAW58" s="123"/>
      <c r="VAX58" s="123"/>
      <c r="VAY58" s="123"/>
      <c r="VAZ58" s="123"/>
      <c r="VBA58" s="123"/>
      <c r="VBB58" s="123"/>
      <c r="VBC58" s="123"/>
      <c r="VBD58" s="123"/>
      <c r="VBE58" s="123"/>
      <c r="VBF58" s="123"/>
      <c r="VBG58" s="123"/>
      <c r="VBH58" s="123"/>
      <c r="VBI58" s="123"/>
      <c r="VBJ58" s="123"/>
      <c r="VBK58" s="123"/>
      <c r="VBL58" s="123"/>
      <c r="VBM58" s="123"/>
      <c r="VBN58" s="123"/>
      <c r="VBO58" s="123"/>
      <c r="VBP58" s="123"/>
      <c r="VBQ58" s="123"/>
      <c r="VBR58" s="123"/>
      <c r="VBS58" s="123"/>
      <c r="VBT58" s="123"/>
      <c r="VBU58" s="123"/>
      <c r="VBV58" s="123"/>
      <c r="VBW58" s="123"/>
      <c r="VBX58" s="123"/>
      <c r="VBY58" s="123"/>
      <c r="VBZ58" s="123"/>
      <c r="VCA58" s="123"/>
      <c r="VCB58" s="123"/>
      <c r="VCC58" s="123"/>
      <c r="VCD58" s="123"/>
      <c r="VCE58" s="123"/>
      <c r="VCF58" s="123"/>
      <c r="VCG58" s="123"/>
      <c r="VCH58" s="123"/>
      <c r="VCI58" s="123"/>
      <c r="VCJ58" s="123"/>
      <c r="VCK58" s="123"/>
      <c r="VCL58" s="123"/>
      <c r="VCM58" s="123"/>
      <c r="VCN58" s="123"/>
      <c r="VCO58" s="123"/>
      <c r="VCP58" s="123"/>
      <c r="VCQ58" s="123"/>
      <c r="VCR58" s="123"/>
      <c r="VCS58" s="123"/>
      <c r="VCT58" s="123"/>
      <c r="VCU58" s="123"/>
      <c r="VCV58" s="123"/>
      <c r="VCW58" s="123"/>
      <c r="VCX58" s="123"/>
      <c r="VCY58" s="123"/>
      <c r="VCZ58" s="123"/>
      <c r="VDA58" s="123"/>
      <c r="VDB58" s="123"/>
      <c r="VDC58" s="123"/>
      <c r="VDD58" s="123"/>
      <c r="VDE58" s="123"/>
      <c r="VDF58" s="123"/>
      <c r="VDG58" s="123"/>
      <c r="VDH58" s="123"/>
      <c r="VDI58" s="123"/>
      <c r="VDJ58" s="123"/>
      <c r="VDK58" s="123"/>
      <c r="VDL58" s="123"/>
      <c r="VDM58" s="123"/>
      <c r="VDN58" s="123"/>
      <c r="VDO58" s="123"/>
      <c r="VDP58" s="123"/>
      <c r="VDQ58" s="123"/>
      <c r="VDR58" s="123"/>
      <c r="VDS58" s="123"/>
      <c r="VDT58" s="123"/>
      <c r="VDU58" s="123"/>
      <c r="VDV58" s="123"/>
      <c r="VDW58" s="123"/>
      <c r="VDX58" s="123"/>
      <c r="VDY58" s="123"/>
      <c r="VDZ58" s="123"/>
      <c r="VEA58" s="123"/>
      <c r="VEB58" s="123"/>
      <c r="VEC58" s="123"/>
      <c r="VED58" s="123"/>
      <c r="VEE58" s="123"/>
      <c r="VEF58" s="123"/>
      <c r="VEG58" s="123"/>
      <c r="VEH58" s="123"/>
      <c r="VEI58" s="123"/>
      <c r="VEJ58" s="123"/>
      <c r="VEK58" s="123"/>
      <c r="VEL58" s="123"/>
      <c r="VEM58" s="123"/>
      <c r="VEN58" s="123"/>
      <c r="VEO58" s="123"/>
      <c r="VEP58" s="123"/>
      <c r="VEQ58" s="123"/>
      <c r="VER58" s="123"/>
      <c r="VES58" s="123"/>
      <c r="VET58" s="123"/>
      <c r="VEU58" s="123"/>
      <c r="VEV58" s="123"/>
      <c r="VEW58" s="123"/>
      <c r="VEX58" s="123"/>
      <c r="VEY58" s="123"/>
      <c r="VEZ58" s="123"/>
      <c r="VFA58" s="123"/>
      <c r="VFB58" s="123"/>
      <c r="VFC58" s="123"/>
      <c r="VFD58" s="123"/>
      <c r="VFE58" s="123"/>
      <c r="VFF58" s="123"/>
      <c r="VFG58" s="123"/>
      <c r="VFH58" s="123"/>
      <c r="VFI58" s="123"/>
      <c r="VFJ58" s="123"/>
      <c r="VFK58" s="123"/>
      <c r="VFL58" s="123"/>
      <c r="VFM58" s="123"/>
      <c r="VFN58" s="123"/>
      <c r="VFO58" s="123"/>
      <c r="VFP58" s="123"/>
      <c r="VFQ58" s="123"/>
      <c r="VFR58" s="123"/>
      <c r="VFS58" s="123"/>
      <c r="VFT58" s="123"/>
      <c r="VFU58" s="123"/>
      <c r="VFV58" s="123"/>
      <c r="VFW58" s="123"/>
      <c r="VFX58" s="123"/>
      <c r="VFY58" s="123"/>
      <c r="VFZ58" s="123"/>
      <c r="VGA58" s="123"/>
      <c r="VGB58" s="123"/>
      <c r="VGC58" s="123"/>
      <c r="VGD58" s="123"/>
      <c r="VGE58" s="123"/>
      <c r="VGF58" s="123"/>
      <c r="VGG58" s="123"/>
      <c r="VGH58" s="123"/>
      <c r="VGI58" s="123"/>
      <c r="VGJ58" s="123"/>
      <c r="VGK58" s="123"/>
      <c r="VGL58" s="123"/>
      <c r="VGM58" s="123"/>
      <c r="VGN58" s="123"/>
      <c r="VGO58" s="123"/>
      <c r="VGP58" s="123"/>
      <c r="VGQ58" s="123"/>
      <c r="VGR58" s="123"/>
      <c r="VGS58" s="123"/>
      <c r="VGT58" s="123"/>
      <c r="VGU58" s="123"/>
      <c r="VGV58" s="123"/>
      <c r="VGW58" s="123"/>
      <c r="VGX58" s="123"/>
      <c r="VGY58" s="123"/>
      <c r="VGZ58" s="123"/>
      <c r="VHA58" s="123"/>
      <c r="VHB58" s="123"/>
      <c r="VHC58" s="123"/>
      <c r="VHD58" s="123"/>
      <c r="VHE58" s="123"/>
      <c r="VHF58" s="123"/>
      <c r="VHG58" s="123"/>
      <c r="VHH58" s="123"/>
      <c r="VHI58" s="123"/>
      <c r="VHJ58" s="123"/>
      <c r="VHK58" s="123"/>
      <c r="VHL58" s="123"/>
      <c r="VHM58" s="123"/>
      <c r="VHN58" s="123"/>
      <c r="VHO58" s="123"/>
      <c r="VHP58" s="123"/>
      <c r="VHQ58" s="123"/>
      <c r="VHR58" s="123"/>
      <c r="VHS58" s="123"/>
      <c r="VHT58" s="123"/>
      <c r="VHU58" s="123"/>
      <c r="VHV58" s="123"/>
      <c r="VHW58" s="123"/>
      <c r="VHX58" s="123"/>
      <c r="VHY58" s="123"/>
      <c r="VHZ58" s="123"/>
      <c r="VIA58" s="123"/>
      <c r="VIB58" s="123"/>
      <c r="VIC58" s="123"/>
      <c r="VID58" s="123"/>
      <c r="VIE58" s="123"/>
      <c r="VIF58" s="123"/>
      <c r="VIG58" s="123"/>
      <c r="VIH58" s="123"/>
      <c r="VII58" s="123"/>
      <c r="VIJ58" s="123"/>
      <c r="VIK58" s="123"/>
      <c r="VIL58" s="123"/>
      <c r="VIM58" s="123"/>
      <c r="VIN58" s="123"/>
      <c r="VIO58" s="123"/>
      <c r="VIP58" s="123"/>
      <c r="VIQ58" s="123"/>
      <c r="VIR58" s="123"/>
      <c r="VIS58" s="123"/>
      <c r="VIT58" s="123"/>
      <c r="VIU58" s="123"/>
      <c r="VIV58" s="123"/>
      <c r="VIW58" s="123"/>
      <c r="VIX58" s="123"/>
      <c r="VIY58" s="123"/>
      <c r="VIZ58" s="123"/>
      <c r="VJA58" s="123"/>
      <c r="VJB58" s="123"/>
      <c r="VJC58" s="123"/>
      <c r="VJD58" s="123"/>
      <c r="VJE58" s="123"/>
      <c r="VJF58" s="123"/>
      <c r="VJG58" s="123"/>
      <c r="VJH58" s="123"/>
      <c r="VJI58" s="123"/>
      <c r="VJJ58" s="123"/>
      <c r="VJK58" s="123"/>
      <c r="VJL58" s="123"/>
      <c r="VJM58" s="123"/>
      <c r="VJN58" s="123"/>
      <c r="VJO58" s="123"/>
      <c r="VJP58" s="123"/>
      <c r="VJQ58" s="123"/>
      <c r="VJR58" s="123"/>
      <c r="VJS58" s="123"/>
      <c r="VJT58" s="123"/>
      <c r="VJU58" s="123"/>
      <c r="VJV58" s="123"/>
      <c r="VJW58" s="123"/>
      <c r="VJX58" s="123"/>
      <c r="VJY58" s="123"/>
      <c r="VJZ58" s="123"/>
      <c r="VKA58" s="123"/>
      <c r="VKB58" s="123"/>
      <c r="VKC58" s="123"/>
      <c r="VKD58" s="123"/>
      <c r="VKE58" s="123"/>
      <c r="VKF58" s="123"/>
      <c r="VKG58" s="123"/>
      <c r="VKH58" s="123"/>
      <c r="VKI58" s="123"/>
      <c r="VKJ58" s="123"/>
      <c r="VKK58" s="123"/>
      <c r="VKL58" s="123"/>
      <c r="VKM58" s="123"/>
      <c r="VKN58" s="123"/>
      <c r="VKO58" s="123"/>
      <c r="VKP58" s="123"/>
      <c r="VKQ58" s="123"/>
      <c r="VKR58" s="123"/>
      <c r="VKS58" s="123"/>
      <c r="VKT58" s="123"/>
      <c r="VKU58" s="123"/>
      <c r="VKV58" s="123"/>
      <c r="VKW58" s="123"/>
      <c r="VKX58" s="123"/>
      <c r="VKY58" s="123"/>
      <c r="VKZ58" s="123"/>
      <c r="VLA58" s="123"/>
      <c r="VLB58" s="123"/>
      <c r="VLC58" s="123"/>
      <c r="VLD58" s="123"/>
      <c r="VLE58" s="123"/>
      <c r="VLF58" s="123"/>
      <c r="VLG58" s="123"/>
      <c r="VLH58" s="123"/>
      <c r="VLI58" s="123"/>
      <c r="VLJ58" s="123"/>
      <c r="VLK58" s="123"/>
      <c r="VLL58" s="123"/>
      <c r="VLM58" s="123"/>
      <c r="VLN58" s="123"/>
      <c r="VLO58" s="123"/>
      <c r="VLP58" s="123"/>
      <c r="VLQ58" s="123"/>
      <c r="VLR58" s="123"/>
      <c r="VLS58" s="123"/>
      <c r="VLT58" s="123"/>
      <c r="VLU58" s="123"/>
      <c r="VLV58" s="123"/>
      <c r="VLW58" s="123"/>
      <c r="VLX58" s="123"/>
      <c r="VLY58" s="123"/>
      <c r="VLZ58" s="123"/>
      <c r="VMA58" s="123"/>
      <c r="VMB58" s="123"/>
      <c r="VMC58" s="123"/>
      <c r="VMD58" s="123"/>
      <c r="VME58" s="123"/>
      <c r="VMF58" s="123"/>
      <c r="VMG58" s="123"/>
      <c r="VMH58" s="123"/>
      <c r="VMI58" s="123"/>
      <c r="VMJ58" s="123"/>
      <c r="VMK58" s="123"/>
      <c r="VML58" s="123"/>
      <c r="VMM58" s="123"/>
      <c r="VMN58" s="123"/>
      <c r="VMO58" s="123"/>
      <c r="VMP58" s="123"/>
      <c r="VMQ58" s="123"/>
      <c r="VMR58" s="123"/>
      <c r="VMS58" s="123"/>
      <c r="VMT58" s="123"/>
      <c r="VMU58" s="123"/>
      <c r="VMV58" s="123"/>
      <c r="VMW58" s="123"/>
      <c r="VMX58" s="123"/>
      <c r="VMY58" s="123"/>
      <c r="VMZ58" s="123"/>
      <c r="VNA58" s="123"/>
      <c r="VNB58" s="123"/>
      <c r="VNC58" s="123"/>
      <c r="VND58" s="123"/>
      <c r="VNE58" s="123"/>
      <c r="VNF58" s="123"/>
      <c r="VNG58" s="123"/>
      <c r="VNH58" s="123"/>
      <c r="VNI58" s="123"/>
      <c r="VNJ58" s="123"/>
      <c r="VNK58" s="123"/>
      <c r="VNL58" s="123"/>
      <c r="VNM58" s="123"/>
      <c r="VNN58" s="123"/>
      <c r="VNO58" s="123"/>
      <c r="VNP58" s="123"/>
      <c r="VNQ58" s="123"/>
      <c r="VNR58" s="123"/>
      <c r="VNS58" s="123"/>
      <c r="VNT58" s="123"/>
      <c r="VNU58" s="123"/>
      <c r="VNV58" s="123"/>
      <c r="VNW58" s="123"/>
      <c r="VNX58" s="123"/>
      <c r="VNY58" s="123"/>
      <c r="VNZ58" s="123"/>
      <c r="VOA58" s="123"/>
      <c r="VOB58" s="123"/>
      <c r="VOC58" s="123"/>
      <c r="VOD58" s="123"/>
      <c r="VOE58" s="123"/>
      <c r="VOF58" s="123"/>
      <c r="VOG58" s="123"/>
      <c r="VOH58" s="123"/>
      <c r="VOI58" s="123"/>
      <c r="VOJ58" s="123"/>
      <c r="VOK58" s="123"/>
      <c r="VOL58" s="123"/>
      <c r="VOM58" s="123"/>
      <c r="VON58" s="123"/>
      <c r="VOO58" s="123"/>
      <c r="VOP58" s="123"/>
      <c r="VOQ58" s="123"/>
      <c r="VOR58" s="123"/>
      <c r="VOS58" s="123"/>
      <c r="VOT58" s="123"/>
      <c r="VOU58" s="123"/>
      <c r="VOV58" s="123"/>
      <c r="VOW58" s="123"/>
      <c r="VOX58" s="123"/>
      <c r="VOY58" s="123"/>
      <c r="VOZ58" s="123"/>
      <c r="VPA58" s="123"/>
      <c r="VPB58" s="123"/>
      <c r="VPC58" s="123"/>
      <c r="VPD58" s="123"/>
      <c r="VPE58" s="123"/>
      <c r="VPF58" s="123"/>
      <c r="VPG58" s="123"/>
      <c r="VPH58" s="123"/>
      <c r="VPI58" s="123"/>
      <c r="VPJ58" s="123"/>
      <c r="VPK58" s="123"/>
      <c r="VPL58" s="123"/>
      <c r="VPM58" s="123"/>
      <c r="VPN58" s="123"/>
      <c r="VPO58" s="123"/>
      <c r="VPP58" s="123"/>
      <c r="VPQ58" s="123"/>
      <c r="VPR58" s="123"/>
      <c r="VPS58" s="123"/>
      <c r="VPT58" s="123"/>
      <c r="VPU58" s="123"/>
      <c r="VPV58" s="123"/>
      <c r="VPW58" s="123"/>
      <c r="VPX58" s="123"/>
      <c r="VPY58" s="123"/>
      <c r="VPZ58" s="123"/>
      <c r="VQA58" s="123"/>
      <c r="VQB58" s="123"/>
      <c r="VQC58" s="123"/>
      <c r="VQD58" s="123"/>
      <c r="VQE58" s="123"/>
      <c r="VQF58" s="123"/>
      <c r="VQG58" s="123"/>
      <c r="VQH58" s="123"/>
      <c r="VQI58" s="123"/>
      <c r="VQJ58" s="123"/>
      <c r="VQK58" s="123"/>
      <c r="VQL58" s="123"/>
      <c r="VQM58" s="123"/>
      <c r="VQN58" s="123"/>
      <c r="VQO58" s="123"/>
      <c r="VQP58" s="123"/>
      <c r="VQQ58" s="123"/>
      <c r="VQR58" s="123"/>
      <c r="VQS58" s="123"/>
      <c r="VQT58" s="123"/>
      <c r="VQU58" s="123"/>
      <c r="VQV58" s="123"/>
      <c r="VQW58" s="123"/>
      <c r="VQX58" s="123"/>
      <c r="VQY58" s="123"/>
      <c r="VQZ58" s="123"/>
      <c r="VRA58" s="123"/>
      <c r="VRB58" s="123"/>
      <c r="VRC58" s="123"/>
      <c r="VRD58" s="123"/>
      <c r="VRE58" s="123"/>
      <c r="VRF58" s="123"/>
      <c r="VRG58" s="123"/>
      <c r="VRH58" s="123"/>
      <c r="VRI58" s="123"/>
      <c r="VRJ58" s="123"/>
      <c r="VRK58" s="123"/>
      <c r="VRL58" s="123"/>
      <c r="VRM58" s="123"/>
      <c r="VRN58" s="123"/>
      <c r="VRO58" s="123"/>
      <c r="VRP58" s="123"/>
      <c r="VRQ58" s="123"/>
      <c r="VRR58" s="123"/>
      <c r="VRS58" s="123"/>
      <c r="VRT58" s="123"/>
      <c r="VRU58" s="123"/>
      <c r="VRV58" s="123"/>
      <c r="VRW58" s="123"/>
      <c r="VRX58" s="123"/>
      <c r="VRY58" s="123"/>
      <c r="VRZ58" s="123"/>
      <c r="VSA58" s="123"/>
      <c r="VSB58" s="123"/>
      <c r="VSC58" s="123"/>
      <c r="VSD58" s="123"/>
      <c r="VSE58" s="123"/>
      <c r="VSF58" s="123"/>
      <c r="VSG58" s="123"/>
      <c r="VSH58" s="123"/>
      <c r="VSI58" s="123"/>
      <c r="VSJ58" s="123"/>
      <c r="VSK58" s="123"/>
      <c r="VSL58" s="123"/>
      <c r="VSM58" s="123"/>
      <c r="VSN58" s="123"/>
      <c r="VSO58" s="123"/>
      <c r="VSP58" s="123"/>
      <c r="VSQ58" s="123"/>
      <c r="VSR58" s="123"/>
      <c r="VSS58" s="123"/>
      <c r="VST58" s="123"/>
      <c r="VSU58" s="123"/>
      <c r="VSV58" s="123"/>
      <c r="VSW58" s="123"/>
      <c r="VSX58" s="123"/>
      <c r="VSY58" s="123"/>
      <c r="VSZ58" s="123"/>
      <c r="VTA58" s="123"/>
      <c r="VTB58" s="123"/>
      <c r="VTC58" s="123"/>
      <c r="VTD58" s="123"/>
      <c r="VTE58" s="123"/>
      <c r="VTF58" s="123"/>
      <c r="VTG58" s="123"/>
      <c r="VTH58" s="123"/>
      <c r="VTI58" s="123"/>
      <c r="VTJ58" s="123"/>
      <c r="VTK58" s="123"/>
      <c r="VTL58" s="123"/>
      <c r="VTM58" s="123"/>
      <c r="VTN58" s="123"/>
      <c r="VTO58" s="123"/>
      <c r="VTP58" s="123"/>
      <c r="VTQ58" s="123"/>
      <c r="VTR58" s="123"/>
      <c r="VTS58" s="123"/>
      <c r="VTT58" s="123"/>
      <c r="VTU58" s="123"/>
      <c r="VTV58" s="123"/>
      <c r="VTW58" s="123"/>
      <c r="VTX58" s="123"/>
      <c r="VTY58" s="123"/>
      <c r="VTZ58" s="123"/>
      <c r="VUA58" s="123"/>
      <c r="VUB58" s="123"/>
      <c r="VUC58" s="123"/>
      <c r="VUD58" s="123"/>
      <c r="VUE58" s="123"/>
      <c r="VUF58" s="123"/>
      <c r="VUG58" s="123"/>
      <c r="VUH58" s="123"/>
      <c r="VUI58" s="123"/>
      <c r="VUJ58" s="123"/>
      <c r="VUK58" s="123"/>
      <c r="VUL58" s="123"/>
      <c r="VUM58" s="123"/>
      <c r="VUN58" s="123"/>
      <c r="VUO58" s="123"/>
      <c r="VUP58" s="123"/>
      <c r="VUQ58" s="123"/>
      <c r="VUR58" s="123"/>
      <c r="VUS58" s="123"/>
      <c r="VUT58" s="123"/>
      <c r="VUU58" s="123"/>
      <c r="VUV58" s="123"/>
      <c r="VUW58" s="123"/>
      <c r="VUX58" s="123"/>
      <c r="VUY58" s="123"/>
      <c r="VUZ58" s="123"/>
      <c r="VVA58" s="123"/>
      <c r="VVB58" s="123"/>
      <c r="VVC58" s="123"/>
      <c r="VVD58" s="123"/>
      <c r="VVE58" s="123"/>
      <c r="VVF58" s="123"/>
      <c r="VVG58" s="123"/>
      <c r="VVH58" s="123"/>
      <c r="VVI58" s="123"/>
      <c r="VVJ58" s="123"/>
      <c r="VVK58" s="123"/>
      <c r="VVL58" s="123"/>
      <c r="VVM58" s="123"/>
      <c r="VVN58" s="123"/>
      <c r="VVO58" s="123"/>
      <c r="VVP58" s="123"/>
      <c r="VVQ58" s="123"/>
      <c r="VVR58" s="123"/>
      <c r="VVS58" s="123"/>
      <c r="VVT58" s="123"/>
      <c r="VVU58" s="123"/>
      <c r="VVV58" s="123"/>
      <c r="VVW58" s="123"/>
      <c r="VVX58" s="123"/>
      <c r="VVY58" s="123"/>
      <c r="VVZ58" s="123"/>
      <c r="VWA58" s="123"/>
      <c r="VWB58" s="123"/>
      <c r="VWC58" s="123"/>
      <c r="VWD58" s="123"/>
      <c r="VWE58" s="123"/>
      <c r="VWF58" s="123"/>
      <c r="VWG58" s="123"/>
      <c r="VWH58" s="123"/>
      <c r="VWI58" s="123"/>
      <c r="VWJ58" s="123"/>
      <c r="VWK58" s="123"/>
      <c r="VWL58" s="123"/>
      <c r="VWM58" s="123"/>
      <c r="VWN58" s="123"/>
      <c r="VWO58" s="123"/>
      <c r="VWP58" s="123"/>
      <c r="VWQ58" s="123"/>
      <c r="VWR58" s="123"/>
      <c r="VWS58" s="123"/>
      <c r="VWT58" s="123"/>
      <c r="VWU58" s="123"/>
      <c r="VWV58" s="123"/>
      <c r="VWW58" s="123"/>
      <c r="VWX58" s="123"/>
      <c r="VWY58" s="123"/>
      <c r="VWZ58" s="123"/>
      <c r="VXA58" s="123"/>
      <c r="VXB58" s="123"/>
      <c r="VXC58" s="123"/>
      <c r="VXD58" s="123"/>
      <c r="VXE58" s="123"/>
      <c r="VXF58" s="123"/>
      <c r="VXG58" s="123"/>
      <c r="VXH58" s="123"/>
      <c r="VXI58" s="123"/>
      <c r="VXJ58" s="123"/>
      <c r="VXK58" s="123"/>
      <c r="VXL58" s="123"/>
      <c r="VXM58" s="123"/>
      <c r="VXN58" s="123"/>
      <c r="VXO58" s="123"/>
      <c r="VXP58" s="123"/>
      <c r="VXQ58" s="123"/>
      <c r="VXR58" s="123"/>
      <c r="VXS58" s="123"/>
      <c r="VXT58" s="123"/>
      <c r="VXU58" s="123"/>
      <c r="VXV58" s="123"/>
      <c r="VXW58" s="123"/>
      <c r="VXX58" s="123"/>
      <c r="VXY58" s="123"/>
      <c r="VXZ58" s="123"/>
      <c r="VYA58" s="123"/>
      <c r="VYB58" s="123"/>
      <c r="VYC58" s="123"/>
      <c r="VYD58" s="123"/>
      <c r="VYE58" s="123"/>
      <c r="VYF58" s="123"/>
      <c r="VYG58" s="123"/>
      <c r="VYH58" s="123"/>
      <c r="VYI58" s="123"/>
      <c r="VYJ58" s="123"/>
      <c r="VYK58" s="123"/>
      <c r="VYL58" s="123"/>
      <c r="VYM58" s="123"/>
      <c r="VYN58" s="123"/>
      <c r="VYO58" s="123"/>
      <c r="VYP58" s="123"/>
      <c r="VYQ58" s="123"/>
      <c r="VYR58" s="123"/>
      <c r="VYS58" s="123"/>
      <c r="VYT58" s="123"/>
      <c r="VYU58" s="123"/>
      <c r="VYV58" s="123"/>
      <c r="VYW58" s="123"/>
      <c r="VYX58" s="123"/>
      <c r="VYY58" s="123"/>
      <c r="VYZ58" s="123"/>
      <c r="VZA58" s="123"/>
      <c r="VZB58" s="123"/>
      <c r="VZC58" s="123"/>
      <c r="VZD58" s="123"/>
      <c r="VZE58" s="123"/>
      <c r="VZF58" s="123"/>
      <c r="VZG58" s="123"/>
      <c r="VZH58" s="123"/>
      <c r="VZI58" s="123"/>
      <c r="VZJ58" s="123"/>
      <c r="VZK58" s="123"/>
      <c r="VZL58" s="123"/>
      <c r="VZM58" s="123"/>
      <c r="VZN58" s="123"/>
      <c r="VZO58" s="123"/>
      <c r="VZP58" s="123"/>
      <c r="VZQ58" s="123"/>
      <c r="VZR58" s="123"/>
      <c r="VZS58" s="123"/>
      <c r="VZT58" s="123"/>
      <c r="VZU58" s="123"/>
      <c r="VZV58" s="123"/>
      <c r="VZW58" s="123"/>
      <c r="VZX58" s="123"/>
      <c r="VZY58" s="123"/>
      <c r="VZZ58" s="123"/>
      <c r="WAA58" s="123"/>
      <c r="WAB58" s="123"/>
      <c r="WAC58" s="123"/>
      <c r="WAD58" s="123"/>
      <c r="WAE58" s="123"/>
      <c r="WAF58" s="123"/>
      <c r="WAG58" s="123"/>
      <c r="WAH58" s="123"/>
      <c r="WAI58" s="123"/>
      <c r="WAJ58" s="123"/>
      <c r="WAK58" s="123"/>
      <c r="WAL58" s="123"/>
      <c r="WAM58" s="123"/>
      <c r="WAN58" s="123"/>
      <c r="WAO58" s="123"/>
      <c r="WAP58" s="123"/>
      <c r="WAQ58" s="123"/>
      <c r="WAR58" s="123"/>
      <c r="WAS58" s="123"/>
      <c r="WAT58" s="123"/>
      <c r="WAU58" s="123"/>
      <c r="WAV58" s="123"/>
      <c r="WAW58" s="123"/>
      <c r="WAX58" s="123"/>
      <c r="WAY58" s="123"/>
      <c r="WAZ58" s="123"/>
      <c r="WBA58" s="123"/>
      <c r="WBB58" s="123"/>
      <c r="WBC58" s="123"/>
      <c r="WBD58" s="123"/>
      <c r="WBE58" s="123"/>
      <c r="WBF58" s="123"/>
      <c r="WBG58" s="123"/>
      <c r="WBH58" s="123"/>
      <c r="WBI58" s="123"/>
      <c r="WBJ58" s="123"/>
      <c r="WBK58" s="123"/>
      <c r="WBL58" s="123"/>
      <c r="WBM58" s="123"/>
      <c r="WBN58" s="123"/>
      <c r="WBO58" s="123"/>
      <c r="WBP58" s="123"/>
      <c r="WBQ58" s="123"/>
      <c r="WBR58" s="123"/>
      <c r="WBS58" s="123"/>
      <c r="WBT58" s="123"/>
      <c r="WBU58" s="123"/>
      <c r="WBV58" s="123"/>
      <c r="WBW58" s="123"/>
      <c r="WBX58" s="123"/>
      <c r="WBY58" s="123"/>
      <c r="WBZ58" s="123"/>
      <c r="WCA58" s="123"/>
      <c r="WCB58" s="123"/>
      <c r="WCC58" s="123"/>
      <c r="WCD58" s="123"/>
      <c r="WCE58" s="123"/>
      <c r="WCF58" s="123"/>
      <c r="WCG58" s="123"/>
      <c r="WCH58" s="123"/>
      <c r="WCI58" s="123"/>
      <c r="WCJ58" s="123"/>
      <c r="WCK58" s="123"/>
      <c r="WCL58" s="123"/>
      <c r="WCM58" s="123"/>
      <c r="WCN58" s="123"/>
      <c r="WCO58" s="123"/>
      <c r="WCP58" s="123"/>
      <c r="WCQ58" s="123"/>
      <c r="WCR58" s="123"/>
      <c r="WCS58" s="123"/>
      <c r="WCT58" s="123"/>
      <c r="WCU58" s="123"/>
      <c r="WCV58" s="123"/>
      <c r="WCW58" s="123"/>
      <c r="WCX58" s="123"/>
      <c r="WCY58" s="123"/>
      <c r="WCZ58" s="123"/>
      <c r="WDA58" s="123"/>
      <c r="WDB58" s="123"/>
      <c r="WDC58" s="123"/>
      <c r="WDD58" s="123"/>
      <c r="WDE58" s="123"/>
      <c r="WDF58" s="123"/>
      <c r="WDG58" s="123"/>
      <c r="WDH58" s="123"/>
      <c r="WDI58" s="123"/>
      <c r="WDJ58" s="123"/>
      <c r="WDK58" s="123"/>
      <c r="WDL58" s="123"/>
      <c r="WDM58" s="123"/>
      <c r="WDN58" s="123"/>
      <c r="WDO58" s="123"/>
      <c r="WDP58" s="123"/>
      <c r="WDQ58" s="123"/>
      <c r="WDR58" s="123"/>
      <c r="WDS58" s="123"/>
      <c r="WDT58" s="123"/>
      <c r="WDU58" s="123"/>
      <c r="WDV58" s="123"/>
      <c r="WDW58" s="123"/>
      <c r="WDX58" s="123"/>
      <c r="WDY58" s="123"/>
      <c r="WDZ58" s="123"/>
      <c r="WEA58" s="123"/>
      <c r="WEB58" s="123"/>
      <c r="WEC58" s="123"/>
      <c r="WED58" s="123"/>
      <c r="WEE58" s="123"/>
      <c r="WEF58" s="123"/>
      <c r="WEG58" s="123"/>
      <c r="WEH58" s="123"/>
      <c r="WEI58" s="123"/>
      <c r="WEJ58" s="123"/>
      <c r="WEK58" s="123"/>
      <c r="WEL58" s="123"/>
      <c r="WEM58" s="123"/>
      <c r="WEN58" s="123"/>
      <c r="WEO58" s="123"/>
      <c r="WEP58" s="123"/>
      <c r="WEQ58" s="123"/>
      <c r="WER58" s="123"/>
      <c r="WES58" s="123"/>
      <c r="WET58" s="123"/>
      <c r="WEU58" s="123"/>
      <c r="WEV58" s="123"/>
      <c r="WEW58" s="123"/>
      <c r="WEX58" s="123"/>
      <c r="WEY58" s="123"/>
      <c r="WEZ58" s="123"/>
      <c r="WFA58" s="123"/>
      <c r="WFB58" s="123"/>
      <c r="WFC58" s="123"/>
      <c r="WFD58" s="123"/>
      <c r="WFE58" s="123"/>
      <c r="WFF58" s="123"/>
      <c r="WFG58" s="123"/>
      <c r="WFH58" s="123"/>
      <c r="WFI58" s="123"/>
      <c r="WFJ58" s="123"/>
      <c r="WFK58" s="123"/>
      <c r="WFL58" s="123"/>
      <c r="WFM58" s="123"/>
      <c r="WFN58" s="123"/>
      <c r="WFO58" s="123"/>
      <c r="WFP58" s="123"/>
      <c r="WFQ58" s="123"/>
      <c r="WFR58" s="123"/>
      <c r="WFS58" s="123"/>
      <c r="WFT58" s="123"/>
      <c r="WFU58" s="123"/>
      <c r="WFV58" s="123"/>
      <c r="WFW58" s="123"/>
      <c r="WFX58" s="123"/>
      <c r="WFY58" s="123"/>
      <c r="WFZ58" s="123"/>
      <c r="WGA58" s="123"/>
      <c r="WGB58" s="123"/>
      <c r="WGC58" s="123"/>
      <c r="WGD58" s="123"/>
      <c r="WGE58" s="123"/>
      <c r="WGF58" s="123"/>
      <c r="WGG58" s="123"/>
      <c r="WGH58" s="123"/>
      <c r="WGI58" s="123"/>
      <c r="WGJ58" s="123"/>
      <c r="WGK58" s="123"/>
      <c r="WGL58" s="123"/>
      <c r="WGM58" s="123"/>
      <c r="WGN58" s="123"/>
      <c r="WGO58" s="123"/>
      <c r="WGP58" s="123"/>
      <c r="WGQ58" s="123"/>
      <c r="WGR58" s="123"/>
      <c r="WGS58" s="123"/>
      <c r="WGT58" s="123"/>
      <c r="WGU58" s="123"/>
      <c r="WGV58" s="123"/>
      <c r="WGW58" s="123"/>
      <c r="WGX58" s="123"/>
      <c r="WGY58" s="123"/>
      <c r="WGZ58" s="123"/>
      <c r="WHA58" s="123"/>
      <c r="WHB58" s="123"/>
      <c r="WHC58" s="123"/>
      <c r="WHD58" s="123"/>
      <c r="WHE58" s="123"/>
      <c r="WHF58" s="123"/>
      <c r="WHG58" s="123"/>
      <c r="WHH58" s="123"/>
      <c r="WHI58" s="123"/>
      <c r="WHJ58" s="123"/>
      <c r="WHK58" s="123"/>
      <c r="WHL58" s="123"/>
      <c r="WHM58" s="123"/>
      <c r="WHN58" s="123"/>
      <c r="WHO58" s="123"/>
      <c r="WHP58" s="123"/>
      <c r="WHQ58" s="123"/>
      <c r="WHR58" s="123"/>
      <c r="WHS58" s="123"/>
      <c r="WHT58" s="123"/>
      <c r="WHU58" s="123"/>
      <c r="WHV58" s="123"/>
      <c r="WHW58" s="123"/>
      <c r="WHX58" s="123"/>
      <c r="WHY58" s="123"/>
      <c r="WHZ58" s="123"/>
      <c r="WIA58" s="123"/>
      <c r="WIB58" s="123"/>
      <c r="WIC58" s="123"/>
      <c r="WID58" s="123"/>
      <c r="WIE58" s="123"/>
      <c r="WIF58" s="123"/>
      <c r="WIG58" s="123"/>
      <c r="WIH58" s="123"/>
      <c r="WII58" s="123"/>
      <c r="WIJ58" s="123"/>
      <c r="WIK58" s="123"/>
      <c r="WIL58" s="123"/>
      <c r="WIM58" s="123"/>
      <c r="WIN58" s="123"/>
      <c r="WIO58" s="123"/>
      <c r="WIP58" s="123"/>
      <c r="WIQ58" s="123"/>
      <c r="WIR58" s="123"/>
      <c r="WIS58" s="123"/>
      <c r="WIT58" s="123"/>
      <c r="WIU58" s="123"/>
      <c r="WIV58" s="123"/>
      <c r="WIW58" s="123"/>
      <c r="WIX58" s="123"/>
      <c r="WIY58" s="123"/>
      <c r="WIZ58" s="123"/>
      <c r="WJA58" s="123"/>
      <c r="WJB58" s="123"/>
      <c r="WJC58" s="123"/>
      <c r="WJD58" s="123"/>
      <c r="WJE58" s="123"/>
      <c r="WJF58" s="123"/>
      <c r="WJG58" s="123"/>
      <c r="WJH58" s="123"/>
      <c r="WJI58" s="123"/>
      <c r="WJJ58" s="123"/>
      <c r="WJK58" s="123"/>
      <c r="WJL58" s="123"/>
      <c r="WJM58" s="123"/>
      <c r="WJN58" s="123"/>
      <c r="WJO58" s="123"/>
      <c r="WJP58" s="123"/>
      <c r="WJQ58" s="123"/>
      <c r="WJR58" s="123"/>
      <c r="WJS58" s="123"/>
      <c r="WJT58" s="123"/>
      <c r="WJU58" s="123"/>
      <c r="WJV58" s="123"/>
      <c r="WJW58" s="123"/>
      <c r="WJX58" s="123"/>
      <c r="WJY58" s="123"/>
      <c r="WJZ58" s="123"/>
      <c r="WKA58" s="123"/>
      <c r="WKB58" s="123"/>
      <c r="WKC58" s="123"/>
      <c r="WKD58" s="123"/>
      <c r="WKE58" s="123"/>
      <c r="WKF58" s="123"/>
      <c r="WKG58" s="123"/>
      <c r="WKH58" s="123"/>
      <c r="WKI58" s="123"/>
      <c r="WKJ58" s="123"/>
      <c r="WKK58" s="123"/>
      <c r="WKL58" s="123"/>
      <c r="WKM58" s="123"/>
      <c r="WKN58" s="123"/>
      <c r="WKO58" s="123"/>
      <c r="WKP58" s="123"/>
      <c r="WKQ58" s="123"/>
      <c r="WKR58" s="123"/>
      <c r="WKS58" s="123"/>
      <c r="WKT58" s="123"/>
      <c r="WKU58" s="123"/>
      <c r="WKV58" s="123"/>
      <c r="WKW58" s="123"/>
      <c r="WKX58" s="123"/>
      <c r="WKY58" s="123"/>
      <c r="WKZ58" s="123"/>
      <c r="WLA58" s="123"/>
      <c r="WLB58" s="123"/>
      <c r="WLC58" s="123"/>
      <c r="WLD58" s="123"/>
      <c r="WLE58" s="123"/>
      <c r="WLF58" s="123"/>
      <c r="WLG58" s="123"/>
      <c r="WLH58" s="123"/>
      <c r="WLI58" s="123"/>
      <c r="WLJ58" s="123"/>
      <c r="WLK58" s="123"/>
      <c r="WLL58" s="123"/>
      <c r="WLM58" s="123"/>
      <c r="WLN58" s="123"/>
      <c r="WLO58" s="123"/>
      <c r="WLP58" s="123"/>
      <c r="WLQ58" s="123"/>
      <c r="WLR58" s="123"/>
      <c r="WLS58" s="123"/>
      <c r="WLT58" s="123"/>
      <c r="WLU58" s="123"/>
      <c r="WLV58" s="123"/>
      <c r="WLW58" s="123"/>
      <c r="WLX58" s="123"/>
      <c r="WLY58" s="123"/>
      <c r="WLZ58" s="123"/>
      <c r="WMA58" s="123"/>
      <c r="WMB58" s="123"/>
      <c r="WMC58" s="123"/>
      <c r="WMD58" s="123"/>
      <c r="WME58" s="123"/>
      <c r="WMF58" s="123"/>
      <c r="WMG58" s="123"/>
      <c r="WMH58" s="123"/>
      <c r="WMI58" s="123"/>
      <c r="WMJ58" s="123"/>
      <c r="WMK58" s="123"/>
      <c r="WML58" s="123"/>
      <c r="WMM58" s="123"/>
      <c r="WMN58" s="123"/>
      <c r="WMO58" s="123"/>
      <c r="WMP58" s="123"/>
      <c r="WMQ58" s="123"/>
      <c r="WMR58" s="123"/>
      <c r="WMS58" s="123"/>
      <c r="WMT58" s="123"/>
      <c r="WMU58" s="123"/>
      <c r="WMV58" s="123"/>
      <c r="WMW58" s="123"/>
      <c r="WMX58" s="123"/>
      <c r="WMY58" s="123"/>
      <c r="WMZ58" s="123"/>
      <c r="WNA58" s="123"/>
      <c r="WNB58" s="123"/>
      <c r="WNC58" s="123"/>
      <c r="WND58" s="123"/>
      <c r="WNE58" s="123"/>
      <c r="WNF58" s="123"/>
      <c r="WNG58" s="123"/>
      <c r="WNH58" s="123"/>
      <c r="WNI58" s="123"/>
      <c r="WNJ58" s="123"/>
      <c r="WNK58" s="123"/>
      <c r="WNL58" s="123"/>
      <c r="WNM58" s="123"/>
      <c r="WNN58" s="123"/>
      <c r="WNO58" s="123"/>
      <c r="WNP58" s="123"/>
      <c r="WNQ58" s="123"/>
      <c r="WNR58" s="123"/>
      <c r="WNS58" s="123"/>
      <c r="WNT58" s="123"/>
      <c r="WNU58" s="123"/>
      <c r="WNV58" s="123"/>
      <c r="WNW58" s="123"/>
      <c r="WNX58" s="123"/>
      <c r="WNY58" s="123"/>
      <c r="WNZ58" s="123"/>
      <c r="WOA58" s="123"/>
      <c r="WOB58" s="123"/>
      <c r="WOC58" s="123"/>
      <c r="WOD58" s="123"/>
      <c r="WOE58" s="123"/>
      <c r="WOF58" s="123"/>
      <c r="WOG58" s="123"/>
      <c r="WOH58" s="123"/>
      <c r="WOI58" s="123"/>
      <c r="WOJ58" s="123"/>
      <c r="WOK58" s="123"/>
      <c r="WOL58" s="123"/>
      <c r="WOM58" s="123"/>
      <c r="WON58" s="123"/>
      <c r="WOO58" s="123"/>
      <c r="WOP58" s="123"/>
      <c r="WOQ58" s="123"/>
      <c r="WOR58" s="123"/>
      <c r="WOS58" s="123"/>
      <c r="WOT58" s="123"/>
      <c r="WOU58" s="123"/>
      <c r="WOV58" s="123"/>
      <c r="WOW58" s="123"/>
      <c r="WOX58" s="123"/>
      <c r="WOY58" s="123"/>
      <c r="WOZ58" s="123"/>
      <c r="WPA58" s="123"/>
      <c r="WPB58" s="123"/>
      <c r="WPC58" s="123"/>
      <c r="WPD58" s="123"/>
      <c r="WPE58" s="123"/>
      <c r="WPF58" s="123"/>
      <c r="WPG58" s="123"/>
      <c r="WPH58" s="123"/>
      <c r="WPI58" s="123"/>
      <c r="WPJ58" s="123"/>
      <c r="WPK58" s="123"/>
      <c r="WPL58" s="123"/>
      <c r="WPM58" s="123"/>
      <c r="WPN58" s="123"/>
      <c r="WPO58" s="123"/>
      <c r="WPP58" s="123"/>
      <c r="WPQ58" s="123"/>
      <c r="WPR58" s="123"/>
      <c r="WPS58" s="123"/>
      <c r="WPT58" s="123"/>
      <c r="WPU58" s="123"/>
      <c r="WPV58" s="123"/>
      <c r="WPW58" s="123"/>
      <c r="WPX58" s="123"/>
      <c r="WPY58" s="123"/>
      <c r="WPZ58" s="123"/>
      <c r="WQA58" s="123"/>
      <c r="WQB58" s="123"/>
      <c r="WQC58" s="123"/>
      <c r="WQD58" s="123"/>
      <c r="WQE58" s="123"/>
      <c r="WQF58" s="123"/>
      <c r="WQG58" s="123"/>
      <c r="WQH58" s="123"/>
      <c r="WQI58" s="123"/>
      <c r="WQJ58" s="123"/>
      <c r="WQK58" s="123"/>
      <c r="WQL58" s="123"/>
      <c r="WQM58" s="123"/>
      <c r="WQN58" s="123"/>
      <c r="WQO58" s="123"/>
      <c r="WQP58" s="123"/>
      <c r="WQQ58" s="123"/>
      <c r="WQR58" s="123"/>
      <c r="WQS58" s="123"/>
      <c r="WQT58" s="123"/>
      <c r="WQU58" s="123"/>
      <c r="WQV58" s="123"/>
      <c r="WQW58" s="123"/>
      <c r="WQX58" s="123"/>
      <c r="WQY58" s="123"/>
      <c r="WQZ58" s="123"/>
      <c r="WRA58" s="123"/>
      <c r="WRB58" s="123"/>
      <c r="WRC58" s="123"/>
      <c r="WRD58" s="123"/>
      <c r="WRE58" s="123"/>
      <c r="WRF58" s="123"/>
      <c r="WRG58" s="123"/>
      <c r="WRH58" s="123"/>
      <c r="WRI58" s="123"/>
      <c r="WRJ58" s="123"/>
      <c r="WRK58" s="123"/>
      <c r="WRL58" s="123"/>
      <c r="WRM58" s="123"/>
      <c r="WRN58" s="123"/>
      <c r="WRO58" s="123"/>
      <c r="WRP58" s="123"/>
      <c r="WRQ58" s="123"/>
      <c r="WRR58" s="123"/>
      <c r="WRS58" s="123"/>
      <c r="WRT58" s="123"/>
      <c r="WRU58" s="123"/>
      <c r="WRV58" s="123"/>
      <c r="WRW58" s="123"/>
      <c r="WRX58" s="123"/>
      <c r="WRY58" s="123"/>
      <c r="WRZ58" s="123"/>
      <c r="WSA58" s="123"/>
      <c r="WSB58" s="123"/>
      <c r="WSC58" s="123"/>
      <c r="WSD58" s="123"/>
      <c r="WSE58" s="123"/>
      <c r="WSF58" s="123"/>
      <c r="WSG58" s="123"/>
      <c r="WSH58" s="123"/>
      <c r="WSI58" s="123"/>
      <c r="WSJ58" s="123"/>
      <c r="WSK58" s="123"/>
      <c r="WSL58" s="123"/>
      <c r="WSM58" s="123"/>
      <c r="WSN58" s="123"/>
      <c r="WSO58" s="123"/>
      <c r="WSP58" s="123"/>
      <c r="WSQ58" s="123"/>
      <c r="WSR58" s="123"/>
      <c r="WSS58" s="123"/>
      <c r="WST58" s="123"/>
      <c r="WSU58" s="123"/>
      <c r="WSV58" s="123"/>
      <c r="WSW58" s="123"/>
      <c r="WSX58" s="123"/>
      <c r="WSY58" s="123"/>
      <c r="WSZ58" s="123"/>
      <c r="WTA58" s="123"/>
      <c r="WTB58" s="123"/>
      <c r="WTC58" s="123"/>
      <c r="WTD58" s="123"/>
      <c r="WTE58" s="123"/>
      <c r="WTF58" s="123"/>
      <c r="WTG58" s="123"/>
      <c r="WTH58" s="123"/>
      <c r="WTI58" s="123"/>
      <c r="WTJ58" s="123"/>
      <c r="WTK58" s="123"/>
      <c r="WTL58" s="123"/>
      <c r="WTM58" s="123"/>
      <c r="WTN58" s="123"/>
      <c r="WTO58" s="123"/>
      <c r="WTP58" s="123"/>
      <c r="WTQ58" s="123"/>
      <c r="WTR58" s="123"/>
      <c r="WTS58" s="123"/>
      <c r="WTT58" s="123"/>
      <c r="WTU58" s="123"/>
      <c r="WTV58" s="123"/>
      <c r="WTW58" s="123"/>
      <c r="WTX58" s="123"/>
      <c r="WTY58" s="123"/>
      <c r="WTZ58" s="123"/>
      <c r="WUA58" s="123"/>
      <c r="WUB58" s="123"/>
      <c r="WUC58" s="123"/>
      <c r="WUD58" s="123"/>
      <c r="WUE58" s="123"/>
      <c r="WUF58" s="123"/>
      <c r="WUG58" s="123"/>
      <c r="WUH58" s="123"/>
      <c r="WUI58" s="123"/>
      <c r="WUJ58" s="123"/>
      <c r="WUK58" s="123"/>
      <c r="WUL58" s="123"/>
      <c r="WUM58" s="123"/>
      <c r="WUN58" s="123"/>
      <c r="WUO58" s="123"/>
      <c r="WUP58" s="123"/>
      <c r="WUQ58" s="123"/>
      <c r="WUR58" s="123"/>
      <c r="WUS58" s="123"/>
      <c r="WUT58" s="123"/>
      <c r="WUU58" s="123"/>
      <c r="WUV58" s="123"/>
      <c r="WUW58" s="123"/>
      <c r="WUX58" s="123"/>
      <c r="WUY58" s="123"/>
      <c r="WUZ58" s="123"/>
      <c r="WVA58" s="123"/>
      <c r="WVB58" s="123"/>
      <c r="WVC58" s="123"/>
      <c r="WVD58" s="123"/>
      <c r="WVE58" s="123"/>
      <c r="WVF58" s="123"/>
      <c r="WVG58" s="123"/>
      <c r="WVH58" s="123"/>
      <c r="WVI58" s="123"/>
      <c r="WVJ58" s="123"/>
      <c r="WVK58" s="123"/>
      <c r="WVL58" s="123"/>
      <c r="WVM58" s="123"/>
      <c r="WVN58" s="123"/>
      <c r="WVO58" s="123"/>
      <c r="WVP58" s="123"/>
      <c r="WVQ58" s="123"/>
    </row>
  </sheetData>
  <sheetProtection selectLockedCells="1" selectUnlockedCells="1"/>
  <pageMargins left="0.94488188976377963" right="0.15748031496062992" top="0.94488188976377963" bottom="0.62992125984251968" header="0.31496062992125984" footer="0.31496062992125984"/>
  <pageSetup paperSize="9" scale="98" firstPageNumber="0" orientation="portrait" horizontalDpi="4294967295" verticalDpi="4294967295" r:id="rId1"/>
  <headerFooter alignWithMargins="0">
    <oddFooter>&amp;C&amp;"Arial Narrow,Navadno"&amp;K000000&amp;P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L52"/>
  <sheetViews>
    <sheetView view="pageBreakPreview" zoomScaleNormal="50" zoomScaleSheetLayoutView="100" workbookViewId="0">
      <selection activeCell="E19" sqref="E19"/>
    </sheetView>
  </sheetViews>
  <sheetFormatPr defaultColWidth="8.140625" defaultRowHeight="12.75"/>
  <cols>
    <col min="1" max="1" width="6.42578125" style="128" customWidth="1"/>
    <col min="2" max="2" width="49.28515625" style="127" customWidth="1"/>
    <col min="3" max="3" width="6" style="453" customWidth="1"/>
    <col min="4" max="4" width="8.42578125" style="358" customWidth="1"/>
    <col min="5" max="5" width="9" style="125" customWidth="1"/>
    <col min="6" max="6" width="11" style="192" customWidth="1"/>
    <col min="7" max="245" width="8.140625" style="123"/>
    <col min="246" max="246" width="6.42578125" style="123" customWidth="1"/>
    <col min="247" max="247" width="47.28515625" style="123" customWidth="1"/>
    <col min="248" max="248" width="4.28515625" style="123" customWidth="1"/>
    <col min="249" max="249" width="6.42578125" style="123" customWidth="1"/>
    <col min="250" max="250" width="9" style="123" customWidth="1"/>
    <col min="251" max="251" width="11" style="123" customWidth="1"/>
    <col min="252" max="253" width="3" style="123" customWidth="1"/>
    <col min="254" max="257" width="2.42578125" style="123" customWidth="1"/>
    <col min="258" max="259" width="8.140625" style="123"/>
    <col min="260" max="260" width="7.28515625" style="123" customWidth="1"/>
    <col min="261" max="501" width="8.140625" style="123"/>
    <col min="502" max="502" width="6.42578125" style="123" customWidth="1"/>
    <col min="503" max="503" width="47.28515625" style="123" customWidth="1"/>
    <col min="504" max="504" width="4.28515625" style="123" customWidth="1"/>
    <col min="505" max="505" width="6.42578125" style="123" customWidth="1"/>
    <col min="506" max="506" width="9" style="123" customWidth="1"/>
    <col min="507" max="507" width="11" style="123" customWidth="1"/>
    <col min="508" max="509" width="3" style="123" customWidth="1"/>
    <col min="510" max="513" width="2.42578125" style="123" customWidth="1"/>
    <col min="514" max="515" width="8.140625" style="123"/>
    <col min="516" max="516" width="7.28515625" style="123" customWidth="1"/>
    <col min="517" max="757" width="8.140625" style="123"/>
    <col min="758" max="758" width="6.42578125" style="123" customWidth="1"/>
    <col min="759" max="759" width="47.28515625" style="123" customWidth="1"/>
    <col min="760" max="760" width="4.28515625" style="123" customWidth="1"/>
    <col min="761" max="761" width="6.42578125" style="123" customWidth="1"/>
    <col min="762" max="762" width="9" style="123" customWidth="1"/>
    <col min="763" max="763" width="11" style="123" customWidth="1"/>
    <col min="764" max="765" width="3" style="123" customWidth="1"/>
    <col min="766" max="769" width="2.42578125" style="123" customWidth="1"/>
    <col min="770" max="771" width="8.140625" style="123"/>
    <col min="772" max="772" width="7.28515625" style="123" customWidth="1"/>
    <col min="773" max="1013" width="8.140625" style="123"/>
    <col min="1014" max="1014" width="6.42578125" style="123" customWidth="1"/>
    <col min="1015" max="1015" width="47.28515625" style="123" customWidth="1"/>
    <col min="1016" max="1016" width="4.28515625" style="123" customWidth="1"/>
    <col min="1017" max="1017" width="6.42578125" style="123" customWidth="1"/>
    <col min="1018" max="1018" width="9" style="123" customWidth="1"/>
    <col min="1019" max="1019" width="11" style="123" customWidth="1"/>
    <col min="1020" max="1021" width="3" style="123" customWidth="1"/>
    <col min="1022" max="1025" width="2.42578125" style="123" customWidth="1"/>
    <col min="1026" max="1027" width="8.140625" style="123"/>
    <col min="1028" max="1028" width="7.28515625" style="123" customWidth="1"/>
    <col min="1029" max="1269" width="8.140625" style="123"/>
    <col min="1270" max="1270" width="6.42578125" style="123" customWidth="1"/>
    <col min="1271" max="1271" width="47.28515625" style="123" customWidth="1"/>
    <col min="1272" max="1272" width="4.28515625" style="123" customWidth="1"/>
    <col min="1273" max="1273" width="6.42578125" style="123" customWidth="1"/>
    <col min="1274" max="1274" width="9" style="123" customWidth="1"/>
    <col min="1275" max="1275" width="11" style="123" customWidth="1"/>
    <col min="1276" max="1277" width="3" style="123" customWidth="1"/>
    <col min="1278" max="1281" width="2.42578125" style="123" customWidth="1"/>
    <col min="1282" max="1283" width="8.140625" style="123"/>
    <col min="1284" max="1284" width="7.28515625" style="123" customWidth="1"/>
    <col min="1285" max="1525" width="8.140625" style="123"/>
    <col min="1526" max="1526" width="6.42578125" style="123" customWidth="1"/>
    <col min="1527" max="1527" width="47.28515625" style="123" customWidth="1"/>
    <col min="1528" max="1528" width="4.28515625" style="123" customWidth="1"/>
    <col min="1529" max="1529" width="6.42578125" style="123" customWidth="1"/>
    <col min="1530" max="1530" width="9" style="123" customWidth="1"/>
    <col min="1531" max="1531" width="11" style="123" customWidth="1"/>
    <col min="1532" max="1533" width="3" style="123" customWidth="1"/>
    <col min="1534" max="1537" width="2.42578125" style="123" customWidth="1"/>
    <col min="1538" max="1539" width="8.140625" style="123"/>
    <col min="1540" max="1540" width="7.28515625" style="123" customWidth="1"/>
    <col min="1541" max="1781" width="8.140625" style="123"/>
    <col min="1782" max="1782" width="6.42578125" style="123" customWidth="1"/>
    <col min="1783" max="1783" width="47.28515625" style="123" customWidth="1"/>
    <col min="1784" max="1784" width="4.28515625" style="123" customWidth="1"/>
    <col min="1785" max="1785" width="6.42578125" style="123" customWidth="1"/>
    <col min="1786" max="1786" width="9" style="123" customWidth="1"/>
    <col min="1787" max="1787" width="11" style="123" customWidth="1"/>
    <col min="1788" max="1789" width="3" style="123" customWidth="1"/>
    <col min="1790" max="1793" width="2.42578125" style="123" customWidth="1"/>
    <col min="1794" max="1795" width="8.140625" style="123"/>
    <col min="1796" max="1796" width="7.28515625" style="123" customWidth="1"/>
    <col min="1797" max="2037" width="8.140625" style="123"/>
    <col min="2038" max="2038" width="6.42578125" style="123" customWidth="1"/>
    <col min="2039" max="2039" width="47.28515625" style="123" customWidth="1"/>
    <col min="2040" max="2040" width="4.28515625" style="123" customWidth="1"/>
    <col min="2041" max="2041" width="6.42578125" style="123" customWidth="1"/>
    <col min="2042" max="2042" width="9" style="123" customWidth="1"/>
    <col min="2043" max="2043" width="11" style="123" customWidth="1"/>
    <col min="2044" max="2045" width="3" style="123" customWidth="1"/>
    <col min="2046" max="2049" width="2.42578125" style="123" customWidth="1"/>
    <col min="2050" max="2051" width="8.140625" style="123"/>
    <col min="2052" max="2052" width="7.28515625" style="123" customWidth="1"/>
    <col min="2053" max="2293" width="8.140625" style="123"/>
    <col min="2294" max="2294" width="6.42578125" style="123" customWidth="1"/>
    <col min="2295" max="2295" width="47.28515625" style="123" customWidth="1"/>
    <col min="2296" max="2296" width="4.28515625" style="123" customWidth="1"/>
    <col min="2297" max="2297" width="6.42578125" style="123" customWidth="1"/>
    <col min="2298" max="2298" width="9" style="123" customWidth="1"/>
    <col min="2299" max="2299" width="11" style="123" customWidth="1"/>
    <col min="2300" max="2301" width="3" style="123" customWidth="1"/>
    <col min="2302" max="2305" width="2.42578125" style="123" customWidth="1"/>
    <col min="2306" max="2307" width="8.140625" style="123"/>
    <col min="2308" max="2308" width="7.28515625" style="123" customWidth="1"/>
    <col min="2309" max="2549" width="8.140625" style="123"/>
    <col min="2550" max="2550" width="6.42578125" style="123" customWidth="1"/>
    <col min="2551" max="2551" width="47.28515625" style="123" customWidth="1"/>
    <col min="2552" max="2552" width="4.28515625" style="123" customWidth="1"/>
    <col min="2553" max="2553" width="6.42578125" style="123" customWidth="1"/>
    <col min="2554" max="2554" width="9" style="123" customWidth="1"/>
    <col min="2555" max="2555" width="11" style="123" customWidth="1"/>
    <col min="2556" max="2557" width="3" style="123" customWidth="1"/>
    <col min="2558" max="2561" width="2.42578125" style="123" customWidth="1"/>
    <col min="2562" max="2563" width="8.140625" style="123"/>
    <col min="2564" max="2564" width="7.28515625" style="123" customWidth="1"/>
    <col min="2565" max="2805" width="8.140625" style="123"/>
    <col min="2806" max="2806" width="6.42578125" style="123" customWidth="1"/>
    <col min="2807" max="2807" width="47.28515625" style="123" customWidth="1"/>
    <col min="2808" max="2808" width="4.28515625" style="123" customWidth="1"/>
    <col min="2809" max="2809" width="6.42578125" style="123" customWidth="1"/>
    <col min="2810" max="2810" width="9" style="123" customWidth="1"/>
    <col min="2811" max="2811" width="11" style="123" customWidth="1"/>
    <col min="2812" max="2813" width="3" style="123" customWidth="1"/>
    <col min="2814" max="2817" width="2.42578125" style="123" customWidth="1"/>
    <col min="2818" max="2819" width="8.140625" style="123"/>
    <col min="2820" max="2820" width="7.28515625" style="123" customWidth="1"/>
    <col min="2821" max="3061" width="8.140625" style="123"/>
    <col min="3062" max="3062" width="6.42578125" style="123" customWidth="1"/>
    <col min="3063" max="3063" width="47.28515625" style="123" customWidth="1"/>
    <col min="3064" max="3064" width="4.28515625" style="123" customWidth="1"/>
    <col min="3065" max="3065" width="6.42578125" style="123" customWidth="1"/>
    <col min="3066" max="3066" width="9" style="123" customWidth="1"/>
    <col min="3067" max="3067" width="11" style="123" customWidth="1"/>
    <col min="3068" max="3069" width="3" style="123" customWidth="1"/>
    <col min="3070" max="3073" width="2.42578125" style="123" customWidth="1"/>
    <col min="3074" max="3075" width="8.140625" style="123"/>
    <col min="3076" max="3076" width="7.28515625" style="123" customWidth="1"/>
    <col min="3077" max="3317" width="8.140625" style="123"/>
    <col min="3318" max="3318" width="6.42578125" style="123" customWidth="1"/>
    <col min="3319" max="3319" width="47.28515625" style="123" customWidth="1"/>
    <col min="3320" max="3320" width="4.28515625" style="123" customWidth="1"/>
    <col min="3321" max="3321" width="6.42578125" style="123" customWidth="1"/>
    <col min="3322" max="3322" width="9" style="123" customWidth="1"/>
    <col min="3323" max="3323" width="11" style="123" customWidth="1"/>
    <col min="3324" max="3325" width="3" style="123" customWidth="1"/>
    <col min="3326" max="3329" width="2.42578125" style="123" customWidth="1"/>
    <col min="3330" max="3331" width="8.140625" style="123"/>
    <col min="3332" max="3332" width="7.28515625" style="123" customWidth="1"/>
    <col min="3333" max="3573" width="8.140625" style="123"/>
    <col min="3574" max="3574" width="6.42578125" style="123" customWidth="1"/>
    <col min="3575" max="3575" width="47.28515625" style="123" customWidth="1"/>
    <col min="3576" max="3576" width="4.28515625" style="123" customWidth="1"/>
    <col min="3577" max="3577" width="6.42578125" style="123" customWidth="1"/>
    <col min="3578" max="3578" width="9" style="123" customWidth="1"/>
    <col min="3579" max="3579" width="11" style="123" customWidth="1"/>
    <col min="3580" max="3581" width="3" style="123" customWidth="1"/>
    <col min="3582" max="3585" width="2.42578125" style="123" customWidth="1"/>
    <col min="3586" max="3587" width="8.140625" style="123"/>
    <col min="3588" max="3588" width="7.28515625" style="123" customWidth="1"/>
    <col min="3589" max="3829" width="8.140625" style="123"/>
    <col min="3830" max="3830" width="6.42578125" style="123" customWidth="1"/>
    <col min="3831" max="3831" width="47.28515625" style="123" customWidth="1"/>
    <col min="3832" max="3832" width="4.28515625" style="123" customWidth="1"/>
    <col min="3833" max="3833" width="6.42578125" style="123" customWidth="1"/>
    <col min="3834" max="3834" width="9" style="123" customWidth="1"/>
    <col min="3835" max="3835" width="11" style="123" customWidth="1"/>
    <col min="3836" max="3837" width="3" style="123" customWidth="1"/>
    <col min="3838" max="3841" width="2.42578125" style="123" customWidth="1"/>
    <col min="3842" max="3843" width="8.140625" style="123"/>
    <col min="3844" max="3844" width="7.28515625" style="123" customWidth="1"/>
    <col min="3845" max="4085" width="8.140625" style="123"/>
    <col min="4086" max="4086" width="6.42578125" style="123" customWidth="1"/>
    <col min="4087" max="4087" width="47.28515625" style="123" customWidth="1"/>
    <col min="4088" max="4088" width="4.28515625" style="123" customWidth="1"/>
    <col min="4089" max="4089" width="6.42578125" style="123" customWidth="1"/>
    <col min="4090" max="4090" width="9" style="123" customWidth="1"/>
    <col min="4091" max="4091" width="11" style="123" customWidth="1"/>
    <col min="4092" max="4093" width="3" style="123" customWidth="1"/>
    <col min="4094" max="4097" width="2.42578125" style="123" customWidth="1"/>
    <col min="4098" max="4099" width="8.140625" style="123"/>
    <col min="4100" max="4100" width="7.28515625" style="123" customWidth="1"/>
    <col min="4101" max="4341" width="8.140625" style="123"/>
    <col min="4342" max="4342" width="6.42578125" style="123" customWidth="1"/>
    <col min="4343" max="4343" width="47.28515625" style="123" customWidth="1"/>
    <col min="4344" max="4344" width="4.28515625" style="123" customWidth="1"/>
    <col min="4345" max="4345" width="6.42578125" style="123" customWidth="1"/>
    <col min="4346" max="4346" width="9" style="123" customWidth="1"/>
    <col min="4347" max="4347" width="11" style="123" customWidth="1"/>
    <col min="4348" max="4349" width="3" style="123" customWidth="1"/>
    <col min="4350" max="4353" width="2.42578125" style="123" customWidth="1"/>
    <col min="4354" max="4355" width="8.140625" style="123"/>
    <col min="4356" max="4356" width="7.28515625" style="123" customWidth="1"/>
    <col min="4357" max="4597" width="8.140625" style="123"/>
    <col min="4598" max="4598" width="6.42578125" style="123" customWidth="1"/>
    <col min="4599" max="4599" width="47.28515625" style="123" customWidth="1"/>
    <col min="4600" max="4600" width="4.28515625" style="123" customWidth="1"/>
    <col min="4601" max="4601" width="6.42578125" style="123" customWidth="1"/>
    <col min="4602" max="4602" width="9" style="123" customWidth="1"/>
    <col min="4603" max="4603" width="11" style="123" customWidth="1"/>
    <col min="4604" max="4605" width="3" style="123" customWidth="1"/>
    <col min="4606" max="4609" width="2.42578125" style="123" customWidth="1"/>
    <col min="4610" max="4611" width="8.140625" style="123"/>
    <col min="4612" max="4612" width="7.28515625" style="123" customWidth="1"/>
    <col min="4613" max="4853" width="8.140625" style="123"/>
    <col min="4854" max="4854" width="6.42578125" style="123" customWidth="1"/>
    <col min="4855" max="4855" width="47.28515625" style="123" customWidth="1"/>
    <col min="4856" max="4856" width="4.28515625" style="123" customWidth="1"/>
    <col min="4857" max="4857" width="6.42578125" style="123" customWidth="1"/>
    <col min="4858" max="4858" width="9" style="123" customWidth="1"/>
    <col min="4859" max="4859" width="11" style="123" customWidth="1"/>
    <col min="4860" max="4861" width="3" style="123" customWidth="1"/>
    <col min="4862" max="4865" width="2.42578125" style="123" customWidth="1"/>
    <col min="4866" max="4867" width="8.140625" style="123"/>
    <col min="4868" max="4868" width="7.28515625" style="123" customWidth="1"/>
    <col min="4869" max="5109" width="8.140625" style="123"/>
    <col min="5110" max="5110" width="6.42578125" style="123" customWidth="1"/>
    <col min="5111" max="5111" width="47.28515625" style="123" customWidth="1"/>
    <col min="5112" max="5112" width="4.28515625" style="123" customWidth="1"/>
    <col min="5113" max="5113" width="6.42578125" style="123" customWidth="1"/>
    <col min="5114" max="5114" width="9" style="123" customWidth="1"/>
    <col min="5115" max="5115" width="11" style="123" customWidth="1"/>
    <col min="5116" max="5117" width="3" style="123" customWidth="1"/>
    <col min="5118" max="5121" width="2.42578125" style="123" customWidth="1"/>
    <col min="5122" max="5123" width="8.140625" style="123"/>
    <col min="5124" max="5124" width="7.28515625" style="123" customWidth="1"/>
    <col min="5125" max="5365" width="8.140625" style="123"/>
    <col min="5366" max="5366" width="6.42578125" style="123" customWidth="1"/>
    <col min="5367" max="5367" width="47.28515625" style="123" customWidth="1"/>
    <col min="5368" max="5368" width="4.28515625" style="123" customWidth="1"/>
    <col min="5369" max="5369" width="6.42578125" style="123" customWidth="1"/>
    <col min="5370" max="5370" width="9" style="123" customWidth="1"/>
    <col min="5371" max="5371" width="11" style="123" customWidth="1"/>
    <col min="5372" max="5373" width="3" style="123" customWidth="1"/>
    <col min="5374" max="5377" width="2.42578125" style="123" customWidth="1"/>
    <col min="5378" max="5379" width="8.140625" style="123"/>
    <col min="5380" max="5380" width="7.28515625" style="123" customWidth="1"/>
    <col min="5381" max="5621" width="8.140625" style="123"/>
    <col min="5622" max="5622" width="6.42578125" style="123" customWidth="1"/>
    <col min="5623" max="5623" width="47.28515625" style="123" customWidth="1"/>
    <col min="5624" max="5624" width="4.28515625" style="123" customWidth="1"/>
    <col min="5625" max="5625" width="6.42578125" style="123" customWidth="1"/>
    <col min="5626" max="5626" width="9" style="123" customWidth="1"/>
    <col min="5627" max="5627" width="11" style="123" customWidth="1"/>
    <col min="5628" max="5629" width="3" style="123" customWidth="1"/>
    <col min="5630" max="5633" width="2.42578125" style="123" customWidth="1"/>
    <col min="5634" max="5635" width="8.140625" style="123"/>
    <col min="5636" max="5636" width="7.28515625" style="123" customWidth="1"/>
    <col min="5637" max="5877" width="8.140625" style="123"/>
    <col min="5878" max="5878" width="6.42578125" style="123" customWidth="1"/>
    <col min="5879" max="5879" width="47.28515625" style="123" customWidth="1"/>
    <col min="5880" max="5880" width="4.28515625" style="123" customWidth="1"/>
    <col min="5881" max="5881" width="6.42578125" style="123" customWidth="1"/>
    <col min="5882" max="5882" width="9" style="123" customWidth="1"/>
    <col min="5883" max="5883" width="11" style="123" customWidth="1"/>
    <col min="5884" max="5885" width="3" style="123" customWidth="1"/>
    <col min="5886" max="5889" width="2.42578125" style="123" customWidth="1"/>
    <col min="5890" max="5891" width="8.140625" style="123"/>
    <col min="5892" max="5892" width="7.28515625" style="123" customWidth="1"/>
    <col min="5893" max="6133" width="8.140625" style="123"/>
    <col min="6134" max="6134" width="6.42578125" style="123" customWidth="1"/>
    <col min="6135" max="6135" width="47.28515625" style="123" customWidth="1"/>
    <col min="6136" max="6136" width="4.28515625" style="123" customWidth="1"/>
    <col min="6137" max="6137" width="6.42578125" style="123" customWidth="1"/>
    <col min="6138" max="6138" width="9" style="123" customWidth="1"/>
    <col min="6139" max="6139" width="11" style="123" customWidth="1"/>
    <col min="6140" max="6141" width="3" style="123" customWidth="1"/>
    <col min="6142" max="6145" width="2.42578125" style="123" customWidth="1"/>
    <col min="6146" max="6147" width="8.140625" style="123"/>
    <col min="6148" max="6148" width="7.28515625" style="123" customWidth="1"/>
    <col min="6149" max="6389" width="8.140625" style="123"/>
    <col min="6390" max="6390" width="6.42578125" style="123" customWidth="1"/>
    <col min="6391" max="6391" width="47.28515625" style="123" customWidth="1"/>
    <col min="6392" max="6392" width="4.28515625" style="123" customWidth="1"/>
    <col min="6393" max="6393" width="6.42578125" style="123" customWidth="1"/>
    <col min="6394" max="6394" width="9" style="123" customWidth="1"/>
    <col min="6395" max="6395" width="11" style="123" customWidth="1"/>
    <col min="6396" max="6397" width="3" style="123" customWidth="1"/>
    <col min="6398" max="6401" width="2.42578125" style="123" customWidth="1"/>
    <col min="6402" max="6403" width="8.140625" style="123"/>
    <col min="6404" max="6404" width="7.28515625" style="123" customWidth="1"/>
    <col min="6405" max="6645" width="8.140625" style="123"/>
    <col min="6646" max="6646" width="6.42578125" style="123" customWidth="1"/>
    <col min="6647" max="6647" width="47.28515625" style="123" customWidth="1"/>
    <col min="6648" max="6648" width="4.28515625" style="123" customWidth="1"/>
    <col min="6649" max="6649" width="6.42578125" style="123" customWidth="1"/>
    <col min="6650" max="6650" width="9" style="123" customWidth="1"/>
    <col min="6651" max="6651" width="11" style="123" customWidth="1"/>
    <col min="6652" max="6653" width="3" style="123" customWidth="1"/>
    <col min="6654" max="6657" width="2.42578125" style="123" customWidth="1"/>
    <col min="6658" max="6659" width="8.140625" style="123"/>
    <col min="6660" max="6660" width="7.28515625" style="123" customWidth="1"/>
    <col min="6661" max="6901" width="8.140625" style="123"/>
    <col min="6902" max="6902" width="6.42578125" style="123" customWidth="1"/>
    <col min="6903" max="6903" width="47.28515625" style="123" customWidth="1"/>
    <col min="6904" max="6904" width="4.28515625" style="123" customWidth="1"/>
    <col min="6905" max="6905" width="6.42578125" style="123" customWidth="1"/>
    <col min="6906" max="6906" width="9" style="123" customWidth="1"/>
    <col min="6907" max="6907" width="11" style="123" customWidth="1"/>
    <col min="6908" max="6909" width="3" style="123" customWidth="1"/>
    <col min="6910" max="6913" width="2.42578125" style="123" customWidth="1"/>
    <col min="6914" max="6915" width="8.140625" style="123"/>
    <col min="6916" max="6916" width="7.28515625" style="123" customWidth="1"/>
    <col min="6917" max="7157" width="8.140625" style="123"/>
    <col min="7158" max="7158" width="6.42578125" style="123" customWidth="1"/>
    <col min="7159" max="7159" width="47.28515625" style="123" customWidth="1"/>
    <col min="7160" max="7160" width="4.28515625" style="123" customWidth="1"/>
    <col min="7161" max="7161" width="6.42578125" style="123" customWidth="1"/>
    <col min="7162" max="7162" width="9" style="123" customWidth="1"/>
    <col min="7163" max="7163" width="11" style="123" customWidth="1"/>
    <col min="7164" max="7165" width="3" style="123" customWidth="1"/>
    <col min="7166" max="7169" width="2.42578125" style="123" customWidth="1"/>
    <col min="7170" max="7171" width="8.140625" style="123"/>
    <col min="7172" max="7172" width="7.28515625" style="123" customWidth="1"/>
    <col min="7173" max="7413" width="8.140625" style="123"/>
    <col min="7414" max="7414" width="6.42578125" style="123" customWidth="1"/>
    <col min="7415" max="7415" width="47.28515625" style="123" customWidth="1"/>
    <col min="7416" max="7416" width="4.28515625" style="123" customWidth="1"/>
    <col min="7417" max="7417" width="6.42578125" style="123" customWidth="1"/>
    <col min="7418" max="7418" width="9" style="123" customWidth="1"/>
    <col min="7419" max="7419" width="11" style="123" customWidth="1"/>
    <col min="7420" max="7421" width="3" style="123" customWidth="1"/>
    <col min="7422" max="7425" width="2.42578125" style="123" customWidth="1"/>
    <col min="7426" max="7427" width="8.140625" style="123"/>
    <col min="7428" max="7428" width="7.28515625" style="123" customWidth="1"/>
    <col min="7429" max="7669" width="8.140625" style="123"/>
    <col min="7670" max="7670" width="6.42578125" style="123" customWidth="1"/>
    <col min="7671" max="7671" width="47.28515625" style="123" customWidth="1"/>
    <col min="7672" max="7672" width="4.28515625" style="123" customWidth="1"/>
    <col min="7673" max="7673" width="6.42578125" style="123" customWidth="1"/>
    <col min="7674" max="7674" width="9" style="123" customWidth="1"/>
    <col min="7675" max="7675" width="11" style="123" customWidth="1"/>
    <col min="7676" max="7677" width="3" style="123" customWidth="1"/>
    <col min="7678" max="7681" width="2.42578125" style="123" customWidth="1"/>
    <col min="7682" max="7683" width="8.140625" style="123"/>
    <col min="7684" max="7684" width="7.28515625" style="123" customWidth="1"/>
    <col min="7685" max="7925" width="8.140625" style="123"/>
    <col min="7926" max="7926" width="6.42578125" style="123" customWidth="1"/>
    <col min="7927" max="7927" width="47.28515625" style="123" customWidth="1"/>
    <col min="7928" max="7928" width="4.28515625" style="123" customWidth="1"/>
    <col min="7929" max="7929" width="6.42578125" style="123" customWidth="1"/>
    <col min="7930" max="7930" width="9" style="123" customWidth="1"/>
    <col min="7931" max="7931" width="11" style="123" customWidth="1"/>
    <col min="7932" max="7933" width="3" style="123" customWidth="1"/>
    <col min="7934" max="7937" width="2.42578125" style="123" customWidth="1"/>
    <col min="7938" max="7939" width="8.140625" style="123"/>
    <col min="7940" max="7940" width="7.28515625" style="123" customWidth="1"/>
    <col min="7941" max="8181" width="8.140625" style="123"/>
    <col min="8182" max="8182" width="6.42578125" style="123" customWidth="1"/>
    <col min="8183" max="8183" width="47.28515625" style="123" customWidth="1"/>
    <col min="8184" max="8184" width="4.28515625" style="123" customWidth="1"/>
    <col min="8185" max="8185" width="6.42578125" style="123" customWidth="1"/>
    <col min="8186" max="8186" width="9" style="123" customWidth="1"/>
    <col min="8187" max="8187" width="11" style="123" customWidth="1"/>
    <col min="8188" max="8189" width="3" style="123" customWidth="1"/>
    <col min="8190" max="8193" width="2.42578125" style="123" customWidth="1"/>
    <col min="8194" max="8195" width="8.140625" style="123"/>
    <col min="8196" max="8196" width="7.28515625" style="123" customWidth="1"/>
    <col min="8197" max="8437" width="8.140625" style="123"/>
    <col min="8438" max="8438" width="6.42578125" style="123" customWidth="1"/>
    <col min="8439" max="8439" width="47.28515625" style="123" customWidth="1"/>
    <col min="8440" max="8440" width="4.28515625" style="123" customWidth="1"/>
    <col min="8441" max="8441" width="6.42578125" style="123" customWidth="1"/>
    <col min="8442" max="8442" width="9" style="123" customWidth="1"/>
    <col min="8443" max="8443" width="11" style="123" customWidth="1"/>
    <col min="8444" max="8445" width="3" style="123" customWidth="1"/>
    <col min="8446" max="8449" width="2.42578125" style="123" customWidth="1"/>
    <col min="8450" max="8451" width="8.140625" style="123"/>
    <col min="8452" max="8452" width="7.28515625" style="123" customWidth="1"/>
    <col min="8453" max="8693" width="8.140625" style="123"/>
    <col min="8694" max="8694" width="6.42578125" style="123" customWidth="1"/>
    <col min="8695" max="8695" width="47.28515625" style="123" customWidth="1"/>
    <col min="8696" max="8696" width="4.28515625" style="123" customWidth="1"/>
    <col min="8697" max="8697" width="6.42578125" style="123" customWidth="1"/>
    <col min="8698" max="8698" width="9" style="123" customWidth="1"/>
    <col min="8699" max="8699" width="11" style="123" customWidth="1"/>
    <col min="8700" max="8701" width="3" style="123" customWidth="1"/>
    <col min="8702" max="8705" width="2.42578125" style="123" customWidth="1"/>
    <col min="8706" max="8707" width="8.140625" style="123"/>
    <col min="8708" max="8708" width="7.28515625" style="123" customWidth="1"/>
    <col min="8709" max="8949" width="8.140625" style="123"/>
    <col min="8950" max="8950" width="6.42578125" style="123" customWidth="1"/>
    <col min="8951" max="8951" width="47.28515625" style="123" customWidth="1"/>
    <col min="8952" max="8952" width="4.28515625" style="123" customWidth="1"/>
    <col min="8953" max="8953" width="6.42578125" style="123" customWidth="1"/>
    <col min="8954" max="8954" width="9" style="123" customWidth="1"/>
    <col min="8955" max="8955" width="11" style="123" customWidth="1"/>
    <col min="8956" max="8957" width="3" style="123" customWidth="1"/>
    <col min="8958" max="8961" width="2.42578125" style="123" customWidth="1"/>
    <col min="8962" max="8963" width="8.140625" style="123"/>
    <col min="8964" max="8964" width="7.28515625" style="123" customWidth="1"/>
    <col min="8965" max="9205" width="8.140625" style="123"/>
    <col min="9206" max="9206" width="6.42578125" style="123" customWidth="1"/>
    <col min="9207" max="9207" width="47.28515625" style="123" customWidth="1"/>
    <col min="9208" max="9208" width="4.28515625" style="123" customWidth="1"/>
    <col min="9209" max="9209" width="6.42578125" style="123" customWidth="1"/>
    <col min="9210" max="9210" width="9" style="123" customWidth="1"/>
    <col min="9211" max="9211" width="11" style="123" customWidth="1"/>
    <col min="9212" max="9213" width="3" style="123" customWidth="1"/>
    <col min="9214" max="9217" width="2.42578125" style="123" customWidth="1"/>
    <col min="9218" max="9219" width="8.140625" style="123"/>
    <col min="9220" max="9220" width="7.28515625" style="123" customWidth="1"/>
    <col min="9221" max="9461" width="8.140625" style="123"/>
    <col min="9462" max="9462" width="6.42578125" style="123" customWidth="1"/>
    <col min="9463" max="9463" width="47.28515625" style="123" customWidth="1"/>
    <col min="9464" max="9464" width="4.28515625" style="123" customWidth="1"/>
    <col min="9465" max="9465" width="6.42578125" style="123" customWidth="1"/>
    <col min="9466" max="9466" width="9" style="123" customWidth="1"/>
    <col min="9467" max="9467" width="11" style="123" customWidth="1"/>
    <col min="9468" max="9469" width="3" style="123" customWidth="1"/>
    <col min="9470" max="9473" width="2.42578125" style="123" customWidth="1"/>
    <col min="9474" max="9475" width="8.140625" style="123"/>
    <col min="9476" max="9476" width="7.28515625" style="123" customWidth="1"/>
    <col min="9477" max="9717" width="8.140625" style="123"/>
    <col min="9718" max="9718" width="6.42578125" style="123" customWidth="1"/>
    <col min="9719" max="9719" width="47.28515625" style="123" customWidth="1"/>
    <col min="9720" max="9720" width="4.28515625" style="123" customWidth="1"/>
    <col min="9721" max="9721" width="6.42578125" style="123" customWidth="1"/>
    <col min="9722" max="9722" width="9" style="123" customWidth="1"/>
    <col min="9723" max="9723" width="11" style="123" customWidth="1"/>
    <col min="9724" max="9725" width="3" style="123" customWidth="1"/>
    <col min="9726" max="9729" width="2.42578125" style="123" customWidth="1"/>
    <col min="9730" max="9731" width="8.140625" style="123"/>
    <col min="9732" max="9732" width="7.28515625" style="123" customWidth="1"/>
    <col min="9733" max="9973" width="8.140625" style="123"/>
    <col min="9974" max="9974" width="6.42578125" style="123" customWidth="1"/>
    <col min="9975" max="9975" width="47.28515625" style="123" customWidth="1"/>
    <col min="9976" max="9976" width="4.28515625" style="123" customWidth="1"/>
    <col min="9977" max="9977" width="6.42578125" style="123" customWidth="1"/>
    <col min="9978" max="9978" width="9" style="123" customWidth="1"/>
    <col min="9979" max="9979" width="11" style="123" customWidth="1"/>
    <col min="9980" max="9981" width="3" style="123" customWidth="1"/>
    <col min="9982" max="9985" width="2.42578125" style="123" customWidth="1"/>
    <col min="9986" max="9987" width="8.140625" style="123"/>
    <col min="9988" max="9988" width="7.28515625" style="123" customWidth="1"/>
    <col min="9989" max="10229" width="8.140625" style="123"/>
    <col min="10230" max="10230" width="6.42578125" style="123" customWidth="1"/>
    <col min="10231" max="10231" width="47.28515625" style="123" customWidth="1"/>
    <col min="10232" max="10232" width="4.28515625" style="123" customWidth="1"/>
    <col min="10233" max="10233" width="6.42578125" style="123" customWidth="1"/>
    <col min="10234" max="10234" width="9" style="123" customWidth="1"/>
    <col min="10235" max="10235" width="11" style="123" customWidth="1"/>
    <col min="10236" max="10237" width="3" style="123" customWidth="1"/>
    <col min="10238" max="10241" width="2.42578125" style="123" customWidth="1"/>
    <col min="10242" max="10243" width="8.140625" style="123"/>
    <col min="10244" max="10244" width="7.28515625" style="123" customWidth="1"/>
    <col min="10245" max="10485" width="8.140625" style="123"/>
    <col min="10486" max="10486" width="6.42578125" style="123" customWidth="1"/>
    <col min="10487" max="10487" width="47.28515625" style="123" customWidth="1"/>
    <col min="10488" max="10488" width="4.28515625" style="123" customWidth="1"/>
    <col min="10489" max="10489" width="6.42578125" style="123" customWidth="1"/>
    <col min="10490" max="10490" width="9" style="123" customWidth="1"/>
    <col min="10491" max="10491" width="11" style="123" customWidth="1"/>
    <col min="10492" max="10493" width="3" style="123" customWidth="1"/>
    <col min="10494" max="10497" width="2.42578125" style="123" customWidth="1"/>
    <col min="10498" max="10499" width="8.140625" style="123"/>
    <col min="10500" max="10500" width="7.28515625" style="123" customWidth="1"/>
    <col min="10501" max="10741" width="8.140625" style="123"/>
    <col min="10742" max="10742" width="6.42578125" style="123" customWidth="1"/>
    <col min="10743" max="10743" width="47.28515625" style="123" customWidth="1"/>
    <col min="10744" max="10744" width="4.28515625" style="123" customWidth="1"/>
    <col min="10745" max="10745" width="6.42578125" style="123" customWidth="1"/>
    <col min="10746" max="10746" width="9" style="123" customWidth="1"/>
    <col min="10747" max="10747" width="11" style="123" customWidth="1"/>
    <col min="10748" max="10749" width="3" style="123" customWidth="1"/>
    <col min="10750" max="10753" width="2.42578125" style="123" customWidth="1"/>
    <col min="10754" max="10755" width="8.140625" style="123"/>
    <col min="10756" max="10756" width="7.28515625" style="123" customWidth="1"/>
    <col min="10757" max="10997" width="8.140625" style="123"/>
    <col min="10998" max="10998" width="6.42578125" style="123" customWidth="1"/>
    <col min="10999" max="10999" width="47.28515625" style="123" customWidth="1"/>
    <col min="11000" max="11000" width="4.28515625" style="123" customWidth="1"/>
    <col min="11001" max="11001" width="6.42578125" style="123" customWidth="1"/>
    <col min="11002" max="11002" width="9" style="123" customWidth="1"/>
    <col min="11003" max="11003" width="11" style="123" customWidth="1"/>
    <col min="11004" max="11005" width="3" style="123" customWidth="1"/>
    <col min="11006" max="11009" width="2.42578125" style="123" customWidth="1"/>
    <col min="11010" max="11011" width="8.140625" style="123"/>
    <col min="11012" max="11012" width="7.28515625" style="123" customWidth="1"/>
    <col min="11013" max="11253" width="8.140625" style="123"/>
    <col min="11254" max="11254" width="6.42578125" style="123" customWidth="1"/>
    <col min="11255" max="11255" width="47.28515625" style="123" customWidth="1"/>
    <col min="11256" max="11256" width="4.28515625" style="123" customWidth="1"/>
    <col min="11257" max="11257" width="6.42578125" style="123" customWidth="1"/>
    <col min="11258" max="11258" width="9" style="123" customWidth="1"/>
    <col min="11259" max="11259" width="11" style="123" customWidth="1"/>
    <col min="11260" max="11261" width="3" style="123" customWidth="1"/>
    <col min="11262" max="11265" width="2.42578125" style="123" customWidth="1"/>
    <col min="11266" max="11267" width="8.140625" style="123"/>
    <col min="11268" max="11268" width="7.28515625" style="123" customWidth="1"/>
    <col min="11269" max="11509" width="8.140625" style="123"/>
    <col min="11510" max="11510" width="6.42578125" style="123" customWidth="1"/>
    <col min="11511" max="11511" width="47.28515625" style="123" customWidth="1"/>
    <col min="11512" max="11512" width="4.28515625" style="123" customWidth="1"/>
    <col min="11513" max="11513" width="6.42578125" style="123" customWidth="1"/>
    <col min="11514" max="11514" width="9" style="123" customWidth="1"/>
    <col min="11515" max="11515" width="11" style="123" customWidth="1"/>
    <col min="11516" max="11517" width="3" style="123" customWidth="1"/>
    <col min="11518" max="11521" width="2.42578125" style="123" customWidth="1"/>
    <col min="11522" max="11523" width="8.140625" style="123"/>
    <col min="11524" max="11524" width="7.28515625" style="123" customWidth="1"/>
    <col min="11525" max="11765" width="8.140625" style="123"/>
    <col min="11766" max="11766" width="6.42578125" style="123" customWidth="1"/>
    <col min="11767" max="11767" width="47.28515625" style="123" customWidth="1"/>
    <col min="11768" max="11768" width="4.28515625" style="123" customWidth="1"/>
    <col min="11769" max="11769" width="6.42578125" style="123" customWidth="1"/>
    <col min="11770" max="11770" width="9" style="123" customWidth="1"/>
    <col min="11771" max="11771" width="11" style="123" customWidth="1"/>
    <col min="11772" max="11773" width="3" style="123" customWidth="1"/>
    <col min="11774" max="11777" width="2.42578125" style="123" customWidth="1"/>
    <col min="11778" max="11779" width="8.140625" style="123"/>
    <col min="11780" max="11780" width="7.28515625" style="123" customWidth="1"/>
    <col min="11781" max="12021" width="8.140625" style="123"/>
    <col min="12022" max="12022" width="6.42578125" style="123" customWidth="1"/>
    <col min="12023" max="12023" width="47.28515625" style="123" customWidth="1"/>
    <col min="12024" max="12024" width="4.28515625" style="123" customWidth="1"/>
    <col min="12025" max="12025" width="6.42578125" style="123" customWidth="1"/>
    <col min="12026" max="12026" width="9" style="123" customWidth="1"/>
    <col min="12027" max="12027" width="11" style="123" customWidth="1"/>
    <col min="12028" max="12029" width="3" style="123" customWidth="1"/>
    <col min="12030" max="12033" width="2.42578125" style="123" customWidth="1"/>
    <col min="12034" max="12035" width="8.140625" style="123"/>
    <col min="12036" max="12036" width="7.28515625" style="123" customWidth="1"/>
    <col min="12037" max="12277" width="8.140625" style="123"/>
    <col min="12278" max="12278" width="6.42578125" style="123" customWidth="1"/>
    <col min="12279" max="12279" width="47.28515625" style="123" customWidth="1"/>
    <col min="12280" max="12280" width="4.28515625" style="123" customWidth="1"/>
    <col min="12281" max="12281" width="6.42578125" style="123" customWidth="1"/>
    <col min="12282" max="12282" width="9" style="123" customWidth="1"/>
    <col min="12283" max="12283" width="11" style="123" customWidth="1"/>
    <col min="12284" max="12285" width="3" style="123" customWidth="1"/>
    <col min="12286" max="12289" width="2.42578125" style="123" customWidth="1"/>
    <col min="12290" max="12291" width="8.140625" style="123"/>
    <col min="12292" max="12292" width="7.28515625" style="123" customWidth="1"/>
    <col min="12293" max="12533" width="8.140625" style="123"/>
    <col min="12534" max="12534" width="6.42578125" style="123" customWidth="1"/>
    <col min="12535" max="12535" width="47.28515625" style="123" customWidth="1"/>
    <col min="12536" max="12536" width="4.28515625" style="123" customWidth="1"/>
    <col min="12537" max="12537" width="6.42578125" style="123" customWidth="1"/>
    <col min="12538" max="12538" width="9" style="123" customWidth="1"/>
    <col min="12539" max="12539" width="11" style="123" customWidth="1"/>
    <col min="12540" max="12541" width="3" style="123" customWidth="1"/>
    <col min="12542" max="12545" width="2.42578125" style="123" customWidth="1"/>
    <col min="12546" max="12547" width="8.140625" style="123"/>
    <col min="12548" max="12548" width="7.28515625" style="123" customWidth="1"/>
    <col min="12549" max="12789" width="8.140625" style="123"/>
    <col min="12790" max="12790" width="6.42578125" style="123" customWidth="1"/>
    <col min="12791" max="12791" width="47.28515625" style="123" customWidth="1"/>
    <col min="12792" max="12792" width="4.28515625" style="123" customWidth="1"/>
    <col min="12793" max="12793" width="6.42578125" style="123" customWidth="1"/>
    <col min="12794" max="12794" width="9" style="123" customWidth="1"/>
    <col min="12795" max="12795" width="11" style="123" customWidth="1"/>
    <col min="12796" max="12797" width="3" style="123" customWidth="1"/>
    <col min="12798" max="12801" width="2.42578125" style="123" customWidth="1"/>
    <col min="12802" max="12803" width="8.140625" style="123"/>
    <col min="12804" max="12804" width="7.28515625" style="123" customWidth="1"/>
    <col min="12805" max="13045" width="8.140625" style="123"/>
    <col min="13046" max="13046" width="6.42578125" style="123" customWidth="1"/>
    <col min="13047" max="13047" width="47.28515625" style="123" customWidth="1"/>
    <col min="13048" max="13048" width="4.28515625" style="123" customWidth="1"/>
    <col min="13049" max="13049" width="6.42578125" style="123" customWidth="1"/>
    <col min="13050" max="13050" width="9" style="123" customWidth="1"/>
    <col min="13051" max="13051" width="11" style="123" customWidth="1"/>
    <col min="13052" max="13053" width="3" style="123" customWidth="1"/>
    <col min="13054" max="13057" width="2.42578125" style="123" customWidth="1"/>
    <col min="13058" max="13059" width="8.140625" style="123"/>
    <col min="13060" max="13060" width="7.28515625" style="123" customWidth="1"/>
    <col min="13061" max="13301" width="8.140625" style="123"/>
    <col min="13302" max="13302" width="6.42578125" style="123" customWidth="1"/>
    <col min="13303" max="13303" width="47.28515625" style="123" customWidth="1"/>
    <col min="13304" max="13304" width="4.28515625" style="123" customWidth="1"/>
    <col min="13305" max="13305" width="6.42578125" style="123" customWidth="1"/>
    <col min="13306" max="13306" width="9" style="123" customWidth="1"/>
    <col min="13307" max="13307" width="11" style="123" customWidth="1"/>
    <col min="13308" max="13309" width="3" style="123" customWidth="1"/>
    <col min="13310" max="13313" width="2.42578125" style="123" customWidth="1"/>
    <col min="13314" max="13315" width="8.140625" style="123"/>
    <col min="13316" max="13316" width="7.28515625" style="123" customWidth="1"/>
    <col min="13317" max="13557" width="8.140625" style="123"/>
    <col min="13558" max="13558" width="6.42578125" style="123" customWidth="1"/>
    <col min="13559" max="13559" width="47.28515625" style="123" customWidth="1"/>
    <col min="13560" max="13560" width="4.28515625" style="123" customWidth="1"/>
    <col min="13561" max="13561" width="6.42578125" style="123" customWidth="1"/>
    <col min="13562" max="13562" width="9" style="123" customWidth="1"/>
    <col min="13563" max="13563" width="11" style="123" customWidth="1"/>
    <col min="13564" max="13565" width="3" style="123" customWidth="1"/>
    <col min="13566" max="13569" width="2.42578125" style="123" customWidth="1"/>
    <col min="13570" max="13571" width="8.140625" style="123"/>
    <col min="13572" max="13572" width="7.28515625" style="123" customWidth="1"/>
    <col min="13573" max="13813" width="8.140625" style="123"/>
    <col min="13814" max="13814" width="6.42578125" style="123" customWidth="1"/>
    <col min="13815" max="13815" width="47.28515625" style="123" customWidth="1"/>
    <col min="13816" max="13816" width="4.28515625" style="123" customWidth="1"/>
    <col min="13817" max="13817" width="6.42578125" style="123" customWidth="1"/>
    <col min="13818" max="13818" width="9" style="123" customWidth="1"/>
    <col min="13819" max="13819" width="11" style="123" customWidth="1"/>
    <col min="13820" max="13821" width="3" style="123" customWidth="1"/>
    <col min="13822" max="13825" width="2.42578125" style="123" customWidth="1"/>
    <col min="13826" max="13827" width="8.140625" style="123"/>
    <col min="13828" max="13828" width="7.28515625" style="123" customWidth="1"/>
    <col min="13829" max="14069" width="8.140625" style="123"/>
    <col min="14070" max="14070" width="6.42578125" style="123" customWidth="1"/>
    <col min="14071" max="14071" width="47.28515625" style="123" customWidth="1"/>
    <col min="14072" max="14072" width="4.28515625" style="123" customWidth="1"/>
    <col min="14073" max="14073" width="6.42578125" style="123" customWidth="1"/>
    <col min="14074" max="14074" width="9" style="123" customWidth="1"/>
    <col min="14075" max="14075" width="11" style="123" customWidth="1"/>
    <col min="14076" max="14077" width="3" style="123" customWidth="1"/>
    <col min="14078" max="14081" width="2.42578125" style="123" customWidth="1"/>
    <col min="14082" max="14083" width="8.140625" style="123"/>
    <col min="14084" max="14084" width="7.28515625" style="123" customWidth="1"/>
    <col min="14085" max="14325" width="8.140625" style="123"/>
    <col min="14326" max="14326" width="6.42578125" style="123" customWidth="1"/>
    <col min="14327" max="14327" width="47.28515625" style="123" customWidth="1"/>
    <col min="14328" max="14328" width="4.28515625" style="123" customWidth="1"/>
    <col min="14329" max="14329" width="6.42578125" style="123" customWidth="1"/>
    <col min="14330" max="14330" width="9" style="123" customWidth="1"/>
    <col min="14331" max="14331" width="11" style="123" customWidth="1"/>
    <col min="14332" max="14333" width="3" style="123" customWidth="1"/>
    <col min="14334" max="14337" width="2.42578125" style="123" customWidth="1"/>
    <col min="14338" max="14339" width="8.140625" style="123"/>
    <col min="14340" max="14340" width="7.28515625" style="123" customWidth="1"/>
    <col min="14341" max="14581" width="8.140625" style="123"/>
    <col min="14582" max="14582" width="6.42578125" style="123" customWidth="1"/>
    <col min="14583" max="14583" width="47.28515625" style="123" customWidth="1"/>
    <col min="14584" max="14584" width="4.28515625" style="123" customWidth="1"/>
    <col min="14585" max="14585" width="6.42578125" style="123" customWidth="1"/>
    <col min="14586" max="14586" width="9" style="123" customWidth="1"/>
    <col min="14587" max="14587" width="11" style="123" customWidth="1"/>
    <col min="14588" max="14589" width="3" style="123" customWidth="1"/>
    <col min="14590" max="14593" width="2.42578125" style="123" customWidth="1"/>
    <col min="14594" max="14595" width="8.140625" style="123"/>
    <col min="14596" max="14596" width="7.28515625" style="123" customWidth="1"/>
    <col min="14597" max="14837" width="8.140625" style="123"/>
    <col min="14838" max="14838" width="6.42578125" style="123" customWidth="1"/>
    <col min="14839" max="14839" width="47.28515625" style="123" customWidth="1"/>
    <col min="14840" max="14840" width="4.28515625" style="123" customWidth="1"/>
    <col min="14841" max="14841" width="6.42578125" style="123" customWidth="1"/>
    <col min="14842" max="14842" width="9" style="123" customWidth="1"/>
    <col min="14843" max="14843" width="11" style="123" customWidth="1"/>
    <col min="14844" max="14845" width="3" style="123" customWidth="1"/>
    <col min="14846" max="14849" width="2.42578125" style="123" customWidth="1"/>
    <col min="14850" max="14851" width="8.140625" style="123"/>
    <col min="14852" max="14852" width="7.28515625" style="123" customWidth="1"/>
    <col min="14853" max="15093" width="8.140625" style="123"/>
    <col min="15094" max="15094" width="6.42578125" style="123" customWidth="1"/>
    <col min="15095" max="15095" width="47.28515625" style="123" customWidth="1"/>
    <col min="15096" max="15096" width="4.28515625" style="123" customWidth="1"/>
    <col min="15097" max="15097" width="6.42578125" style="123" customWidth="1"/>
    <col min="15098" max="15098" width="9" style="123" customWidth="1"/>
    <col min="15099" max="15099" width="11" style="123" customWidth="1"/>
    <col min="15100" max="15101" width="3" style="123" customWidth="1"/>
    <col min="15102" max="15105" width="2.42578125" style="123" customWidth="1"/>
    <col min="15106" max="15107" width="8.140625" style="123"/>
    <col min="15108" max="15108" width="7.28515625" style="123" customWidth="1"/>
    <col min="15109" max="15349" width="8.140625" style="123"/>
    <col min="15350" max="15350" width="6.42578125" style="123" customWidth="1"/>
    <col min="15351" max="15351" width="47.28515625" style="123" customWidth="1"/>
    <col min="15352" max="15352" width="4.28515625" style="123" customWidth="1"/>
    <col min="15353" max="15353" width="6.42578125" style="123" customWidth="1"/>
    <col min="15354" max="15354" width="9" style="123" customWidth="1"/>
    <col min="15355" max="15355" width="11" style="123" customWidth="1"/>
    <col min="15356" max="15357" width="3" style="123" customWidth="1"/>
    <col min="15358" max="15361" width="2.42578125" style="123" customWidth="1"/>
    <col min="15362" max="15363" width="8.140625" style="123"/>
    <col min="15364" max="15364" width="7.28515625" style="123" customWidth="1"/>
    <col min="15365" max="15605" width="8.140625" style="123"/>
    <col min="15606" max="15606" width="6.42578125" style="123" customWidth="1"/>
    <col min="15607" max="15607" width="47.28515625" style="123" customWidth="1"/>
    <col min="15608" max="15608" width="4.28515625" style="123" customWidth="1"/>
    <col min="15609" max="15609" width="6.42578125" style="123" customWidth="1"/>
    <col min="15610" max="15610" width="9" style="123" customWidth="1"/>
    <col min="15611" max="15611" width="11" style="123" customWidth="1"/>
    <col min="15612" max="15613" width="3" style="123" customWidth="1"/>
    <col min="15614" max="15617" width="2.42578125" style="123" customWidth="1"/>
    <col min="15618" max="15619" width="8.140625" style="123"/>
    <col min="15620" max="15620" width="7.28515625" style="123" customWidth="1"/>
    <col min="15621" max="15861" width="8.140625" style="123"/>
    <col min="15862" max="15862" width="6.42578125" style="123" customWidth="1"/>
    <col min="15863" max="15863" width="47.28515625" style="123" customWidth="1"/>
    <col min="15864" max="15864" width="4.28515625" style="123" customWidth="1"/>
    <col min="15865" max="15865" width="6.42578125" style="123" customWidth="1"/>
    <col min="15866" max="15866" width="9" style="123" customWidth="1"/>
    <col min="15867" max="15867" width="11" style="123" customWidth="1"/>
    <col min="15868" max="15869" width="3" style="123" customWidth="1"/>
    <col min="15870" max="15873" width="2.42578125" style="123" customWidth="1"/>
    <col min="15874" max="15875" width="8.140625" style="123"/>
    <col min="15876" max="15876" width="7.28515625" style="123" customWidth="1"/>
    <col min="15877" max="16117" width="8.140625" style="123"/>
    <col min="16118" max="16118" width="6.42578125" style="123" customWidth="1"/>
    <col min="16119" max="16119" width="47.28515625" style="123" customWidth="1"/>
    <col min="16120" max="16120" width="4.28515625" style="123" customWidth="1"/>
    <col min="16121" max="16121" width="6.42578125" style="123" customWidth="1"/>
    <col min="16122" max="16122" width="9" style="123" customWidth="1"/>
    <col min="16123" max="16123" width="11" style="123" customWidth="1"/>
    <col min="16124" max="16125" width="3" style="123" customWidth="1"/>
    <col min="16126" max="16129" width="2.42578125" style="123" customWidth="1"/>
    <col min="16130" max="16131" width="8.140625" style="123"/>
    <col min="16132" max="16132" width="7.28515625" style="123" customWidth="1"/>
    <col min="16133" max="16384" width="8.140625" style="123"/>
  </cols>
  <sheetData>
    <row r="1" spans="1:1013" s="173" customFormat="1" ht="36" customHeight="1">
      <c r="A1" s="586" t="s">
        <v>11</v>
      </c>
      <c r="B1" s="587" t="s">
        <v>152</v>
      </c>
      <c r="C1" s="450" t="s">
        <v>13</v>
      </c>
      <c r="D1" s="451" t="s">
        <v>12</v>
      </c>
      <c r="E1" s="452" t="s">
        <v>123</v>
      </c>
      <c r="F1" s="451" t="s">
        <v>124</v>
      </c>
    </row>
    <row r="2" spans="1:1013" s="131" customFormat="1" ht="10.15" customHeight="1">
      <c r="A2" s="588"/>
      <c r="B2" s="589"/>
      <c r="C2" s="590"/>
      <c r="D2" s="591"/>
      <c r="E2" s="592"/>
      <c r="F2" s="593"/>
    </row>
    <row r="3" spans="1:1013" s="118" customFormat="1" ht="14.25">
      <c r="A3" s="594" t="s">
        <v>184</v>
      </c>
      <c r="B3" s="595" t="s">
        <v>153</v>
      </c>
      <c r="C3" s="676"/>
      <c r="D3" s="596"/>
      <c r="E3" s="597"/>
      <c r="F3" s="598"/>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6"/>
      <c r="DB3" s="186"/>
      <c r="DC3" s="186"/>
      <c r="DD3" s="186"/>
      <c r="DE3" s="186"/>
      <c r="DF3" s="186"/>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c r="IQ3" s="180"/>
      <c r="IR3" s="180"/>
      <c r="IS3" s="180"/>
      <c r="IT3" s="180"/>
      <c r="IU3" s="180"/>
      <c r="IV3" s="180"/>
      <c r="IW3" s="180"/>
      <c r="IX3" s="180"/>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0"/>
      <c r="KU3" s="180"/>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0"/>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0"/>
      <c r="OM3" s="180"/>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0"/>
      <c r="QI3" s="180"/>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0"/>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80"/>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0"/>
      <c r="VV3" s="180"/>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0"/>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0"/>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80"/>
      <c r="ABA3" s="180"/>
      <c r="ABB3" s="180"/>
      <c r="ABC3" s="180"/>
      <c r="ABD3" s="180"/>
      <c r="ABE3" s="180"/>
      <c r="ABF3" s="180"/>
      <c r="ABG3" s="180"/>
      <c r="ABH3" s="180"/>
      <c r="ABI3" s="180"/>
      <c r="ABJ3" s="180"/>
      <c r="ABK3" s="180"/>
      <c r="ABL3" s="180"/>
      <c r="ABM3" s="180"/>
      <c r="ABN3" s="180"/>
      <c r="ABO3" s="180"/>
      <c r="ABP3" s="180"/>
      <c r="ABQ3" s="180"/>
      <c r="ABR3" s="180"/>
      <c r="ABS3" s="180"/>
      <c r="ABT3" s="180"/>
      <c r="ABU3" s="180"/>
      <c r="ABV3" s="180"/>
      <c r="ABW3" s="180"/>
      <c r="ABX3" s="180"/>
      <c r="ABY3" s="180"/>
      <c r="ABZ3" s="180"/>
      <c r="ACA3" s="180"/>
      <c r="ACB3" s="180"/>
      <c r="ACC3" s="180"/>
      <c r="ACD3" s="180"/>
      <c r="ACE3" s="180"/>
      <c r="ACF3" s="180"/>
      <c r="ACG3" s="180"/>
      <c r="ACH3" s="180"/>
      <c r="ACI3" s="180"/>
      <c r="ACJ3" s="180"/>
      <c r="ACK3" s="180"/>
      <c r="ACL3" s="180"/>
      <c r="ACM3" s="180"/>
      <c r="ACN3" s="180"/>
      <c r="ACO3" s="180"/>
      <c r="ACP3" s="180"/>
      <c r="ACQ3" s="180"/>
      <c r="ACR3" s="180"/>
      <c r="ACS3" s="180"/>
      <c r="ACT3" s="180"/>
      <c r="ACU3" s="180"/>
      <c r="ACV3" s="180"/>
      <c r="ACW3" s="180"/>
      <c r="ACX3" s="180"/>
      <c r="ACY3" s="180"/>
      <c r="ACZ3" s="180"/>
      <c r="ADA3" s="180"/>
      <c r="ADB3" s="180"/>
      <c r="ADC3" s="180"/>
      <c r="ADD3" s="180"/>
      <c r="ADE3" s="180"/>
      <c r="ADF3" s="180"/>
      <c r="ADG3" s="180"/>
      <c r="ADH3" s="180"/>
      <c r="ADI3" s="180"/>
      <c r="ADJ3" s="180"/>
      <c r="ADK3" s="180"/>
      <c r="ADL3" s="180"/>
      <c r="ADM3" s="180"/>
      <c r="ADN3" s="180"/>
      <c r="ADO3" s="180"/>
      <c r="ADP3" s="180"/>
      <c r="ADQ3" s="180"/>
      <c r="ADR3" s="180"/>
      <c r="ADS3" s="180"/>
      <c r="ADT3" s="180"/>
      <c r="ADU3" s="180"/>
      <c r="ADV3" s="180"/>
      <c r="ADW3" s="180"/>
      <c r="ADX3" s="180"/>
      <c r="ADY3" s="180"/>
      <c r="ADZ3" s="180"/>
      <c r="AEA3" s="180"/>
      <c r="AEB3" s="180"/>
      <c r="AEC3" s="180"/>
      <c r="AED3" s="180"/>
      <c r="AEE3" s="180"/>
      <c r="AEF3" s="180"/>
      <c r="AEG3" s="180"/>
      <c r="AEH3" s="180"/>
      <c r="AEI3" s="180"/>
      <c r="AEJ3" s="180"/>
      <c r="AEK3" s="180"/>
      <c r="AEL3" s="180"/>
      <c r="AEM3" s="180"/>
      <c r="AEN3" s="180"/>
      <c r="AEO3" s="180"/>
      <c r="AEP3" s="180"/>
      <c r="AEQ3" s="180"/>
      <c r="AER3" s="180"/>
      <c r="AES3" s="180"/>
      <c r="AET3" s="180"/>
      <c r="AEU3" s="180"/>
      <c r="AEV3" s="180"/>
      <c r="AEW3" s="180"/>
      <c r="AEX3" s="180"/>
      <c r="AEY3" s="180"/>
      <c r="AEZ3" s="180"/>
      <c r="AFA3" s="180"/>
      <c r="AFB3" s="180"/>
      <c r="AFC3" s="180"/>
      <c r="AFD3" s="180"/>
      <c r="AFE3" s="180"/>
      <c r="AFF3" s="180"/>
      <c r="AFG3" s="180"/>
      <c r="AFH3" s="180"/>
      <c r="AFI3" s="180"/>
      <c r="AFJ3" s="180"/>
      <c r="AFK3" s="180"/>
      <c r="AFL3" s="180"/>
      <c r="AFM3" s="180"/>
      <c r="AFN3" s="180"/>
      <c r="AFO3" s="180"/>
      <c r="AFP3" s="180"/>
      <c r="AFQ3" s="180"/>
      <c r="AFR3" s="180"/>
      <c r="AFS3" s="180"/>
      <c r="AFT3" s="180"/>
      <c r="AFU3" s="180"/>
      <c r="AFV3" s="180"/>
      <c r="AFW3" s="180"/>
      <c r="AFX3" s="180"/>
      <c r="AFY3" s="180"/>
      <c r="AFZ3" s="180"/>
      <c r="AGA3" s="180"/>
      <c r="AGB3" s="180"/>
      <c r="AGC3" s="180"/>
      <c r="AGD3" s="180"/>
      <c r="AGE3" s="180"/>
      <c r="AGF3" s="180"/>
      <c r="AGG3" s="180"/>
      <c r="AGH3" s="180"/>
      <c r="AGI3" s="180"/>
      <c r="AGJ3" s="180"/>
      <c r="AGK3" s="180"/>
      <c r="AGL3" s="180"/>
      <c r="AGM3" s="180"/>
      <c r="AGN3" s="180"/>
      <c r="AGO3" s="180"/>
      <c r="AGP3" s="180"/>
      <c r="AGQ3" s="180"/>
      <c r="AGR3" s="180"/>
      <c r="AGS3" s="180"/>
      <c r="AGT3" s="180"/>
      <c r="AGU3" s="180"/>
      <c r="AGV3" s="180"/>
      <c r="AGW3" s="180"/>
      <c r="AGX3" s="180"/>
      <c r="AGY3" s="180"/>
      <c r="AGZ3" s="180"/>
      <c r="AHA3" s="180"/>
      <c r="AHB3" s="180"/>
      <c r="AHC3" s="180"/>
      <c r="AHD3" s="180"/>
      <c r="AHE3" s="180"/>
      <c r="AHF3" s="180"/>
      <c r="AHG3" s="180"/>
      <c r="AHH3" s="180"/>
      <c r="AHI3" s="180"/>
      <c r="AHJ3" s="180"/>
      <c r="AHK3" s="180"/>
      <c r="AHL3" s="180"/>
      <c r="AHM3" s="180"/>
      <c r="AHN3" s="180"/>
      <c r="AHO3" s="180"/>
      <c r="AHP3" s="180"/>
      <c r="AHQ3" s="180"/>
      <c r="AHR3" s="180"/>
      <c r="AHS3" s="180"/>
      <c r="AHT3" s="180"/>
      <c r="AHU3" s="180"/>
      <c r="AHV3" s="180"/>
      <c r="AHW3" s="180"/>
      <c r="AHX3" s="180"/>
      <c r="AHY3" s="180"/>
      <c r="AHZ3" s="180"/>
      <c r="AIA3" s="180"/>
      <c r="AIB3" s="180"/>
      <c r="AIC3" s="180"/>
      <c r="AID3" s="180"/>
      <c r="AIE3" s="180"/>
      <c r="AIF3" s="180"/>
      <c r="AIG3" s="180"/>
      <c r="AIH3" s="180"/>
      <c r="AII3" s="180"/>
      <c r="AIJ3" s="180"/>
      <c r="AIK3" s="180"/>
      <c r="AIL3" s="180"/>
      <c r="AIM3" s="180"/>
      <c r="AIN3" s="180"/>
      <c r="AIO3" s="180"/>
      <c r="AIP3" s="180"/>
      <c r="AIQ3" s="180"/>
      <c r="AIR3" s="180"/>
      <c r="AIS3" s="180"/>
      <c r="AIT3" s="180"/>
      <c r="AIU3" s="180"/>
      <c r="AIV3" s="180"/>
      <c r="AIW3" s="180"/>
      <c r="AIX3" s="180"/>
      <c r="AIY3" s="180"/>
      <c r="AIZ3" s="180"/>
      <c r="AJA3" s="180"/>
      <c r="AJB3" s="180"/>
      <c r="AJC3" s="180"/>
      <c r="AJD3" s="180"/>
      <c r="AJE3" s="180"/>
      <c r="AJF3" s="180"/>
      <c r="AJG3" s="180"/>
      <c r="AJH3" s="180"/>
      <c r="AJI3" s="180"/>
      <c r="AJJ3" s="180"/>
      <c r="AJK3" s="180"/>
      <c r="AJL3" s="180"/>
      <c r="AJM3" s="180"/>
      <c r="AJN3" s="180"/>
      <c r="AJO3" s="180"/>
      <c r="AJP3" s="180"/>
      <c r="AJQ3" s="180"/>
      <c r="AJR3" s="180"/>
      <c r="AJS3" s="180"/>
      <c r="AJT3" s="180"/>
      <c r="AJU3" s="180"/>
      <c r="AJV3" s="180"/>
      <c r="AJW3" s="180"/>
      <c r="AJX3" s="180"/>
      <c r="AJY3" s="180"/>
      <c r="AJZ3" s="180"/>
      <c r="AKA3" s="180"/>
      <c r="AKB3" s="180"/>
      <c r="AKC3" s="180"/>
      <c r="AKD3" s="180"/>
      <c r="AKE3" s="180"/>
      <c r="AKF3" s="180"/>
      <c r="AKG3" s="180"/>
      <c r="AKH3" s="180"/>
      <c r="AKI3" s="180"/>
      <c r="AKJ3" s="180"/>
      <c r="AKK3" s="180"/>
      <c r="AKL3" s="180"/>
      <c r="AKM3" s="180"/>
      <c r="AKN3" s="180"/>
      <c r="AKO3" s="180"/>
      <c r="AKP3" s="180"/>
      <c r="AKQ3" s="180"/>
      <c r="AKR3" s="180"/>
      <c r="AKS3" s="180"/>
      <c r="AKT3" s="180"/>
      <c r="AKU3" s="180"/>
      <c r="AKV3" s="180"/>
      <c r="AKW3" s="180"/>
      <c r="AKX3" s="180"/>
      <c r="AKY3" s="180"/>
      <c r="AKZ3" s="180"/>
      <c r="ALA3" s="180"/>
      <c r="ALB3" s="180"/>
      <c r="ALC3" s="180"/>
      <c r="ALD3" s="180"/>
      <c r="ALE3" s="180"/>
      <c r="ALF3" s="180"/>
      <c r="ALG3" s="180"/>
      <c r="ALH3" s="180"/>
      <c r="ALI3" s="180"/>
      <c r="ALJ3" s="180"/>
      <c r="ALK3" s="180"/>
      <c r="ALL3" s="180"/>
      <c r="ALM3" s="180"/>
      <c r="ALN3" s="180"/>
      <c r="ALO3" s="180"/>
      <c r="ALP3" s="180"/>
      <c r="ALQ3" s="180"/>
      <c r="ALR3" s="180"/>
      <c r="ALS3" s="180"/>
      <c r="ALT3" s="180"/>
      <c r="ALU3" s="180"/>
      <c r="ALV3" s="180"/>
      <c r="ALW3" s="180"/>
      <c r="ALX3" s="180"/>
      <c r="ALY3" s="180"/>
    </row>
    <row r="4" spans="1:1013" s="118" customFormat="1" ht="14.25">
      <c r="A4" s="594"/>
      <c r="B4" s="595"/>
      <c r="C4" s="676"/>
      <c r="D4" s="596"/>
      <c r="E4" s="597"/>
      <c r="F4" s="598"/>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c r="IQ4" s="180"/>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c r="SB4" s="180"/>
      <c r="SC4" s="180"/>
      <c r="SD4" s="180"/>
      <c r="SE4" s="180"/>
      <c r="SF4" s="180"/>
      <c r="SG4" s="180"/>
      <c r="SH4" s="180"/>
      <c r="SI4" s="180"/>
      <c r="SJ4" s="180"/>
      <c r="SK4" s="180"/>
      <c r="SL4" s="180"/>
      <c r="SM4" s="180"/>
      <c r="SN4" s="180"/>
      <c r="SO4" s="180"/>
      <c r="SP4" s="180"/>
      <c r="SQ4" s="180"/>
      <c r="SR4" s="180"/>
      <c r="SS4" s="180"/>
      <c r="ST4" s="180"/>
      <c r="SU4" s="180"/>
      <c r="SV4" s="180"/>
      <c r="SW4" s="180"/>
      <c r="SX4" s="180"/>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c r="UG4" s="180"/>
      <c r="UH4" s="180"/>
      <c r="UI4" s="180"/>
      <c r="UJ4" s="180"/>
      <c r="UK4" s="180"/>
      <c r="UL4" s="180"/>
      <c r="UM4" s="180"/>
      <c r="UN4" s="180"/>
      <c r="UO4" s="180"/>
      <c r="UP4" s="180"/>
      <c r="UQ4" s="180"/>
      <c r="UR4" s="180"/>
      <c r="US4" s="180"/>
      <c r="UT4" s="180"/>
      <c r="UU4" s="180"/>
      <c r="UV4" s="180"/>
      <c r="UW4" s="180"/>
      <c r="UX4" s="180"/>
      <c r="UY4" s="180"/>
      <c r="UZ4" s="180"/>
      <c r="VA4" s="180"/>
      <c r="VB4" s="180"/>
      <c r="VC4" s="180"/>
      <c r="VD4" s="180"/>
      <c r="VE4" s="180"/>
      <c r="VF4" s="180"/>
      <c r="VG4" s="180"/>
      <c r="VH4" s="180"/>
      <c r="VI4" s="180"/>
      <c r="VJ4" s="180"/>
      <c r="VK4" s="180"/>
      <c r="VL4" s="180"/>
      <c r="VM4" s="180"/>
      <c r="VN4" s="180"/>
      <c r="VO4" s="180"/>
      <c r="VP4" s="180"/>
      <c r="VQ4" s="180"/>
      <c r="VR4" s="180"/>
      <c r="VS4" s="180"/>
      <c r="VT4" s="180"/>
      <c r="VU4" s="180"/>
      <c r="VV4" s="180"/>
      <c r="VW4" s="180"/>
      <c r="VX4" s="180"/>
      <c r="VY4" s="180"/>
      <c r="VZ4" s="180"/>
      <c r="WA4" s="180"/>
      <c r="WB4" s="180"/>
      <c r="WC4" s="180"/>
      <c r="WD4" s="180"/>
      <c r="WE4" s="180"/>
      <c r="WF4" s="180"/>
      <c r="WG4" s="180"/>
      <c r="WH4" s="180"/>
      <c r="WI4" s="180"/>
      <c r="WJ4" s="180"/>
      <c r="WK4" s="180"/>
      <c r="WL4" s="180"/>
      <c r="WM4" s="180"/>
      <c r="WN4" s="180"/>
      <c r="WO4" s="180"/>
      <c r="WP4" s="180"/>
      <c r="WQ4" s="180"/>
      <c r="WR4" s="180"/>
      <c r="WS4" s="180"/>
      <c r="WT4" s="180"/>
      <c r="WU4" s="180"/>
      <c r="WV4" s="180"/>
      <c r="WW4" s="180"/>
      <c r="WX4" s="180"/>
      <c r="WY4" s="180"/>
      <c r="WZ4" s="180"/>
      <c r="XA4" s="180"/>
      <c r="XB4" s="180"/>
      <c r="XC4" s="180"/>
      <c r="XD4" s="180"/>
      <c r="XE4" s="180"/>
      <c r="XF4" s="180"/>
      <c r="XG4" s="180"/>
      <c r="XH4" s="180"/>
      <c r="XI4" s="180"/>
      <c r="XJ4" s="180"/>
      <c r="XK4" s="180"/>
      <c r="XL4" s="180"/>
      <c r="XM4" s="180"/>
      <c r="XN4" s="180"/>
      <c r="XO4" s="180"/>
      <c r="XP4" s="180"/>
      <c r="XQ4" s="180"/>
      <c r="XR4" s="180"/>
      <c r="XS4" s="180"/>
      <c r="XT4" s="180"/>
      <c r="XU4" s="180"/>
      <c r="XV4" s="180"/>
      <c r="XW4" s="180"/>
      <c r="XX4" s="180"/>
      <c r="XY4" s="180"/>
      <c r="XZ4" s="180"/>
      <c r="YA4" s="180"/>
      <c r="YB4" s="180"/>
      <c r="YC4" s="180"/>
      <c r="YD4" s="180"/>
      <c r="YE4" s="180"/>
      <c r="YF4" s="180"/>
      <c r="YG4" s="180"/>
      <c r="YH4" s="180"/>
      <c r="YI4" s="180"/>
      <c r="YJ4" s="180"/>
      <c r="YK4" s="180"/>
      <c r="YL4" s="180"/>
      <c r="YM4" s="180"/>
      <c r="YN4" s="180"/>
      <c r="YO4" s="180"/>
      <c r="YP4" s="180"/>
      <c r="YQ4" s="180"/>
      <c r="YR4" s="180"/>
      <c r="YS4" s="180"/>
      <c r="YT4" s="180"/>
      <c r="YU4" s="180"/>
      <c r="YV4" s="180"/>
      <c r="YW4" s="180"/>
      <c r="YX4" s="180"/>
      <c r="YY4" s="180"/>
      <c r="YZ4" s="180"/>
      <c r="ZA4" s="180"/>
      <c r="ZB4" s="180"/>
      <c r="ZC4" s="180"/>
      <c r="ZD4" s="180"/>
      <c r="ZE4" s="180"/>
      <c r="ZF4" s="180"/>
      <c r="ZG4" s="180"/>
      <c r="ZH4" s="180"/>
      <c r="ZI4" s="180"/>
      <c r="ZJ4" s="180"/>
      <c r="ZK4" s="180"/>
      <c r="ZL4" s="180"/>
      <c r="ZM4" s="180"/>
      <c r="ZN4" s="180"/>
      <c r="ZO4" s="180"/>
      <c r="ZP4" s="180"/>
      <c r="ZQ4" s="180"/>
      <c r="ZR4" s="180"/>
      <c r="ZS4" s="180"/>
      <c r="ZT4" s="180"/>
      <c r="ZU4" s="180"/>
      <c r="ZV4" s="180"/>
      <c r="ZW4" s="180"/>
      <c r="ZX4" s="180"/>
      <c r="ZY4" s="180"/>
      <c r="ZZ4" s="180"/>
      <c r="AAA4" s="180"/>
      <c r="AAB4" s="180"/>
      <c r="AAC4" s="180"/>
      <c r="AAD4" s="180"/>
      <c r="AAE4" s="180"/>
      <c r="AAF4" s="180"/>
      <c r="AAG4" s="180"/>
      <c r="AAH4" s="180"/>
      <c r="AAI4" s="180"/>
      <c r="AAJ4" s="180"/>
      <c r="AAK4" s="180"/>
      <c r="AAL4" s="180"/>
      <c r="AAM4" s="180"/>
      <c r="AAN4" s="180"/>
      <c r="AAO4" s="180"/>
      <c r="AAP4" s="180"/>
      <c r="AAQ4" s="180"/>
      <c r="AAR4" s="180"/>
      <c r="AAS4" s="180"/>
      <c r="AAT4" s="180"/>
      <c r="AAU4" s="180"/>
      <c r="AAV4" s="180"/>
      <c r="AAW4" s="180"/>
      <c r="AAX4" s="180"/>
      <c r="AAY4" s="180"/>
      <c r="AAZ4" s="180"/>
      <c r="ABA4" s="180"/>
      <c r="ABB4" s="180"/>
      <c r="ABC4" s="180"/>
      <c r="ABD4" s="180"/>
      <c r="ABE4" s="180"/>
      <c r="ABF4" s="180"/>
      <c r="ABG4" s="180"/>
      <c r="ABH4" s="180"/>
      <c r="ABI4" s="180"/>
      <c r="ABJ4" s="180"/>
      <c r="ABK4" s="180"/>
      <c r="ABL4" s="180"/>
      <c r="ABM4" s="180"/>
      <c r="ABN4" s="180"/>
      <c r="ABO4" s="180"/>
      <c r="ABP4" s="180"/>
      <c r="ABQ4" s="180"/>
      <c r="ABR4" s="180"/>
      <c r="ABS4" s="180"/>
      <c r="ABT4" s="180"/>
      <c r="ABU4" s="180"/>
      <c r="ABV4" s="180"/>
      <c r="ABW4" s="180"/>
      <c r="ABX4" s="180"/>
      <c r="ABY4" s="180"/>
      <c r="ABZ4" s="180"/>
      <c r="ACA4" s="180"/>
      <c r="ACB4" s="180"/>
      <c r="ACC4" s="180"/>
      <c r="ACD4" s="180"/>
      <c r="ACE4" s="180"/>
      <c r="ACF4" s="180"/>
      <c r="ACG4" s="180"/>
      <c r="ACH4" s="180"/>
      <c r="ACI4" s="180"/>
      <c r="ACJ4" s="180"/>
      <c r="ACK4" s="180"/>
      <c r="ACL4" s="180"/>
      <c r="ACM4" s="180"/>
      <c r="ACN4" s="180"/>
      <c r="ACO4" s="180"/>
      <c r="ACP4" s="180"/>
      <c r="ACQ4" s="180"/>
      <c r="ACR4" s="180"/>
      <c r="ACS4" s="180"/>
      <c r="ACT4" s="180"/>
      <c r="ACU4" s="180"/>
      <c r="ACV4" s="180"/>
      <c r="ACW4" s="180"/>
      <c r="ACX4" s="180"/>
      <c r="ACY4" s="180"/>
      <c r="ACZ4" s="180"/>
      <c r="ADA4" s="180"/>
      <c r="ADB4" s="180"/>
      <c r="ADC4" s="180"/>
      <c r="ADD4" s="180"/>
      <c r="ADE4" s="180"/>
      <c r="ADF4" s="180"/>
      <c r="ADG4" s="180"/>
      <c r="ADH4" s="180"/>
      <c r="ADI4" s="180"/>
      <c r="ADJ4" s="180"/>
      <c r="ADK4" s="180"/>
      <c r="ADL4" s="180"/>
      <c r="ADM4" s="180"/>
      <c r="ADN4" s="180"/>
      <c r="ADO4" s="180"/>
      <c r="ADP4" s="180"/>
      <c r="ADQ4" s="180"/>
      <c r="ADR4" s="180"/>
      <c r="ADS4" s="180"/>
      <c r="ADT4" s="180"/>
      <c r="ADU4" s="180"/>
      <c r="ADV4" s="180"/>
      <c r="ADW4" s="180"/>
      <c r="ADX4" s="180"/>
      <c r="ADY4" s="180"/>
      <c r="ADZ4" s="180"/>
      <c r="AEA4" s="180"/>
      <c r="AEB4" s="180"/>
      <c r="AEC4" s="180"/>
      <c r="AED4" s="180"/>
      <c r="AEE4" s="180"/>
      <c r="AEF4" s="180"/>
      <c r="AEG4" s="180"/>
      <c r="AEH4" s="180"/>
      <c r="AEI4" s="180"/>
      <c r="AEJ4" s="180"/>
      <c r="AEK4" s="180"/>
      <c r="AEL4" s="180"/>
      <c r="AEM4" s="180"/>
      <c r="AEN4" s="180"/>
      <c r="AEO4" s="180"/>
      <c r="AEP4" s="180"/>
      <c r="AEQ4" s="180"/>
      <c r="AER4" s="180"/>
      <c r="AES4" s="180"/>
      <c r="AET4" s="180"/>
      <c r="AEU4" s="180"/>
      <c r="AEV4" s="180"/>
      <c r="AEW4" s="180"/>
      <c r="AEX4" s="180"/>
      <c r="AEY4" s="180"/>
      <c r="AEZ4" s="180"/>
      <c r="AFA4" s="180"/>
      <c r="AFB4" s="180"/>
      <c r="AFC4" s="180"/>
      <c r="AFD4" s="180"/>
      <c r="AFE4" s="180"/>
      <c r="AFF4" s="180"/>
      <c r="AFG4" s="180"/>
      <c r="AFH4" s="180"/>
      <c r="AFI4" s="180"/>
      <c r="AFJ4" s="180"/>
      <c r="AFK4" s="180"/>
      <c r="AFL4" s="180"/>
      <c r="AFM4" s="180"/>
      <c r="AFN4" s="180"/>
      <c r="AFO4" s="180"/>
      <c r="AFP4" s="180"/>
      <c r="AFQ4" s="180"/>
      <c r="AFR4" s="180"/>
      <c r="AFS4" s="180"/>
      <c r="AFT4" s="180"/>
      <c r="AFU4" s="180"/>
      <c r="AFV4" s="180"/>
      <c r="AFW4" s="180"/>
      <c r="AFX4" s="180"/>
      <c r="AFY4" s="180"/>
      <c r="AFZ4" s="180"/>
      <c r="AGA4" s="180"/>
      <c r="AGB4" s="180"/>
      <c r="AGC4" s="180"/>
      <c r="AGD4" s="180"/>
      <c r="AGE4" s="180"/>
      <c r="AGF4" s="180"/>
      <c r="AGG4" s="180"/>
      <c r="AGH4" s="180"/>
      <c r="AGI4" s="180"/>
      <c r="AGJ4" s="180"/>
      <c r="AGK4" s="180"/>
      <c r="AGL4" s="180"/>
      <c r="AGM4" s="180"/>
      <c r="AGN4" s="180"/>
      <c r="AGO4" s="180"/>
      <c r="AGP4" s="180"/>
      <c r="AGQ4" s="180"/>
      <c r="AGR4" s="180"/>
      <c r="AGS4" s="180"/>
      <c r="AGT4" s="180"/>
      <c r="AGU4" s="180"/>
      <c r="AGV4" s="180"/>
      <c r="AGW4" s="180"/>
      <c r="AGX4" s="180"/>
      <c r="AGY4" s="180"/>
      <c r="AGZ4" s="180"/>
      <c r="AHA4" s="180"/>
      <c r="AHB4" s="180"/>
      <c r="AHC4" s="180"/>
      <c r="AHD4" s="180"/>
      <c r="AHE4" s="180"/>
      <c r="AHF4" s="180"/>
      <c r="AHG4" s="180"/>
      <c r="AHH4" s="180"/>
      <c r="AHI4" s="180"/>
      <c r="AHJ4" s="180"/>
      <c r="AHK4" s="180"/>
      <c r="AHL4" s="180"/>
      <c r="AHM4" s="180"/>
      <c r="AHN4" s="180"/>
      <c r="AHO4" s="180"/>
      <c r="AHP4" s="180"/>
      <c r="AHQ4" s="180"/>
      <c r="AHR4" s="180"/>
      <c r="AHS4" s="180"/>
      <c r="AHT4" s="180"/>
      <c r="AHU4" s="180"/>
      <c r="AHV4" s="180"/>
      <c r="AHW4" s="180"/>
      <c r="AHX4" s="180"/>
      <c r="AHY4" s="180"/>
      <c r="AHZ4" s="180"/>
      <c r="AIA4" s="180"/>
      <c r="AIB4" s="180"/>
      <c r="AIC4" s="180"/>
      <c r="AID4" s="180"/>
      <c r="AIE4" s="180"/>
      <c r="AIF4" s="180"/>
      <c r="AIG4" s="180"/>
      <c r="AIH4" s="180"/>
      <c r="AII4" s="180"/>
      <c r="AIJ4" s="180"/>
      <c r="AIK4" s="180"/>
      <c r="AIL4" s="180"/>
      <c r="AIM4" s="180"/>
      <c r="AIN4" s="180"/>
      <c r="AIO4" s="180"/>
      <c r="AIP4" s="180"/>
      <c r="AIQ4" s="180"/>
      <c r="AIR4" s="180"/>
      <c r="AIS4" s="180"/>
      <c r="AIT4" s="180"/>
      <c r="AIU4" s="180"/>
      <c r="AIV4" s="180"/>
      <c r="AIW4" s="180"/>
      <c r="AIX4" s="180"/>
      <c r="AIY4" s="180"/>
      <c r="AIZ4" s="180"/>
      <c r="AJA4" s="180"/>
      <c r="AJB4" s="180"/>
      <c r="AJC4" s="180"/>
      <c r="AJD4" s="180"/>
      <c r="AJE4" s="180"/>
      <c r="AJF4" s="180"/>
      <c r="AJG4" s="180"/>
      <c r="AJH4" s="180"/>
      <c r="AJI4" s="180"/>
      <c r="AJJ4" s="180"/>
      <c r="AJK4" s="180"/>
      <c r="AJL4" s="180"/>
      <c r="AJM4" s="180"/>
      <c r="AJN4" s="180"/>
      <c r="AJO4" s="180"/>
      <c r="AJP4" s="180"/>
      <c r="AJQ4" s="180"/>
      <c r="AJR4" s="180"/>
      <c r="AJS4" s="180"/>
      <c r="AJT4" s="180"/>
      <c r="AJU4" s="180"/>
      <c r="AJV4" s="180"/>
      <c r="AJW4" s="180"/>
      <c r="AJX4" s="180"/>
      <c r="AJY4" s="180"/>
      <c r="AJZ4" s="180"/>
      <c r="AKA4" s="180"/>
      <c r="AKB4" s="180"/>
      <c r="AKC4" s="180"/>
      <c r="AKD4" s="180"/>
      <c r="AKE4" s="180"/>
      <c r="AKF4" s="180"/>
      <c r="AKG4" s="180"/>
      <c r="AKH4" s="180"/>
      <c r="AKI4" s="180"/>
      <c r="AKJ4" s="180"/>
      <c r="AKK4" s="180"/>
      <c r="AKL4" s="180"/>
      <c r="AKM4" s="180"/>
      <c r="AKN4" s="180"/>
      <c r="AKO4" s="180"/>
      <c r="AKP4" s="180"/>
      <c r="AKQ4" s="180"/>
      <c r="AKR4" s="180"/>
      <c r="AKS4" s="180"/>
      <c r="AKT4" s="180"/>
      <c r="AKU4" s="180"/>
      <c r="AKV4" s="180"/>
      <c r="AKW4" s="180"/>
      <c r="AKX4" s="180"/>
      <c r="AKY4" s="180"/>
      <c r="AKZ4" s="180"/>
      <c r="ALA4" s="180"/>
      <c r="ALB4" s="180"/>
      <c r="ALC4" s="180"/>
      <c r="ALD4" s="180"/>
      <c r="ALE4" s="180"/>
      <c r="ALF4" s="180"/>
      <c r="ALG4" s="180"/>
      <c r="ALH4" s="180"/>
      <c r="ALI4" s="180"/>
      <c r="ALJ4" s="180"/>
      <c r="ALK4" s="180"/>
      <c r="ALL4" s="180"/>
      <c r="ALM4" s="180"/>
      <c r="ALN4" s="180"/>
      <c r="ALO4" s="180"/>
      <c r="ALP4" s="180"/>
      <c r="ALQ4" s="180"/>
      <c r="ALR4" s="180"/>
      <c r="ALS4" s="180"/>
      <c r="ALT4" s="180"/>
      <c r="ALU4" s="180"/>
      <c r="ALV4" s="180"/>
      <c r="ALW4" s="180"/>
      <c r="ALX4" s="180"/>
      <c r="ALY4" s="180"/>
    </row>
    <row r="5" spans="1:1013" s="118" customFormat="1" ht="14.25">
      <c r="A5" s="594" t="s">
        <v>183</v>
      </c>
      <c r="B5" s="595" t="s">
        <v>182</v>
      </c>
      <c r="C5" s="676"/>
      <c r="D5" s="596"/>
      <c r="E5" s="597"/>
      <c r="F5" s="598"/>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c r="CA5" s="186"/>
      <c r="CB5" s="186"/>
      <c r="CC5" s="186"/>
      <c r="CD5" s="186"/>
      <c r="CE5" s="186"/>
      <c r="CF5" s="186"/>
      <c r="CG5" s="186"/>
      <c r="CH5" s="186"/>
      <c r="CI5" s="186"/>
      <c r="CJ5" s="186"/>
      <c r="CK5" s="186"/>
      <c r="CL5" s="186"/>
      <c r="CM5" s="186"/>
      <c r="CN5" s="186"/>
      <c r="CO5" s="186"/>
      <c r="CP5" s="186"/>
      <c r="CQ5" s="186"/>
      <c r="CR5" s="186"/>
      <c r="CS5" s="186"/>
      <c r="CT5" s="186"/>
      <c r="CU5" s="186"/>
      <c r="CV5" s="186"/>
      <c r="CW5" s="186"/>
      <c r="CX5" s="186"/>
      <c r="CY5" s="186"/>
      <c r="CZ5" s="186"/>
      <c r="DA5" s="186"/>
      <c r="DB5" s="186"/>
      <c r="DC5" s="186"/>
      <c r="DD5" s="186"/>
      <c r="DE5" s="186"/>
      <c r="DF5" s="186"/>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80"/>
      <c r="ZZ5" s="180"/>
      <c r="AAA5" s="180"/>
      <c r="AAB5" s="180"/>
      <c r="AAC5" s="180"/>
      <c r="AAD5" s="180"/>
      <c r="AAE5" s="180"/>
      <c r="AAF5" s="180"/>
      <c r="AAG5" s="180"/>
      <c r="AAH5" s="180"/>
      <c r="AAI5" s="180"/>
      <c r="AAJ5" s="180"/>
      <c r="AAK5" s="180"/>
      <c r="AAL5" s="180"/>
      <c r="AAM5" s="180"/>
      <c r="AAN5" s="180"/>
      <c r="AAO5" s="180"/>
      <c r="AAP5" s="180"/>
      <c r="AAQ5" s="180"/>
      <c r="AAR5" s="180"/>
      <c r="AAS5" s="180"/>
      <c r="AAT5" s="180"/>
      <c r="AAU5" s="180"/>
      <c r="AAV5" s="180"/>
      <c r="AAW5" s="180"/>
      <c r="AAX5" s="180"/>
      <c r="AAY5" s="180"/>
      <c r="AAZ5" s="180"/>
      <c r="ABA5" s="180"/>
      <c r="ABB5" s="180"/>
      <c r="ABC5" s="180"/>
      <c r="ABD5" s="180"/>
      <c r="ABE5" s="180"/>
      <c r="ABF5" s="180"/>
      <c r="ABG5" s="180"/>
      <c r="ABH5" s="180"/>
      <c r="ABI5" s="180"/>
      <c r="ABJ5" s="180"/>
      <c r="ABK5" s="180"/>
      <c r="ABL5" s="180"/>
      <c r="ABM5" s="180"/>
      <c r="ABN5" s="180"/>
      <c r="ABO5" s="180"/>
      <c r="ABP5" s="180"/>
      <c r="ABQ5" s="180"/>
      <c r="ABR5" s="180"/>
      <c r="ABS5" s="180"/>
      <c r="ABT5" s="180"/>
      <c r="ABU5" s="180"/>
      <c r="ABV5" s="180"/>
      <c r="ABW5" s="180"/>
      <c r="ABX5" s="180"/>
      <c r="ABY5" s="180"/>
      <c r="ABZ5" s="180"/>
      <c r="ACA5" s="180"/>
      <c r="ACB5" s="180"/>
      <c r="ACC5" s="180"/>
      <c r="ACD5" s="180"/>
      <c r="ACE5" s="180"/>
      <c r="ACF5" s="180"/>
      <c r="ACG5" s="180"/>
      <c r="ACH5" s="180"/>
      <c r="ACI5" s="180"/>
      <c r="ACJ5" s="180"/>
      <c r="ACK5" s="180"/>
      <c r="ACL5" s="180"/>
      <c r="ACM5" s="180"/>
      <c r="ACN5" s="180"/>
      <c r="ACO5" s="180"/>
      <c r="ACP5" s="180"/>
      <c r="ACQ5" s="180"/>
      <c r="ACR5" s="180"/>
      <c r="ACS5" s="180"/>
      <c r="ACT5" s="180"/>
      <c r="ACU5" s="180"/>
      <c r="ACV5" s="180"/>
      <c r="ACW5" s="180"/>
      <c r="ACX5" s="180"/>
      <c r="ACY5" s="180"/>
      <c r="ACZ5" s="180"/>
      <c r="ADA5" s="180"/>
      <c r="ADB5" s="180"/>
      <c r="ADC5" s="180"/>
      <c r="ADD5" s="180"/>
      <c r="ADE5" s="180"/>
      <c r="ADF5" s="180"/>
      <c r="ADG5" s="180"/>
      <c r="ADH5" s="180"/>
      <c r="ADI5" s="180"/>
      <c r="ADJ5" s="180"/>
      <c r="ADK5" s="180"/>
      <c r="ADL5" s="180"/>
      <c r="ADM5" s="180"/>
      <c r="ADN5" s="180"/>
      <c r="ADO5" s="180"/>
      <c r="ADP5" s="180"/>
      <c r="ADQ5" s="180"/>
      <c r="ADR5" s="180"/>
      <c r="ADS5" s="180"/>
      <c r="ADT5" s="180"/>
      <c r="ADU5" s="180"/>
      <c r="ADV5" s="180"/>
      <c r="ADW5" s="180"/>
      <c r="ADX5" s="180"/>
      <c r="ADY5" s="180"/>
      <c r="ADZ5" s="180"/>
      <c r="AEA5" s="180"/>
      <c r="AEB5" s="180"/>
      <c r="AEC5" s="180"/>
      <c r="AED5" s="180"/>
      <c r="AEE5" s="180"/>
      <c r="AEF5" s="180"/>
      <c r="AEG5" s="180"/>
      <c r="AEH5" s="180"/>
      <c r="AEI5" s="180"/>
      <c r="AEJ5" s="180"/>
      <c r="AEK5" s="180"/>
      <c r="AEL5" s="180"/>
      <c r="AEM5" s="180"/>
      <c r="AEN5" s="180"/>
      <c r="AEO5" s="180"/>
      <c r="AEP5" s="180"/>
      <c r="AEQ5" s="180"/>
      <c r="AER5" s="180"/>
      <c r="AES5" s="180"/>
      <c r="AET5" s="180"/>
      <c r="AEU5" s="180"/>
      <c r="AEV5" s="180"/>
      <c r="AEW5" s="180"/>
      <c r="AEX5" s="180"/>
      <c r="AEY5" s="180"/>
      <c r="AEZ5" s="180"/>
      <c r="AFA5" s="180"/>
      <c r="AFB5" s="180"/>
      <c r="AFC5" s="180"/>
      <c r="AFD5" s="180"/>
      <c r="AFE5" s="180"/>
      <c r="AFF5" s="180"/>
      <c r="AFG5" s="180"/>
      <c r="AFH5" s="180"/>
      <c r="AFI5" s="180"/>
      <c r="AFJ5" s="180"/>
      <c r="AFK5" s="180"/>
      <c r="AFL5" s="180"/>
      <c r="AFM5" s="180"/>
      <c r="AFN5" s="180"/>
      <c r="AFO5" s="180"/>
      <c r="AFP5" s="180"/>
      <c r="AFQ5" s="180"/>
      <c r="AFR5" s="180"/>
      <c r="AFS5" s="180"/>
      <c r="AFT5" s="180"/>
      <c r="AFU5" s="180"/>
      <c r="AFV5" s="180"/>
      <c r="AFW5" s="180"/>
      <c r="AFX5" s="180"/>
      <c r="AFY5" s="180"/>
      <c r="AFZ5" s="180"/>
      <c r="AGA5" s="180"/>
      <c r="AGB5" s="180"/>
      <c r="AGC5" s="180"/>
      <c r="AGD5" s="180"/>
      <c r="AGE5" s="180"/>
      <c r="AGF5" s="180"/>
      <c r="AGG5" s="180"/>
      <c r="AGH5" s="180"/>
      <c r="AGI5" s="180"/>
      <c r="AGJ5" s="180"/>
      <c r="AGK5" s="180"/>
      <c r="AGL5" s="180"/>
      <c r="AGM5" s="180"/>
      <c r="AGN5" s="180"/>
      <c r="AGO5" s="180"/>
      <c r="AGP5" s="180"/>
      <c r="AGQ5" s="180"/>
      <c r="AGR5" s="180"/>
      <c r="AGS5" s="180"/>
      <c r="AGT5" s="180"/>
      <c r="AGU5" s="180"/>
      <c r="AGV5" s="180"/>
      <c r="AGW5" s="180"/>
      <c r="AGX5" s="180"/>
      <c r="AGY5" s="180"/>
      <c r="AGZ5" s="180"/>
      <c r="AHA5" s="180"/>
      <c r="AHB5" s="180"/>
      <c r="AHC5" s="180"/>
      <c r="AHD5" s="180"/>
      <c r="AHE5" s="180"/>
      <c r="AHF5" s="180"/>
      <c r="AHG5" s="180"/>
      <c r="AHH5" s="180"/>
      <c r="AHI5" s="180"/>
      <c r="AHJ5" s="180"/>
      <c r="AHK5" s="180"/>
      <c r="AHL5" s="180"/>
      <c r="AHM5" s="180"/>
      <c r="AHN5" s="180"/>
      <c r="AHO5" s="180"/>
      <c r="AHP5" s="180"/>
      <c r="AHQ5" s="180"/>
      <c r="AHR5" s="180"/>
      <c r="AHS5" s="180"/>
      <c r="AHT5" s="180"/>
      <c r="AHU5" s="180"/>
      <c r="AHV5" s="180"/>
      <c r="AHW5" s="180"/>
      <c r="AHX5" s="180"/>
      <c r="AHY5" s="180"/>
      <c r="AHZ5" s="180"/>
      <c r="AIA5" s="180"/>
      <c r="AIB5" s="180"/>
      <c r="AIC5" s="180"/>
      <c r="AID5" s="180"/>
      <c r="AIE5" s="180"/>
      <c r="AIF5" s="180"/>
      <c r="AIG5" s="180"/>
      <c r="AIH5" s="180"/>
      <c r="AII5" s="180"/>
      <c r="AIJ5" s="180"/>
      <c r="AIK5" s="180"/>
      <c r="AIL5" s="180"/>
      <c r="AIM5" s="180"/>
      <c r="AIN5" s="180"/>
      <c r="AIO5" s="180"/>
      <c r="AIP5" s="180"/>
      <c r="AIQ5" s="180"/>
      <c r="AIR5" s="180"/>
      <c r="AIS5" s="180"/>
      <c r="AIT5" s="180"/>
      <c r="AIU5" s="180"/>
      <c r="AIV5" s="180"/>
      <c r="AIW5" s="180"/>
      <c r="AIX5" s="180"/>
      <c r="AIY5" s="180"/>
      <c r="AIZ5" s="180"/>
      <c r="AJA5" s="180"/>
      <c r="AJB5" s="180"/>
      <c r="AJC5" s="180"/>
      <c r="AJD5" s="180"/>
      <c r="AJE5" s="180"/>
      <c r="AJF5" s="180"/>
      <c r="AJG5" s="180"/>
      <c r="AJH5" s="180"/>
      <c r="AJI5" s="180"/>
      <c r="AJJ5" s="180"/>
      <c r="AJK5" s="180"/>
      <c r="AJL5" s="180"/>
      <c r="AJM5" s="180"/>
      <c r="AJN5" s="180"/>
      <c r="AJO5" s="180"/>
      <c r="AJP5" s="180"/>
      <c r="AJQ5" s="180"/>
      <c r="AJR5" s="180"/>
      <c r="AJS5" s="180"/>
      <c r="AJT5" s="180"/>
      <c r="AJU5" s="180"/>
      <c r="AJV5" s="180"/>
      <c r="AJW5" s="180"/>
      <c r="AJX5" s="180"/>
      <c r="AJY5" s="180"/>
      <c r="AJZ5" s="180"/>
      <c r="AKA5" s="180"/>
      <c r="AKB5" s="180"/>
      <c r="AKC5" s="180"/>
      <c r="AKD5" s="180"/>
      <c r="AKE5" s="180"/>
      <c r="AKF5" s="180"/>
      <c r="AKG5" s="180"/>
      <c r="AKH5" s="180"/>
      <c r="AKI5" s="180"/>
      <c r="AKJ5" s="180"/>
      <c r="AKK5" s="180"/>
      <c r="AKL5" s="180"/>
      <c r="AKM5" s="180"/>
      <c r="AKN5" s="180"/>
      <c r="AKO5" s="180"/>
      <c r="AKP5" s="180"/>
      <c r="AKQ5" s="180"/>
      <c r="AKR5" s="180"/>
      <c r="AKS5" s="180"/>
      <c r="AKT5" s="180"/>
      <c r="AKU5" s="180"/>
      <c r="AKV5" s="180"/>
      <c r="AKW5" s="180"/>
      <c r="AKX5" s="180"/>
      <c r="AKY5" s="180"/>
      <c r="AKZ5" s="180"/>
      <c r="ALA5" s="180"/>
      <c r="ALB5" s="180"/>
      <c r="ALC5" s="180"/>
      <c r="ALD5" s="180"/>
      <c r="ALE5" s="180"/>
      <c r="ALF5" s="180"/>
      <c r="ALG5" s="180"/>
      <c r="ALH5" s="180"/>
      <c r="ALI5" s="180"/>
      <c r="ALJ5" s="180"/>
      <c r="ALK5" s="180"/>
      <c r="ALL5" s="180"/>
      <c r="ALM5" s="180"/>
      <c r="ALN5" s="180"/>
      <c r="ALO5" s="180"/>
      <c r="ALP5" s="180"/>
      <c r="ALQ5" s="180"/>
      <c r="ALR5" s="180"/>
      <c r="ALS5" s="180"/>
      <c r="ALT5" s="180"/>
      <c r="ALU5" s="180"/>
      <c r="ALV5" s="180"/>
      <c r="ALW5" s="180"/>
      <c r="ALX5" s="180"/>
      <c r="ALY5" s="180"/>
    </row>
    <row r="6" spans="1:1013" s="206" customFormat="1">
      <c r="A6" s="599"/>
      <c r="B6" s="600" t="s">
        <v>181</v>
      </c>
      <c r="C6" s="677"/>
      <c r="D6" s="601"/>
      <c r="E6" s="602"/>
      <c r="F6" s="603"/>
    </row>
    <row r="7" spans="1:1013" s="205" customFormat="1" ht="25.5">
      <c r="A7" s="604" t="s">
        <v>165</v>
      </c>
      <c r="B7" s="600" t="s">
        <v>180</v>
      </c>
      <c r="C7" s="678"/>
      <c r="D7" s="605"/>
      <c r="E7" s="606"/>
      <c r="F7" s="607"/>
    </row>
    <row r="8" spans="1:1013" s="205" customFormat="1" ht="38.25">
      <c r="A8" s="608"/>
      <c r="B8" s="609" t="s">
        <v>179</v>
      </c>
      <c r="C8" s="678"/>
      <c r="D8" s="605"/>
      <c r="E8" s="606"/>
      <c r="F8" s="607"/>
    </row>
    <row r="9" spans="1:1013" s="205" customFormat="1" ht="25.5">
      <c r="A9" s="608"/>
      <c r="B9" s="600" t="s">
        <v>178</v>
      </c>
      <c r="C9" s="678"/>
      <c r="D9" s="605"/>
      <c r="E9" s="606"/>
      <c r="F9" s="607"/>
    </row>
    <row r="10" spans="1:1013" s="205" customFormat="1" ht="25.5">
      <c r="A10" s="608"/>
      <c r="B10" s="600" t="s">
        <v>177</v>
      </c>
      <c r="C10" s="678"/>
      <c r="D10" s="605"/>
      <c r="E10" s="606"/>
      <c r="F10" s="607"/>
    </row>
    <row r="11" spans="1:1013" s="205" customFormat="1" ht="51">
      <c r="A11" s="608"/>
      <c r="B11" s="600" t="s">
        <v>176</v>
      </c>
      <c r="C11" s="678"/>
      <c r="D11" s="605"/>
      <c r="E11" s="606"/>
      <c r="F11" s="607"/>
    </row>
    <row r="12" spans="1:1013" s="205" customFormat="1" ht="25.5">
      <c r="A12" s="608"/>
      <c r="B12" s="600" t="s">
        <v>175</v>
      </c>
      <c r="C12" s="678"/>
      <c r="D12" s="605"/>
      <c r="E12" s="606"/>
      <c r="F12" s="607"/>
    </row>
    <row r="13" spans="1:1013" s="205" customFormat="1">
      <c r="A13" s="608"/>
      <c r="B13" s="600" t="s">
        <v>174</v>
      </c>
      <c r="C13" s="678"/>
      <c r="D13" s="605"/>
      <c r="E13" s="606"/>
      <c r="F13" s="607"/>
    </row>
    <row r="14" spans="1:1013" s="205" customFormat="1" ht="25.5">
      <c r="A14" s="608"/>
      <c r="B14" s="610" t="s">
        <v>173</v>
      </c>
      <c r="C14" s="678"/>
      <c r="D14" s="605"/>
      <c r="E14" s="606"/>
      <c r="F14" s="607"/>
    </row>
    <row r="15" spans="1:1013" s="205" customFormat="1" ht="25.5">
      <c r="A15" s="608"/>
      <c r="B15" s="600" t="s">
        <v>172</v>
      </c>
      <c r="C15" s="678"/>
      <c r="D15" s="605"/>
      <c r="E15" s="606"/>
      <c r="F15" s="607"/>
    </row>
    <row r="16" spans="1:1013" s="205" customFormat="1">
      <c r="A16" s="608"/>
      <c r="B16" s="600"/>
      <c r="C16" s="678"/>
      <c r="D16" s="605"/>
      <c r="E16" s="606"/>
      <c r="F16" s="607"/>
    </row>
    <row r="17" spans="1:1013" s="201" customFormat="1" ht="51">
      <c r="A17" s="611" t="s">
        <v>92</v>
      </c>
      <c r="B17" s="609" t="s">
        <v>171</v>
      </c>
      <c r="C17" s="679"/>
      <c r="D17" s="612"/>
      <c r="E17" s="613"/>
      <c r="F17" s="614"/>
      <c r="G17" s="202"/>
      <c r="H17" s="204"/>
      <c r="I17" s="204"/>
      <c r="J17" s="203"/>
      <c r="K17" s="203"/>
      <c r="L17" s="202"/>
    </row>
    <row r="18" spans="1:1013" s="201" customFormat="1">
      <c r="A18" s="611"/>
      <c r="B18" s="575" t="s">
        <v>170</v>
      </c>
      <c r="C18" s="679"/>
      <c r="D18" s="612"/>
      <c r="E18" s="613"/>
      <c r="F18" s="614"/>
      <c r="G18" s="202"/>
      <c r="H18" s="204"/>
      <c r="I18" s="204"/>
      <c r="J18" s="203"/>
      <c r="K18" s="203"/>
      <c r="L18" s="202"/>
    </row>
    <row r="19" spans="1:1013" s="201" customFormat="1">
      <c r="A19" s="615"/>
      <c r="B19" s="609" t="s">
        <v>169</v>
      </c>
      <c r="C19" s="680" t="s">
        <v>50</v>
      </c>
      <c r="D19" s="616">
        <v>7</v>
      </c>
      <c r="E19" s="617"/>
      <c r="F19" s="618">
        <f>D19*E19</f>
        <v>0</v>
      </c>
      <c r="G19" s="188"/>
      <c r="H19" s="191"/>
      <c r="I19" s="191"/>
      <c r="J19" s="190"/>
      <c r="K19" s="203"/>
      <c r="L19" s="202"/>
    </row>
    <row r="20" spans="1:1013" s="200" customFormat="1">
      <c r="A20" s="615"/>
      <c r="B20" s="619"/>
      <c r="C20" s="679"/>
      <c r="D20" s="612"/>
      <c r="E20" s="620"/>
      <c r="F20" s="621"/>
    </row>
    <row r="21" spans="1:1013" s="196" customFormat="1" ht="28.5" customHeight="1">
      <c r="A21" s="622" t="s">
        <v>93</v>
      </c>
      <c r="B21" s="623" t="s">
        <v>168</v>
      </c>
      <c r="C21" s="681" t="s">
        <v>10</v>
      </c>
      <c r="D21" s="624">
        <v>1</v>
      </c>
      <c r="E21" s="625"/>
      <c r="F21" s="626">
        <f>E21*D21</f>
        <v>0</v>
      </c>
      <c r="G21" s="198"/>
      <c r="H21" s="197"/>
      <c r="I21" s="198"/>
      <c r="J21" s="199"/>
      <c r="K21" s="199"/>
      <c r="L21" s="197"/>
      <c r="M21" s="198"/>
      <c r="N21" s="197"/>
      <c r="O21" s="197"/>
      <c r="P21" s="197"/>
      <c r="Q21" s="197"/>
      <c r="R21" s="197"/>
    </row>
    <row r="22" spans="1:1013" s="194" customFormat="1">
      <c r="A22" s="627"/>
      <c r="B22" s="628"/>
      <c r="C22" s="682"/>
      <c r="D22" s="629"/>
      <c r="E22" s="630"/>
      <c r="F22" s="631"/>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row>
    <row r="23" spans="1:1013" s="194" customFormat="1" ht="25.5">
      <c r="A23" s="627" t="s">
        <v>94</v>
      </c>
      <c r="B23" s="628" t="s">
        <v>155</v>
      </c>
      <c r="C23" s="683" t="s">
        <v>154</v>
      </c>
      <c r="D23" s="632">
        <v>3</v>
      </c>
      <c r="E23" s="633"/>
      <c r="F23" s="634">
        <f>SUM(F9:F21)*D23*0.01</f>
        <v>0</v>
      </c>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row>
    <row r="24" spans="1:1013" s="187" customFormat="1">
      <c r="A24" s="635"/>
      <c r="B24" s="636"/>
      <c r="C24" s="684"/>
      <c r="D24" s="637"/>
      <c r="E24" s="638"/>
      <c r="F24" s="639"/>
      <c r="G24" s="188"/>
      <c r="H24" s="191"/>
      <c r="I24" s="191"/>
      <c r="J24" s="190"/>
      <c r="K24" s="189"/>
      <c r="L24" s="188"/>
    </row>
    <row r="25" spans="1:1013" s="118" customFormat="1" ht="14.25">
      <c r="A25" s="594" t="s">
        <v>167</v>
      </c>
      <c r="B25" s="595" t="s">
        <v>166</v>
      </c>
      <c r="C25" s="676"/>
      <c r="D25" s="596"/>
      <c r="E25" s="640"/>
      <c r="F25" s="641"/>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186"/>
      <c r="BG25" s="186"/>
      <c r="BH25" s="186"/>
      <c r="BI25" s="186"/>
      <c r="BJ25" s="186"/>
      <c r="BK25" s="186"/>
      <c r="BL25" s="186"/>
      <c r="BM25" s="186"/>
      <c r="BN25" s="186"/>
      <c r="BO25" s="186"/>
      <c r="BP25" s="186"/>
      <c r="BQ25" s="186"/>
      <c r="BR25" s="186"/>
      <c r="BS25" s="186"/>
      <c r="BT25" s="186"/>
      <c r="BU25" s="186"/>
      <c r="BV25" s="186"/>
      <c r="BW25" s="186"/>
      <c r="BX25" s="186"/>
      <c r="BY25" s="186"/>
      <c r="BZ25" s="186"/>
      <c r="CA25" s="186"/>
      <c r="CB25" s="186"/>
      <c r="CC25" s="186"/>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0"/>
      <c r="DH25" s="180"/>
      <c r="DI25" s="180"/>
      <c r="DJ25" s="180"/>
      <c r="DK25" s="180"/>
      <c r="DL25" s="180"/>
      <c r="DM25" s="180"/>
      <c r="DN25" s="180"/>
      <c r="DO25" s="180"/>
      <c r="DP25" s="180"/>
      <c r="DQ25" s="180"/>
      <c r="DR25" s="180"/>
      <c r="DS25" s="180"/>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0"/>
      <c r="FA25" s="180"/>
      <c r="FB25" s="180"/>
      <c r="FC25" s="180"/>
      <c r="FD25" s="180"/>
      <c r="FE25" s="180"/>
      <c r="FF25" s="180"/>
      <c r="FG25" s="180"/>
      <c r="FH25" s="180"/>
      <c r="FI25" s="180"/>
      <c r="FJ25" s="180"/>
      <c r="FK25" s="180"/>
      <c r="FL25" s="180"/>
      <c r="FM25" s="180"/>
      <c r="FN25" s="180"/>
      <c r="FO25" s="180"/>
      <c r="FP25" s="180"/>
      <c r="FQ25" s="180"/>
      <c r="FR25" s="180"/>
      <c r="FS25" s="180"/>
      <c r="FT25" s="180"/>
      <c r="FU25" s="180"/>
      <c r="FV25" s="180"/>
      <c r="FW25" s="180"/>
      <c r="FX25" s="180"/>
      <c r="FY25" s="180"/>
      <c r="FZ25" s="180"/>
      <c r="GA25" s="180"/>
      <c r="GB25" s="180"/>
      <c r="GC25" s="180"/>
      <c r="GD25" s="180"/>
      <c r="GE25" s="180"/>
      <c r="GF25" s="180"/>
      <c r="GG25" s="180"/>
      <c r="GH25" s="180"/>
      <c r="GI25" s="180"/>
      <c r="GJ25" s="180"/>
      <c r="GK25" s="180"/>
      <c r="GL25" s="180"/>
      <c r="GM25" s="180"/>
      <c r="GN25" s="180"/>
      <c r="GO25" s="180"/>
      <c r="GP25" s="180"/>
      <c r="GQ25" s="180"/>
      <c r="GR25" s="180"/>
      <c r="GS25" s="180"/>
      <c r="GT25" s="180"/>
      <c r="GU25" s="180"/>
      <c r="GV25" s="180"/>
      <c r="GW25" s="180"/>
      <c r="GX25" s="180"/>
      <c r="GY25" s="180"/>
      <c r="GZ25" s="180"/>
      <c r="HA25" s="180"/>
      <c r="HB25" s="180"/>
      <c r="HC25" s="180"/>
      <c r="HD25" s="180"/>
      <c r="HE25" s="180"/>
      <c r="HF25" s="180"/>
      <c r="HG25" s="180"/>
      <c r="HH25" s="180"/>
      <c r="HI25" s="180"/>
      <c r="HJ25" s="180"/>
      <c r="HK25" s="180"/>
      <c r="HL25" s="180"/>
      <c r="HM25" s="180"/>
      <c r="HN25" s="180"/>
      <c r="HO25" s="180"/>
      <c r="HP25" s="180"/>
      <c r="HQ25" s="180"/>
      <c r="HR25" s="180"/>
      <c r="HS25" s="180"/>
      <c r="HT25" s="180"/>
      <c r="HU25" s="180"/>
      <c r="HV25" s="180"/>
      <c r="HW25" s="180"/>
      <c r="HX25" s="180"/>
      <c r="HY25" s="180"/>
      <c r="HZ25" s="180"/>
      <c r="IA25" s="180"/>
      <c r="IB25" s="180"/>
      <c r="IC25" s="180"/>
      <c r="ID25" s="180"/>
      <c r="IE25" s="180"/>
      <c r="IF25" s="180"/>
      <c r="IG25" s="180"/>
      <c r="IH25" s="180"/>
      <c r="II25" s="180"/>
      <c r="IJ25" s="180"/>
      <c r="IK25" s="180"/>
      <c r="IL25" s="180"/>
      <c r="IM25" s="180"/>
      <c r="IN25" s="180"/>
      <c r="IO25" s="180"/>
      <c r="IP25" s="180"/>
      <c r="IQ25" s="180"/>
      <c r="IR25" s="180"/>
      <c r="IS25" s="180"/>
      <c r="IT25" s="180"/>
      <c r="IU25" s="180"/>
      <c r="IV25" s="180"/>
      <c r="IW25" s="180"/>
      <c r="IX25" s="180"/>
      <c r="IY25" s="180"/>
      <c r="IZ25" s="180"/>
      <c r="JA25" s="180"/>
      <c r="JB25" s="180"/>
      <c r="JC25" s="180"/>
      <c r="JD25" s="180"/>
      <c r="JE25" s="180"/>
      <c r="JF25" s="180"/>
      <c r="JG25" s="180"/>
      <c r="JH25" s="180"/>
      <c r="JI25" s="180"/>
      <c r="JJ25" s="180"/>
      <c r="JK25" s="180"/>
      <c r="JL25" s="180"/>
      <c r="JM25" s="180"/>
      <c r="JN25" s="180"/>
      <c r="JO25" s="180"/>
      <c r="JP25" s="180"/>
      <c r="JQ25" s="180"/>
      <c r="JR25" s="180"/>
      <c r="JS25" s="180"/>
      <c r="JT25" s="180"/>
      <c r="JU25" s="180"/>
      <c r="JV25" s="180"/>
      <c r="JW25" s="180"/>
      <c r="JX25" s="180"/>
      <c r="JY25" s="180"/>
      <c r="JZ25" s="180"/>
      <c r="KA25" s="180"/>
      <c r="KB25" s="180"/>
      <c r="KC25" s="180"/>
      <c r="KD25" s="180"/>
      <c r="KE25" s="180"/>
      <c r="KF25" s="180"/>
      <c r="KG25" s="180"/>
      <c r="KH25" s="180"/>
      <c r="KI25" s="180"/>
      <c r="KJ25" s="180"/>
      <c r="KK25" s="180"/>
      <c r="KL25" s="180"/>
      <c r="KM25" s="180"/>
      <c r="KN25" s="180"/>
      <c r="KO25" s="180"/>
      <c r="KP25" s="180"/>
      <c r="KQ25" s="180"/>
      <c r="KR25" s="180"/>
      <c r="KS25" s="180"/>
      <c r="KT25" s="180"/>
      <c r="KU25" s="180"/>
      <c r="KV25" s="180"/>
      <c r="KW25" s="180"/>
      <c r="KX25" s="180"/>
      <c r="KY25" s="180"/>
      <c r="KZ25" s="180"/>
      <c r="LA25" s="180"/>
      <c r="LB25" s="180"/>
      <c r="LC25" s="180"/>
      <c r="LD25" s="180"/>
      <c r="LE25" s="180"/>
      <c r="LF25" s="180"/>
      <c r="LG25" s="180"/>
      <c r="LH25" s="180"/>
      <c r="LI25" s="180"/>
      <c r="LJ25" s="180"/>
      <c r="LK25" s="180"/>
      <c r="LL25" s="180"/>
      <c r="LM25" s="180"/>
      <c r="LN25" s="180"/>
      <c r="LO25" s="180"/>
      <c r="LP25" s="180"/>
      <c r="LQ25" s="180"/>
      <c r="LR25" s="180"/>
      <c r="LS25" s="180"/>
      <c r="LT25" s="180"/>
      <c r="LU25" s="180"/>
      <c r="LV25" s="180"/>
      <c r="LW25" s="180"/>
      <c r="LX25" s="180"/>
      <c r="LY25" s="180"/>
      <c r="LZ25" s="180"/>
      <c r="MA25" s="180"/>
      <c r="MB25" s="180"/>
      <c r="MC25" s="180"/>
      <c r="MD25" s="180"/>
      <c r="ME25" s="180"/>
      <c r="MF25" s="180"/>
      <c r="MG25" s="180"/>
      <c r="MH25" s="180"/>
      <c r="MI25" s="180"/>
      <c r="MJ25" s="180"/>
      <c r="MK25" s="180"/>
      <c r="ML25" s="180"/>
      <c r="MM25" s="180"/>
      <c r="MN25" s="180"/>
      <c r="MO25" s="180"/>
      <c r="MP25" s="180"/>
      <c r="MQ25" s="180"/>
      <c r="MR25" s="180"/>
      <c r="MS25" s="180"/>
      <c r="MT25" s="180"/>
      <c r="MU25" s="180"/>
      <c r="MV25" s="180"/>
      <c r="MW25" s="180"/>
      <c r="MX25" s="180"/>
      <c r="MY25" s="180"/>
      <c r="MZ25" s="180"/>
      <c r="NA25" s="180"/>
      <c r="NB25" s="180"/>
      <c r="NC25" s="180"/>
      <c r="ND25" s="180"/>
      <c r="NE25" s="180"/>
      <c r="NF25" s="180"/>
      <c r="NG25" s="180"/>
      <c r="NH25" s="180"/>
      <c r="NI25" s="180"/>
      <c r="NJ25" s="180"/>
      <c r="NK25" s="180"/>
      <c r="NL25" s="180"/>
      <c r="NM25" s="180"/>
      <c r="NN25" s="180"/>
      <c r="NO25" s="180"/>
      <c r="NP25" s="180"/>
      <c r="NQ25" s="180"/>
      <c r="NR25" s="180"/>
      <c r="NS25" s="180"/>
      <c r="NT25" s="180"/>
      <c r="NU25" s="180"/>
      <c r="NV25" s="180"/>
      <c r="NW25" s="180"/>
      <c r="NX25" s="180"/>
      <c r="NY25" s="180"/>
      <c r="NZ25" s="180"/>
      <c r="OA25" s="180"/>
      <c r="OB25" s="180"/>
      <c r="OC25" s="180"/>
      <c r="OD25" s="180"/>
      <c r="OE25" s="180"/>
      <c r="OF25" s="180"/>
      <c r="OG25" s="180"/>
      <c r="OH25" s="180"/>
      <c r="OI25" s="180"/>
      <c r="OJ25" s="180"/>
      <c r="OK25" s="180"/>
      <c r="OL25" s="180"/>
      <c r="OM25" s="180"/>
      <c r="ON25" s="180"/>
      <c r="OO25" s="180"/>
      <c r="OP25" s="180"/>
      <c r="OQ25" s="180"/>
      <c r="OR25" s="180"/>
      <c r="OS25" s="180"/>
      <c r="OT25" s="180"/>
      <c r="OU25" s="180"/>
      <c r="OV25" s="180"/>
      <c r="OW25" s="180"/>
      <c r="OX25" s="180"/>
      <c r="OY25" s="180"/>
      <c r="OZ25" s="180"/>
      <c r="PA25" s="180"/>
      <c r="PB25" s="180"/>
      <c r="PC25" s="180"/>
      <c r="PD25" s="180"/>
      <c r="PE25" s="180"/>
      <c r="PF25" s="180"/>
      <c r="PG25" s="180"/>
      <c r="PH25" s="180"/>
      <c r="PI25" s="180"/>
      <c r="PJ25" s="180"/>
      <c r="PK25" s="180"/>
      <c r="PL25" s="180"/>
      <c r="PM25" s="180"/>
      <c r="PN25" s="180"/>
      <c r="PO25" s="180"/>
      <c r="PP25" s="180"/>
      <c r="PQ25" s="180"/>
      <c r="PR25" s="180"/>
      <c r="PS25" s="180"/>
      <c r="PT25" s="180"/>
      <c r="PU25" s="180"/>
      <c r="PV25" s="180"/>
      <c r="PW25" s="180"/>
      <c r="PX25" s="180"/>
      <c r="PY25" s="180"/>
      <c r="PZ25" s="180"/>
      <c r="QA25" s="180"/>
      <c r="QB25" s="180"/>
      <c r="QC25" s="180"/>
      <c r="QD25" s="180"/>
      <c r="QE25" s="180"/>
      <c r="QF25" s="180"/>
      <c r="QG25" s="180"/>
      <c r="QH25" s="180"/>
      <c r="QI25" s="180"/>
      <c r="QJ25" s="180"/>
      <c r="QK25" s="180"/>
      <c r="QL25" s="180"/>
      <c r="QM25" s="180"/>
      <c r="QN25" s="180"/>
      <c r="QO25" s="180"/>
      <c r="QP25" s="180"/>
      <c r="QQ25" s="180"/>
      <c r="QR25" s="180"/>
      <c r="QS25" s="180"/>
      <c r="QT25" s="180"/>
      <c r="QU25" s="180"/>
      <c r="QV25" s="180"/>
      <c r="QW25" s="180"/>
      <c r="QX25" s="180"/>
      <c r="QY25" s="180"/>
      <c r="QZ25" s="180"/>
      <c r="RA25" s="180"/>
      <c r="RB25" s="180"/>
      <c r="RC25" s="180"/>
      <c r="RD25" s="180"/>
      <c r="RE25" s="180"/>
      <c r="RF25" s="180"/>
      <c r="RG25" s="180"/>
      <c r="RH25" s="180"/>
      <c r="RI25" s="180"/>
      <c r="RJ25" s="180"/>
      <c r="RK25" s="180"/>
      <c r="RL25" s="180"/>
      <c r="RM25" s="180"/>
      <c r="RN25" s="180"/>
      <c r="RO25" s="180"/>
      <c r="RP25" s="180"/>
      <c r="RQ25" s="180"/>
      <c r="RR25" s="180"/>
      <c r="RS25" s="180"/>
      <c r="RT25" s="180"/>
      <c r="RU25" s="180"/>
      <c r="RV25" s="180"/>
      <c r="RW25" s="180"/>
      <c r="RX25" s="180"/>
      <c r="RY25" s="180"/>
      <c r="RZ25" s="180"/>
      <c r="SA25" s="180"/>
      <c r="SB25" s="180"/>
      <c r="SC25" s="180"/>
      <c r="SD25" s="180"/>
      <c r="SE25" s="180"/>
      <c r="SF25" s="180"/>
      <c r="SG25" s="180"/>
      <c r="SH25" s="180"/>
      <c r="SI25" s="180"/>
      <c r="SJ25" s="180"/>
      <c r="SK25" s="180"/>
      <c r="SL25" s="180"/>
      <c r="SM25" s="180"/>
      <c r="SN25" s="180"/>
      <c r="SO25" s="180"/>
      <c r="SP25" s="180"/>
      <c r="SQ25" s="180"/>
      <c r="SR25" s="180"/>
      <c r="SS25" s="180"/>
      <c r="ST25" s="180"/>
      <c r="SU25" s="180"/>
      <c r="SV25" s="180"/>
      <c r="SW25" s="180"/>
      <c r="SX25" s="180"/>
      <c r="SY25" s="180"/>
      <c r="SZ25" s="180"/>
      <c r="TA25" s="180"/>
      <c r="TB25" s="180"/>
      <c r="TC25" s="180"/>
      <c r="TD25" s="180"/>
      <c r="TE25" s="180"/>
      <c r="TF25" s="180"/>
      <c r="TG25" s="180"/>
      <c r="TH25" s="180"/>
      <c r="TI25" s="180"/>
      <c r="TJ25" s="180"/>
      <c r="TK25" s="180"/>
      <c r="TL25" s="180"/>
      <c r="TM25" s="180"/>
      <c r="TN25" s="180"/>
      <c r="TO25" s="180"/>
      <c r="TP25" s="180"/>
      <c r="TQ25" s="180"/>
      <c r="TR25" s="180"/>
      <c r="TS25" s="180"/>
      <c r="TT25" s="180"/>
      <c r="TU25" s="180"/>
      <c r="TV25" s="180"/>
      <c r="TW25" s="180"/>
      <c r="TX25" s="180"/>
      <c r="TY25" s="180"/>
      <c r="TZ25" s="180"/>
      <c r="UA25" s="180"/>
      <c r="UB25" s="180"/>
      <c r="UC25" s="180"/>
      <c r="UD25" s="180"/>
      <c r="UE25" s="180"/>
      <c r="UF25" s="180"/>
      <c r="UG25" s="180"/>
      <c r="UH25" s="180"/>
      <c r="UI25" s="180"/>
      <c r="UJ25" s="180"/>
      <c r="UK25" s="180"/>
      <c r="UL25" s="180"/>
      <c r="UM25" s="180"/>
      <c r="UN25" s="180"/>
      <c r="UO25" s="180"/>
      <c r="UP25" s="180"/>
      <c r="UQ25" s="180"/>
      <c r="UR25" s="180"/>
      <c r="US25" s="180"/>
      <c r="UT25" s="180"/>
      <c r="UU25" s="180"/>
      <c r="UV25" s="180"/>
      <c r="UW25" s="180"/>
      <c r="UX25" s="180"/>
      <c r="UY25" s="180"/>
      <c r="UZ25" s="180"/>
      <c r="VA25" s="180"/>
      <c r="VB25" s="180"/>
      <c r="VC25" s="180"/>
      <c r="VD25" s="180"/>
      <c r="VE25" s="180"/>
      <c r="VF25" s="180"/>
      <c r="VG25" s="180"/>
      <c r="VH25" s="180"/>
      <c r="VI25" s="180"/>
      <c r="VJ25" s="180"/>
      <c r="VK25" s="180"/>
      <c r="VL25" s="180"/>
      <c r="VM25" s="180"/>
      <c r="VN25" s="180"/>
      <c r="VO25" s="180"/>
      <c r="VP25" s="180"/>
      <c r="VQ25" s="180"/>
      <c r="VR25" s="180"/>
      <c r="VS25" s="180"/>
      <c r="VT25" s="180"/>
      <c r="VU25" s="180"/>
      <c r="VV25" s="180"/>
      <c r="VW25" s="180"/>
      <c r="VX25" s="180"/>
      <c r="VY25" s="180"/>
      <c r="VZ25" s="180"/>
      <c r="WA25" s="180"/>
      <c r="WB25" s="180"/>
      <c r="WC25" s="180"/>
      <c r="WD25" s="180"/>
      <c r="WE25" s="180"/>
      <c r="WF25" s="180"/>
      <c r="WG25" s="180"/>
      <c r="WH25" s="180"/>
      <c r="WI25" s="180"/>
      <c r="WJ25" s="180"/>
      <c r="WK25" s="180"/>
      <c r="WL25" s="180"/>
      <c r="WM25" s="180"/>
      <c r="WN25" s="180"/>
      <c r="WO25" s="180"/>
      <c r="WP25" s="180"/>
      <c r="WQ25" s="180"/>
      <c r="WR25" s="180"/>
      <c r="WS25" s="180"/>
      <c r="WT25" s="180"/>
      <c r="WU25" s="180"/>
      <c r="WV25" s="180"/>
      <c r="WW25" s="180"/>
      <c r="WX25" s="180"/>
      <c r="WY25" s="180"/>
      <c r="WZ25" s="180"/>
      <c r="XA25" s="180"/>
      <c r="XB25" s="180"/>
      <c r="XC25" s="180"/>
      <c r="XD25" s="180"/>
      <c r="XE25" s="180"/>
      <c r="XF25" s="180"/>
      <c r="XG25" s="180"/>
      <c r="XH25" s="180"/>
      <c r="XI25" s="180"/>
      <c r="XJ25" s="180"/>
      <c r="XK25" s="180"/>
      <c r="XL25" s="180"/>
      <c r="XM25" s="180"/>
      <c r="XN25" s="180"/>
      <c r="XO25" s="180"/>
      <c r="XP25" s="180"/>
      <c r="XQ25" s="180"/>
      <c r="XR25" s="180"/>
      <c r="XS25" s="180"/>
      <c r="XT25" s="180"/>
      <c r="XU25" s="180"/>
      <c r="XV25" s="180"/>
      <c r="XW25" s="180"/>
      <c r="XX25" s="180"/>
      <c r="XY25" s="180"/>
      <c r="XZ25" s="180"/>
      <c r="YA25" s="180"/>
      <c r="YB25" s="180"/>
      <c r="YC25" s="180"/>
      <c r="YD25" s="180"/>
      <c r="YE25" s="180"/>
      <c r="YF25" s="180"/>
      <c r="YG25" s="180"/>
      <c r="YH25" s="180"/>
      <c r="YI25" s="180"/>
      <c r="YJ25" s="180"/>
      <c r="YK25" s="180"/>
      <c r="YL25" s="180"/>
      <c r="YM25" s="180"/>
      <c r="YN25" s="180"/>
      <c r="YO25" s="180"/>
      <c r="YP25" s="180"/>
      <c r="YQ25" s="180"/>
      <c r="YR25" s="180"/>
      <c r="YS25" s="180"/>
      <c r="YT25" s="180"/>
      <c r="YU25" s="180"/>
      <c r="YV25" s="180"/>
      <c r="YW25" s="180"/>
      <c r="YX25" s="180"/>
      <c r="YY25" s="180"/>
      <c r="YZ25" s="180"/>
      <c r="ZA25" s="180"/>
      <c r="ZB25" s="180"/>
      <c r="ZC25" s="180"/>
      <c r="ZD25" s="180"/>
      <c r="ZE25" s="180"/>
      <c r="ZF25" s="180"/>
      <c r="ZG25" s="180"/>
      <c r="ZH25" s="180"/>
      <c r="ZI25" s="180"/>
      <c r="ZJ25" s="180"/>
      <c r="ZK25" s="180"/>
      <c r="ZL25" s="180"/>
      <c r="ZM25" s="180"/>
      <c r="ZN25" s="180"/>
      <c r="ZO25" s="180"/>
      <c r="ZP25" s="180"/>
      <c r="ZQ25" s="180"/>
      <c r="ZR25" s="180"/>
      <c r="ZS25" s="180"/>
      <c r="ZT25" s="180"/>
      <c r="ZU25" s="180"/>
      <c r="ZV25" s="180"/>
      <c r="ZW25" s="180"/>
      <c r="ZX25" s="180"/>
      <c r="ZY25" s="180"/>
      <c r="ZZ25" s="180"/>
      <c r="AAA25" s="180"/>
      <c r="AAB25" s="180"/>
      <c r="AAC25" s="180"/>
      <c r="AAD25" s="180"/>
      <c r="AAE25" s="180"/>
      <c r="AAF25" s="180"/>
      <c r="AAG25" s="180"/>
      <c r="AAH25" s="180"/>
      <c r="AAI25" s="180"/>
      <c r="AAJ25" s="180"/>
      <c r="AAK25" s="180"/>
      <c r="AAL25" s="180"/>
      <c r="AAM25" s="180"/>
      <c r="AAN25" s="180"/>
      <c r="AAO25" s="180"/>
      <c r="AAP25" s="180"/>
      <c r="AAQ25" s="180"/>
      <c r="AAR25" s="180"/>
      <c r="AAS25" s="180"/>
      <c r="AAT25" s="180"/>
      <c r="AAU25" s="180"/>
      <c r="AAV25" s="180"/>
      <c r="AAW25" s="180"/>
      <c r="AAX25" s="180"/>
      <c r="AAY25" s="180"/>
      <c r="AAZ25" s="180"/>
      <c r="ABA25" s="180"/>
      <c r="ABB25" s="180"/>
      <c r="ABC25" s="180"/>
      <c r="ABD25" s="180"/>
      <c r="ABE25" s="180"/>
      <c r="ABF25" s="180"/>
      <c r="ABG25" s="180"/>
      <c r="ABH25" s="180"/>
      <c r="ABI25" s="180"/>
      <c r="ABJ25" s="180"/>
      <c r="ABK25" s="180"/>
      <c r="ABL25" s="180"/>
      <c r="ABM25" s="180"/>
      <c r="ABN25" s="180"/>
      <c r="ABO25" s="180"/>
      <c r="ABP25" s="180"/>
      <c r="ABQ25" s="180"/>
      <c r="ABR25" s="180"/>
      <c r="ABS25" s="180"/>
      <c r="ABT25" s="180"/>
      <c r="ABU25" s="180"/>
      <c r="ABV25" s="180"/>
      <c r="ABW25" s="180"/>
      <c r="ABX25" s="180"/>
      <c r="ABY25" s="180"/>
      <c r="ABZ25" s="180"/>
      <c r="ACA25" s="180"/>
      <c r="ACB25" s="180"/>
      <c r="ACC25" s="180"/>
      <c r="ACD25" s="180"/>
      <c r="ACE25" s="180"/>
      <c r="ACF25" s="180"/>
      <c r="ACG25" s="180"/>
      <c r="ACH25" s="180"/>
      <c r="ACI25" s="180"/>
      <c r="ACJ25" s="180"/>
      <c r="ACK25" s="180"/>
      <c r="ACL25" s="180"/>
      <c r="ACM25" s="180"/>
      <c r="ACN25" s="180"/>
      <c r="ACO25" s="180"/>
      <c r="ACP25" s="180"/>
      <c r="ACQ25" s="180"/>
      <c r="ACR25" s="180"/>
      <c r="ACS25" s="180"/>
      <c r="ACT25" s="180"/>
      <c r="ACU25" s="180"/>
      <c r="ACV25" s="180"/>
      <c r="ACW25" s="180"/>
      <c r="ACX25" s="180"/>
      <c r="ACY25" s="180"/>
      <c r="ACZ25" s="180"/>
      <c r="ADA25" s="180"/>
      <c r="ADB25" s="180"/>
      <c r="ADC25" s="180"/>
      <c r="ADD25" s="180"/>
      <c r="ADE25" s="180"/>
      <c r="ADF25" s="180"/>
      <c r="ADG25" s="180"/>
      <c r="ADH25" s="180"/>
      <c r="ADI25" s="180"/>
      <c r="ADJ25" s="180"/>
      <c r="ADK25" s="180"/>
      <c r="ADL25" s="180"/>
      <c r="ADM25" s="180"/>
      <c r="ADN25" s="180"/>
      <c r="ADO25" s="180"/>
      <c r="ADP25" s="180"/>
      <c r="ADQ25" s="180"/>
      <c r="ADR25" s="180"/>
      <c r="ADS25" s="180"/>
      <c r="ADT25" s="180"/>
      <c r="ADU25" s="180"/>
      <c r="ADV25" s="180"/>
      <c r="ADW25" s="180"/>
      <c r="ADX25" s="180"/>
      <c r="ADY25" s="180"/>
      <c r="ADZ25" s="180"/>
      <c r="AEA25" s="180"/>
      <c r="AEB25" s="180"/>
      <c r="AEC25" s="180"/>
      <c r="AED25" s="180"/>
      <c r="AEE25" s="180"/>
      <c r="AEF25" s="180"/>
      <c r="AEG25" s="180"/>
      <c r="AEH25" s="180"/>
      <c r="AEI25" s="180"/>
      <c r="AEJ25" s="180"/>
      <c r="AEK25" s="180"/>
      <c r="AEL25" s="180"/>
      <c r="AEM25" s="180"/>
      <c r="AEN25" s="180"/>
      <c r="AEO25" s="180"/>
      <c r="AEP25" s="180"/>
      <c r="AEQ25" s="180"/>
      <c r="AER25" s="180"/>
      <c r="AES25" s="180"/>
      <c r="AET25" s="180"/>
      <c r="AEU25" s="180"/>
      <c r="AEV25" s="180"/>
      <c r="AEW25" s="180"/>
      <c r="AEX25" s="180"/>
      <c r="AEY25" s="180"/>
      <c r="AEZ25" s="180"/>
      <c r="AFA25" s="180"/>
      <c r="AFB25" s="180"/>
      <c r="AFC25" s="180"/>
      <c r="AFD25" s="180"/>
      <c r="AFE25" s="180"/>
      <c r="AFF25" s="180"/>
      <c r="AFG25" s="180"/>
      <c r="AFH25" s="180"/>
      <c r="AFI25" s="180"/>
      <c r="AFJ25" s="180"/>
      <c r="AFK25" s="180"/>
      <c r="AFL25" s="180"/>
      <c r="AFM25" s="180"/>
      <c r="AFN25" s="180"/>
      <c r="AFO25" s="180"/>
      <c r="AFP25" s="180"/>
      <c r="AFQ25" s="180"/>
      <c r="AFR25" s="180"/>
      <c r="AFS25" s="180"/>
      <c r="AFT25" s="180"/>
      <c r="AFU25" s="180"/>
      <c r="AFV25" s="180"/>
      <c r="AFW25" s="180"/>
      <c r="AFX25" s="180"/>
      <c r="AFY25" s="180"/>
      <c r="AFZ25" s="180"/>
      <c r="AGA25" s="180"/>
      <c r="AGB25" s="180"/>
      <c r="AGC25" s="180"/>
      <c r="AGD25" s="180"/>
      <c r="AGE25" s="180"/>
      <c r="AGF25" s="180"/>
      <c r="AGG25" s="180"/>
      <c r="AGH25" s="180"/>
      <c r="AGI25" s="180"/>
      <c r="AGJ25" s="180"/>
      <c r="AGK25" s="180"/>
      <c r="AGL25" s="180"/>
      <c r="AGM25" s="180"/>
      <c r="AGN25" s="180"/>
      <c r="AGO25" s="180"/>
      <c r="AGP25" s="180"/>
      <c r="AGQ25" s="180"/>
      <c r="AGR25" s="180"/>
      <c r="AGS25" s="180"/>
      <c r="AGT25" s="180"/>
      <c r="AGU25" s="180"/>
      <c r="AGV25" s="180"/>
      <c r="AGW25" s="180"/>
      <c r="AGX25" s="180"/>
      <c r="AGY25" s="180"/>
      <c r="AGZ25" s="180"/>
      <c r="AHA25" s="180"/>
      <c r="AHB25" s="180"/>
      <c r="AHC25" s="180"/>
      <c r="AHD25" s="180"/>
      <c r="AHE25" s="180"/>
      <c r="AHF25" s="180"/>
      <c r="AHG25" s="180"/>
      <c r="AHH25" s="180"/>
      <c r="AHI25" s="180"/>
      <c r="AHJ25" s="180"/>
      <c r="AHK25" s="180"/>
      <c r="AHL25" s="180"/>
      <c r="AHM25" s="180"/>
      <c r="AHN25" s="180"/>
      <c r="AHO25" s="180"/>
      <c r="AHP25" s="180"/>
      <c r="AHQ25" s="180"/>
      <c r="AHR25" s="180"/>
      <c r="AHS25" s="180"/>
      <c r="AHT25" s="180"/>
      <c r="AHU25" s="180"/>
      <c r="AHV25" s="180"/>
      <c r="AHW25" s="180"/>
      <c r="AHX25" s="180"/>
      <c r="AHY25" s="180"/>
      <c r="AHZ25" s="180"/>
      <c r="AIA25" s="180"/>
      <c r="AIB25" s="180"/>
      <c r="AIC25" s="180"/>
      <c r="AID25" s="180"/>
      <c r="AIE25" s="180"/>
      <c r="AIF25" s="180"/>
      <c r="AIG25" s="180"/>
      <c r="AIH25" s="180"/>
      <c r="AII25" s="180"/>
      <c r="AIJ25" s="180"/>
      <c r="AIK25" s="180"/>
      <c r="AIL25" s="180"/>
      <c r="AIM25" s="180"/>
      <c r="AIN25" s="180"/>
      <c r="AIO25" s="180"/>
      <c r="AIP25" s="180"/>
      <c r="AIQ25" s="180"/>
      <c r="AIR25" s="180"/>
      <c r="AIS25" s="180"/>
      <c r="AIT25" s="180"/>
      <c r="AIU25" s="180"/>
      <c r="AIV25" s="180"/>
      <c r="AIW25" s="180"/>
      <c r="AIX25" s="180"/>
      <c r="AIY25" s="180"/>
      <c r="AIZ25" s="180"/>
      <c r="AJA25" s="180"/>
      <c r="AJB25" s="180"/>
      <c r="AJC25" s="180"/>
      <c r="AJD25" s="180"/>
      <c r="AJE25" s="180"/>
      <c r="AJF25" s="180"/>
      <c r="AJG25" s="180"/>
      <c r="AJH25" s="180"/>
      <c r="AJI25" s="180"/>
      <c r="AJJ25" s="180"/>
      <c r="AJK25" s="180"/>
      <c r="AJL25" s="180"/>
      <c r="AJM25" s="180"/>
      <c r="AJN25" s="180"/>
      <c r="AJO25" s="180"/>
      <c r="AJP25" s="180"/>
      <c r="AJQ25" s="180"/>
      <c r="AJR25" s="180"/>
      <c r="AJS25" s="180"/>
      <c r="AJT25" s="180"/>
      <c r="AJU25" s="180"/>
      <c r="AJV25" s="180"/>
      <c r="AJW25" s="180"/>
      <c r="AJX25" s="180"/>
      <c r="AJY25" s="180"/>
      <c r="AJZ25" s="180"/>
      <c r="AKA25" s="180"/>
      <c r="AKB25" s="180"/>
      <c r="AKC25" s="180"/>
      <c r="AKD25" s="180"/>
      <c r="AKE25" s="180"/>
      <c r="AKF25" s="180"/>
      <c r="AKG25" s="180"/>
      <c r="AKH25" s="180"/>
      <c r="AKI25" s="180"/>
      <c r="AKJ25" s="180"/>
      <c r="AKK25" s="180"/>
      <c r="AKL25" s="180"/>
      <c r="AKM25" s="180"/>
      <c r="AKN25" s="180"/>
      <c r="AKO25" s="180"/>
      <c r="AKP25" s="180"/>
      <c r="AKQ25" s="180"/>
      <c r="AKR25" s="180"/>
      <c r="AKS25" s="180"/>
      <c r="AKT25" s="180"/>
      <c r="AKU25" s="180"/>
      <c r="AKV25" s="180"/>
      <c r="AKW25" s="180"/>
      <c r="AKX25" s="180"/>
      <c r="AKY25" s="180"/>
      <c r="AKZ25" s="180"/>
      <c r="ALA25" s="180"/>
      <c r="ALB25" s="180"/>
      <c r="ALC25" s="180"/>
      <c r="ALD25" s="180"/>
      <c r="ALE25" s="180"/>
      <c r="ALF25" s="180"/>
      <c r="ALG25" s="180"/>
      <c r="ALH25" s="180"/>
      <c r="ALI25" s="180"/>
      <c r="ALJ25" s="180"/>
      <c r="ALK25" s="180"/>
      <c r="ALL25" s="180"/>
      <c r="ALM25" s="180"/>
      <c r="ALN25" s="180"/>
      <c r="ALO25" s="180"/>
      <c r="ALP25" s="180"/>
      <c r="ALQ25" s="180"/>
      <c r="ALR25" s="180"/>
      <c r="ALS25" s="180"/>
      <c r="ALT25" s="180"/>
      <c r="ALU25" s="180"/>
      <c r="ALV25" s="180"/>
      <c r="ALW25" s="180"/>
      <c r="ALX25" s="180"/>
      <c r="ALY25" s="180"/>
    </row>
    <row r="26" spans="1:1013" s="185" customFormat="1" ht="12.75" customHeight="1">
      <c r="A26" s="642" t="s">
        <v>165</v>
      </c>
      <c r="B26" s="643" t="s">
        <v>164</v>
      </c>
      <c r="C26" s="685"/>
      <c r="D26" s="644"/>
      <c r="E26" s="645"/>
      <c r="F26" s="646"/>
    </row>
    <row r="27" spans="1:1013" s="185" customFormat="1" ht="38.25">
      <c r="A27" s="647"/>
      <c r="B27" s="643" t="s">
        <v>163</v>
      </c>
      <c r="C27" s="685"/>
      <c r="D27" s="644"/>
      <c r="E27" s="645"/>
      <c r="F27" s="646"/>
    </row>
    <row r="28" spans="1:1013" s="185" customFormat="1" ht="12.75" customHeight="1">
      <c r="A28" s="647"/>
      <c r="B28" s="643" t="s">
        <v>162</v>
      </c>
      <c r="C28" s="685"/>
      <c r="D28" s="644"/>
      <c r="E28" s="645"/>
      <c r="F28" s="646"/>
    </row>
    <row r="29" spans="1:1013" s="185" customFormat="1" ht="76.5">
      <c r="A29" s="647"/>
      <c r="B29" s="643" t="s">
        <v>161</v>
      </c>
      <c r="C29" s="685"/>
      <c r="D29" s="644"/>
      <c r="E29" s="645"/>
      <c r="F29" s="646"/>
    </row>
    <row r="30" spans="1:1013" s="185" customFormat="1" ht="12.75" customHeight="1">
      <c r="A30" s="647"/>
      <c r="B30" s="643"/>
      <c r="C30" s="685"/>
      <c r="D30" s="644"/>
      <c r="E30" s="645"/>
      <c r="F30" s="646"/>
    </row>
    <row r="31" spans="1:1013" s="185" customFormat="1" ht="38.25">
      <c r="A31" s="647"/>
      <c r="B31" s="643" t="s">
        <v>160</v>
      </c>
      <c r="C31" s="685"/>
      <c r="D31" s="644"/>
      <c r="E31" s="645"/>
      <c r="F31" s="646"/>
    </row>
    <row r="32" spans="1:1013" s="182" customFormat="1" ht="12.75" customHeight="1">
      <c r="A32" s="648" t="s">
        <v>128</v>
      </c>
      <c r="B32" s="649"/>
      <c r="C32" s="686"/>
      <c r="D32" s="650"/>
      <c r="E32" s="651"/>
      <c r="F32" s="652"/>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row>
    <row r="33" spans="1:110" s="181" customFormat="1" ht="63.75">
      <c r="A33" s="648" t="s">
        <v>92</v>
      </c>
      <c r="B33" s="653" t="s">
        <v>159</v>
      </c>
      <c r="C33" s="687"/>
      <c r="D33" s="654"/>
      <c r="E33" s="655"/>
      <c r="F33" s="65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row>
    <row r="34" spans="1:110" s="183" customFormat="1" ht="12.75" customHeight="1">
      <c r="A34" s="656"/>
      <c r="B34" s="575" t="s">
        <v>158</v>
      </c>
      <c r="C34" s="688"/>
      <c r="D34" s="657"/>
      <c r="E34" s="658"/>
      <c r="F34" s="646"/>
    </row>
    <row r="35" spans="1:110" s="181" customFormat="1" ht="12.75" customHeight="1">
      <c r="A35" s="648"/>
      <c r="B35" s="659" t="s">
        <v>157</v>
      </c>
      <c r="C35" s="689" t="s">
        <v>50</v>
      </c>
      <c r="D35" s="660">
        <v>2</v>
      </c>
      <c r="E35" s="617"/>
      <c r="F35" s="661">
        <f>D35*E35</f>
        <v>0</v>
      </c>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2"/>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row>
    <row r="36" spans="1:110" s="181" customFormat="1" ht="12.75" customHeight="1">
      <c r="A36" s="648"/>
      <c r="B36" s="662"/>
      <c r="C36" s="686"/>
      <c r="D36" s="654"/>
      <c r="E36" s="655"/>
      <c r="F36" s="65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2"/>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row>
    <row r="37" spans="1:110" s="179" customFormat="1" ht="38.25">
      <c r="A37" s="663" t="s">
        <v>93</v>
      </c>
      <c r="B37" s="664" t="s">
        <v>156</v>
      </c>
      <c r="C37" s="690" t="s">
        <v>10</v>
      </c>
      <c r="D37" s="665">
        <v>1</v>
      </c>
      <c r="E37" s="617"/>
      <c r="F37" s="618">
        <f>D37*E37</f>
        <v>0</v>
      </c>
      <c r="G37" s="180"/>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row>
    <row r="38" spans="1:110" s="179" customFormat="1">
      <c r="A38" s="666"/>
      <c r="B38" s="664"/>
      <c r="C38" s="596"/>
      <c r="D38" s="667"/>
      <c r="E38" s="668"/>
      <c r="F38" s="641"/>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row>
    <row r="39" spans="1:110" s="179" customFormat="1" ht="25.5">
      <c r="A39" s="663" t="s">
        <v>94</v>
      </c>
      <c r="B39" s="628" t="s">
        <v>155</v>
      </c>
      <c r="C39" s="691" t="s">
        <v>154</v>
      </c>
      <c r="D39" s="669">
        <v>3</v>
      </c>
      <c r="E39" s="670"/>
      <c r="F39" s="618">
        <f>SUM(F32:F37)*D39*0.01</f>
        <v>0</v>
      </c>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row>
    <row r="40" spans="1:110" s="179" customFormat="1" ht="13.5" thickBot="1">
      <c r="A40" s="666"/>
      <c r="B40" s="595"/>
      <c r="C40" s="596"/>
      <c r="D40" s="596"/>
      <c r="E40" s="640"/>
      <c r="F40" s="641"/>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row>
    <row r="41" spans="1:110" s="178" customFormat="1" ht="15.75">
      <c r="A41" s="671"/>
      <c r="B41" s="672" t="s">
        <v>243</v>
      </c>
      <c r="C41" s="692"/>
      <c r="D41" s="673"/>
      <c r="E41" s="674"/>
      <c r="F41" s="675">
        <f>SUM(F19:F40)</f>
        <v>0</v>
      </c>
    </row>
    <row r="42" spans="1:110" s="131" customFormat="1" ht="12.75" customHeight="1">
      <c r="A42" s="138"/>
      <c r="B42" s="137"/>
      <c r="C42" s="430"/>
      <c r="D42" s="357"/>
      <c r="E42" s="135"/>
      <c r="F42" s="357"/>
    </row>
    <row r="51" spans="1:16132" s="124" customFormat="1">
      <c r="A51" s="128"/>
      <c r="B51" s="130"/>
      <c r="C51" s="453"/>
      <c r="D51" s="358"/>
      <c r="E51" s="125"/>
      <c r="F51" s="192"/>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3"/>
      <c r="CG51" s="123"/>
      <c r="CH51" s="123"/>
      <c r="CI51" s="123"/>
      <c r="CJ51" s="123"/>
      <c r="CK51" s="123"/>
      <c r="CL51" s="123"/>
      <c r="CM51" s="123"/>
      <c r="CN51" s="123"/>
      <c r="CO51" s="123"/>
      <c r="CP51" s="123"/>
      <c r="CQ51" s="123"/>
      <c r="CR51" s="123"/>
      <c r="CS51" s="123"/>
      <c r="CT51" s="123"/>
      <c r="CU51" s="123"/>
      <c r="CV51" s="123"/>
      <c r="CW51" s="123"/>
      <c r="CX51" s="123"/>
      <c r="CY51" s="123"/>
      <c r="CZ51" s="123"/>
      <c r="DA51" s="123"/>
      <c r="DB51" s="123"/>
      <c r="DC51" s="123"/>
      <c r="DD51" s="123"/>
      <c r="DE51" s="123"/>
      <c r="DF51" s="123"/>
      <c r="DG51" s="123"/>
      <c r="DH51" s="123"/>
      <c r="DI51" s="123"/>
      <c r="DJ51" s="123"/>
      <c r="DK51" s="123"/>
      <c r="DL51" s="123"/>
      <c r="DM51" s="123"/>
      <c r="DN51" s="123"/>
      <c r="DO51" s="123"/>
      <c r="DP51" s="123"/>
      <c r="DQ51" s="123"/>
      <c r="DR51" s="123"/>
      <c r="DS51" s="123"/>
      <c r="DT51" s="123"/>
      <c r="DU51" s="123"/>
      <c r="DV51" s="123"/>
      <c r="DW51" s="123"/>
      <c r="DX51" s="123"/>
      <c r="DY51" s="123"/>
      <c r="DZ51" s="123"/>
      <c r="EA51" s="123"/>
      <c r="EB51" s="123"/>
      <c r="EC51" s="123"/>
      <c r="ED51" s="123"/>
      <c r="EE51" s="123"/>
      <c r="EF51" s="123"/>
      <c r="EG51" s="123"/>
      <c r="EH51" s="123"/>
      <c r="EI51" s="123"/>
      <c r="EJ51" s="123"/>
      <c r="EK51" s="123"/>
      <c r="EL51" s="123"/>
      <c r="EM51" s="123"/>
      <c r="EN51" s="123"/>
      <c r="EO51" s="123"/>
      <c r="EP51" s="123"/>
      <c r="EQ51" s="123"/>
      <c r="ER51" s="123"/>
      <c r="ES51" s="123"/>
      <c r="ET51" s="123"/>
      <c r="EU51" s="123"/>
      <c r="EV51" s="123"/>
      <c r="EW51" s="123"/>
      <c r="EX51" s="123"/>
      <c r="EY51" s="123"/>
      <c r="EZ51" s="123"/>
      <c r="FA51" s="123"/>
      <c r="FB51" s="123"/>
      <c r="FC51" s="123"/>
      <c r="FD51" s="123"/>
      <c r="FE51" s="123"/>
      <c r="FF51" s="123"/>
      <c r="FG51" s="123"/>
      <c r="FH51" s="123"/>
      <c r="FI51" s="123"/>
      <c r="FJ51" s="123"/>
      <c r="FK51" s="123"/>
      <c r="FL51" s="123"/>
      <c r="FM51" s="123"/>
      <c r="FN51" s="123"/>
      <c r="FO51" s="123"/>
      <c r="FP51" s="123"/>
      <c r="FQ51" s="123"/>
      <c r="FR51" s="123"/>
      <c r="FS51" s="123"/>
      <c r="FT51" s="123"/>
      <c r="FU51" s="123"/>
      <c r="FV51" s="123"/>
      <c r="FW51" s="123"/>
      <c r="FX51" s="123"/>
      <c r="FY51" s="123"/>
      <c r="FZ51" s="123"/>
      <c r="GA51" s="123"/>
      <c r="GB51" s="123"/>
      <c r="GC51" s="123"/>
      <c r="GD51" s="123"/>
      <c r="GE51" s="123"/>
      <c r="GF51" s="123"/>
      <c r="GG51" s="123"/>
      <c r="GH51" s="123"/>
      <c r="GI51" s="123"/>
      <c r="GJ51" s="123"/>
      <c r="GK51" s="123"/>
      <c r="GL51" s="123"/>
      <c r="GM51" s="123"/>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23"/>
      <c r="HZ51" s="123"/>
      <c r="IA51" s="123"/>
      <c r="IB51" s="123"/>
      <c r="IC51" s="123"/>
      <c r="ID51" s="123"/>
      <c r="IE51" s="123"/>
      <c r="IF51" s="123"/>
      <c r="IG51" s="123"/>
      <c r="IH51" s="123"/>
      <c r="II51" s="123"/>
      <c r="IJ51" s="123"/>
      <c r="IK51" s="123"/>
      <c r="IL51" s="123"/>
      <c r="IM51" s="123"/>
      <c r="IN51" s="123"/>
      <c r="IO51" s="123"/>
      <c r="IP51" s="123"/>
      <c r="IQ51" s="123"/>
      <c r="IR51" s="123"/>
      <c r="IS51" s="123"/>
      <c r="IT51" s="123"/>
      <c r="IU51" s="123"/>
      <c r="IV51" s="123"/>
      <c r="IW51" s="123"/>
      <c r="IX51" s="123"/>
      <c r="IY51" s="123"/>
      <c r="IZ51" s="123"/>
      <c r="JA51" s="123"/>
      <c r="JB51" s="123"/>
      <c r="JC51" s="123"/>
      <c r="JD51" s="123"/>
      <c r="JE51" s="123"/>
      <c r="JF51" s="123"/>
      <c r="JG51" s="123"/>
      <c r="JH51" s="123"/>
      <c r="JI51" s="123"/>
      <c r="JJ51" s="123"/>
      <c r="JK51" s="123"/>
      <c r="JL51" s="123"/>
      <c r="JM51" s="123"/>
      <c r="JN51" s="123"/>
      <c r="JO51" s="123"/>
      <c r="JP51" s="123"/>
      <c r="JQ51" s="123"/>
      <c r="JR51" s="123"/>
      <c r="JS51" s="123"/>
      <c r="JT51" s="123"/>
      <c r="JU51" s="123"/>
      <c r="JV51" s="123"/>
      <c r="JW51" s="123"/>
      <c r="JX51" s="123"/>
      <c r="JY51" s="123"/>
      <c r="JZ51" s="123"/>
      <c r="KA51" s="123"/>
      <c r="KB51" s="123"/>
      <c r="KC51" s="123"/>
      <c r="KD51" s="123"/>
      <c r="KE51" s="123"/>
      <c r="KF51" s="123"/>
      <c r="KG51" s="123"/>
      <c r="KH51" s="123"/>
      <c r="KI51" s="123"/>
      <c r="KJ51" s="123"/>
      <c r="KK51" s="123"/>
      <c r="KL51" s="123"/>
      <c r="KM51" s="123"/>
      <c r="KN51" s="123"/>
      <c r="KO51" s="123"/>
      <c r="KP51" s="123"/>
      <c r="KQ51" s="123"/>
      <c r="KR51" s="123"/>
      <c r="KS51" s="123"/>
      <c r="KT51" s="123"/>
      <c r="KU51" s="123"/>
      <c r="KV51" s="123"/>
      <c r="KW51" s="123"/>
      <c r="KX51" s="123"/>
      <c r="KY51" s="123"/>
      <c r="KZ51" s="123"/>
      <c r="LA51" s="123"/>
      <c r="LB51" s="123"/>
      <c r="LC51" s="123"/>
      <c r="LD51" s="123"/>
      <c r="LE51" s="123"/>
      <c r="LF51" s="123"/>
      <c r="LG51" s="123"/>
      <c r="LH51" s="123"/>
      <c r="LI51" s="123"/>
      <c r="LJ51" s="123"/>
      <c r="LK51" s="123"/>
      <c r="LL51" s="123"/>
      <c r="LM51" s="123"/>
      <c r="LN51" s="123"/>
      <c r="LO51" s="123"/>
      <c r="LP51" s="123"/>
      <c r="LQ51" s="123"/>
      <c r="LR51" s="123"/>
      <c r="LS51" s="123"/>
      <c r="LT51" s="123"/>
      <c r="LU51" s="123"/>
      <c r="LV51" s="123"/>
      <c r="LW51" s="123"/>
      <c r="LX51" s="123"/>
      <c r="LY51" s="123"/>
      <c r="LZ51" s="123"/>
      <c r="MA51" s="123"/>
      <c r="MB51" s="123"/>
      <c r="MC51" s="123"/>
      <c r="MD51" s="123"/>
      <c r="ME51" s="123"/>
      <c r="MF51" s="123"/>
      <c r="MG51" s="123"/>
      <c r="MH51" s="123"/>
      <c r="MI51" s="123"/>
      <c r="MJ51" s="123"/>
      <c r="MK51" s="123"/>
      <c r="ML51" s="123"/>
      <c r="MM51" s="123"/>
      <c r="MN51" s="123"/>
      <c r="MO51" s="123"/>
      <c r="MP51" s="123"/>
      <c r="MQ51" s="123"/>
      <c r="MR51" s="123"/>
      <c r="MS51" s="123"/>
      <c r="MT51" s="123"/>
      <c r="MU51" s="123"/>
      <c r="MV51" s="123"/>
      <c r="MW51" s="123"/>
      <c r="MX51" s="123"/>
      <c r="MY51" s="123"/>
      <c r="MZ51" s="123"/>
      <c r="NA51" s="123"/>
      <c r="NB51" s="123"/>
      <c r="NC51" s="123"/>
      <c r="ND51" s="123"/>
      <c r="NE51" s="123"/>
      <c r="NF51" s="123"/>
      <c r="NG51" s="123"/>
      <c r="NH51" s="123"/>
      <c r="NI51" s="123"/>
      <c r="NJ51" s="123"/>
      <c r="NK51" s="123"/>
      <c r="NL51" s="123"/>
      <c r="NM51" s="123"/>
      <c r="NN51" s="123"/>
      <c r="NO51" s="123"/>
      <c r="NP51" s="123"/>
      <c r="NQ51" s="123"/>
      <c r="NR51" s="123"/>
      <c r="NS51" s="123"/>
      <c r="NT51" s="123"/>
      <c r="NU51" s="123"/>
      <c r="NV51" s="123"/>
      <c r="NW51" s="123"/>
      <c r="NX51" s="123"/>
      <c r="NY51" s="123"/>
      <c r="NZ51" s="123"/>
      <c r="OA51" s="123"/>
      <c r="OB51" s="123"/>
      <c r="OC51" s="123"/>
      <c r="OD51" s="123"/>
      <c r="OE51" s="123"/>
      <c r="OF51" s="123"/>
      <c r="OG51" s="123"/>
      <c r="OH51" s="123"/>
      <c r="OI51" s="123"/>
      <c r="OJ51" s="123"/>
      <c r="OK51" s="123"/>
      <c r="OL51" s="123"/>
      <c r="OM51" s="123"/>
      <c r="ON51" s="123"/>
      <c r="OO51" s="123"/>
      <c r="OP51" s="123"/>
      <c r="OQ51" s="123"/>
      <c r="OR51" s="123"/>
      <c r="OS51" s="123"/>
      <c r="OT51" s="123"/>
      <c r="OU51" s="123"/>
      <c r="OV51" s="123"/>
      <c r="OW51" s="123"/>
      <c r="OX51" s="123"/>
      <c r="OY51" s="123"/>
      <c r="OZ51" s="123"/>
      <c r="PA51" s="123"/>
      <c r="PB51" s="123"/>
      <c r="PC51" s="123"/>
      <c r="PD51" s="123"/>
      <c r="PE51" s="123"/>
      <c r="PF51" s="123"/>
      <c r="PG51" s="123"/>
      <c r="PH51" s="123"/>
      <c r="PI51" s="123"/>
      <c r="PJ51" s="123"/>
      <c r="PK51" s="123"/>
      <c r="PL51" s="123"/>
      <c r="PM51" s="123"/>
      <c r="PN51" s="123"/>
      <c r="PO51" s="123"/>
      <c r="PP51" s="123"/>
      <c r="PQ51" s="123"/>
      <c r="PR51" s="123"/>
      <c r="PS51" s="123"/>
      <c r="PT51" s="123"/>
      <c r="PU51" s="123"/>
      <c r="PV51" s="123"/>
      <c r="PW51" s="123"/>
      <c r="PX51" s="123"/>
      <c r="PY51" s="123"/>
      <c r="PZ51" s="123"/>
      <c r="QA51" s="123"/>
      <c r="QB51" s="123"/>
      <c r="QC51" s="123"/>
      <c r="QD51" s="123"/>
      <c r="QE51" s="123"/>
      <c r="QF51" s="123"/>
      <c r="QG51" s="123"/>
      <c r="QH51" s="123"/>
      <c r="QI51" s="123"/>
      <c r="QJ51" s="123"/>
      <c r="QK51" s="123"/>
      <c r="QL51" s="123"/>
      <c r="QM51" s="123"/>
      <c r="QN51" s="123"/>
      <c r="QO51" s="123"/>
      <c r="QP51" s="123"/>
      <c r="QQ51" s="123"/>
      <c r="QR51" s="123"/>
      <c r="QS51" s="123"/>
      <c r="QT51" s="123"/>
      <c r="QU51" s="123"/>
      <c r="QV51" s="123"/>
      <c r="QW51" s="123"/>
      <c r="QX51" s="123"/>
      <c r="QY51" s="123"/>
      <c r="QZ51" s="123"/>
      <c r="RA51" s="123"/>
      <c r="RB51" s="123"/>
      <c r="RC51" s="123"/>
      <c r="RD51" s="123"/>
      <c r="RE51" s="123"/>
      <c r="RF51" s="123"/>
      <c r="RG51" s="123"/>
      <c r="RH51" s="123"/>
      <c r="RI51" s="123"/>
      <c r="RJ51" s="123"/>
      <c r="RK51" s="123"/>
      <c r="RL51" s="123"/>
      <c r="RM51" s="123"/>
      <c r="RN51" s="123"/>
      <c r="RO51" s="123"/>
      <c r="RP51" s="123"/>
      <c r="RQ51" s="123"/>
      <c r="RR51" s="123"/>
      <c r="RS51" s="123"/>
      <c r="RT51" s="123"/>
      <c r="RU51" s="123"/>
      <c r="RV51" s="123"/>
      <c r="RW51" s="123"/>
      <c r="RX51" s="123"/>
      <c r="RY51" s="123"/>
      <c r="RZ51" s="123"/>
      <c r="SA51" s="123"/>
      <c r="SB51" s="123"/>
      <c r="SC51" s="123"/>
      <c r="SD51" s="123"/>
      <c r="SE51" s="123"/>
      <c r="SF51" s="123"/>
      <c r="SG51" s="123"/>
      <c r="SH51" s="123"/>
      <c r="SI51" s="123"/>
      <c r="SJ51" s="123"/>
      <c r="SK51" s="123"/>
      <c r="SL51" s="123"/>
      <c r="SM51" s="123"/>
      <c r="SN51" s="123"/>
      <c r="SO51" s="123"/>
      <c r="SP51" s="123"/>
      <c r="SQ51" s="123"/>
      <c r="SR51" s="123"/>
      <c r="SS51" s="123"/>
      <c r="ST51" s="123"/>
      <c r="SU51" s="123"/>
      <c r="SV51" s="123"/>
      <c r="SW51" s="123"/>
      <c r="SX51" s="123"/>
      <c r="SY51" s="123"/>
      <c r="SZ51" s="123"/>
      <c r="TA51" s="123"/>
      <c r="TB51" s="123"/>
      <c r="TC51" s="123"/>
      <c r="TD51" s="123"/>
      <c r="TE51" s="123"/>
      <c r="TF51" s="123"/>
      <c r="TG51" s="123"/>
      <c r="TH51" s="123"/>
      <c r="TI51" s="123"/>
      <c r="TJ51" s="123"/>
      <c r="TK51" s="123"/>
      <c r="TL51" s="123"/>
      <c r="TM51" s="123"/>
      <c r="TN51" s="123"/>
      <c r="TO51" s="123"/>
      <c r="TP51" s="123"/>
      <c r="TQ51" s="123"/>
      <c r="TR51" s="123"/>
      <c r="TS51" s="123"/>
      <c r="TT51" s="123"/>
      <c r="TU51" s="123"/>
      <c r="TV51" s="123"/>
      <c r="TW51" s="123"/>
      <c r="TX51" s="123"/>
      <c r="TY51" s="123"/>
      <c r="TZ51" s="123"/>
      <c r="UA51" s="123"/>
      <c r="UB51" s="123"/>
      <c r="UC51" s="123"/>
      <c r="UD51" s="123"/>
      <c r="UE51" s="123"/>
      <c r="UF51" s="123"/>
      <c r="UG51" s="123"/>
      <c r="UH51" s="123"/>
      <c r="UI51" s="123"/>
      <c r="UJ51" s="123"/>
      <c r="UK51" s="123"/>
      <c r="UL51" s="123"/>
      <c r="UM51" s="123"/>
      <c r="UN51" s="123"/>
      <c r="UO51" s="123"/>
      <c r="UP51" s="123"/>
      <c r="UQ51" s="123"/>
      <c r="UR51" s="123"/>
      <c r="US51" s="123"/>
      <c r="UT51" s="123"/>
      <c r="UU51" s="123"/>
      <c r="UV51" s="123"/>
      <c r="UW51" s="123"/>
      <c r="UX51" s="123"/>
      <c r="UY51" s="123"/>
      <c r="UZ51" s="123"/>
      <c r="VA51" s="123"/>
      <c r="VB51" s="123"/>
      <c r="VC51" s="123"/>
      <c r="VD51" s="123"/>
      <c r="VE51" s="123"/>
      <c r="VF51" s="123"/>
      <c r="VG51" s="123"/>
      <c r="VH51" s="123"/>
      <c r="VI51" s="123"/>
      <c r="VJ51" s="123"/>
      <c r="VK51" s="123"/>
      <c r="VL51" s="123"/>
      <c r="VM51" s="123"/>
      <c r="VN51" s="123"/>
      <c r="VO51" s="123"/>
      <c r="VP51" s="123"/>
      <c r="VQ51" s="123"/>
      <c r="VR51" s="123"/>
      <c r="VS51" s="123"/>
      <c r="VT51" s="123"/>
      <c r="VU51" s="123"/>
      <c r="VV51" s="123"/>
      <c r="VW51" s="123"/>
      <c r="VX51" s="123"/>
      <c r="VY51" s="123"/>
      <c r="VZ51" s="123"/>
      <c r="WA51" s="123"/>
      <c r="WB51" s="123"/>
      <c r="WC51" s="123"/>
      <c r="WD51" s="123"/>
      <c r="WE51" s="123"/>
      <c r="WF51" s="123"/>
      <c r="WG51" s="123"/>
      <c r="WH51" s="123"/>
      <c r="WI51" s="123"/>
      <c r="WJ51" s="123"/>
      <c r="WK51" s="123"/>
      <c r="WL51" s="123"/>
      <c r="WM51" s="123"/>
      <c r="WN51" s="123"/>
      <c r="WO51" s="123"/>
      <c r="WP51" s="123"/>
      <c r="WQ51" s="123"/>
      <c r="WR51" s="123"/>
      <c r="WS51" s="123"/>
      <c r="WT51" s="123"/>
      <c r="WU51" s="123"/>
      <c r="WV51" s="123"/>
      <c r="WW51" s="123"/>
      <c r="WX51" s="123"/>
      <c r="WY51" s="123"/>
      <c r="WZ51" s="123"/>
      <c r="XA51" s="123"/>
      <c r="XB51" s="123"/>
      <c r="XC51" s="123"/>
      <c r="XD51" s="123"/>
      <c r="XE51" s="123"/>
      <c r="XF51" s="123"/>
      <c r="XG51" s="123"/>
      <c r="XH51" s="123"/>
      <c r="XI51" s="123"/>
      <c r="XJ51" s="123"/>
      <c r="XK51" s="123"/>
      <c r="XL51" s="123"/>
      <c r="XM51" s="123"/>
      <c r="XN51" s="123"/>
      <c r="XO51" s="123"/>
      <c r="XP51" s="123"/>
      <c r="XQ51" s="123"/>
      <c r="XR51" s="123"/>
      <c r="XS51" s="123"/>
      <c r="XT51" s="123"/>
      <c r="XU51" s="123"/>
      <c r="XV51" s="123"/>
      <c r="XW51" s="123"/>
      <c r="XX51" s="123"/>
      <c r="XY51" s="123"/>
      <c r="XZ51" s="123"/>
      <c r="YA51" s="123"/>
      <c r="YB51" s="123"/>
      <c r="YC51" s="123"/>
      <c r="YD51" s="123"/>
      <c r="YE51" s="123"/>
      <c r="YF51" s="123"/>
      <c r="YG51" s="123"/>
      <c r="YH51" s="123"/>
      <c r="YI51" s="123"/>
      <c r="YJ51" s="123"/>
      <c r="YK51" s="123"/>
      <c r="YL51" s="123"/>
      <c r="YM51" s="123"/>
      <c r="YN51" s="123"/>
      <c r="YO51" s="123"/>
      <c r="YP51" s="123"/>
      <c r="YQ51" s="123"/>
      <c r="YR51" s="123"/>
      <c r="YS51" s="123"/>
      <c r="YT51" s="123"/>
      <c r="YU51" s="123"/>
      <c r="YV51" s="123"/>
      <c r="YW51" s="123"/>
      <c r="YX51" s="123"/>
      <c r="YY51" s="123"/>
      <c r="YZ51" s="123"/>
      <c r="ZA51" s="123"/>
      <c r="ZB51" s="123"/>
      <c r="ZC51" s="123"/>
      <c r="ZD51" s="123"/>
      <c r="ZE51" s="123"/>
      <c r="ZF51" s="123"/>
      <c r="ZG51" s="123"/>
      <c r="ZH51" s="123"/>
      <c r="ZI51" s="123"/>
      <c r="ZJ51" s="123"/>
      <c r="ZK51" s="123"/>
      <c r="ZL51" s="123"/>
      <c r="ZM51" s="123"/>
      <c r="ZN51" s="123"/>
      <c r="ZO51" s="123"/>
      <c r="ZP51" s="123"/>
      <c r="ZQ51" s="123"/>
      <c r="ZR51" s="123"/>
      <c r="ZS51" s="123"/>
      <c r="ZT51" s="123"/>
      <c r="ZU51" s="123"/>
      <c r="ZV51" s="123"/>
      <c r="ZW51" s="123"/>
      <c r="ZX51" s="123"/>
      <c r="ZY51" s="123"/>
      <c r="ZZ51" s="123"/>
      <c r="AAA51" s="123"/>
      <c r="AAB51" s="123"/>
      <c r="AAC51" s="123"/>
      <c r="AAD51" s="123"/>
      <c r="AAE51" s="123"/>
      <c r="AAF51" s="123"/>
      <c r="AAG51" s="123"/>
      <c r="AAH51" s="123"/>
      <c r="AAI51" s="123"/>
      <c r="AAJ51" s="123"/>
      <c r="AAK51" s="123"/>
      <c r="AAL51" s="123"/>
      <c r="AAM51" s="123"/>
      <c r="AAN51" s="123"/>
      <c r="AAO51" s="123"/>
      <c r="AAP51" s="123"/>
      <c r="AAQ51" s="123"/>
      <c r="AAR51" s="123"/>
      <c r="AAS51" s="123"/>
      <c r="AAT51" s="123"/>
      <c r="AAU51" s="123"/>
      <c r="AAV51" s="123"/>
      <c r="AAW51" s="123"/>
      <c r="AAX51" s="123"/>
      <c r="AAY51" s="123"/>
      <c r="AAZ51" s="123"/>
      <c r="ABA51" s="123"/>
      <c r="ABB51" s="123"/>
      <c r="ABC51" s="123"/>
      <c r="ABD51" s="123"/>
      <c r="ABE51" s="123"/>
      <c r="ABF51" s="123"/>
      <c r="ABG51" s="123"/>
      <c r="ABH51" s="123"/>
      <c r="ABI51" s="123"/>
      <c r="ABJ51" s="123"/>
      <c r="ABK51" s="123"/>
      <c r="ABL51" s="123"/>
      <c r="ABM51" s="123"/>
      <c r="ABN51" s="123"/>
      <c r="ABO51" s="123"/>
      <c r="ABP51" s="123"/>
      <c r="ABQ51" s="123"/>
      <c r="ABR51" s="123"/>
      <c r="ABS51" s="123"/>
      <c r="ABT51" s="123"/>
      <c r="ABU51" s="123"/>
      <c r="ABV51" s="123"/>
      <c r="ABW51" s="123"/>
      <c r="ABX51" s="123"/>
      <c r="ABY51" s="123"/>
      <c r="ABZ51" s="123"/>
      <c r="ACA51" s="123"/>
      <c r="ACB51" s="123"/>
      <c r="ACC51" s="123"/>
      <c r="ACD51" s="123"/>
      <c r="ACE51" s="123"/>
      <c r="ACF51" s="123"/>
      <c r="ACG51" s="123"/>
      <c r="ACH51" s="123"/>
      <c r="ACI51" s="123"/>
      <c r="ACJ51" s="123"/>
      <c r="ACK51" s="123"/>
      <c r="ACL51" s="123"/>
      <c r="ACM51" s="123"/>
      <c r="ACN51" s="123"/>
      <c r="ACO51" s="123"/>
      <c r="ACP51" s="123"/>
      <c r="ACQ51" s="123"/>
      <c r="ACR51" s="123"/>
      <c r="ACS51" s="123"/>
      <c r="ACT51" s="123"/>
      <c r="ACU51" s="123"/>
      <c r="ACV51" s="123"/>
      <c r="ACW51" s="123"/>
      <c r="ACX51" s="123"/>
      <c r="ACY51" s="123"/>
      <c r="ACZ51" s="123"/>
      <c r="ADA51" s="123"/>
      <c r="ADB51" s="123"/>
      <c r="ADC51" s="123"/>
      <c r="ADD51" s="123"/>
      <c r="ADE51" s="123"/>
      <c r="ADF51" s="123"/>
      <c r="ADG51" s="123"/>
      <c r="ADH51" s="123"/>
      <c r="ADI51" s="123"/>
      <c r="ADJ51" s="123"/>
      <c r="ADK51" s="123"/>
      <c r="ADL51" s="123"/>
      <c r="ADM51" s="123"/>
      <c r="ADN51" s="123"/>
      <c r="ADO51" s="123"/>
      <c r="ADP51" s="123"/>
      <c r="ADQ51" s="123"/>
      <c r="ADR51" s="123"/>
      <c r="ADS51" s="123"/>
      <c r="ADT51" s="123"/>
      <c r="ADU51" s="123"/>
      <c r="ADV51" s="123"/>
      <c r="ADW51" s="123"/>
      <c r="ADX51" s="123"/>
      <c r="ADY51" s="123"/>
      <c r="ADZ51" s="123"/>
      <c r="AEA51" s="123"/>
      <c r="AEB51" s="123"/>
      <c r="AEC51" s="123"/>
      <c r="AED51" s="123"/>
      <c r="AEE51" s="123"/>
      <c r="AEF51" s="123"/>
      <c r="AEG51" s="123"/>
      <c r="AEH51" s="123"/>
      <c r="AEI51" s="123"/>
      <c r="AEJ51" s="123"/>
      <c r="AEK51" s="123"/>
      <c r="AEL51" s="123"/>
      <c r="AEM51" s="123"/>
      <c r="AEN51" s="123"/>
      <c r="AEO51" s="123"/>
      <c r="AEP51" s="123"/>
      <c r="AEQ51" s="123"/>
      <c r="AER51" s="123"/>
      <c r="AES51" s="123"/>
      <c r="AET51" s="123"/>
      <c r="AEU51" s="123"/>
      <c r="AEV51" s="123"/>
      <c r="AEW51" s="123"/>
      <c r="AEX51" s="123"/>
      <c r="AEY51" s="123"/>
      <c r="AEZ51" s="123"/>
      <c r="AFA51" s="123"/>
      <c r="AFB51" s="123"/>
      <c r="AFC51" s="123"/>
      <c r="AFD51" s="123"/>
      <c r="AFE51" s="123"/>
      <c r="AFF51" s="123"/>
      <c r="AFG51" s="123"/>
      <c r="AFH51" s="123"/>
      <c r="AFI51" s="123"/>
      <c r="AFJ51" s="123"/>
      <c r="AFK51" s="123"/>
      <c r="AFL51" s="123"/>
      <c r="AFM51" s="123"/>
      <c r="AFN51" s="123"/>
      <c r="AFO51" s="123"/>
      <c r="AFP51" s="123"/>
      <c r="AFQ51" s="123"/>
      <c r="AFR51" s="123"/>
      <c r="AFS51" s="123"/>
      <c r="AFT51" s="123"/>
      <c r="AFU51" s="123"/>
      <c r="AFV51" s="123"/>
      <c r="AFW51" s="123"/>
      <c r="AFX51" s="123"/>
      <c r="AFY51" s="123"/>
      <c r="AFZ51" s="123"/>
      <c r="AGA51" s="123"/>
      <c r="AGB51" s="123"/>
      <c r="AGC51" s="123"/>
      <c r="AGD51" s="123"/>
      <c r="AGE51" s="123"/>
      <c r="AGF51" s="123"/>
      <c r="AGG51" s="123"/>
      <c r="AGH51" s="123"/>
      <c r="AGI51" s="123"/>
      <c r="AGJ51" s="123"/>
      <c r="AGK51" s="123"/>
      <c r="AGL51" s="123"/>
      <c r="AGM51" s="123"/>
      <c r="AGN51" s="123"/>
      <c r="AGO51" s="123"/>
      <c r="AGP51" s="123"/>
      <c r="AGQ51" s="123"/>
      <c r="AGR51" s="123"/>
      <c r="AGS51" s="123"/>
      <c r="AGT51" s="123"/>
      <c r="AGU51" s="123"/>
      <c r="AGV51" s="123"/>
      <c r="AGW51" s="123"/>
      <c r="AGX51" s="123"/>
      <c r="AGY51" s="123"/>
      <c r="AGZ51" s="123"/>
      <c r="AHA51" s="123"/>
      <c r="AHB51" s="123"/>
      <c r="AHC51" s="123"/>
      <c r="AHD51" s="123"/>
      <c r="AHE51" s="123"/>
      <c r="AHF51" s="123"/>
      <c r="AHG51" s="123"/>
      <c r="AHH51" s="123"/>
      <c r="AHI51" s="123"/>
      <c r="AHJ51" s="123"/>
      <c r="AHK51" s="123"/>
      <c r="AHL51" s="123"/>
      <c r="AHM51" s="123"/>
      <c r="AHN51" s="123"/>
      <c r="AHO51" s="123"/>
      <c r="AHP51" s="123"/>
      <c r="AHQ51" s="123"/>
      <c r="AHR51" s="123"/>
      <c r="AHS51" s="123"/>
      <c r="AHT51" s="123"/>
      <c r="AHU51" s="123"/>
      <c r="AHV51" s="123"/>
      <c r="AHW51" s="123"/>
      <c r="AHX51" s="123"/>
      <c r="AHY51" s="123"/>
      <c r="AHZ51" s="123"/>
      <c r="AIA51" s="123"/>
      <c r="AIB51" s="123"/>
      <c r="AIC51" s="123"/>
      <c r="AID51" s="123"/>
      <c r="AIE51" s="123"/>
      <c r="AIF51" s="123"/>
      <c r="AIG51" s="123"/>
      <c r="AIH51" s="123"/>
      <c r="AII51" s="123"/>
      <c r="AIJ51" s="123"/>
      <c r="AIK51" s="123"/>
      <c r="AIL51" s="123"/>
      <c r="AIM51" s="123"/>
      <c r="AIN51" s="123"/>
      <c r="AIO51" s="123"/>
      <c r="AIP51" s="123"/>
      <c r="AIQ51" s="123"/>
      <c r="AIR51" s="123"/>
      <c r="AIS51" s="123"/>
      <c r="AIT51" s="123"/>
      <c r="AIU51" s="123"/>
      <c r="AIV51" s="123"/>
      <c r="AIW51" s="123"/>
      <c r="AIX51" s="123"/>
      <c r="AIY51" s="123"/>
      <c r="AIZ51" s="123"/>
      <c r="AJA51" s="123"/>
      <c r="AJB51" s="123"/>
      <c r="AJC51" s="123"/>
      <c r="AJD51" s="123"/>
      <c r="AJE51" s="123"/>
      <c r="AJF51" s="123"/>
      <c r="AJG51" s="123"/>
      <c r="AJH51" s="123"/>
      <c r="AJI51" s="123"/>
      <c r="AJJ51" s="123"/>
      <c r="AJK51" s="123"/>
      <c r="AJL51" s="123"/>
      <c r="AJM51" s="123"/>
      <c r="AJN51" s="123"/>
      <c r="AJO51" s="123"/>
      <c r="AJP51" s="123"/>
      <c r="AJQ51" s="123"/>
      <c r="AJR51" s="123"/>
      <c r="AJS51" s="123"/>
      <c r="AJT51" s="123"/>
      <c r="AJU51" s="123"/>
      <c r="AJV51" s="123"/>
      <c r="AJW51" s="123"/>
      <c r="AJX51" s="123"/>
      <c r="AJY51" s="123"/>
      <c r="AJZ51" s="123"/>
      <c r="AKA51" s="123"/>
      <c r="AKB51" s="123"/>
      <c r="AKC51" s="123"/>
      <c r="AKD51" s="123"/>
      <c r="AKE51" s="123"/>
      <c r="AKF51" s="123"/>
      <c r="AKG51" s="123"/>
      <c r="AKH51" s="123"/>
      <c r="AKI51" s="123"/>
      <c r="AKJ51" s="123"/>
      <c r="AKK51" s="123"/>
      <c r="AKL51" s="123"/>
      <c r="AKM51" s="123"/>
      <c r="AKN51" s="123"/>
      <c r="AKO51" s="123"/>
      <c r="AKP51" s="123"/>
      <c r="AKQ51" s="123"/>
      <c r="AKR51" s="123"/>
      <c r="AKS51" s="123"/>
      <c r="AKT51" s="123"/>
      <c r="AKU51" s="123"/>
      <c r="AKV51" s="123"/>
      <c r="AKW51" s="123"/>
      <c r="AKX51" s="123"/>
      <c r="AKY51" s="123"/>
      <c r="AKZ51" s="123"/>
      <c r="ALA51" s="123"/>
      <c r="ALB51" s="123"/>
      <c r="ALC51" s="123"/>
      <c r="ALD51" s="123"/>
      <c r="ALE51" s="123"/>
      <c r="ALF51" s="123"/>
      <c r="ALG51" s="123"/>
      <c r="ALH51" s="123"/>
      <c r="ALI51" s="123"/>
      <c r="ALJ51" s="123"/>
      <c r="ALK51" s="123"/>
      <c r="ALL51" s="123"/>
      <c r="ALM51" s="123"/>
      <c r="ALN51" s="123"/>
      <c r="ALO51" s="123"/>
      <c r="ALP51" s="123"/>
      <c r="ALQ51" s="123"/>
      <c r="ALR51" s="123"/>
      <c r="ALS51" s="123"/>
      <c r="ALT51" s="123"/>
      <c r="ALU51" s="123"/>
      <c r="ALV51" s="123"/>
      <c r="ALW51" s="123"/>
      <c r="ALX51" s="123"/>
      <c r="ALY51" s="123"/>
      <c r="ALZ51" s="123"/>
      <c r="AMA51" s="123"/>
      <c r="AMB51" s="123"/>
      <c r="AMC51" s="123"/>
      <c r="AMD51" s="123"/>
      <c r="AME51" s="123"/>
      <c r="AMF51" s="123"/>
      <c r="AMG51" s="123"/>
      <c r="AMH51" s="123"/>
      <c r="AMI51" s="123"/>
      <c r="AMJ51" s="123"/>
      <c r="AMK51" s="123"/>
      <c r="AML51" s="123"/>
      <c r="AMM51" s="123"/>
      <c r="AMN51" s="123"/>
      <c r="AMO51" s="123"/>
      <c r="AMP51" s="123"/>
      <c r="AMQ51" s="123"/>
      <c r="AMR51" s="123"/>
      <c r="AMS51" s="123"/>
      <c r="AMT51" s="123"/>
      <c r="AMU51" s="123"/>
      <c r="AMV51" s="123"/>
      <c r="AMW51" s="123"/>
      <c r="AMX51" s="123"/>
      <c r="AMY51" s="123"/>
      <c r="AMZ51" s="123"/>
      <c r="ANA51" s="123"/>
      <c r="ANB51" s="123"/>
      <c r="ANC51" s="123"/>
      <c r="AND51" s="123"/>
      <c r="ANE51" s="123"/>
      <c r="ANF51" s="123"/>
      <c r="ANG51" s="123"/>
      <c r="ANH51" s="123"/>
      <c r="ANI51" s="123"/>
      <c r="ANJ51" s="123"/>
      <c r="ANK51" s="123"/>
      <c r="ANL51" s="123"/>
      <c r="ANM51" s="123"/>
      <c r="ANN51" s="123"/>
      <c r="ANO51" s="123"/>
      <c r="ANP51" s="123"/>
      <c r="ANQ51" s="123"/>
      <c r="ANR51" s="123"/>
      <c r="ANS51" s="123"/>
      <c r="ANT51" s="123"/>
      <c r="ANU51" s="123"/>
      <c r="ANV51" s="123"/>
      <c r="ANW51" s="123"/>
      <c r="ANX51" s="123"/>
      <c r="ANY51" s="123"/>
      <c r="ANZ51" s="123"/>
      <c r="AOA51" s="123"/>
      <c r="AOB51" s="123"/>
      <c r="AOC51" s="123"/>
      <c r="AOD51" s="123"/>
      <c r="AOE51" s="123"/>
      <c r="AOF51" s="123"/>
      <c r="AOG51" s="123"/>
      <c r="AOH51" s="123"/>
      <c r="AOI51" s="123"/>
      <c r="AOJ51" s="123"/>
      <c r="AOK51" s="123"/>
      <c r="AOL51" s="123"/>
      <c r="AOM51" s="123"/>
      <c r="AON51" s="123"/>
      <c r="AOO51" s="123"/>
      <c r="AOP51" s="123"/>
      <c r="AOQ51" s="123"/>
      <c r="AOR51" s="123"/>
      <c r="AOS51" s="123"/>
      <c r="AOT51" s="123"/>
      <c r="AOU51" s="123"/>
      <c r="AOV51" s="123"/>
      <c r="AOW51" s="123"/>
      <c r="AOX51" s="123"/>
      <c r="AOY51" s="123"/>
      <c r="AOZ51" s="123"/>
      <c r="APA51" s="123"/>
      <c r="APB51" s="123"/>
      <c r="APC51" s="123"/>
      <c r="APD51" s="123"/>
      <c r="APE51" s="123"/>
      <c r="APF51" s="123"/>
      <c r="APG51" s="123"/>
      <c r="APH51" s="123"/>
      <c r="API51" s="123"/>
      <c r="APJ51" s="123"/>
      <c r="APK51" s="123"/>
      <c r="APL51" s="123"/>
      <c r="APM51" s="123"/>
      <c r="APN51" s="123"/>
      <c r="APO51" s="123"/>
      <c r="APP51" s="123"/>
      <c r="APQ51" s="123"/>
      <c r="APR51" s="123"/>
      <c r="APS51" s="123"/>
      <c r="APT51" s="123"/>
      <c r="APU51" s="123"/>
      <c r="APV51" s="123"/>
      <c r="APW51" s="123"/>
      <c r="APX51" s="123"/>
      <c r="APY51" s="123"/>
      <c r="APZ51" s="123"/>
      <c r="AQA51" s="123"/>
      <c r="AQB51" s="123"/>
      <c r="AQC51" s="123"/>
      <c r="AQD51" s="123"/>
      <c r="AQE51" s="123"/>
      <c r="AQF51" s="123"/>
      <c r="AQG51" s="123"/>
      <c r="AQH51" s="123"/>
      <c r="AQI51" s="123"/>
      <c r="AQJ51" s="123"/>
      <c r="AQK51" s="123"/>
      <c r="AQL51" s="123"/>
      <c r="AQM51" s="123"/>
      <c r="AQN51" s="123"/>
      <c r="AQO51" s="123"/>
      <c r="AQP51" s="123"/>
      <c r="AQQ51" s="123"/>
      <c r="AQR51" s="123"/>
      <c r="AQS51" s="123"/>
      <c r="AQT51" s="123"/>
      <c r="AQU51" s="123"/>
      <c r="AQV51" s="123"/>
      <c r="AQW51" s="123"/>
      <c r="AQX51" s="123"/>
      <c r="AQY51" s="123"/>
      <c r="AQZ51" s="123"/>
      <c r="ARA51" s="123"/>
      <c r="ARB51" s="123"/>
      <c r="ARC51" s="123"/>
      <c r="ARD51" s="123"/>
      <c r="ARE51" s="123"/>
      <c r="ARF51" s="123"/>
      <c r="ARG51" s="123"/>
      <c r="ARH51" s="123"/>
      <c r="ARI51" s="123"/>
      <c r="ARJ51" s="123"/>
      <c r="ARK51" s="123"/>
      <c r="ARL51" s="123"/>
      <c r="ARM51" s="123"/>
      <c r="ARN51" s="123"/>
      <c r="ARO51" s="123"/>
      <c r="ARP51" s="123"/>
      <c r="ARQ51" s="123"/>
      <c r="ARR51" s="123"/>
      <c r="ARS51" s="123"/>
      <c r="ART51" s="123"/>
      <c r="ARU51" s="123"/>
      <c r="ARV51" s="123"/>
      <c r="ARW51" s="123"/>
      <c r="ARX51" s="123"/>
      <c r="ARY51" s="123"/>
      <c r="ARZ51" s="123"/>
      <c r="ASA51" s="123"/>
      <c r="ASB51" s="123"/>
      <c r="ASC51" s="123"/>
      <c r="ASD51" s="123"/>
      <c r="ASE51" s="123"/>
      <c r="ASF51" s="123"/>
      <c r="ASG51" s="123"/>
      <c r="ASH51" s="123"/>
      <c r="ASI51" s="123"/>
      <c r="ASJ51" s="123"/>
      <c r="ASK51" s="123"/>
      <c r="ASL51" s="123"/>
      <c r="ASM51" s="123"/>
      <c r="ASN51" s="123"/>
      <c r="ASO51" s="123"/>
      <c r="ASP51" s="123"/>
      <c r="ASQ51" s="123"/>
      <c r="ASR51" s="123"/>
      <c r="ASS51" s="123"/>
      <c r="AST51" s="123"/>
      <c r="ASU51" s="123"/>
      <c r="ASV51" s="123"/>
      <c r="ASW51" s="123"/>
      <c r="ASX51" s="123"/>
      <c r="ASY51" s="123"/>
      <c r="ASZ51" s="123"/>
      <c r="ATA51" s="123"/>
      <c r="ATB51" s="123"/>
      <c r="ATC51" s="123"/>
      <c r="ATD51" s="123"/>
      <c r="ATE51" s="123"/>
      <c r="ATF51" s="123"/>
      <c r="ATG51" s="123"/>
      <c r="ATH51" s="123"/>
      <c r="ATI51" s="123"/>
      <c r="ATJ51" s="123"/>
      <c r="ATK51" s="123"/>
      <c r="ATL51" s="123"/>
      <c r="ATM51" s="123"/>
      <c r="ATN51" s="123"/>
      <c r="ATO51" s="123"/>
      <c r="ATP51" s="123"/>
      <c r="ATQ51" s="123"/>
      <c r="ATR51" s="123"/>
      <c r="ATS51" s="123"/>
      <c r="ATT51" s="123"/>
      <c r="ATU51" s="123"/>
      <c r="ATV51" s="123"/>
      <c r="ATW51" s="123"/>
      <c r="ATX51" s="123"/>
      <c r="ATY51" s="123"/>
      <c r="ATZ51" s="123"/>
      <c r="AUA51" s="123"/>
      <c r="AUB51" s="123"/>
      <c r="AUC51" s="123"/>
      <c r="AUD51" s="123"/>
      <c r="AUE51" s="123"/>
      <c r="AUF51" s="123"/>
      <c r="AUG51" s="123"/>
      <c r="AUH51" s="123"/>
      <c r="AUI51" s="123"/>
      <c r="AUJ51" s="123"/>
      <c r="AUK51" s="123"/>
      <c r="AUL51" s="123"/>
      <c r="AUM51" s="123"/>
      <c r="AUN51" s="123"/>
      <c r="AUO51" s="123"/>
      <c r="AUP51" s="123"/>
      <c r="AUQ51" s="123"/>
      <c r="AUR51" s="123"/>
      <c r="AUS51" s="123"/>
      <c r="AUT51" s="123"/>
      <c r="AUU51" s="123"/>
      <c r="AUV51" s="123"/>
      <c r="AUW51" s="123"/>
      <c r="AUX51" s="123"/>
      <c r="AUY51" s="123"/>
      <c r="AUZ51" s="123"/>
      <c r="AVA51" s="123"/>
      <c r="AVB51" s="123"/>
      <c r="AVC51" s="123"/>
      <c r="AVD51" s="123"/>
      <c r="AVE51" s="123"/>
      <c r="AVF51" s="123"/>
      <c r="AVG51" s="123"/>
      <c r="AVH51" s="123"/>
      <c r="AVI51" s="123"/>
      <c r="AVJ51" s="123"/>
      <c r="AVK51" s="123"/>
      <c r="AVL51" s="123"/>
      <c r="AVM51" s="123"/>
      <c r="AVN51" s="123"/>
      <c r="AVO51" s="123"/>
      <c r="AVP51" s="123"/>
      <c r="AVQ51" s="123"/>
      <c r="AVR51" s="123"/>
      <c r="AVS51" s="123"/>
      <c r="AVT51" s="123"/>
      <c r="AVU51" s="123"/>
      <c r="AVV51" s="123"/>
      <c r="AVW51" s="123"/>
      <c r="AVX51" s="123"/>
      <c r="AVY51" s="123"/>
      <c r="AVZ51" s="123"/>
      <c r="AWA51" s="123"/>
      <c r="AWB51" s="123"/>
      <c r="AWC51" s="123"/>
      <c r="AWD51" s="123"/>
      <c r="AWE51" s="123"/>
      <c r="AWF51" s="123"/>
      <c r="AWG51" s="123"/>
      <c r="AWH51" s="123"/>
      <c r="AWI51" s="123"/>
      <c r="AWJ51" s="123"/>
      <c r="AWK51" s="123"/>
      <c r="AWL51" s="123"/>
      <c r="AWM51" s="123"/>
      <c r="AWN51" s="123"/>
      <c r="AWO51" s="123"/>
      <c r="AWP51" s="123"/>
      <c r="AWQ51" s="123"/>
      <c r="AWR51" s="123"/>
      <c r="AWS51" s="123"/>
      <c r="AWT51" s="123"/>
      <c r="AWU51" s="123"/>
      <c r="AWV51" s="123"/>
      <c r="AWW51" s="123"/>
      <c r="AWX51" s="123"/>
      <c r="AWY51" s="123"/>
      <c r="AWZ51" s="123"/>
      <c r="AXA51" s="123"/>
      <c r="AXB51" s="123"/>
      <c r="AXC51" s="123"/>
      <c r="AXD51" s="123"/>
      <c r="AXE51" s="123"/>
      <c r="AXF51" s="123"/>
      <c r="AXG51" s="123"/>
      <c r="AXH51" s="123"/>
      <c r="AXI51" s="123"/>
      <c r="AXJ51" s="123"/>
      <c r="AXK51" s="123"/>
      <c r="AXL51" s="123"/>
      <c r="AXM51" s="123"/>
      <c r="AXN51" s="123"/>
      <c r="AXO51" s="123"/>
      <c r="AXP51" s="123"/>
      <c r="AXQ51" s="123"/>
      <c r="AXR51" s="123"/>
      <c r="AXS51" s="123"/>
      <c r="AXT51" s="123"/>
      <c r="AXU51" s="123"/>
      <c r="AXV51" s="123"/>
      <c r="AXW51" s="123"/>
      <c r="AXX51" s="123"/>
      <c r="AXY51" s="123"/>
      <c r="AXZ51" s="123"/>
      <c r="AYA51" s="123"/>
      <c r="AYB51" s="123"/>
      <c r="AYC51" s="123"/>
      <c r="AYD51" s="123"/>
      <c r="AYE51" s="123"/>
      <c r="AYF51" s="123"/>
      <c r="AYG51" s="123"/>
      <c r="AYH51" s="123"/>
      <c r="AYI51" s="123"/>
      <c r="AYJ51" s="123"/>
      <c r="AYK51" s="123"/>
      <c r="AYL51" s="123"/>
      <c r="AYM51" s="123"/>
      <c r="AYN51" s="123"/>
      <c r="AYO51" s="123"/>
      <c r="AYP51" s="123"/>
      <c r="AYQ51" s="123"/>
      <c r="AYR51" s="123"/>
      <c r="AYS51" s="123"/>
      <c r="AYT51" s="123"/>
      <c r="AYU51" s="123"/>
      <c r="AYV51" s="123"/>
      <c r="AYW51" s="123"/>
      <c r="AYX51" s="123"/>
      <c r="AYY51" s="123"/>
      <c r="AYZ51" s="123"/>
      <c r="AZA51" s="123"/>
      <c r="AZB51" s="123"/>
      <c r="AZC51" s="123"/>
      <c r="AZD51" s="123"/>
      <c r="AZE51" s="123"/>
      <c r="AZF51" s="123"/>
      <c r="AZG51" s="123"/>
      <c r="AZH51" s="123"/>
      <c r="AZI51" s="123"/>
      <c r="AZJ51" s="123"/>
      <c r="AZK51" s="123"/>
      <c r="AZL51" s="123"/>
      <c r="AZM51" s="123"/>
      <c r="AZN51" s="123"/>
      <c r="AZO51" s="123"/>
      <c r="AZP51" s="123"/>
      <c r="AZQ51" s="123"/>
      <c r="AZR51" s="123"/>
      <c r="AZS51" s="123"/>
      <c r="AZT51" s="123"/>
      <c r="AZU51" s="123"/>
      <c r="AZV51" s="123"/>
      <c r="AZW51" s="123"/>
      <c r="AZX51" s="123"/>
      <c r="AZY51" s="123"/>
      <c r="AZZ51" s="123"/>
      <c r="BAA51" s="123"/>
      <c r="BAB51" s="123"/>
      <c r="BAC51" s="123"/>
      <c r="BAD51" s="123"/>
      <c r="BAE51" s="123"/>
      <c r="BAF51" s="123"/>
      <c r="BAG51" s="123"/>
      <c r="BAH51" s="123"/>
      <c r="BAI51" s="123"/>
      <c r="BAJ51" s="123"/>
      <c r="BAK51" s="123"/>
      <c r="BAL51" s="123"/>
      <c r="BAM51" s="123"/>
      <c r="BAN51" s="123"/>
      <c r="BAO51" s="123"/>
      <c r="BAP51" s="123"/>
      <c r="BAQ51" s="123"/>
      <c r="BAR51" s="123"/>
      <c r="BAS51" s="123"/>
      <c r="BAT51" s="123"/>
      <c r="BAU51" s="123"/>
      <c r="BAV51" s="123"/>
      <c r="BAW51" s="123"/>
      <c r="BAX51" s="123"/>
      <c r="BAY51" s="123"/>
      <c r="BAZ51" s="123"/>
      <c r="BBA51" s="123"/>
      <c r="BBB51" s="123"/>
      <c r="BBC51" s="123"/>
      <c r="BBD51" s="123"/>
      <c r="BBE51" s="123"/>
      <c r="BBF51" s="123"/>
      <c r="BBG51" s="123"/>
      <c r="BBH51" s="123"/>
      <c r="BBI51" s="123"/>
      <c r="BBJ51" s="123"/>
      <c r="BBK51" s="123"/>
      <c r="BBL51" s="123"/>
      <c r="BBM51" s="123"/>
      <c r="BBN51" s="123"/>
      <c r="BBO51" s="123"/>
      <c r="BBP51" s="123"/>
      <c r="BBQ51" s="123"/>
      <c r="BBR51" s="123"/>
      <c r="BBS51" s="123"/>
      <c r="BBT51" s="123"/>
      <c r="BBU51" s="123"/>
      <c r="BBV51" s="123"/>
      <c r="BBW51" s="123"/>
      <c r="BBX51" s="123"/>
      <c r="BBY51" s="123"/>
      <c r="BBZ51" s="123"/>
      <c r="BCA51" s="123"/>
      <c r="BCB51" s="123"/>
      <c r="BCC51" s="123"/>
      <c r="BCD51" s="123"/>
      <c r="BCE51" s="123"/>
      <c r="BCF51" s="123"/>
      <c r="BCG51" s="123"/>
      <c r="BCH51" s="123"/>
      <c r="BCI51" s="123"/>
      <c r="BCJ51" s="123"/>
      <c r="BCK51" s="123"/>
      <c r="BCL51" s="123"/>
      <c r="BCM51" s="123"/>
      <c r="BCN51" s="123"/>
      <c r="BCO51" s="123"/>
      <c r="BCP51" s="123"/>
      <c r="BCQ51" s="123"/>
      <c r="BCR51" s="123"/>
      <c r="BCS51" s="123"/>
      <c r="BCT51" s="123"/>
      <c r="BCU51" s="123"/>
      <c r="BCV51" s="123"/>
      <c r="BCW51" s="123"/>
      <c r="BCX51" s="123"/>
      <c r="BCY51" s="123"/>
      <c r="BCZ51" s="123"/>
      <c r="BDA51" s="123"/>
      <c r="BDB51" s="123"/>
      <c r="BDC51" s="123"/>
      <c r="BDD51" s="123"/>
      <c r="BDE51" s="123"/>
      <c r="BDF51" s="123"/>
      <c r="BDG51" s="123"/>
      <c r="BDH51" s="123"/>
      <c r="BDI51" s="123"/>
      <c r="BDJ51" s="123"/>
      <c r="BDK51" s="123"/>
      <c r="BDL51" s="123"/>
      <c r="BDM51" s="123"/>
      <c r="BDN51" s="123"/>
      <c r="BDO51" s="123"/>
      <c r="BDP51" s="123"/>
      <c r="BDQ51" s="123"/>
      <c r="BDR51" s="123"/>
      <c r="BDS51" s="123"/>
      <c r="BDT51" s="123"/>
      <c r="BDU51" s="123"/>
      <c r="BDV51" s="123"/>
      <c r="BDW51" s="123"/>
      <c r="BDX51" s="123"/>
      <c r="BDY51" s="123"/>
      <c r="BDZ51" s="123"/>
      <c r="BEA51" s="123"/>
      <c r="BEB51" s="123"/>
      <c r="BEC51" s="123"/>
      <c r="BED51" s="123"/>
      <c r="BEE51" s="123"/>
      <c r="BEF51" s="123"/>
      <c r="BEG51" s="123"/>
      <c r="BEH51" s="123"/>
      <c r="BEI51" s="123"/>
      <c r="BEJ51" s="123"/>
      <c r="BEK51" s="123"/>
      <c r="BEL51" s="123"/>
      <c r="BEM51" s="123"/>
      <c r="BEN51" s="123"/>
      <c r="BEO51" s="123"/>
      <c r="BEP51" s="123"/>
      <c r="BEQ51" s="123"/>
      <c r="BER51" s="123"/>
      <c r="BES51" s="123"/>
      <c r="BET51" s="123"/>
      <c r="BEU51" s="123"/>
      <c r="BEV51" s="123"/>
      <c r="BEW51" s="123"/>
      <c r="BEX51" s="123"/>
      <c r="BEY51" s="123"/>
      <c r="BEZ51" s="123"/>
      <c r="BFA51" s="123"/>
      <c r="BFB51" s="123"/>
      <c r="BFC51" s="123"/>
      <c r="BFD51" s="123"/>
      <c r="BFE51" s="123"/>
      <c r="BFF51" s="123"/>
      <c r="BFG51" s="123"/>
      <c r="BFH51" s="123"/>
      <c r="BFI51" s="123"/>
      <c r="BFJ51" s="123"/>
      <c r="BFK51" s="123"/>
      <c r="BFL51" s="123"/>
      <c r="BFM51" s="123"/>
      <c r="BFN51" s="123"/>
      <c r="BFO51" s="123"/>
      <c r="BFP51" s="123"/>
      <c r="BFQ51" s="123"/>
      <c r="BFR51" s="123"/>
      <c r="BFS51" s="123"/>
      <c r="BFT51" s="123"/>
      <c r="BFU51" s="123"/>
      <c r="BFV51" s="123"/>
      <c r="BFW51" s="123"/>
      <c r="BFX51" s="123"/>
      <c r="BFY51" s="123"/>
      <c r="BFZ51" s="123"/>
      <c r="BGA51" s="123"/>
      <c r="BGB51" s="123"/>
      <c r="BGC51" s="123"/>
      <c r="BGD51" s="123"/>
      <c r="BGE51" s="123"/>
      <c r="BGF51" s="123"/>
      <c r="BGG51" s="123"/>
      <c r="BGH51" s="123"/>
      <c r="BGI51" s="123"/>
      <c r="BGJ51" s="123"/>
      <c r="BGK51" s="123"/>
      <c r="BGL51" s="123"/>
      <c r="BGM51" s="123"/>
      <c r="BGN51" s="123"/>
      <c r="BGO51" s="123"/>
      <c r="BGP51" s="123"/>
      <c r="BGQ51" s="123"/>
      <c r="BGR51" s="123"/>
      <c r="BGS51" s="123"/>
      <c r="BGT51" s="123"/>
      <c r="BGU51" s="123"/>
      <c r="BGV51" s="123"/>
      <c r="BGW51" s="123"/>
      <c r="BGX51" s="123"/>
      <c r="BGY51" s="123"/>
      <c r="BGZ51" s="123"/>
      <c r="BHA51" s="123"/>
      <c r="BHB51" s="123"/>
      <c r="BHC51" s="123"/>
      <c r="BHD51" s="123"/>
      <c r="BHE51" s="123"/>
      <c r="BHF51" s="123"/>
      <c r="BHG51" s="123"/>
      <c r="BHH51" s="123"/>
      <c r="BHI51" s="123"/>
      <c r="BHJ51" s="123"/>
      <c r="BHK51" s="123"/>
      <c r="BHL51" s="123"/>
      <c r="BHM51" s="123"/>
      <c r="BHN51" s="123"/>
      <c r="BHO51" s="123"/>
      <c r="BHP51" s="123"/>
      <c r="BHQ51" s="123"/>
      <c r="BHR51" s="123"/>
      <c r="BHS51" s="123"/>
      <c r="BHT51" s="123"/>
      <c r="BHU51" s="123"/>
      <c r="BHV51" s="123"/>
      <c r="BHW51" s="123"/>
      <c r="BHX51" s="123"/>
      <c r="BHY51" s="123"/>
      <c r="BHZ51" s="123"/>
      <c r="BIA51" s="123"/>
      <c r="BIB51" s="123"/>
      <c r="BIC51" s="123"/>
      <c r="BID51" s="123"/>
      <c r="BIE51" s="123"/>
      <c r="BIF51" s="123"/>
      <c r="BIG51" s="123"/>
      <c r="BIH51" s="123"/>
      <c r="BII51" s="123"/>
      <c r="BIJ51" s="123"/>
      <c r="BIK51" s="123"/>
      <c r="BIL51" s="123"/>
      <c r="BIM51" s="123"/>
      <c r="BIN51" s="123"/>
      <c r="BIO51" s="123"/>
      <c r="BIP51" s="123"/>
      <c r="BIQ51" s="123"/>
      <c r="BIR51" s="123"/>
      <c r="BIS51" s="123"/>
      <c r="BIT51" s="123"/>
      <c r="BIU51" s="123"/>
      <c r="BIV51" s="123"/>
      <c r="BIW51" s="123"/>
      <c r="BIX51" s="123"/>
      <c r="BIY51" s="123"/>
      <c r="BIZ51" s="123"/>
      <c r="BJA51" s="123"/>
      <c r="BJB51" s="123"/>
      <c r="BJC51" s="123"/>
      <c r="BJD51" s="123"/>
      <c r="BJE51" s="123"/>
      <c r="BJF51" s="123"/>
      <c r="BJG51" s="123"/>
      <c r="BJH51" s="123"/>
      <c r="BJI51" s="123"/>
      <c r="BJJ51" s="123"/>
      <c r="BJK51" s="123"/>
      <c r="BJL51" s="123"/>
      <c r="BJM51" s="123"/>
      <c r="BJN51" s="123"/>
      <c r="BJO51" s="123"/>
      <c r="BJP51" s="123"/>
      <c r="BJQ51" s="123"/>
      <c r="BJR51" s="123"/>
      <c r="BJS51" s="123"/>
      <c r="BJT51" s="123"/>
      <c r="BJU51" s="123"/>
      <c r="BJV51" s="123"/>
      <c r="BJW51" s="123"/>
      <c r="BJX51" s="123"/>
      <c r="BJY51" s="123"/>
      <c r="BJZ51" s="123"/>
      <c r="BKA51" s="123"/>
      <c r="BKB51" s="123"/>
      <c r="BKC51" s="123"/>
      <c r="BKD51" s="123"/>
      <c r="BKE51" s="123"/>
      <c r="BKF51" s="123"/>
      <c r="BKG51" s="123"/>
      <c r="BKH51" s="123"/>
      <c r="BKI51" s="123"/>
      <c r="BKJ51" s="123"/>
      <c r="BKK51" s="123"/>
      <c r="BKL51" s="123"/>
      <c r="BKM51" s="123"/>
      <c r="BKN51" s="123"/>
      <c r="BKO51" s="123"/>
      <c r="BKP51" s="123"/>
      <c r="BKQ51" s="123"/>
      <c r="BKR51" s="123"/>
      <c r="BKS51" s="123"/>
      <c r="BKT51" s="123"/>
      <c r="BKU51" s="123"/>
      <c r="BKV51" s="123"/>
      <c r="BKW51" s="123"/>
      <c r="BKX51" s="123"/>
      <c r="BKY51" s="123"/>
      <c r="BKZ51" s="123"/>
      <c r="BLA51" s="123"/>
      <c r="BLB51" s="123"/>
      <c r="BLC51" s="123"/>
      <c r="BLD51" s="123"/>
      <c r="BLE51" s="123"/>
      <c r="BLF51" s="123"/>
      <c r="BLG51" s="123"/>
      <c r="BLH51" s="123"/>
      <c r="BLI51" s="123"/>
      <c r="BLJ51" s="123"/>
      <c r="BLK51" s="123"/>
      <c r="BLL51" s="123"/>
      <c r="BLM51" s="123"/>
      <c r="BLN51" s="123"/>
      <c r="BLO51" s="123"/>
      <c r="BLP51" s="123"/>
      <c r="BLQ51" s="123"/>
      <c r="BLR51" s="123"/>
      <c r="BLS51" s="123"/>
      <c r="BLT51" s="123"/>
      <c r="BLU51" s="123"/>
      <c r="BLV51" s="123"/>
      <c r="BLW51" s="123"/>
      <c r="BLX51" s="123"/>
      <c r="BLY51" s="123"/>
      <c r="BLZ51" s="123"/>
      <c r="BMA51" s="123"/>
      <c r="BMB51" s="123"/>
      <c r="BMC51" s="123"/>
      <c r="BMD51" s="123"/>
      <c r="BME51" s="123"/>
      <c r="BMF51" s="123"/>
      <c r="BMG51" s="123"/>
      <c r="BMH51" s="123"/>
      <c r="BMI51" s="123"/>
      <c r="BMJ51" s="123"/>
      <c r="BMK51" s="123"/>
      <c r="BML51" s="123"/>
      <c r="BMM51" s="123"/>
      <c r="BMN51" s="123"/>
      <c r="BMO51" s="123"/>
      <c r="BMP51" s="123"/>
      <c r="BMQ51" s="123"/>
      <c r="BMR51" s="123"/>
      <c r="BMS51" s="123"/>
      <c r="BMT51" s="123"/>
      <c r="BMU51" s="123"/>
      <c r="BMV51" s="123"/>
      <c r="BMW51" s="123"/>
      <c r="BMX51" s="123"/>
      <c r="BMY51" s="123"/>
      <c r="BMZ51" s="123"/>
      <c r="BNA51" s="123"/>
      <c r="BNB51" s="123"/>
      <c r="BNC51" s="123"/>
      <c r="BND51" s="123"/>
      <c r="BNE51" s="123"/>
      <c r="BNF51" s="123"/>
      <c r="BNG51" s="123"/>
      <c r="BNH51" s="123"/>
      <c r="BNI51" s="123"/>
      <c r="BNJ51" s="123"/>
      <c r="BNK51" s="123"/>
      <c r="BNL51" s="123"/>
      <c r="BNM51" s="123"/>
      <c r="BNN51" s="123"/>
      <c r="BNO51" s="123"/>
      <c r="BNP51" s="123"/>
      <c r="BNQ51" s="123"/>
      <c r="BNR51" s="123"/>
      <c r="BNS51" s="123"/>
      <c r="BNT51" s="123"/>
      <c r="BNU51" s="123"/>
      <c r="BNV51" s="123"/>
      <c r="BNW51" s="123"/>
      <c r="BNX51" s="123"/>
      <c r="BNY51" s="123"/>
      <c r="BNZ51" s="123"/>
      <c r="BOA51" s="123"/>
      <c r="BOB51" s="123"/>
      <c r="BOC51" s="123"/>
      <c r="BOD51" s="123"/>
      <c r="BOE51" s="123"/>
      <c r="BOF51" s="123"/>
      <c r="BOG51" s="123"/>
      <c r="BOH51" s="123"/>
      <c r="BOI51" s="123"/>
      <c r="BOJ51" s="123"/>
      <c r="BOK51" s="123"/>
      <c r="BOL51" s="123"/>
      <c r="BOM51" s="123"/>
      <c r="BON51" s="123"/>
      <c r="BOO51" s="123"/>
      <c r="BOP51" s="123"/>
      <c r="BOQ51" s="123"/>
      <c r="BOR51" s="123"/>
      <c r="BOS51" s="123"/>
      <c r="BOT51" s="123"/>
      <c r="BOU51" s="123"/>
      <c r="BOV51" s="123"/>
      <c r="BOW51" s="123"/>
      <c r="BOX51" s="123"/>
      <c r="BOY51" s="123"/>
      <c r="BOZ51" s="123"/>
      <c r="BPA51" s="123"/>
      <c r="BPB51" s="123"/>
      <c r="BPC51" s="123"/>
      <c r="BPD51" s="123"/>
      <c r="BPE51" s="123"/>
      <c r="BPF51" s="123"/>
      <c r="BPG51" s="123"/>
      <c r="BPH51" s="123"/>
      <c r="BPI51" s="123"/>
      <c r="BPJ51" s="123"/>
      <c r="BPK51" s="123"/>
      <c r="BPL51" s="123"/>
      <c r="BPM51" s="123"/>
      <c r="BPN51" s="123"/>
      <c r="BPO51" s="123"/>
      <c r="BPP51" s="123"/>
      <c r="BPQ51" s="123"/>
      <c r="BPR51" s="123"/>
      <c r="BPS51" s="123"/>
      <c r="BPT51" s="123"/>
      <c r="BPU51" s="123"/>
      <c r="BPV51" s="123"/>
      <c r="BPW51" s="123"/>
      <c r="BPX51" s="123"/>
      <c r="BPY51" s="123"/>
      <c r="BPZ51" s="123"/>
      <c r="BQA51" s="123"/>
      <c r="BQB51" s="123"/>
      <c r="BQC51" s="123"/>
      <c r="BQD51" s="123"/>
      <c r="BQE51" s="123"/>
      <c r="BQF51" s="123"/>
      <c r="BQG51" s="123"/>
      <c r="BQH51" s="123"/>
      <c r="BQI51" s="123"/>
      <c r="BQJ51" s="123"/>
      <c r="BQK51" s="123"/>
      <c r="BQL51" s="123"/>
      <c r="BQM51" s="123"/>
      <c r="BQN51" s="123"/>
      <c r="BQO51" s="123"/>
      <c r="BQP51" s="123"/>
      <c r="BQQ51" s="123"/>
      <c r="BQR51" s="123"/>
      <c r="BQS51" s="123"/>
      <c r="BQT51" s="123"/>
      <c r="BQU51" s="123"/>
      <c r="BQV51" s="123"/>
      <c r="BQW51" s="123"/>
      <c r="BQX51" s="123"/>
      <c r="BQY51" s="123"/>
      <c r="BQZ51" s="123"/>
      <c r="BRA51" s="123"/>
      <c r="BRB51" s="123"/>
      <c r="BRC51" s="123"/>
      <c r="BRD51" s="123"/>
      <c r="BRE51" s="123"/>
      <c r="BRF51" s="123"/>
      <c r="BRG51" s="123"/>
      <c r="BRH51" s="123"/>
      <c r="BRI51" s="123"/>
      <c r="BRJ51" s="123"/>
      <c r="BRK51" s="123"/>
      <c r="BRL51" s="123"/>
      <c r="BRM51" s="123"/>
      <c r="BRN51" s="123"/>
      <c r="BRO51" s="123"/>
      <c r="BRP51" s="123"/>
      <c r="BRQ51" s="123"/>
      <c r="BRR51" s="123"/>
      <c r="BRS51" s="123"/>
      <c r="BRT51" s="123"/>
      <c r="BRU51" s="123"/>
      <c r="BRV51" s="123"/>
      <c r="BRW51" s="123"/>
      <c r="BRX51" s="123"/>
      <c r="BRY51" s="123"/>
      <c r="BRZ51" s="123"/>
      <c r="BSA51" s="123"/>
      <c r="BSB51" s="123"/>
      <c r="BSC51" s="123"/>
      <c r="BSD51" s="123"/>
      <c r="BSE51" s="123"/>
      <c r="BSF51" s="123"/>
      <c r="BSG51" s="123"/>
      <c r="BSH51" s="123"/>
      <c r="BSI51" s="123"/>
      <c r="BSJ51" s="123"/>
      <c r="BSK51" s="123"/>
      <c r="BSL51" s="123"/>
      <c r="BSM51" s="123"/>
      <c r="BSN51" s="123"/>
      <c r="BSO51" s="123"/>
      <c r="BSP51" s="123"/>
      <c r="BSQ51" s="123"/>
      <c r="BSR51" s="123"/>
      <c r="BSS51" s="123"/>
      <c r="BST51" s="123"/>
      <c r="BSU51" s="123"/>
      <c r="BSV51" s="123"/>
      <c r="BSW51" s="123"/>
      <c r="BSX51" s="123"/>
      <c r="BSY51" s="123"/>
      <c r="BSZ51" s="123"/>
      <c r="BTA51" s="123"/>
      <c r="BTB51" s="123"/>
      <c r="BTC51" s="123"/>
      <c r="BTD51" s="123"/>
      <c r="BTE51" s="123"/>
      <c r="BTF51" s="123"/>
      <c r="BTG51" s="123"/>
      <c r="BTH51" s="123"/>
      <c r="BTI51" s="123"/>
      <c r="BTJ51" s="123"/>
      <c r="BTK51" s="123"/>
      <c r="BTL51" s="123"/>
      <c r="BTM51" s="123"/>
      <c r="BTN51" s="123"/>
      <c r="BTO51" s="123"/>
      <c r="BTP51" s="123"/>
      <c r="BTQ51" s="123"/>
      <c r="BTR51" s="123"/>
      <c r="BTS51" s="123"/>
      <c r="BTT51" s="123"/>
      <c r="BTU51" s="123"/>
      <c r="BTV51" s="123"/>
      <c r="BTW51" s="123"/>
      <c r="BTX51" s="123"/>
      <c r="BTY51" s="123"/>
      <c r="BTZ51" s="123"/>
      <c r="BUA51" s="123"/>
      <c r="BUB51" s="123"/>
      <c r="BUC51" s="123"/>
      <c r="BUD51" s="123"/>
      <c r="BUE51" s="123"/>
      <c r="BUF51" s="123"/>
      <c r="BUG51" s="123"/>
      <c r="BUH51" s="123"/>
      <c r="BUI51" s="123"/>
      <c r="BUJ51" s="123"/>
      <c r="BUK51" s="123"/>
      <c r="BUL51" s="123"/>
      <c r="BUM51" s="123"/>
      <c r="BUN51" s="123"/>
      <c r="BUO51" s="123"/>
      <c r="BUP51" s="123"/>
      <c r="BUQ51" s="123"/>
      <c r="BUR51" s="123"/>
      <c r="BUS51" s="123"/>
      <c r="BUT51" s="123"/>
      <c r="BUU51" s="123"/>
      <c r="BUV51" s="123"/>
      <c r="BUW51" s="123"/>
      <c r="BUX51" s="123"/>
      <c r="BUY51" s="123"/>
      <c r="BUZ51" s="123"/>
      <c r="BVA51" s="123"/>
      <c r="BVB51" s="123"/>
      <c r="BVC51" s="123"/>
      <c r="BVD51" s="123"/>
      <c r="BVE51" s="123"/>
      <c r="BVF51" s="123"/>
      <c r="BVG51" s="123"/>
      <c r="BVH51" s="123"/>
      <c r="BVI51" s="123"/>
      <c r="BVJ51" s="123"/>
      <c r="BVK51" s="123"/>
      <c r="BVL51" s="123"/>
      <c r="BVM51" s="123"/>
      <c r="BVN51" s="123"/>
      <c r="BVO51" s="123"/>
      <c r="BVP51" s="123"/>
      <c r="BVQ51" s="123"/>
      <c r="BVR51" s="123"/>
      <c r="BVS51" s="123"/>
      <c r="BVT51" s="123"/>
      <c r="BVU51" s="123"/>
      <c r="BVV51" s="123"/>
      <c r="BVW51" s="123"/>
      <c r="BVX51" s="123"/>
      <c r="BVY51" s="123"/>
      <c r="BVZ51" s="123"/>
      <c r="BWA51" s="123"/>
      <c r="BWB51" s="123"/>
      <c r="BWC51" s="123"/>
      <c r="BWD51" s="123"/>
      <c r="BWE51" s="123"/>
      <c r="BWF51" s="123"/>
      <c r="BWG51" s="123"/>
      <c r="BWH51" s="123"/>
      <c r="BWI51" s="123"/>
      <c r="BWJ51" s="123"/>
      <c r="BWK51" s="123"/>
      <c r="BWL51" s="123"/>
      <c r="BWM51" s="123"/>
      <c r="BWN51" s="123"/>
      <c r="BWO51" s="123"/>
      <c r="BWP51" s="123"/>
      <c r="BWQ51" s="123"/>
      <c r="BWR51" s="123"/>
      <c r="BWS51" s="123"/>
      <c r="BWT51" s="123"/>
      <c r="BWU51" s="123"/>
      <c r="BWV51" s="123"/>
      <c r="BWW51" s="123"/>
      <c r="BWX51" s="123"/>
      <c r="BWY51" s="123"/>
      <c r="BWZ51" s="123"/>
      <c r="BXA51" s="123"/>
      <c r="BXB51" s="123"/>
      <c r="BXC51" s="123"/>
      <c r="BXD51" s="123"/>
      <c r="BXE51" s="123"/>
      <c r="BXF51" s="123"/>
      <c r="BXG51" s="123"/>
      <c r="BXH51" s="123"/>
      <c r="BXI51" s="123"/>
      <c r="BXJ51" s="123"/>
      <c r="BXK51" s="123"/>
      <c r="BXL51" s="123"/>
      <c r="BXM51" s="123"/>
      <c r="BXN51" s="123"/>
      <c r="BXO51" s="123"/>
      <c r="BXP51" s="123"/>
      <c r="BXQ51" s="123"/>
      <c r="BXR51" s="123"/>
      <c r="BXS51" s="123"/>
      <c r="BXT51" s="123"/>
      <c r="BXU51" s="123"/>
      <c r="BXV51" s="123"/>
      <c r="BXW51" s="123"/>
      <c r="BXX51" s="123"/>
      <c r="BXY51" s="123"/>
      <c r="BXZ51" s="123"/>
      <c r="BYA51" s="123"/>
      <c r="BYB51" s="123"/>
      <c r="BYC51" s="123"/>
      <c r="BYD51" s="123"/>
      <c r="BYE51" s="123"/>
      <c r="BYF51" s="123"/>
      <c r="BYG51" s="123"/>
      <c r="BYH51" s="123"/>
      <c r="BYI51" s="123"/>
      <c r="BYJ51" s="123"/>
      <c r="BYK51" s="123"/>
      <c r="BYL51" s="123"/>
      <c r="BYM51" s="123"/>
      <c r="BYN51" s="123"/>
      <c r="BYO51" s="123"/>
      <c r="BYP51" s="123"/>
      <c r="BYQ51" s="123"/>
      <c r="BYR51" s="123"/>
      <c r="BYS51" s="123"/>
      <c r="BYT51" s="123"/>
      <c r="BYU51" s="123"/>
      <c r="BYV51" s="123"/>
      <c r="BYW51" s="123"/>
      <c r="BYX51" s="123"/>
      <c r="BYY51" s="123"/>
      <c r="BYZ51" s="123"/>
      <c r="BZA51" s="123"/>
      <c r="BZB51" s="123"/>
      <c r="BZC51" s="123"/>
      <c r="BZD51" s="123"/>
      <c r="BZE51" s="123"/>
      <c r="BZF51" s="123"/>
      <c r="BZG51" s="123"/>
      <c r="BZH51" s="123"/>
      <c r="BZI51" s="123"/>
      <c r="BZJ51" s="123"/>
      <c r="BZK51" s="123"/>
      <c r="BZL51" s="123"/>
      <c r="BZM51" s="123"/>
      <c r="BZN51" s="123"/>
      <c r="BZO51" s="123"/>
      <c r="BZP51" s="123"/>
      <c r="BZQ51" s="123"/>
      <c r="BZR51" s="123"/>
      <c r="BZS51" s="123"/>
      <c r="BZT51" s="123"/>
      <c r="BZU51" s="123"/>
      <c r="BZV51" s="123"/>
      <c r="BZW51" s="123"/>
      <c r="BZX51" s="123"/>
      <c r="BZY51" s="123"/>
      <c r="BZZ51" s="123"/>
      <c r="CAA51" s="123"/>
      <c r="CAB51" s="123"/>
      <c r="CAC51" s="123"/>
      <c r="CAD51" s="123"/>
      <c r="CAE51" s="123"/>
      <c r="CAF51" s="123"/>
      <c r="CAG51" s="123"/>
      <c r="CAH51" s="123"/>
      <c r="CAI51" s="123"/>
      <c r="CAJ51" s="123"/>
      <c r="CAK51" s="123"/>
      <c r="CAL51" s="123"/>
      <c r="CAM51" s="123"/>
      <c r="CAN51" s="123"/>
      <c r="CAO51" s="123"/>
      <c r="CAP51" s="123"/>
      <c r="CAQ51" s="123"/>
      <c r="CAR51" s="123"/>
      <c r="CAS51" s="123"/>
      <c r="CAT51" s="123"/>
      <c r="CAU51" s="123"/>
      <c r="CAV51" s="123"/>
      <c r="CAW51" s="123"/>
      <c r="CAX51" s="123"/>
      <c r="CAY51" s="123"/>
      <c r="CAZ51" s="123"/>
      <c r="CBA51" s="123"/>
      <c r="CBB51" s="123"/>
      <c r="CBC51" s="123"/>
      <c r="CBD51" s="123"/>
      <c r="CBE51" s="123"/>
      <c r="CBF51" s="123"/>
      <c r="CBG51" s="123"/>
      <c r="CBH51" s="123"/>
      <c r="CBI51" s="123"/>
      <c r="CBJ51" s="123"/>
      <c r="CBK51" s="123"/>
      <c r="CBL51" s="123"/>
      <c r="CBM51" s="123"/>
      <c r="CBN51" s="123"/>
      <c r="CBO51" s="123"/>
      <c r="CBP51" s="123"/>
      <c r="CBQ51" s="123"/>
      <c r="CBR51" s="123"/>
      <c r="CBS51" s="123"/>
      <c r="CBT51" s="123"/>
      <c r="CBU51" s="123"/>
      <c r="CBV51" s="123"/>
      <c r="CBW51" s="123"/>
      <c r="CBX51" s="123"/>
      <c r="CBY51" s="123"/>
      <c r="CBZ51" s="123"/>
      <c r="CCA51" s="123"/>
      <c r="CCB51" s="123"/>
      <c r="CCC51" s="123"/>
      <c r="CCD51" s="123"/>
      <c r="CCE51" s="123"/>
      <c r="CCF51" s="123"/>
      <c r="CCG51" s="123"/>
      <c r="CCH51" s="123"/>
      <c r="CCI51" s="123"/>
      <c r="CCJ51" s="123"/>
      <c r="CCK51" s="123"/>
      <c r="CCL51" s="123"/>
      <c r="CCM51" s="123"/>
      <c r="CCN51" s="123"/>
      <c r="CCO51" s="123"/>
      <c r="CCP51" s="123"/>
      <c r="CCQ51" s="123"/>
      <c r="CCR51" s="123"/>
      <c r="CCS51" s="123"/>
      <c r="CCT51" s="123"/>
      <c r="CCU51" s="123"/>
      <c r="CCV51" s="123"/>
      <c r="CCW51" s="123"/>
      <c r="CCX51" s="123"/>
      <c r="CCY51" s="123"/>
      <c r="CCZ51" s="123"/>
      <c r="CDA51" s="123"/>
      <c r="CDB51" s="123"/>
      <c r="CDC51" s="123"/>
      <c r="CDD51" s="123"/>
      <c r="CDE51" s="123"/>
      <c r="CDF51" s="123"/>
      <c r="CDG51" s="123"/>
      <c r="CDH51" s="123"/>
      <c r="CDI51" s="123"/>
      <c r="CDJ51" s="123"/>
      <c r="CDK51" s="123"/>
      <c r="CDL51" s="123"/>
      <c r="CDM51" s="123"/>
      <c r="CDN51" s="123"/>
      <c r="CDO51" s="123"/>
      <c r="CDP51" s="123"/>
      <c r="CDQ51" s="123"/>
      <c r="CDR51" s="123"/>
      <c r="CDS51" s="123"/>
      <c r="CDT51" s="123"/>
      <c r="CDU51" s="123"/>
      <c r="CDV51" s="123"/>
      <c r="CDW51" s="123"/>
      <c r="CDX51" s="123"/>
      <c r="CDY51" s="123"/>
      <c r="CDZ51" s="123"/>
      <c r="CEA51" s="123"/>
      <c r="CEB51" s="123"/>
      <c r="CEC51" s="123"/>
      <c r="CED51" s="123"/>
      <c r="CEE51" s="123"/>
      <c r="CEF51" s="123"/>
      <c r="CEG51" s="123"/>
      <c r="CEH51" s="123"/>
      <c r="CEI51" s="123"/>
      <c r="CEJ51" s="123"/>
      <c r="CEK51" s="123"/>
      <c r="CEL51" s="123"/>
      <c r="CEM51" s="123"/>
      <c r="CEN51" s="123"/>
      <c r="CEO51" s="123"/>
      <c r="CEP51" s="123"/>
      <c r="CEQ51" s="123"/>
      <c r="CER51" s="123"/>
      <c r="CES51" s="123"/>
      <c r="CET51" s="123"/>
      <c r="CEU51" s="123"/>
      <c r="CEV51" s="123"/>
      <c r="CEW51" s="123"/>
      <c r="CEX51" s="123"/>
      <c r="CEY51" s="123"/>
      <c r="CEZ51" s="123"/>
      <c r="CFA51" s="123"/>
      <c r="CFB51" s="123"/>
      <c r="CFC51" s="123"/>
      <c r="CFD51" s="123"/>
      <c r="CFE51" s="123"/>
      <c r="CFF51" s="123"/>
      <c r="CFG51" s="123"/>
      <c r="CFH51" s="123"/>
      <c r="CFI51" s="123"/>
      <c r="CFJ51" s="123"/>
      <c r="CFK51" s="123"/>
      <c r="CFL51" s="123"/>
      <c r="CFM51" s="123"/>
      <c r="CFN51" s="123"/>
      <c r="CFO51" s="123"/>
      <c r="CFP51" s="123"/>
      <c r="CFQ51" s="123"/>
      <c r="CFR51" s="123"/>
      <c r="CFS51" s="123"/>
      <c r="CFT51" s="123"/>
      <c r="CFU51" s="123"/>
      <c r="CFV51" s="123"/>
      <c r="CFW51" s="123"/>
      <c r="CFX51" s="123"/>
      <c r="CFY51" s="123"/>
      <c r="CFZ51" s="123"/>
      <c r="CGA51" s="123"/>
      <c r="CGB51" s="123"/>
      <c r="CGC51" s="123"/>
      <c r="CGD51" s="123"/>
      <c r="CGE51" s="123"/>
      <c r="CGF51" s="123"/>
      <c r="CGG51" s="123"/>
      <c r="CGH51" s="123"/>
      <c r="CGI51" s="123"/>
      <c r="CGJ51" s="123"/>
      <c r="CGK51" s="123"/>
      <c r="CGL51" s="123"/>
      <c r="CGM51" s="123"/>
      <c r="CGN51" s="123"/>
      <c r="CGO51" s="123"/>
      <c r="CGP51" s="123"/>
      <c r="CGQ51" s="123"/>
      <c r="CGR51" s="123"/>
      <c r="CGS51" s="123"/>
      <c r="CGT51" s="123"/>
      <c r="CGU51" s="123"/>
      <c r="CGV51" s="123"/>
      <c r="CGW51" s="123"/>
      <c r="CGX51" s="123"/>
      <c r="CGY51" s="123"/>
      <c r="CGZ51" s="123"/>
      <c r="CHA51" s="123"/>
      <c r="CHB51" s="123"/>
      <c r="CHC51" s="123"/>
      <c r="CHD51" s="123"/>
      <c r="CHE51" s="123"/>
      <c r="CHF51" s="123"/>
      <c r="CHG51" s="123"/>
      <c r="CHH51" s="123"/>
      <c r="CHI51" s="123"/>
      <c r="CHJ51" s="123"/>
      <c r="CHK51" s="123"/>
      <c r="CHL51" s="123"/>
      <c r="CHM51" s="123"/>
      <c r="CHN51" s="123"/>
      <c r="CHO51" s="123"/>
      <c r="CHP51" s="123"/>
      <c r="CHQ51" s="123"/>
      <c r="CHR51" s="123"/>
      <c r="CHS51" s="123"/>
      <c r="CHT51" s="123"/>
      <c r="CHU51" s="123"/>
      <c r="CHV51" s="123"/>
      <c r="CHW51" s="123"/>
      <c r="CHX51" s="123"/>
      <c r="CHY51" s="123"/>
      <c r="CHZ51" s="123"/>
      <c r="CIA51" s="123"/>
      <c r="CIB51" s="123"/>
      <c r="CIC51" s="123"/>
      <c r="CID51" s="123"/>
      <c r="CIE51" s="123"/>
      <c r="CIF51" s="123"/>
      <c r="CIG51" s="123"/>
      <c r="CIH51" s="123"/>
      <c r="CII51" s="123"/>
      <c r="CIJ51" s="123"/>
      <c r="CIK51" s="123"/>
      <c r="CIL51" s="123"/>
      <c r="CIM51" s="123"/>
      <c r="CIN51" s="123"/>
      <c r="CIO51" s="123"/>
      <c r="CIP51" s="123"/>
      <c r="CIQ51" s="123"/>
      <c r="CIR51" s="123"/>
      <c r="CIS51" s="123"/>
      <c r="CIT51" s="123"/>
      <c r="CIU51" s="123"/>
      <c r="CIV51" s="123"/>
      <c r="CIW51" s="123"/>
      <c r="CIX51" s="123"/>
      <c r="CIY51" s="123"/>
      <c r="CIZ51" s="123"/>
      <c r="CJA51" s="123"/>
      <c r="CJB51" s="123"/>
      <c r="CJC51" s="123"/>
      <c r="CJD51" s="123"/>
      <c r="CJE51" s="123"/>
      <c r="CJF51" s="123"/>
      <c r="CJG51" s="123"/>
      <c r="CJH51" s="123"/>
      <c r="CJI51" s="123"/>
      <c r="CJJ51" s="123"/>
      <c r="CJK51" s="123"/>
      <c r="CJL51" s="123"/>
      <c r="CJM51" s="123"/>
      <c r="CJN51" s="123"/>
      <c r="CJO51" s="123"/>
      <c r="CJP51" s="123"/>
      <c r="CJQ51" s="123"/>
      <c r="CJR51" s="123"/>
      <c r="CJS51" s="123"/>
      <c r="CJT51" s="123"/>
      <c r="CJU51" s="123"/>
      <c r="CJV51" s="123"/>
      <c r="CJW51" s="123"/>
      <c r="CJX51" s="123"/>
      <c r="CJY51" s="123"/>
      <c r="CJZ51" s="123"/>
      <c r="CKA51" s="123"/>
      <c r="CKB51" s="123"/>
      <c r="CKC51" s="123"/>
      <c r="CKD51" s="123"/>
      <c r="CKE51" s="123"/>
      <c r="CKF51" s="123"/>
      <c r="CKG51" s="123"/>
      <c r="CKH51" s="123"/>
      <c r="CKI51" s="123"/>
      <c r="CKJ51" s="123"/>
      <c r="CKK51" s="123"/>
      <c r="CKL51" s="123"/>
      <c r="CKM51" s="123"/>
      <c r="CKN51" s="123"/>
      <c r="CKO51" s="123"/>
      <c r="CKP51" s="123"/>
      <c r="CKQ51" s="123"/>
      <c r="CKR51" s="123"/>
      <c r="CKS51" s="123"/>
      <c r="CKT51" s="123"/>
      <c r="CKU51" s="123"/>
      <c r="CKV51" s="123"/>
      <c r="CKW51" s="123"/>
      <c r="CKX51" s="123"/>
      <c r="CKY51" s="123"/>
      <c r="CKZ51" s="123"/>
      <c r="CLA51" s="123"/>
      <c r="CLB51" s="123"/>
      <c r="CLC51" s="123"/>
      <c r="CLD51" s="123"/>
      <c r="CLE51" s="123"/>
      <c r="CLF51" s="123"/>
      <c r="CLG51" s="123"/>
      <c r="CLH51" s="123"/>
      <c r="CLI51" s="123"/>
      <c r="CLJ51" s="123"/>
      <c r="CLK51" s="123"/>
      <c r="CLL51" s="123"/>
      <c r="CLM51" s="123"/>
      <c r="CLN51" s="123"/>
      <c r="CLO51" s="123"/>
      <c r="CLP51" s="123"/>
      <c r="CLQ51" s="123"/>
      <c r="CLR51" s="123"/>
      <c r="CLS51" s="123"/>
      <c r="CLT51" s="123"/>
      <c r="CLU51" s="123"/>
      <c r="CLV51" s="123"/>
      <c r="CLW51" s="123"/>
      <c r="CLX51" s="123"/>
      <c r="CLY51" s="123"/>
      <c r="CLZ51" s="123"/>
      <c r="CMA51" s="123"/>
      <c r="CMB51" s="123"/>
      <c r="CMC51" s="123"/>
      <c r="CMD51" s="123"/>
      <c r="CME51" s="123"/>
      <c r="CMF51" s="123"/>
      <c r="CMG51" s="123"/>
      <c r="CMH51" s="123"/>
      <c r="CMI51" s="123"/>
      <c r="CMJ51" s="123"/>
      <c r="CMK51" s="123"/>
      <c r="CML51" s="123"/>
      <c r="CMM51" s="123"/>
      <c r="CMN51" s="123"/>
      <c r="CMO51" s="123"/>
      <c r="CMP51" s="123"/>
      <c r="CMQ51" s="123"/>
      <c r="CMR51" s="123"/>
      <c r="CMS51" s="123"/>
      <c r="CMT51" s="123"/>
      <c r="CMU51" s="123"/>
      <c r="CMV51" s="123"/>
      <c r="CMW51" s="123"/>
      <c r="CMX51" s="123"/>
      <c r="CMY51" s="123"/>
      <c r="CMZ51" s="123"/>
      <c r="CNA51" s="123"/>
      <c r="CNB51" s="123"/>
      <c r="CNC51" s="123"/>
      <c r="CND51" s="123"/>
      <c r="CNE51" s="123"/>
      <c r="CNF51" s="123"/>
      <c r="CNG51" s="123"/>
      <c r="CNH51" s="123"/>
      <c r="CNI51" s="123"/>
      <c r="CNJ51" s="123"/>
      <c r="CNK51" s="123"/>
      <c r="CNL51" s="123"/>
      <c r="CNM51" s="123"/>
      <c r="CNN51" s="123"/>
      <c r="CNO51" s="123"/>
      <c r="CNP51" s="123"/>
      <c r="CNQ51" s="123"/>
      <c r="CNR51" s="123"/>
      <c r="CNS51" s="123"/>
      <c r="CNT51" s="123"/>
      <c r="CNU51" s="123"/>
      <c r="CNV51" s="123"/>
      <c r="CNW51" s="123"/>
      <c r="CNX51" s="123"/>
      <c r="CNY51" s="123"/>
      <c r="CNZ51" s="123"/>
      <c r="COA51" s="123"/>
      <c r="COB51" s="123"/>
      <c r="COC51" s="123"/>
      <c r="COD51" s="123"/>
      <c r="COE51" s="123"/>
      <c r="COF51" s="123"/>
      <c r="COG51" s="123"/>
      <c r="COH51" s="123"/>
      <c r="COI51" s="123"/>
      <c r="COJ51" s="123"/>
      <c r="COK51" s="123"/>
      <c r="COL51" s="123"/>
      <c r="COM51" s="123"/>
      <c r="CON51" s="123"/>
      <c r="COO51" s="123"/>
      <c r="COP51" s="123"/>
      <c r="COQ51" s="123"/>
      <c r="COR51" s="123"/>
      <c r="COS51" s="123"/>
      <c r="COT51" s="123"/>
      <c r="COU51" s="123"/>
      <c r="COV51" s="123"/>
      <c r="COW51" s="123"/>
      <c r="COX51" s="123"/>
      <c r="COY51" s="123"/>
      <c r="COZ51" s="123"/>
      <c r="CPA51" s="123"/>
      <c r="CPB51" s="123"/>
      <c r="CPC51" s="123"/>
      <c r="CPD51" s="123"/>
      <c r="CPE51" s="123"/>
      <c r="CPF51" s="123"/>
      <c r="CPG51" s="123"/>
      <c r="CPH51" s="123"/>
      <c r="CPI51" s="123"/>
      <c r="CPJ51" s="123"/>
      <c r="CPK51" s="123"/>
      <c r="CPL51" s="123"/>
      <c r="CPM51" s="123"/>
      <c r="CPN51" s="123"/>
      <c r="CPO51" s="123"/>
      <c r="CPP51" s="123"/>
      <c r="CPQ51" s="123"/>
      <c r="CPR51" s="123"/>
      <c r="CPS51" s="123"/>
      <c r="CPT51" s="123"/>
      <c r="CPU51" s="123"/>
      <c r="CPV51" s="123"/>
      <c r="CPW51" s="123"/>
      <c r="CPX51" s="123"/>
      <c r="CPY51" s="123"/>
      <c r="CPZ51" s="123"/>
      <c r="CQA51" s="123"/>
      <c r="CQB51" s="123"/>
      <c r="CQC51" s="123"/>
      <c r="CQD51" s="123"/>
      <c r="CQE51" s="123"/>
      <c r="CQF51" s="123"/>
      <c r="CQG51" s="123"/>
      <c r="CQH51" s="123"/>
      <c r="CQI51" s="123"/>
      <c r="CQJ51" s="123"/>
      <c r="CQK51" s="123"/>
      <c r="CQL51" s="123"/>
      <c r="CQM51" s="123"/>
      <c r="CQN51" s="123"/>
      <c r="CQO51" s="123"/>
      <c r="CQP51" s="123"/>
      <c r="CQQ51" s="123"/>
      <c r="CQR51" s="123"/>
      <c r="CQS51" s="123"/>
      <c r="CQT51" s="123"/>
      <c r="CQU51" s="123"/>
      <c r="CQV51" s="123"/>
      <c r="CQW51" s="123"/>
      <c r="CQX51" s="123"/>
      <c r="CQY51" s="123"/>
      <c r="CQZ51" s="123"/>
      <c r="CRA51" s="123"/>
      <c r="CRB51" s="123"/>
      <c r="CRC51" s="123"/>
      <c r="CRD51" s="123"/>
      <c r="CRE51" s="123"/>
      <c r="CRF51" s="123"/>
      <c r="CRG51" s="123"/>
      <c r="CRH51" s="123"/>
      <c r="CRI51" s="123"/>
      <c r="CRJ51" s="123"/>
      <c r="CRK51" s="123"/>
      <c r="CRL51" s="123"/>
      <c r="CRM51" s="123"/>
      <c r="CRN51" s="123"/>
      <c r="CRO51" s="123"/>
      <c r="CRP51" s="123"/>
      <c r="CRQ51" s="123"/>
      <c r="CRR51" s="123"/>
      <c r="CRS51" s="123"/>
      <c r="CRT51" s="123"/>
      <c r="CRU51" s="123"/>
      <c r="CRV51" s="123"/>
      <c r="CRW51" s="123"/>
      <c r="CRX51" s="123"/>
      <c r="CRY51" s="123"/>
      <c r="CRZ51" s="123"/>
      <c r="CSA51" s="123"/>
      <c r="CSB51" s="123"/>
      <c r="CSC51" s="123"/>
      <c r="CSD51" s="123"/>
      <c r="CSE51" s="123"/>
      <c r="CSF51" s="123"/>
      <c r="CSG51" s="123"/>
      <c r="CSH51" s="123"/>
      <c r="CSI51" s="123"/>
      <c r="CSJ51" s="123"/>
      <c r="CSK51" s="123"/>
      <c r="CSL51" s="123"/>
      <c r="CSM51" s="123"/>
      <c r="CSN51" s="123"/>
      <c r="CSO51" s="123"/>
      <c r="CSP51" s="123"/>
      <c r="CSQ51" s="123"/>
      <c r="CSR51" s="123"/>
      <c r="CSS51" s="123"/>
      <c r="CST51" s="123"/>
      <c r="CSU51" s="123"/>
      <c r="CSV51" s="123"/>
      <c r="CSW51" s="123"/>
      <c r="CSX51" s="123"/>
      <c r="CSY51" s="123"/>
      <c r="CSZ51" s="123"/>
      <c r="CTA51" s="123"/>
      <c r="CTB51" s="123"/>
      <c r="CTC51" s="123"/>
      <c r="CTD51" s="123"/>
      <c r="CTE51" s="123"/>
      <c r="CTF51" s="123"/>
      <c r="CTG51" s="123"/>
      <c r="CTH51" s="123"/>
      <c r="CTI51" s="123"/>
      <c r="CTJ51" s="123"/>
      <c r="CTK51" s="123"/>
      <c r="CTL51" s="123"/>
      <c r="CTM51" s="123"/>
      <c r="CTN51" s="123"/>
      <c r="CTO51" s="123"/>
      <c r="CTP51" s="123"/>
      <c r="CTQ51" s="123"/>
      <c r="CTR51" s="123"/>
      <c r="CTS51" s="123"/>
      <c r="CTT51" s="123"/>
      <c r="CTU51" s="123"/>
      <c r="CTV51" s="123"/>
      <c r="CTW51" s="123"/>
      <c r="CTX51" s="123"/>
      <c r="CTY51" s="123"/>
      <c r="CTZ51" s="123"/>
      <c r="CUA51" s="123"/>
      <c r="CUB51" s="123"/>
      <c r="CUC51" s="123"/>
      <c r="CUD51" s="123"/>
      <c r="CUE51" s="123"/>
      <c r="CUF51" s="123"/>
      <c r="CUG51" s="123"/>
      <c r="CUH51" s="123"/>
      <c r="CUI51" s="123"/>
      <c r="CUJ51" s="123"/>
      <c r="CUK51" s="123"/>
      <c r="CUL51" s="123"/>
      <c r="CUM51" s="123"/>
      <c r="CUN51" s="123"/>
      <c r="CUO51" s="123"/>
      <c r="CUP51" s="123"/>
      <c r="CUQ51" s="123"/>
      <c r="CUR51" s="123"/>
      <c r="CUS51" s="123"/>
      <c r="CUT51" s="123"/>
      <c r="CUU51" s="123"/>
      <c r="CUV51" s="123"/>
      <c r="CUW51" s="123"/>
      <c r="CUX51" s="123"/>
      <c r="CUY51" s="123"/>
      <c r="CUZ51" s="123"/>
      <c r="CVA51" s="123"/>
      <c r="CVB51" s="123"/>
      <c r="CVC51" s="123"/>
      <c r="CVD51" s="123"/>
      <c r="CVE51" s="123"/>
      <c r="CVF51" s="123"/>
      <c r="CVG51" s="123"/>
      <c r="CVH51" s="123"/>
      <c r="CVI51" s="123"/>
      <c r="CVJ51" s="123"/>
      <c r="CVK51" s="123"/>
      <c r="CVL51" s="123"/>
      <c r="CVM51" s="123"/>
      <c r="CVN51" s="123"/>
      <c r="CVO51" s="123"/>
      <c r="CVP51" s="123"/>
      <c r="CVQ51" s="123"/>
      <c r="CVR51" s="123"/>
      <c r="CVS51" s="123"/>
      <c r="CVT51" s="123"/>
      <c r="CVU51" s="123"/>
      <c r="CVV51" s="123"/>
      <c r="CVW51" s="123"/>
      <c r="CVX51" s="123"/>
      <c r="CVY51" s="123"/>
      <c r="CVZ51" s="123"/>
      <c r="CWA51" s="123"/>
      <c r="CWB51" s="123"/>
      <c r="CWC51" s="123"/>
      <c r="CWD51" s="123"/>
      <c r="CWE51" s="123"/>
      <c r="CWF51" s="123"/>
      <c r="CWG51" s="123"/>
      <c r="CWH51" s="123"/>
      <c r="CWI51" s="123"/>
      <c r="CWJ51" s="123"/>
      <c r="CWK51" s="123"/>
      <c r="CWL51" s="123"/>
      <c r="CWM51" s="123"/>
      <c r="CWN51" s="123"/>
      <c r="CWO51" s="123"/>
      <c r="CWP51" s="123"/>
      <c r="CWQ51" s="123"/>
      <c r="CWR51" s="123"/>
      <c r="CWS51" s="123"/>
      <c r="CWT51" s="123"/>
      <c r="CWU51" s="123"/>
      <c r="CWV51" s="123"/>
      <c r="CWW51" s="123"/>
      <c r="CWX51" s="123"/>
      <c r="CWY51" s="123"/>
      <c r="CWZ51" s="123"/>
      <c r="CXA51" s="123"/>
      <c r="CXB51" s="123"/>
      <c r="CXC51" s="123"/>
      <c r="CXD51" s="123"/>
      <c r="CXE51" s="123"/>
      <c r="CXF51" s="123"/>
      <c r="CXG51" s="123"/>
      <c r="CXH51" s="123"/>
      <c r="CXI51" s="123"/>
      <c r="CXJ51" s="123"/>
      <c r="CXK51" s="123"/>
      <c r="CXL51" s="123"/>
      <c r="CXM51" s="123"/>
      <c r="CXN51" s="123"/>
      <c r="CXO51" s="123"/>
      <c r="CXP51" s="123"/>
      <c r="CXQ51" s="123"/>
      <c r="CXR51" s="123"/>
      <c r="CXS51" s="123"/>
      <c r="CXT51" s="123"/>
      <c r="CXU51" s="123"/>
      <c r="CXV51" s="123"/>
      <c r="CXW51" s="123"/>
      <c r="CXX51" s="123"/>
      <c r="CXY51" s="123"/>
      <c r="CXZ51" s="123"/>
      <c r="CYA51" s="123"/>
      <c r="CYB51" s="123"/>
      <c r="CYC51" s="123"/>
      <c r="CYD51" s="123"/>
      <c r="CYE51" s="123"/>
      <c r="CYF51" s="123"/>
      <c r="CYG51" s="123"/>
      <c r="CYH51" s="123"/>
      <c r="CYI51" s="123"/>
      <c r="CYJ51" s="123"/>
      <c r="CYK51" s="123"/>
      <c r="CYL51" s="123"/>
      <c r="CYM51" s="123"/>
      <c r="CYN51" s="123"/>
      <c r="CYO51" s="123"/>
      <c r="CYP51" s="123"/>
      <c r="CYQ51" s="123"/>
      <c r="CYR51" s="123"/>
      <c r="CYS51" s="123"/>
      <c r="CYT51" s="123"/>
      <c r="CYU51" s="123"/>
      <c r="CYV51" s="123"/>
      <c r="CYW51" s="123"/>
      <c r="CYX51" s="123"/>
      <c r="CYY51" s="123"/>
      <c r="CYZ51" s="123"/>
      <c r="CZA51" s="123"/>
      <c r="CZB51" s="123"/>
      <c r="CZC51" s="123"/>
      <c r="CZD51" s="123"/>
      <c r="CZE51" s="123"/>
      <c r="CZF51" s="123"/>
      <c r="CZG51" s="123"/>
      <c r="CZH51" s="123"/>
      <c r="CZI51" s="123"/>
      <c r="CZJ51" s="123"/>
      <c r="CZK51" s="123"/>
      <c r="CZL51" s="123"/>
      <c r="CZM51" s="123"/>
      <c r="CZN51" s="123"/>
      <c r="CZO51" s="123"/>
      <c r="CZP51" s="123"/>
      <c r="CZQ51" s="123"/>
      <c r="CZR51" s="123"/>
      <c r="CZS51" s="123"/>
      <c r="CZT51" s="123"/>
      <c r="CZU51" s="123"/>
      <c r="CZV51" s="123"/>
      <c r="CZW51" s="123"/>
      <c r="CZX51" s="123"/>
      <c r="CZY51" s="123"/>
      <c r="CZZ51" s="123"/>
      <c r="DAA51" s="123"/>
      <c r="DAB51" s="123"/>
      <c r="DAC51" s="123"/>
      <c r="DAD51" s="123"/>
      <c r="DAE51" s="123"/>
      <c r="DAF51" s="123"/>
      <c r="DAG51" s="123"/>
      <c r="DAH51" s="123"/>
      <c r="DAI51" s="123"/>
      <c r="DAJ51" s="123"/>
      <c r="DAK51" s="123"/>
      <c r="DAL51" s="123"/>
      <c r="DAM51" s="123"/>
      <c r="DAN51" s="123"/>
      <c r="DAO51" s="123"/>
      <c r="DAP51" s="123"/>
      <c r="DAQ51" s="123"/>
      <c r="DAR51" s="123"/>
      <c r="DAS51" s="123"/>
      <c r="DAT51" s="123"/>
      <c r="DAU51" s="123"/>
      <c r="DAV51" s="123"/>
      <c r="DAW51" s="123"/>
      <c r="DAX51" s="123"/>
      <c r="DAY51" s="123"/>
      <c r="DAZ51" s="123"/>
      <c r="DBA51" s="123"/>
      <c r="DBB51" s="123"/>
      <c r="DBC51" s="123"/>
      <c r="DBD51" s="123"/>
      <c r="DBE51" s="123"/>
      <c r="DBF51" s="123"/>
      <c r="DBG51" s="123"/>
      <c r="DBH51" s="123"/>
      <c r="DBI51" s="123"/>
      <c r="DBJ51" s="123"/>
      <c r="DBK51" s="123"/>
      <c r="DBL51" s="123"/>
      <c r="DBM51" s="123"/>
      <c r="DBN51" s="123"/>
      <c r="DBO51" s="123"/>
      <c r="DBP51" s="123"/>
      <c r="DBQ51" s="123"/>
      <c r="DBR51" s="123"/>
      <c r="DBS51" s="123"/>
      <c r="DBT51" s="123"/>
      <c r="DBU51" s="123"/>
      <c r="DBV51" s="123"/>
      <c r="DBW51" s="123"/>
      <c r="DBX51" s="123"/>
      <c r="DBY51" s="123"/>
      <c r="DBZ51" s="123"/>
      <c r="DCA51" s="123"/>
      <c r="DCB51" s="123"/>
      <c r="DCC51" s="123"/>
      <c r="DCD51" s="123"/>
      <c r="DCE51" s="123"/>
      <c r="DCF51" s="123"/>
      <c r="DCG51" s="123"/>
      <c r="DCH51" s="123"/>
      <c r="DCI51" s="123"/>
      <c r="DCJ51" s="123"/>
      <c r="DCK51" s="123"/>
      <c r="DCL51" s="123"/>
      <c r="DCM51" s="123"/>
      <c r="DCN51" s="123"/>
      <c r="DCO51" s="123"/>
      <c r="DCP51" s="123"/>
      <c r="DCQ51" s="123"/>
      <c r="DCR51" s="123"/>
      <c r="DCS51" s="123"/>
      <c r="DCT51" s="123"/>
      <c r="DCU51" s="123"/>
      <c r="DCV51" s="123"/>
      <c r="DCW51" s="123"/>
      <c r="DCX51" s="123"/>
      <c r="DCY51" s="123"/>
      <c r="DCZ51" s="123"/>
      <c r="DDA51" s="123"/>
      <c r="DDB51" s="123"/>
      <c r="DDC51" s="123"/>
      <c r="DDD51" s="123"/>
      <c r="DDE51" s="123"/>
      <c r="DDF51" s="123"/>
      <c r="DDG51" s="123"/>
      <c r="DDH51" s="123"/>
      <c r="DDI51" s="123"/>
      <c r="DDJ51" s="123"/>
      <c r="DDK51" s="123"/>
      <c r="DDL51" s="123"/>
      <c r="DDM51" s="123"/>
      <c r="DDN51" s="123"/>
      <c r="DDO51" s="123"/>
      <c r="DDP51" s="123"/>
      <c r="DDQ51" s="123"/>
      <c r="DDR51" s="123"/>
      <c r="DDS51" s="123"/>
      <c r="DDT51" s="123"/>
      <c r="DDU51" s="123"/>
      <c r="DDV51" s="123"/>
      <c r="DDW51" s="123"/>
      <c r="DDX51" s="123"/>
      <c r="DDY51" s="123"/>
      <c r="DDZ51" s="123"/>
      <c r="DEA51" s="123"/>
      <c r="DEB51" s="123"/>
      <c r="DEC51" s="123"/>
      <c r="DED51" s="123"/>
      <c r="DEE51" s="123"/>
      <c r="DEF51" s="123"/>
      <c r="DEG51" s="123"/>
      <c r="DEH51" s="123"/>
      <c r="DEI51" s="123"/>
      <c r="DEJ51" s="123"/>
      <c r="DEK51" s="123"/>
      <c r="DEL51" s="123"/>
      <c r="DEM51" s="123"/>
      <c r="DEN51" s="123"/>
      <c r="DEO51" s="123"/>
      <c r="DEP51" s="123"/>
      <c r="DEQ51" s="123"/>
      <c r="DER51" s="123"/>
      <c r="DES51" s="123"/>
      <c r="DET51" s="123"/>
      <c r="DEU51" s="123"/>
      <c r="DEV51" s="123"/>
      <c r="DEW51" s="123"/>
      <c r="DEX51" s="123"/>
      <c r="DEY51" s="123"/>
      <c r="DEZ51" s="123"/>
      <c r="DFA51" s="123"/>
      <c r="DFB51" s="123"/>
      <c r="DFC51" s="123"/>
      <c r="DFD51" s="123"/>
      <c r="DFE51" s="123"/>
      <c r="DFF51" s="123"/>
      <c r="DFG51" s="123"/>
      <c r="DFH51" s="123"/>
      <c r="DFI51" s="123"/>
      <c r="DFJ51" s="123"/>
      <c r="DFK51" s="123"/>
      <c r="DFL51" s="123"/>
      <c r="DFM51" s="123"/>
      <c r="DFN51" s="123"/>
      <c r="DFO51" s="123"/>
      <c r="DFP51" s="123"/>
      <c r="DFQ51" s="123"/>
      <c r="DFR51" s="123"/>
      <c r="DFS51" s="123"/>
      <c r="DFT51" s="123"/>
      <c r="DFU51" s="123"/>
      <c r="DFV51" s="123"/>
      <c r="DFW51" s="123"/>
      <c r="DFX51" s="123"/>
      <c r="DFY51" s="123"/>
      <c r="DFZ51" s="123"/>
      <c r="DGA51" s="123"/>
      <c r="DGB51" s="123"/>
      <c r="DGC51" s="123"/>
      <c r="DGD51" s="123"/>
      <c r="DGE51" s="123"/>
      <c r="DGF51" s="123"/>
      <c r="DGG51" s="123"/>
      <c r="DGH51" s="123"/>
      <c r="DGI51" s="123"/>
      <c r="DGJ51" s="123"/>
      <c r="DGK51" s="123"/>
      <c r="DGL51" s="123"/>
      <c r="DGM51" s="123"/>
      <c r="DGN51" s="123"/>
      <c r="DGO51" s="123"/>
      <c r="DGP51" s="123"/>
      <c r="DGQ51" s="123"/>
      <c r="DGR51" s="123"/>
      <c r="DGS51" s="123"/>
      <c r="DGT51" s="123"/>
      <c r="DGU51" s="123"/>
      <c r="DGV51" s="123"/>
      <c r="DGW51" s="123"/>
      <c r="DGX51" s="123"/>
      <c r="DGY51" s="123"/>
      <c r="DGZ51" s="123"/>
      <c r="DHA51" s="123"/>
      <c r="DHB51" s="123"/>
      <c r="DHC51" s="123"/>
      <c r="DHD51" s="123"/>
      <c r="DHE51" s="123"/>
      <c r="DHF51" s="123"/>
      <c r="DHG51" s="123"/>
      <c r="DHH51" s="123"/>
      <c r="DHI51" s="123"/>
      <c r="DHJ51" s="123"/>
      <c r="DHK51" s="123"/>
      <c r="DHL51" s="123"/>
      <c r="DHM51" s="123"/>
      <c r="DHN51" s="123"/>
      <c r="DHO51" s="123"/>
      <c r="DHP51" s="123"/>
      <c r="DHQ51" s="123"/>
      <c r="DHR51" s="123"/>
      <c r="DHS51" s="123"/>
      <c r="DHT51" s="123"/>
      <c r="DHU51" s="123"/>
      <c r="DHV51" s="123"/>
      <c r="DHW51" s="123"/>
      <c r="DHX51" s="123"/>
      <c r="DHY51" s="123"/>
      <c r="DHZ51" s="123"/>
      <c r="DIA51" s="123"/>
      <c r="DIB51" s="123"/>
      <c r="DIC51" s="123"/>
      <c r="DID51" s="123"/>
      <c r="DIE51" s="123"/>
      <c r="DIF51" s="123"/>
      <c r="DIG51" s="123"/>
      <c r="DIH51" s="123"/>
      <c r="DII51" s="123"/>
      <c r="DIJ51" s="123"/>
      <c r="DIK51" s="123"/>
      <c r="DIL51" s="123"/>
      <c r="DIM51" s="123"/>
      <c r="DIN51" s="123"/>
      <c r="DIO51" s="123"/>
      <c r="DIP51" s="123"/>
      <c r="DIQ51" s="123"/>
      <c r="DIR51" s="123"/>
      <c r="DIS51" s="123"/>
      <c r="DIT51" s="123"/>
      <c r="DIU51" s="123"/>
      <c r="DIV51" s="123"/>
      <c r="DIW51" s="123"/>
      <c r="DIX51" s="123"/>
      <c r="DIY51" s="123"/>
      <c r="DIZ51" s="123"/>
      <c r="DJA51" s="123"/>
      <c r="DJB51" s="123"/>
      <c r="DJC51" s="123"/>
      <c r="DJD51" s="123"/>
      <c r="DJE51" s="123"/>
      <c r="DJF51" s="123"/>
      <c r="DJG51" s="123"/>
      <c r="DJH51" s="123"/>
      <c r="DJI51" s="123"/>
      <c r="DJJ51" s="123"/>
      <c r="DJK51" s="123"/>
      <c r="DJL51" s="123"/>
      <c r="DJM51" s="123"/>
      <c r="DJN51" s="123"/>
      <c r="DJO51" s="123"/>
      <c r="DJP51" s="123"/>
      <c r="DJQ51" s="123"/>
      <c r="DJR51" s="123"/>
      <c r="DJS51" s="123"/>
      <c r="DJT51" s="123"/>
      <c r="DJU51" s="123"/>
      <c r="DJV51" s="123"/>
      <c r="DJW51" s="123"/>
      <c r="DJX51" s="123"/>
      <c r="DJY51" s="123"/>
      <c r="DJZ51" s="123"/>
      <c r="DKA51" s="123"/>
      <c r="DKB51" s="123"/>
      <c r="DKC51" s="123"/>
      <c r="DKD51" s="123"/>
      <c r="DKE51" s="123"/>
      <c r="DKF51" s="123"/>
      <c r="DKG51" s="123"/>
      <c r="DKH51" s="123"/>
      <c r="DKI51" s="123"/>
      <c r="DKJ51" s="123"/>
      <c r="DKK51" s="123"/>
      <c r="DKL51" s="123"/>
      <c r="DKM51" s="123"/>
      <c r="DKN51" s="123"/>
      <c r="DKO51" s="123"/>
      <c r="DKP51" s="123"/>
      <c r="DKQ51" s="123"/>
      <c r="DKR51" s="123"/>
      <c r="DKS51" s="123"/>
      <c r="DKT51" s="123"/>
      <c r="DKU51" s="123"/>
      <c r="DKV51" s="123"/>
      <c r="DKW51" s="123"/>
      <c r="DKX51" s="123"/>
      <c r="DKY51" s="123"/>
      <c r="DKZ51" s="123"/>
      <c r="DLA51" s="123"/>
      <c r="DLB51" s="123"/>
      <c r="DLC51" s="123"/>
      <c r="DLD51" s="123"/>
      <c r="DLE51" s="123"/>
      <c r="DLF51" s="123"/>
      <c r="DLG51" s="123"/>
      <c r="DLH51" s="123"/>
      <c r="DLI51" s="123"/>
      <c r="DLJ51" s="123"/>
      <c r="DLK51" s="123"/>
      <c r="DLL51" s="123"/>
      <c r="DLM51" s="123"/>
      <c r="DLN51" s="123"/>
      <c r="DLO51" s="123"/>
      <c r="DLP51" s="123"/>
      <c r="DLQ51" s="123"/>
      <c r="DLR51" s="123"/>
      <c r="DLS51" s="123"/>
      <c r="DLT51" s="123"/>
      <c r="DLU51" s="123"/>
      <c r="DLV51" s="123"/>
      <c r="DLW51" s="123"/>
      <c r="DLX51" s="123"/>
      <c r="DLY51" s="123"/>
      <c r="DLZ51" s="123"/>
      <c r="DMA51" s="123"/>
      <c r="DMB51" s="123"/>
      <c r="DMC51" s="123"/>
      <c r="DMD51" s="123"/>
      <c r="DME51" s="123"/>
      <c r="DMF51" s="123"/>
      <c r="DMG51" s="123"/>
      <c r="DMH51" s="123"/>
      <c r="DMI51" s="123"/>
      <c r="DMJ51" s="123"/>
      <c r="DMK51" s="123"/>
      <c r="DML51" s="123"/>
      <c r="DMM51" s="123"/>
      <c r="DMN51" s="123"/>
      <c r="DMO51" s="123"/>
      <c r="DMP51" s="123"/>
      <c r="DMQ51" s="123"/>
      <c r="DMR51" s="123"/>
      <c r="DMS51" s="123"/>
      <c r="DMT51" s="123"/>
      <c r="DMU51" s="123"/>
      <c r="DMV51" s="123"/>
      <c r="DMW51" s="123"/>
      <c r="DMX51" s="123"/>
      <c r="DMY51" s="123"/>
      <c r="DMZ51" s="123"/>
      <c r="DNA51" s="123"/>
      <c r="DNB51" s="123"/>
      <c r="DNC51" s="123"/>
      <c r="DND51" s="123"/>
      <c r="DNE51" s="123"/>
      <c r="DNF51" s="123"/>
      <c r="DNG51" s="123"/>
      <c r="DNH51" s="123"/>
      <c r="DNI51" s="123"/>
      <c r="DNJ51" s="123"/>
      <c r="DNK51" s="123"/>
      <c r="DNL51" s="123"/>
      <c r="DNM51" s="123"/>
      <c r="DNN51" s="123"/>
      <c r="DNO51" s="123"/>
      <c r="DNP51" s="123"/>
      <c r="DNQ51" s="123"/>
      <c r="DNR51" s="123"/>
      <c r="DNS51" s="123"/>
      <c r="DNT51" s="123"/>
      <c r="DNU51" s="123"/>
      <c r="DNV51" s="123"/>
      <c r="DNW51" s="123"/>
      <c r="DNX51" s="123"/>
      <c r="DNY51" s="123"/>
      <c r="DNZ51" s="123"/>
      <c r="DOA51" s="123"/>
      <c r="DOB51" s="123"/>
      <c r="DOC51" s="123"/>
      <c r="DOD51" s="123"/>
      <c r="DOE51" s="123"/>
      <c r="DOF51" s="123"/>
      <c r="DOG51" s="123"/>
      <c r="DOH51" s="123"/>
      <c r="DOI51" s="123"/>
      <c r="DOJ51" s="123"/>
      <c r="DOK51" s="123"/>
      <c r="DOL51" s="123"/>
      <c r="DOM51" s="123"/>
      <c r="DON51" s="123"/>
      <c r="DOO51" s="123"/>
      <c r="DOP51" s="123"/>
      <c r="DOQ51" s="123"/>
      <c r="DOR51" s="123"/>
      <c r="DOS51" s="123"/>
      <c r="DOT51" s="123"/>
      <c r="DOU51" s="123"/>
      <c r="DOV51" s="123"/>
      <c r="DOW51" s="123"/>
      <c r="DOX51" s="123"/>
      <c r="DOY51" s="123"/>
      <c r="DOZ51" s="123"/>
      <c r="DPA51" s="123"/>
      <c r="DPB51" s="123"/>
      <c r="DPC51" s="123"/>
      <c r="DPD51" s="123"/>
      <c r="DPE51" s="123"/>
      <c r="DPF51" s="123"/>
      <c r="DPG51" s="123"/>
      <c r="DPH51" s="123"/>
      <c r="DPI51" s="123"/>
      <c r="DPJ51" s="123"/>
      <c r="DPK51" s="123"/>
      <c r="DPL51" s="123"/>
      <c r="DPM51" s="123"/>
      <c r="DPN51" s="123"/>
      <c r="DPO51" s="123"/>
      <c r="DPP51" s="123"/>
      <c r="DPQ51" s="123"/>
      <c r="DPR51" s="123"/>
      <c r="DPS51" s="123"/>
      <c r="DPT51" s="123"/>
      <c r="DPU51" s="123"/>
      <c r="DPV51" s="123"/>
      <c r="DPW51" s="123"/>
      <c r="DPX51" s="123"/>
      <c r="DPY51" s="123"/>
      <c r="DPZ51" s="123"/>
      <c r="DQA51" s="123"/>
      <c r="DQB51" s="123"/>
      <c r="DQC51" s="123"/>
      <c r="DQD51" s="123"/>
      <c r="DQE51" s="123"/>
      <c r="DQF51" s="123"/>
      <c r="DQG51" s="123"/>
      <c r="DQH51" s="123"/>
      <c r="DQI51" s="123"/>
      <c r="DQJ51" s="123"/>
      <c r="DQK51" s="123"/>
      <c r="DQL51" s="123"/>
      <c r="DQM51" s="123"/>
      <c r="DQN51" s="123"/>
      <c r="DQO51" s="123"/>
      <c r="DQP51" s="123"/>
      <c r="DQQ51" s="123"/>
      <c r="DQR51" s="123"/>
      <c r="DQS51" s="123"/>
      <c r="DQT51" s="123"/>
      <c r="DQU51" s="123"/>
      <c r="DQV51" s="123"/>
      <c r="DQW51" s="123"/>
      <c r="DQX51" s="123"/>
      <c r="DQY51" s="123"/>
      <c r="DQZ51" s="123"/>
      <c r="DRA51" s="123"/>
      <c r="DRB51" s="123"/>
      <c r="DRC51" s="123"/>
      <c r="DRD51" s="123"/>
      <c r="DRE51" s="123"/>
      <c r="DRF51" s="123"/>
      <c r="DRG51" s="123"/>
      <c r="DRH51" s="123"/>
      <c r="DRI51" s="123"/>
      <c r="DRJ51" s="123"/>
      <c r="DRK51" s="123"/>
      <c r="DRL51" s="123"/>
      <c r="DRM51" s="123"/>
      <c r="DRN51" s="123"/>
      <c r="DRO51" s="123"/>
      <c r="DRP51" s="123"/>
      <c r="DRQ51" s="123"/>
      <c r="DRR51" s="123"/>
      <c r="DRS51" s="123"/>
      <c r="DRT51" s="123"/>
      <c r="DRU51" s="123"/>
      <c r="DRV51" s="123"/>
      <c r="DRW51" s="123"/>
      <c r="DRX51" s="123"/>
      <c r="DRY51" s="123"/>
      <c r="DRZ51" s="123"/>
      <c r="DSA51" s="123"/>
      <c r="DSB51" s="123"/>
      <c r="DSC51" s="123"/>
      <c r="DSD51" s="123"/>
      <c r="DSE51" s="123"/>
      <c r="DSF51" s="123"/>
      <c r="DSG51" s="123"/>
      <c r="DSH51" s="123"/>
      <c r="DSI51" s="123"/>
      <c r="DSJ51" s="123"/>
      <c r="DSK51" s="123"/>
      <c r="DSL51" s="123"/>
      <c r="DSM51" s="123"/>
      <c r="DSN51" s="123"/>
      <c r="DSO51" s="123"/>
      <c r="DSP51" s="123"/>
      <c r="DSQ51" s="123"/>
      <c r="DSR51" s="123"/>
      <c r="DSS51" s="123"/>
      <c r="DST51" s="123"/>
      <c r="DSU51" s="123"/>
      <c r="DSV51" s="123"/>
      <c r="DSW51" s="123"/>
      <c r="DSX51" s="123"/>
      <c r="DSY51" s="123"/>
      <c r="DSZ51" s="123"/>
      <c r="DTA51" s="123"/>
      <c r="DTB51" s="123"/>
      <c r="DTC51" s="123"/>
      <c r="DTD51" s="123"/>
      <c r="DTE51" s="123"/>
      <c r="DTF51" s="123"/>
      <c r="DTG51" s="123"/>
      <c r="DTH51" s="123"/>
      <c r="DTI51" s="123"/>
      <c r="DTJ51" s="123"/>
      <c r="DTK51" s="123"/>
      <c r="DTL51" s="123"/>
      <c r="DTM51" s="123"/>
      <c r="DTN51" s="123"/>
      <c r="DTO51" s="123"/>
      <c r="DTP51" s="123"/>
      <c r="DTQ51" s="123"/>
      <c r="DTR51" s="123"/>
      <c r="DTS51" s="123"/>
      <c r="DTT51" s="123"/>
      <c r="DTU51" s="123"/>
      <c r="DTV51" s="123"/>
      <c r="DTW51" s="123"/>
      <c r="DTX51" s="123"/>
      <c r="DTY51" s="123"/>
      <c r="DTZ51" s="123"/>
      <c r="DUA51" s="123"/>
      <c r="DUB51" s="123"/>
      <c r="DUC51" s="123"/>
      <c r="DUD51" s="123"/>
      <c r="DUE51" s="123"/>
      <c r="DUF51" s="123"/>
      <c r="DUG51" s="123"/>
      <c r="DUH51" s="123"/>
      <c r="DUI51" s="123"/>
      <c r="DUJ51" s="123"/>
      <c r="DUK51" s="123"/>
      <c r="DUL51" s="123"/>
      <c r="DUM51" s="123"/>
      <c r="DUN51" s="123"/>
      <c r="DUO51" s="123"/>
      <c r="DUP51" s="123"/>
      <c r="DUQ51" s="123"/>
      <c r="DUR51" s="123"/>
      <c r="DUS51" s="123"/>
      <c r="DUT51" s="123"/>
      <c r="DUU51" s="123"/>
      <c r="DUV51" s="123"/>
      <c r="DUW51" s="123"/>
      <c r="DUX51" s="123"/>
      <c r="DUY51" s="123"/>
      <c r="DUZ51" s="123"/>
      <c r="DVA51" s="123"/>
      <c r="DVB51" s="123"/>
      <c r="DVC51" s="123"/>
      <c r="DVD51" s="123"/>
      <c r="DVE51" s="123"/>
      <c r="DVF51" s="123"/>
      <c r="DVG51" s="123"/>
      <c r="DVH51" s="123"/>
      <c r="DVI51" s="123"/>
      <c r="DVJ51" s="123"/>
      <c r="DVK51" s="123"/>
      <c r="DVL51" s="123"/>
      <c r="DVM51" s="123"/>
      <c r="DVN51" s="123"/>
      <c r="DVO51" s="123"/>
      <c r="DVP51" s="123"/>
      <c r="DVQ51" s="123"/>
      <c r="DVR51" s="123"/>
      <c r="DVS51" s="123"/>
      <c r="DVT51" s="123"/>
      <c r="DVU51" s="123"/>
      <c r="DVV51" s="123"/>
      <c r="DVW51" s="123"/>
      <c r="DVX51" s="123"/>
      <c r="DVY51" s="123"/>
      <c r="DVZ51" s="123"/>
      <c r="DWA51" s="123"/>
      <c r="DWB51" s="123"/>
      <c r="DWC51" s="123"/>
      <c r="DWD51" s="123"/>
      <c r="DWE51" s="123"/>
      <c r="DWF51" s="123"/>
      <c r="DWG51" s="123"/>
      <c r="DWH51" s="123"/>
      <c r="DWI51" s="123"/>
      <c r="DWJ51" s="123"/>
      <c r="DWK51" s="123"/>
      <c r="DWL51" s="123"/>
      <c r="DWM51" s="123"/>
      <c r="DWN51" s="123"/>
      <c r="DWO51" s="123"/>
      <c r="DWP51" s="123"/>
      <c r="DWQ51" s="123"/>
      <c r="DWR51" s="123"/>
      <c r="DWS51" s="123"/>
      <c r="DWT51" s="123"/>
      <c r="DWU51" s="123"/>
      <c r="DWV51" s="123"/>
      <c r="DWW51" s="123"/>
      <c r="DWX51" s="123"/>
      <c r="DWY51" s="123"/>
      <c r="DWZ51" s="123"/>
      <c r="DXA51" s="123"/>
      <c r="DXB51" s="123"/>
      <c r="DXC51" s="123"/>
      <c r="DXD51" s="123"/>
      <c r="DXE51" s="123"/>
      <c r="DXF51" s="123"/>
      <c r="DXG51" s="123"/>
      <c r="DXH51" s="123"/>
      <c r="DXI51" s="123"/>
      <c r="DXJ51" s="123"/>
      <c r="DXK51" s="123"/>
      <c r="DXL51" s="123"/>
      <c r="DXM51" s="123"/>
      <c r="DXN51" s="123"/>
      <c r="DXO51" s="123"/>
      <c r="DXP51" s="123"/>
      <c r="DXQ51" s="123"/>
      <c r="DXR51" s="123"/>
      <c r="DXS51" s="123"/>
      <c r="DXT51" s="123"/>
      <c r="DXU51" s="123"/>
      <c r="DXV51" s="123"/>
      <c r="DXW51" s="123"/>
      <c r="DXX51" s="123"/>
      <c r="DXY51" s="123"/>
      <c r="DXZ51" s="123"/>
      <c r="DYA51" s="123"/>
      <c r="DYB51" s="123"/>
      <c r="DYC51" s="123"/>
      <c r="DYD51" s="123"/>
      <c r="DYE51" s="123"/>
      <c r="DYF51" s="123"/>
      <c r="DYG51" s="123"/>
      <c r="DYH51" s="123"/>
      <c r="DYI51" s="123"/>
      <c r="DYJ51" s="123"/>
      <c r="DYK51" s="123"/>
      <c r="DYL51" s="123"/>
      <c r="DYM51" s="123"/>
      <c r="DYN51" s="123"/>
      <c r="DYO51" s="123"/>
      <c r="DYP51" s="123"/>
      <c r="DYQ51" s="123"/>
      <c r="DYR51" s="123"/>
      <c r="DYS51" s="123"/>
      <c r="DYT51" s="123"/>
      <c r="DYU51" s="123"/>
      <c r="DYV51" s="123"/>
      <c r="DYW51" s="123"/>
      <c r="DYX51" s="123"/>
      <c r="DYY51" s="123"/>
      <c r="DYZ51" s="123"/>
      <c r="DZA51" s="123"/>
      <c r="DZB51" s="123"/>
      <c r="DZC51" s="123"/>
      <c r="DZD51" s="123"/>
      <c r="DZE51" s="123"/>
      <c r="DZF51" s="123"/>
      <c r="DZG51" s="123"/>
      <c r="DZH51" s="123"/>
      <c r="DZI51" s="123"/>
      <c r="DZJ51" s="123"/>
      <c r="DZK51" s="123"/>
      <c r="DZL51" s="123"/>
      <c r="DZM51" s="123"/>
      <c r="DZN51" s="123"/>
      <c r="DZO51" s="123"/>
      <c r="DZP51" s="123"/>
      <c r="DZQ51" s="123"/>
      <c r="DZR51" s="123"/>
      <c r="DZS51" s="123"/>
      <c r="DZT51" s="123"/>
      <c r="DZU51" s="123"/>
      <c r="DZV51" s="123"/>
      <c r="DZW51" s="123"/>
      <c r="DZX51" s="123"/>
      <c r="DZY51" s="123"/>
      <c r="DZZ51" s="123"/>
      <c r="EAA51" s="123"/>
      <c r="EAB51" s="123"/>
      <c r="EAC51" s="123"/>
      <c r="EAD51" s="123"/>
      <c r="EAE51" s="123"/>
      <c r="EAF51" s="123"/>
      <c r="EAG51" s="123"/>
      <c r="EAH51" s="123"/>
      <c r="EAI51" s="123"/>
      <c r="EAJ51" s="123"/>
      <c r="EAK51" s="123"/>
      <c r="EAL51" s="123"/>
      <c r="EAM51" s="123"/>
      <c r="EAN51" s="123"/>
      <c r="EAO51" s="123"/>
      <c r="EAP51" s="123"/>
      <c r="EAQ51" s="123"/>
      <c r="EAR51" s="123"/>
      <c r="EAS51" s="123"/>
      <c r="EAT51" s="123"/>
      <c r="EAU51" s="123"/>
      <c r="EAV51" s="123"/>
      <c r="EAW51" s="123"/>
      <c r="EAX51" s="123"/>
      <c r="EAY51" s="123"/>
      <c r="EAZ51" s="123"/>
      <c r="EBA51" s="123"/>
      <c r="EBB51" s="123"/>
      <c r="EBC51" s="123"/>
      <c r="EBD51" s="123"/>
      <c r="EBE51" s="123"/>
      <c r="EBF51" s="123"/>
      <c r="EBG51" s="123"/>
      <c r="EBH51" s="123"/>
      <c r="EBI51" s="123"/>
      <c r="EBJ51" s="123"/>
      <c r="EBK51" s="123"/>
      <c r="EBL51" s="123"/>
      <c r="EBM51" s="123"/>
      <c r="EBN51" s="123"/>
      <c r="EBO51" s="123"/>
      <c r="EBP51" s="123"/>
      <c r="EBQ51" s="123"/>
      <c r="EBR51" s="123"/>
      <c r="EBS51" s="123"/>
      <c r="EBT51" s="123"/>
      <c r="EBU51" s="123"/>
      <c r="EBV51" s="123"/>
      <c r="EBW51" s="123"/>
      <c r="EBX51" s="123"/>
      <c r="EBY51" s="123"/>
      <c r="EBZ51" s="123"/>
      <c r="ECA51" s="123"/>
      <c r="ECB51" s="123"/>
      <c r="ECC51" s="123"/>
      <c r="ECD51" s="123"/>
      <c r="ECE51" s="123"/>
      <c r="ECF51" s="123"/>
      <c r="ECG51" s="123"/>
      <c r="ECH51" s="123"/>
      <c r="ECI51" s="123"/>
      <c r="ECJ51" s="123"/>
      <c r="ECK51" s="123"/>
      <c r="ECL51" s="123"/>
      <c r="ECM51" s="123"/>
      <c r="ECN51" s="123"/>
      <c r="ECO51" s="123"/>
      <c r="ECP51" s="123"/>
      <c r="ECQ51" s="123"/>
      <c r="ECR51" s="123"/>
      <c r="ECS51" s="123"/>
      <c r="ECT51" s="123"/>
      <c r="ECU51" s="123"/>
      <c r="ECV51" s="123"/>
      <c r="ECW51" s="123"/>
      <c r="ECX51" s="123"/>
      <c r="ECY51" s="123"/>
      <c r="ECZ51" s="123"/>
      <c r="EDA51" s="123"/>
      <c r="EDB51" s="123"/>
      <c r="EDC51" s="123"/>
      <c r="EDD51" s="123"/>
      <c r="EDE51" s="123"/>
      <c r="EDF51" s="123"/>
      <c r="EDG51" s="123"/>
      <c r="EDH51" s="123"/>
      <c r="EDI51" s="123"/>
      <c r="EDJ51" s="123"/>
      <c r="EDK51" s="123"/>
      <c r="EDL51" s="123"/>
      <c r="EDM51" s="123"/>
      <c r="EDN51" s="123"/>
      <c r="EDO51" s="123"/>
      <c r="EDP51" s="123"/>
      <c r="EDQ51" s="123"/>
      <c r="EDR51" s="123"/>
      <c r="EDS51" s="123"/>
      <c r="EDT51" s="123"/>
      <c r="EDU51" s="123"/>
      <c r="EDV51" s="123"/>
      <c r="EDW51" s="123"/>
      <c r="EDX51" s="123"/>
      <c r="EDY51" s="123"/>
      <c r="EDZ51" s="123"/>
      <c r="EEA51" s="123"/>
      <c r="EEB51" s="123"/>
      <c r="EEC51" s="123"/>
      <c r="EED51" s="123"/>
      <c r="EEE51" s="123"/>
      <c r="EEF51" s="123"/>
      <c r="EEG51" s="123"/>
      <c r="EEH51" s="123"/>
      <c r="EEI51" s="123"/>
      <c r="EEJ51" s="123"/>
      <c r="EEK51" s="123"/>
      <c r="EEL51" s="123"/>
      <c r="EEM51" s="123"/>
      <c r="EEN51" s="123"/>
      <c r="EEO51" s="123"/>
      <c r="EEP51" s="123"/>
      <c r="EEQ51" s="123"/>
      <c r="EER51" s="123"/>
      <c r="EES51" s="123"/>
      <c r="EET51" s="123"/>
      <c r="EEU51" s="123"/>
      <c r="EEV51" s="123"/>
      <c r="EEW51" s="123"/>
      <c r="EEX51" s="123"/>
      <c r="EEY51" s="123"/>
      <c r="EEZ51" s="123"/>
      <c r="EFA51" s="123"/>
      <c r="EFB51" s="123"/>
      <c r="EFC51" s="123"/>
      <c r="EFD51" s="123"/>
      <c r="EFE51" s="123"/>
      <c r="EFF51" s="123"/>
      <c r="EFG51" s="123"/>
      <c r="EFH51" s="123"/>
      <c r="EFI51" s="123"/>
      <c r="EFJ51" s="123"/>
      <c r="EFK51" s="123"/>
      <c r="EFL51" s="123"/>
      <c r="EFM51" s="123"/>
      <c r="EFN51" s="123"/>
      <c r="EFO51" s="123"/>
      <c r="EFP51" s="123"/>
      <c r="EFQ51" s="123"/>
      <c r="EFR51" s="123"/>
      <c r="EFS51" s="123"/>
      <c r="EFT51" s="123"/>
      <c r="EFU51" s="123"/>
      <c r="EFV51" s="123"/>
      <c r="EFW51" s="123"/>
      <c r="EFX51" s="123"/>
      <c r="EFY51" s="123"/>
      <c r="EFZ51" s="123"/>
      <c r="EGA51" s="123"/>
      <c r="EGB51" s="123"/>
      <c r="EGC51" s="123"/>
      <c r="EGD51" s="123"/>
      <c r="EGE51" s="123"/>
      <c r="EGF51" s="123"/>
      <c r="EGG51" s="123"/>
      <c r="EGH51" s="123"/>
      <c r="EGI51" s="123"/>
      <c r="EGJ51" s="123"/>
      <c r="EGK51" s="123"/>
      <c r="EGL51" s="123"/>
      <c r="EGM51" s="123"/>
      <c r="EGN51" s="123"/>
      <c r="EGO51" s="123"/>
      <c r="EGP51" s="123"/>
      <c r="EGQ51" s="123"/>
      <c r="EGR51" s="123"/>
      <c r="EGS51" s="123"/>
      <c r="EGT51" s="123"/>
      <c r="EGU51" s="123"/>
      <c r="EGV51" s="123"/>
      <c r="EGW51" s="123"/>
      <c r="EGX51" s="123"/>
      <c r="EGY51" s="123"/>
      <c r="EGZ51" s="123"/>
      <c r="EHA51" s="123"/>
      <c r="EHB51" s="123"/>
      <c r="EHC51" s="123"/>
      <c r="EHD51" s="123"/>
      <c r="EHE51" s="123"/>
      <c r="EHF51" s="123"/>
      <c r="EHG51" s="123"/>
      <c r="EHH51" s="123"/>
      <c r="EHI51" s="123"/>
      <c r="EHJ51" s="123"/>
      <c r="EHK51" s="123"/>
      <c r="EHL51" s="123"/>
      <c r="EHM51" s="123"/>
      <c r="EHN51" s="123"/>
      <c r="EHO51" s="123"/>
      <c r="EHP51" s="123"/>
      <c r="EHQ51" s="123"/>
      <c r="EHR51" s="123"/>
      <c r="EHS51" s="123"/>
      <c r="EHT51" s="123"/>
      <c r="EHU51" s="123"/>
      <c r="EHV51" s="123"/>
      <c r="EHW51" s="123"/>
      <c r="EHX51" s="123"/>
      <c r="EHY51" s="123"/>
      <c r="EHZ51" s="123"/>
      <c r="EIA51" s="123"/>
      <c r="EIB51" s="123"/>
      <c r="EIC51" s="123"/>
      <c r="EID51" s="123"/>
      <c r="EIE51" s="123"/>
      <c r="EIF51" s="123"/>
      <c r="EIG51" s="123"/>
      <c r="EIH51" s="123"/>
      <c r="EII51" s="123"/>
      <c r="EIJ51" s="123"/>
      <c r="EIK51" s="123"/>
      <c r="EIL51" s="123"/>
      <c r="EIM51" s="123"/>
      <c r="EIN51" s="123"/>
      <c r="EIO51" s="123"/>
      <c r="EIP51" s="123"/>
      <c r="EIQ51" s="123"/>
      <c r="EIR51" s="123"/>
      <c r="EIS51" s="123"/>
      <c r="EIT51" s="123"/>
      <c r="EIU51" s="123"/>
      <c r="EIV51" s="123"/>
      <c r="EIW51" s="123"/>
      <c r="EIX51" s="123"/>
      <c r="EIY51" s="123"/>
      <c r="EIZ51" s="123"/>
      <c r="EJA51" s="123"/>
      <c r="EJB51" s="123"/>
      <c r="EJC51" s="123"/>
      <c r="EJD51" s="123"/>
      <c r="EJE51" s="123"/>
      <c r="EJF51" s="123"/>
      <c r="EJG51" s="123"/>
      <c r="EJH51" s="123"/>
      <c r="EJI51" s="123"/>
      <c r="EJJ51" s="123"/>
      <c r="EJK51" s="123"/>
      <c r="EJL51" s="123"/>
      <c r="EJM51" s="123"/>
      <c r="EJN51" s="123"/>
      <c r="EJO51" s="123"/>
      <c r="EJP51" s="123"/>
      <c r="EJQ51" s="123"/>
      <c r="EJR51" s="123"/>
      <c r="EJS51" s="123"/>
      <c r="EJT51" s="123"/>
      <c r="EJU51" s="123"/>
      <c r="EJV51" s="123"/>
      <c r="EJW51" s="123"/>
      <c r="EJX51" s="123"/>
      <c r="EJY51" s="123"/>
      <c r="EJZ51" s="123"/>
      <c r="EKA51" s="123"/>
      <c r="EKB51" s="123"/>
      <c r="EKC51" s="123"/>
      <c r="EKD51" s="123"/>
      <c r="EKE51" s="123"/>
      <c r="EKF51" s="123"/>
      <c r="EKG51" s="123"/>
      <c r="EKH51" s="123"/>
      <c r="EKI51" s="123"/>
      <c r="EKJ51" s="123"/>
      <c r="EKK51" s="123"/>
      <c r="EKL51" s="123"/>
      <c r="EKM51" s="123"/>
      <c r="EKN51" s="123"/>
      <c r="EKO51" s="123"/>
      <c r="EKP51" s="123"/>
      <c r="EKQ51" s="123"/>
      <c r="EKR51" s="123"/>
      <c r="EKS51" s="123"/>
      <c r="EKT51" s="123"/>
      <c r="EKU51" s="123"/>
      <c r="EKV51" s="123"/>
      <c r="EKW51" s="123"/>
      <c r="EKX51" s="123"/>
      <c r="EKY51" s="123"/>
      <c r="EKZ51" s="123"/>
      <c r="ELA51" s="123"/>
      <c r="ELB51" s="123"/>
      <c r="ELC51" s="123"/>
      <c r="ELD51" s="123"/>
      <c r="ELE51" s="123"/>
      <c r="ELF51" s="123"/>
      <c r="ELG51" s="123"/>
      <c r="ELH51" s="123"/>
      <c r="ELI51" s="123"/>
      <c r="ELJ51" s="123"/>
      <c r="ELK51" s="123"/>
      <c r="ELL51" s="123"/>
      <c r="ELM51" s="123"/>
      <c r="ELN51" s="123"/>
      <c r="ELO51" s="123"/>
      <c r="ELP51" s="123"/>
      <c r="ELQ51" s="123"/>
      <c r="ELR51" s="123"/>
      <c r="ELS51" s="123"/>
      <c r="ELT51" s="123"/>
      <c r="ELU51" s="123"/>
      <c r="ELV51" s="123"/>
      <c r="ELW51" s="123"/>
      <c r="ELX51" s="123"/>
      <c r="ELY51" s="123"/>
      <c r="ELZ51" s="123"/>
      <c r="EMA51" s="123"/>
      <c r="EMB51" s="123"/>
      <c r="EMC51" s="123"/>
      <c r="EMD51" s="123"/>
      <c r="EME51" s="123"/>
      <c r="EMF51" s="123"/>
      <c r="EMG51" s="123"/>
      <c r="EMH51" s="123"/>
      <c r="EMI51" s="123"/>
      <c r="EMJ51" s="123"/>
      <c r="EMK51" s="123"/>
      <c r="EML51" s="123"/>
      <c r="EMM51" s="123"/>
      <c r="EMN51" s="123"/>
      <c r="EMO51" s="123"/>
      <c r="EMP51" s="123"/>
      <c r="EMQ51" s="123"/>
      <c r="EMR51" s="123"/>
      <c r="EMS51" s="123"/>
      <c r="EMT51" s="123"/>
      <c r="EMU51" s="123"/>
      <c r="EMV51" s="123"/>
      <c r="EMW51" s="123"/>
      <c r="EMX51" s="123"/>
      <c r="EMY51" s="123"/>
      <c r="EMZ51" s="123"/>
      <c r="ENA51" s="123"/>
      <c r="ENB51" s="123"/>
      <c r="ENC51" s="123"/>
      <c r="END51" s="123"/>
      <c r="ENE51" s="123"/>
      <c r="ENF51" s="123"/>
      <c r="ENG51" s="123"/>
      <c r="ENH51" s="123"/>
      <c r="ENI51" s="123"/>
      <c r="ENJ51" s="123"/>
      <c r="ENK51" s="123"/>
      <c r="ENL51" s="123"/>
      <c r="ENM51" s="123"/>
      <c r="ENN51" s="123"/>
      <c r="ENO51" s="123"/>
      <c r="ENP51" s="123"/>
      <c r="ENQ51" s="123"/>
      <c r="ENR51" s="123"/>
      <c r="ENS51" s="123"/>
      <c r="ENT51" s="123"/>
      <c r="ENU51" s="123"/>
      <c r="ENV51" s="123"/>
      <c r="ENW51" s="123"/>
      <c r="ENX51" s="123"/>
      <c r="ENY51" s="123"/>
      <c r="ENZ51" s="123"/>
      <c r="EOA51" s="123"/>
      <c r="EOB51" s="123"/>
      <c r="EOC51" s="123"/>
      <c r="EOD51" s="123"/>
      <c r="EOE51" s="123"/>
      <c r="EOF51" s="123"/>
      <c r="EOG51" s="123"/>
      <c r="EOH51" s="123"/>
      <c r="EOI51" s="123"/>
      <c r="EOJ51" s="123"/>
      <c r="EOK51" s="123"/>
      <c r="EOL51" s="123"/>
      <c r="EOM51" s="123"/>
      <c r="EON51" s="123"/>
      <c r="EOO51" s="123"/>
      <c r="EOP51" s="123"/>
      <c r="EOQ51" s="123"/>
      <c r="EOR51" s="123"/>
      <c r="EOS51" s="123"/>
      <c r="EOT51" s="123"/>
      <c r="EOU51" s="123"/>
      <c r="EOV51" s="123"/>
      <c r="EOW51" s="123"/>
      <c r="EOX51" s="123"/>
      <c r="EOY51" s="123"/>
      <c r="EOZ51" s="123"/>
      <c r="EPA51" s="123"/>
      <c r="EPB51" s="123"/>
      <c r="EPC51" s="123"/>
      <c r="EPD51" s="123"/>
      <c r="EPE51" s="123"/>
      <c r="EPF51" s="123"/>
      <c r="EPG51" s="123"/>
      <c r="EPH51" s="123"/>
      <c r="EPI51" s="123"/>
      <c r="EPJ51" s="123"/>
      <c r="EPK51" s="123"/>
      <c r="EPL51" s="123"/>
      <c r="EPM51" s="123"/>
      <c r="EPN51" s="123"/>
      <c r="EPO51" s="123"/>
      <c r="EPP51" s="123"/>
      <c r="EPQ51" s="123"/>
      <c r="EPR51" s="123"/>
      <c r="EPS51" s="123"/>
      <c r="EPT51" s="123"/>
      <c r="EPU51" s="123"/>
      <c r="EPV51" s="123"/>
      <c r="EPW51" s="123"/>
      <c r="EPX51" s="123"/>
      <c r="EPY51" s="123"/>
      <c r="EPZ51" s="123"/>
      <c r="EQA51" s="123"/>
      <c r="EQB51" s="123"/>
      <c r="EQC51" s="123"/>
      <c r="EQD51" s="123"/>
      <c r="EQE51" s="123"/>
      <c r="EQF51" s="123"/>
      <c r="EQG51" s="123"/>
      <c r="EQH51" s="123"/>
      <c r="EQI51" s="123"/>
      <c r="EQJ51" s="123"/>
      <c r="EQK51" s="123"/>
      <c r="EQL51" s="123"/>
      <c r="EQM51" s="123"/>
      <c r="EQN51" s="123"/>
      <c r="EQO51" s="123"/>
      <c r="EQP51" s="123"/>
      <c r="EQQ51" s="123"/>
      <c r="EQR51" s="123"/>
      <c r="EQS51" s="123"/>
      <c r="EQT51" s="123"/>
      <c r="EQU51" s="123"/>
      <c r="EQV51" s="123"/>
      <c r="EQW51" s="123"/>
      <c r="EQX51" s="123"/>
      <c r="EQY51" s="123"/>
      <c r="EQZ51" s="123"/>
      <c r="ERA51" s="123"/>
      <c r="ERB51" s="123"/>
      <c r="ERC51" s="123"/>
      <c r="ERD51" s="123"/>
      <c r="ERE51" s="123"/>
      <c r="ERF51" s="123"/>
      <c r="ERG51" s="123"/>
      <c r="ERH51" s="123"/>
      <c r="ERI51" s="123"/>
      <c r="ERJ51" s="123"/>
      <c r="ERK51" s="123"/>
      <c r="ERL51" s="123"/>
      <c r="ERM51" s="123"/>
      <c r="ERN51" s="123"/>
      <c r="ERO51" s="123"/>
      <c r="ERP51" s="123"/>
      <c r="ERQ51" s="123"/>
      <c r="ERR51" s="123"/>
      <c r="ERS51" s="123"/>
      <c r="ERT51" s="123"/>
      <c r="ERU51" s="123"/>
      <c r="ERV51" s="123"/>
      <c r="ERW51" s="123"/>
      <c r="ERX51" s="123"/>
      <c r="ERY51" s="123"/>
      <c r="ERZ51" s="123"/>
      <c r="ESA51" s="123"/>
      <c r="ESB51" s="123"/>
      <c r="ESC51" s="123"/>
      <c r="ESD51" s="123"/>
      <c r="ESE51" s="123"/>
      <c r="ESF51" s="123"/>
      <c r="ESG51" s="123"/>
      <c r="ESH51" s="123"/>
      <c r="ESI51" s="123"/>
      <c r="ESJ51" s="123"/>
      <c r="ESK51" s="123"/>
      <c r="ESL51" s="123"/>
      <c r="ESM51" s="123"/>
      <c r="ESN51" s="123"/>
      <c r="ESO51" s="123"/>
      <c r="ESP51" s="123"/>
      <c r="ESQ51" s="123"/>
      <c r="ESR51" s="123"/>
      <c r="ESS51" s="123"/>
      <c r="EST51" s="123"/>
      <c r="ESU51" s="123"/>
      <c r="ESV51" s="123"/>
      <c r="ESW51" s="123"/>
      <c r="ESX51" s="123"/>
      <c r="ESY51" s="123"/>
      <c r="ESZ51" s="123"/>
      <c r="ETA51" s="123"/>
      <c r="ETB51" s="123"/>
      <c r="ETC51" s="123"/>
      <c r="ETD51" s="123"/>
      <c r="ETE51" s="123"/>
      <c r="ETF51" s="123"/>
      <c r="ETG51" s="123"/>
      <c r="ETH51" s="123"/>
      <c r="ETI51" s="123"/>
      <c r="ETJ51" s="123"/>
      <c r="ETK51" s="123"/>
      <c r="ETL51" s="123"/>
      <c r="ETM51" s="123"/>
      <c r="ETN51" s="123"/>
      <c r="ETO51" s="123"/>
      <c r="ETP51" s="123"/>
      <c r="ETQ51" s="123"/>
      <c r="ETR51" s="123"/>
      <c r="ETS51" s="123"/>
      <c r="ETT51" s="123"/>
      <c r="ETU51" s="123"/>
      <c r="ETV51" s="123"/>
      <c r="ETW51" s="123"/>
      <c r="ETX51" s="123"/>
      <c r="ETY51" s="123"/>
      <c r="ETZ51" s="123"/>
      <c r="EUA51" s="123"/>
      <c r="EUB51" s="123"/>
      <c r="EUC51" s="123"/>
      <c r="EUD51" s="123"/>
      <c r="EUE51" s="123"/>
      <c r="EUF51" s="123"/>
      <c r="EUG51" s="123"/>
      <c r="EUH51" s="123"/>
      <c r="EUI51" s="123"/>
      <c r="EUJ51" s="123"/>
      <c r="EUK51" s="123"/>
      <c r="EUL51" s="123"/>
      <c r="EUM51" s="123"/>
      <c r="EUN51" s="123"/>
      <c r="EUO51" s="123"/>
      <c r="EUP51" s="123"/>
      <c r="EUQ51" s="123"/>
      <c r="EUR51" s="123"/>
      <c r="EUS51" s="123"/>
      <c r="EUT51" s="123"/>
      <c r="EUU51" s="123"/>
      <c r="EUV51" s="123"/>
      <c r="EUW51" s="123"/>
      <c r="EUX51" s="123"/>
      <c r="EUY51" s="123"/>
      <c r="EUZ51" s="123"/>
      <c r="EVA51" s="123"/>
      <c r="EVB51" s="123"/>
      <c r="EVC51" s="123"/>
      <c r="EVD51" s="123"/>
      <c r="EVE51" s="123"/>
      <c r="EVF51" s="123"/>
      <c r="EVG51" s="123"/>
      <c r="EVH51" s="123"/>
      <c r="EVI51" s="123"/>
      <c r="EVJ51" s="123"/>
      <c r="EVK51" s="123"/>
      <c r="EVL51" s="123"/>
      <c r="EVM51" s="123"/>
      <c r="EVN51" s="123"/>
      <c r="EVO51" s="123"/>
      <c r="EVP51" s="123"/>
      <c r="EVQ51" s="123"/>
      <c r="EVR51" s="123"/>
      <c r="EVS51" s="123"/>
      <c r="EVT51" s="123"/>
      <c r="EVU51" s="123"/>
      <c r="EVV51" s="123"/>
      <c r="EVW51" s="123"/>
      <c r="EVX51" s="123"/>
      <c r="EVY51" s="123"/>
      <c r="EVZ51" s="123"/>
      <c r="EWA51" s="123"/>
      <c r="EWB51" s="123"/>
      <c r="EWC51" s="123"/>
      <c r="EWD51" s="123"/>
      <c r="EWE51" s="123"/>
      <c r="EWF51" s="123"/>
      <c r="EWG51" s="123"/>
      <c r="EWH51" s="123"/>
      <c r="EWI51" s="123"/>
      <c r="EWJ51" s="123"/>
      <c r="EWK51" s="123"/>
      <c r="EWL51" s="123"/>
      <c r="EWM51" s="123"/>
      <c r="EWN51" s="123"/>
      <c r="EWO51" s="123"/>
      <c r="EWP51" s="123"/>
      <c r="EWQ51" s="123"/>
      <c r="EWR51" s="123"/>
      <c r="EWS51" s="123"/>
      <c r="EWT51" s="123"/>
      <c r="EWU51" s="123"/>
      <c r="EWV51" s="123"/>
      <c r="EWW51" s="123"/>
      <c r="EWX51" s="123"/>
      <c r="EWY51" s="123"/>
      <c r="EWZ51" s="123"/>
      <c r="EXA51" s="123"/>
      <c r="EXB51" s="123"/>
      <c r="EXC51" s="123"/>
      <c r="EXD51" s="123"/>
      <c r="EXE51" s="123"/>
      <c r="EXF51" s="123"/>
      <c r="EXG51" s="123"/>
      <c r="EXH51" s="123"/>
      <c r="EXI51" s="123"/>
      <c r="EXJ51" s="123"/>
      <c r="EXK51" s="123"/>
      <c r="EXL51" s="123"/>
      <c r="EXM51" s="123"/>
      <c r="EXN51" s="123"/>
      <c r="EXO51" s="123"/>
      <c r="EXP51" s="123"/>
      <c r="EXQ51" s="123"/>
      <c r="EXR51" s="123"/>
      <c r="EXS51" s="123"/>
      <c r="EXT51" s="123"/>
      <c r="EXU51" s="123"/>
      <c r="EXV51" s="123"/>
      <c r="EXW51" s="123"/>
      <c r="EXX51" s="123"/>
      <c r="EXY51" s="123"/>
      <c r="EXZ51" s="123"/>
      <c r="EYA51" s="123"/>
      <c r="EYB51" s="123"/>
      <c r="EYC51" s="123"/>
      <c r="EYD51" s="123"/>
      <c r="EYE51" s="123"/>
      <c r="EYF51" s="123"/>
      <c r="EYG51" s="123"/>
      <c r="EYH51" s="123"/>
      <c r="EYI51" s="123"/>
      <c r="EYJ51" s="123"/>
      <c r="EYK51" s="123"/>
      <c r="EYL51" s="123"/>
      <c r="EYM51" s="123"/>
      <c r="EYN51" s="123"/>
      <c r="EYO51" s="123"/>
      <c r="EYP51" s="123"/>
      <c r="EYQ51" s="123"/>
      <c r="EYR51" s="123"/>
      <c r="EYS51" s="123"/>
      <c r="EYT51" s="123"/>
      <c r="EYU51" s="123"/>
      <c r="EYV51" s="123"/>
      <c r="EYW51" s="123"/>
      <c r="EYX51" s="123"/>
      <c r="EYY51" s="123"/>
      <c r="EYZ51" s="123"/>
      <c r="EZA51" s="123"/>
      <c r="EZB51" s="123"/>
      <c r="EZC51" s="123"/>
      <c r="EZD51" s="123"/>
      <c r="EZE51" s="123"/>
      <c r="EZF51" s="123"/>
      <c r="EZG51" s="123"/>
      <c r="EZH51" s="123"/>
      <c r="EZI51" s="123"/>
      <c r="EZJ51" s="123"/>
      <c r="EZK51" s="123"/>
      <c r="EZL51" s="123"/>
      <c r="EZM51" s="123"/>
      <c r="EZN51" s="123"/>
      <c r="EZO51" s="123"/>
      <c r="EZP51" s="123"/>
      <c r="EZQ51" s="123"/>
      <c r="EZR51" s="123"/>
      <c r="EZS51" s="123"/>
      <c r="EZT51" s="123"/>
      <c r="EZU51" s="123"/>
      <c r="EZV51" s="123"/>
      <c r="EZW51" s="123"/>
      <c r="EZX51" s="123"/>
      <c r="EZY51" s="123"/>
      <c r="EZZ51" s="123"/>
      <c r="FAA51" s="123"/>
      <c r="FAB51" s="123"/>
      <c r="FAC51" s="123"/>
      <c r="FAD51" s="123"/>
      <c r="FAE51" s="123"/>
      <c r="FAF51" s="123"/>
      <c r="FAG51" s="123"/>
      <c r="FAH51" s="123"/>
      <c r="FAI51" s="123"/>
      <c r="FAJ51" s="123"/>
      <c r="FAK51" s="123"/>
      <c r="FAL51" s="123"/>
      <c r="FAM51" s="123"/>
      <c r="FAN51" s="123"/>
      <c r="FAO51" s="123"/>
      <c r="FAP51" s="123"/>
      <c r="FAQ51" s="123"/>
      <c r="FAR51" s="123"/>
      <c r="FAS51" s="123"/>
      <c r="FAT51" s="123"/>
      <c r="FAU51" s="123"/>
      <c r="FAV51" s="123"/>
      <c r="FAW51" s="123"/>
      <c r="FAX51" s="123"/>
      <c r="FAY51" s="123"/>
      <c r="FAZ51" s="123"/>
      <c r="FBA51" s="123"/>
      <c r="FBB51" s="123"/>
      <c r="FBC51" s="123"/>
      <c r="FBD51" s="123"/>
      <c r="FBE51" s="123"/>
      <c r="FBF51" s="123"/>
      <c r="FBG51" s="123"/>
      <c r="FBH51" s="123"/>
      <c r="FBI51" s="123"/>
      <c r="FBJ51" s="123"/>
      <c r="FBK51" s="123"/>
      <c r="FBL51" s="123"/>
      <c r="FBM51" s="123"/>
      <c r="FBN51" s="123"/>
      <c r="FBO51" s="123"/>
      <c r="FBP51" s="123"/>
      <c r="FBQ51" s="123"/>
      <c r="FBR51" s="123"/>
      <c r="FBS51" s="123"/>
      <c r="FBT51" s="123"/>
      <c r="FBU51" s="123"/>
      <c r="FBV51" s="123"/>
      <c r="FBW51" s="123"/>
      <c r="FBX51" s="123"/>
      <c r="FBY51" s="123"/>
      <c r="FBZ51" s="123"/>
      <c r="FCA51" s="123"/>
      <c r="FCB51" s="123"/>
      <c r="FCC51" s="123"/>
      <c r="FCD51" s="123"/>
      <c r="FCE51" s="123"/>
      <c r="FCF51" s="123"/>
      <c r="FCG51" s="123"/>
      <c r="FCH51" s="123"/>
      <c r="FCI51" s="123"/>
      <c r="FCJ51" s="123"/>
      <c r="FCK51" s="123"/>
      <c r="FCL51" s="123"/>
      <c r="FCM51" s="123"/>
      <c r="FCN51" s="123"/>
      <c r="FCO51" s="123"/>
      <c r="FCP51" s="123"/>
      <c r="FCQ51" s="123"/>
      <c r="FCR51" s="123"/>
      <c r="FCS51" s="123"/>
      <c r="FCT51" s="123"/>
      <c r="FCU51" s="123"/>
      <c r="FCV51" s="123"/>
      <c r="FCW51" s="123"/>
      <c r="FCX51" s="123"/>
      <c r="FCY51" s="123"/>
      <c r="FCZ51" s="123"/>
      <c r="FDA51" s="123"/>
      <c r="FDB51" s="123"/>
      <c r="FDC51" s="123"/>
      <c r="FDD51" s="123"/>
      <c r="FDE51" s="123"/>
      <c r="FDF51" s="123"/>
      <c r="FDG51" s="123"/>
      <c r="FDH51" s="123"/>
      <c r="FDI51" s="123"/>
      <c r="FDJ51" s="123"/>
      <c r="FDK51" s="123"/>
      <c r="FDL51" s="123"/>
      <c r="FDM51" s="123"/>
      <c r="FDN51" s="123"/>
      <c r="FDO51" s="123"/>
      <c r="FDP51" s="123"/>
      <c r="FDQ51" s="123"/>
      <c r="FDR51" s="123"/>
      <c r="FDS51" s="123"/>
      <c r="FDT51" s="123"/>
      <c r="FDU51" s="123"/>
      <c r="FDV51" s="123"/>
      <c r="FDW51" s="123"/>
      <c r="FDX51" s="123"/>
      <c r="FDY51" s="123"/>
      <c r="FDZ51" s="123"/>
      <c r="FEA51" s="123"/>
      <c r="FEB51" s="123"/>
      <c r="FEC51" s="123"/>
      <c r="FED51" s="123"/>
      <c r="FEE51" s="123"/>
      <c r="FEF51" s="123"/>
      <c r="FEG51" s="123"/>
      <c r="FEH51" s="123"/>
      <c r="FEI51" s="123"/>
      <c r="FEJ51" s="123"/>
      <c r="FEK51" s="123"/>
      <c r="FEL51" s="123"/>
      <c r="FEM51" s="123"/>
      <c r="FEN51" s="123"/>
      <c r="FEO51" s="123"/>
      <c r="FEP51" s="123"/>
      <c r="FEQ51" s="123"/>
      <c r="FER51" s="123"/>
      <c r="FES51" s="123"/>
      <c r="FET51" s="123"/>
      <c r="FEU51" s="123"/>
      <c r="FEV51" s="123"/>
      <c r="FEW51" s="123"/>
      <c r="FEX51" s="123"/>
      <c r="FEY51" s="123"/>
      <c r="FEZ51" s="123"/>
      <c r="FFA51" s="123"/>
      <c r="FFB51" s="123"/>
      <c r="FFC51" s="123"/>
      <c r="FFD51" s="123"/>
      <c r="FFE51" s="123"/>
      <c r="FFF51" s="123"/>
      <c r="FFG51" s="123"/>
      <c r="FFH51" s="123"/>
      <c r="FFI51" s="123"/>
      <c r="FFJ51" s="123"/>
      <c r="FFK51" s="123"/>
      <c r="FFL51" s="123"/>
      <c r="FFM51" s="123"/>
      <c r="FFN51" s="123"/>
      <c r="FFO51" s="123"/>
      <c r="FFP51" s="123"/>
      <c r="FFQ51" s="123"/>
      <c r="FFR51" s="123"/>
      <c r="FFS51" s="123"/>
      <c r="FFT51" s="123"/>
      <c r="FFU51" s="123"/>
      <c r="FFV51" s="123"/>
      <c r="FFW51" s="123"/>
      <c r="FFX51" s="123"/>
      <c r="FFY51" s="123"/>
      <c r="FFZ51" s="123"/>
      <c r="FGA51" s="123"/>
      <c r="FGB51" s="123"/>
      <c r="FGC51" s="123"/>
      <c r="FGD51" s="123"/>
      <c r="FGE51" s="123"/>
      <c r="FGF51" s="123"/>
      <c r="FGG51" s="123"/>
      <c r="FGH51" s="123"/>
      <c r="FGI51" s="123"/>
      <c r="FGJ51" s="123"/>
      <c r="FGK51" s="123"/>
      <c r="FGL51" s="123"/>
      <c r="FGM51" s="123"/>
      <c r="FGN51" s="123"/>
      <c r="FGO51" s="123"/>
      <c r="FGP51" s="123"/>
      <c r="FGQ51" s="123"/>
      <c r="FGR51" s="123"/>
      <c r="FGS51" s="123"/>
      <c r="FGT51" s="123"/>
      <c r="FGU51" s="123"/>
      <c r="FGV51" s="123"/>
      <c r="FGW51" s="123"/>
      <c r="FGX51" s="123"/>
      <c r="FGY51" s="123"/>
      <c r="FGZ51" s="123"/>
      <c r="FHA51" s="123"/>
      <c r="FHB51" s="123"/>
      <c r="FHC51" s="123"/>
      <c r="FHD51" s="123"/>
      <c r="FHE51" s="123"/>
      <c r="FHF51" s="123"/>
      <c r="FHG51" s="123"/>
      <c r="FHH51" s="123"/>
      <c r="FHI51" s="123"/>
      <c r="FHJ51" s="123"/>
      <c r="FHK51" s="123"/>
      <c r="FHL51" s="123"/>
      <c r="FHM51" s="123"/>
      <c r="FHN51" s="123"/>
      <c r="FHO51" s="123"/>
      <c r="FHP51" s="123"/>
      <c r="FHQ51" s="123"/>
      <c r="FHR51" s="123"/>
      <c r="FHS51" s="123"/>
      <c r="FHT51" s="123"/>
      <c r="FHU51" s="123"/>
      <c r="FHV51" s="123"/>
      <c r="FHW51" s="123"/>
      <c r="FHX51" s="123"/>
      <c r="FHY51" s="123"/>
      <c r="FHZ51" s="123"/>
      <c r="FIA51" s="123"/>
      <c r="FIB51" s="123"/>
      <c r="FIC51" s="123"/>
      <c r="FID51" s="123"/>
      <c r="FIE51" s="123"/>
      <c r="FIF51" s="123"/>
      <c r="FIG51" s="123"/>
      <c r="FIH51" s="123"/>
      <c r="FII51" s="123"/>
      <c r="FIJ51" s="123"/>
      <c r="FIK51" s="123"/>
      <c r="FIL51" s="123"/>
      <c r="FIM51" s="123"/>
      <c r="FIN51" s="123"/>
      <c r="FIO51" s="123"/>
      <c r="FIP51" s="123"/>
      <c r="FIQ51" s="123"/>
      <c r="FIR51" s="123"/>
      <c r="FIS51" s="123"/>
      <c r="FIT51" s="123"/>
      <c r="FIU51" s="123"/>
      <c r="FIV51" s="123"/>
      <c r="FIW51" s="123"/>
      <c r="FIX51" s="123"/>
      <c r="FIY51" s="123"/>
      <c r="FIZ51" s="123"/>
      <c r="FJA51" s="123"/>
      <c r="FJB51" s="123"/>
      <c r="FJC51" s="123"/>
      <c r="FJD51" s="123"/>
      <c r="FJE51" s="123"/>
      <c r="FJF51" s="123"/>
      <c r="FJG51" s="123"/>
      <c r="FJH51" s="123"/>
      <c r="FJI51" s="123"/>
      <c r="FJJ51" s="123"/>
      <c r="FJK51" s="123"/>
      <c r="FJL51" s="123"/>
      <c r="FJM51" s="123"/>
      <c r="FJN51" s="123"/>
      <c r="FJO51" s="123"/>
      <c r="FJP51" s="123"/>
      <c r="FJQ51" s="123"/>
      <c r="FJR51" s="123"/>
      <c r="FJS51" s="123"/>
      <c r="FJT51" s="123"/>
      <c r="FJU51" s="123"/>
      <c r="FJV51" s="123"/>
      <c r="FJW51" s="123"/>
      <c r="FJX51" s="123"/>
      <c r="FJY51" s="123"/>
      <c r="FJZ51" s="123"/>
      <c r="FKA51" s="123"/>
      <c r="FKB51" s="123"/>
      <c r="FKC51" s="123"/>
      <c r="FKD51" s="123"/>
      <c r="FKE51" s="123"/>
      <c r="FKF51" s="123"/>
      <c r="FKG51" s="123"/>
      <c r="FKH51" s="123"/>
      <c r="FKI51" s="123"/>
      <c r="FKJ51" s="123"/>
      <c r="FKK51" s="123"/>
      <c r="FKL51" s="123"/>
      <c r="FKM51" s="123"/>
      <c r="FKN51" s="123"/>
      <c r="FKO51" s="123"/>
      <c r="FKP51" s="123"/>
      <c r="FKQ51" s="123"/>
      <c r="FKR51" s="123"/>
      <c r="FKS51" s="123"/>
      <c r="FKT51" s="123"/>
      <c r="FKU51" s="123"/>
      <c r="FKV51" s="123"/>
      <c r="FKW51" s="123"/>
      <c r="FKX51" s="123"/>
      <c r="FKY51" s="123"/>
      <c r="FKZ51" s="123"/>
      <c r="FLA51" s="123"/>
      <c r="FLB51" s="123"/>
      <c r="FLC51" s="123"/>
      <c r="FLD51" s="123"/>
      <c r="FLE51" s="123"/>
      <c r="FLF51" s="123"/>
      <c r="FLG51" s="123"/>
      <c r="FLH51" s="123"/>
      <c r="FLI51" s="123"/>
      <c r="FLJ51" s="123"/>
      <c r="FLK51" s="123"/>
      <c r="FLL51" s="123"/>
      <c r="FLM51" s="123"/>
      <c r="FLN51" s="123"/>
      <c r="FLO51" s="123"/>
      <c r="FLP51" s="123"/>
      <c r="FLQ51" s="123"/>
      <c r="FLR51" s="123"/>
      <c r="FLS51" s="123"/>
      <c r="FLT51" s="123"/>
      <c r="FLU51" s="123"/>
      <c r="FLV51" s="123"/>
      <c r="FLW51" s="123"/>
      <c r="FLX51" s="123"/>
      <c r="FLY51" s="123"/>
      <c r="FLZ51" s="123"/>
      <c r="FMA51" s="123"/>
      <c r="FMB51" s="123"/>
      <c r="FMC51" s="123"/>
      <c r="FMD51" s="123"/>
      <c r="FME51" s="123"/>
      <c r="FMF51" s="123"/>
      <c r="FMG51" s="123"/>
      <c r="FMH51" s="123"/>
      <c r="FMI51" s="123"/>
      <c r="FMJ51" s="123"/>
      <c r="FMK51" s="123"/>
      <c r="FML51" s="123"/>
      <c r="FMM51" s="123"/>
      <c r="FMN51" s="123"/>
      <c r="FMO51" s="123"/>
      <c r="FMP51" s="123"/>
      <c r="FMQ51" s="123"/>
      <c r="FMR51" s="123"/>
      <c r="FMS51" s="123"/>
      <c r="FMT51" s="123"/>
      <c r="FMU51" s="123"/>
      <c r="FMV51" s="123"/>
      <c r="FMW51" s="123"/>
      <c r="FMX51" s="123"/>
      <c r="FMY51" s="123"/>
      <c r="FMZ51" s="123"/>
      <c r="FNA51" s="123"/>
      <c r="FNB51" s="123"/>
      <c r="FNC51" s="123"/>
      <c r="FND51" s="123"/>
      <c r="FNE51" s="123"/>
      <c r="FNF51" s="123"/>
      <c r="FNG51" s="123"/>
      <c r="FNH51" s="123"/>
      <c r="FNI51" s="123"/>
      <c r="FNJ51" s="123"/>
      <c r="FNK51" s="123"/>
      <c r="FNL51" s="123"/>
      <c r="FNM51" s="123"/>
      <c r="FNN51" s="123"/>
      <c r="FNO51" s="123"/>
      <c r="FNP51" s="123"/>
      <c r="FNQ51" s="123"/>
      <c r="FNR51" s="123"/>
      <c r="FNS51" s="123"/>
      <c r="FNT51" s="123"/>
      <c r="FNU51" s="123"/>
      <c r="FNV51" s="123"/>
      <c r="FNW51" s="123"/>
      <c r="FNX51" s="123"/>
      <c r="FNY51" s="123"/>
      <c r="FNZ51" s="123"/>
      <c r="FOA51" s="123"/>
      <c r="FOB51" s="123"/>
      <c r="FOC51" s="123"/>
      <c r="FOD51" s="123"/>
      <c r="FOE51" s="123"/>
      <c r="FOF51" s="123"/>
      <c r="FOG51" s="123"/>
      <c r="FOH51" s="123"/>
      <c r="FOI51" s="123"/>
      <c r="FOJ51" s="123"/>
      <c r="FOK51" s="123"/>
      <c r="FOL51" s="123"/>
      <c r="FOM51" s="123"/>
      <c r="FON51" s="123"/>
      <c r="FOO51" s="123"/>
      <c r="FOP51" s="123"/>
      <c r="FOQ51" s="123"/>
      <c r="FOR51" s="123"/>
      <c r="FOS51" s="123"/>
      <c r="FOT51" s="123"/>
      <c r="FOU51" s="123"/>
      <c r="FOV51" s="123"/>
      <c r="FOW51" s="123"/>
      <c r="FOX51" s="123"/>
      <c r="FOY51" s="123"/>
      <c r="FOZ51" s="123"/>
      <c r="FPA51" s="123"/>
      <c r="FPB51" s="123"/>
      <c r="FPC51" s="123"/>
      <c r="FPD51" s="123"/>
      <c r="FPE51" s="123"/>
      <c r="FPF51" s="123"/>
      <c r="FPG51" s="123"/>
      <c r="FPH51" s="123"/>
      <c r="FPI51" s="123"/>
      <c r="FPJ51" s="123"/>
      <c r="FPK51" s="123"/>
      <c r="FPL51" s="123"/>
      <c r="FPM51" s="123"/>
      <c r="FPN51" s="123"/>
      <c r="FPO51" s="123"/>
      <c r="FPP51" s="123"/>
      <c r="FPQ51" s="123"/>
      <c r="FPR51" s="123"/>
      <c r="FPS51" s="123"/>
      <c r="FPT51" s="123"/>
      <c r="FPU51" s="123"/>
      <c r="FPV51" s="123"/>
      <c r="FPW51" s="123"/>
      <c r="FPX51" s="123"/>
      <c r="FPY51" s="123"/>
      <c r="FPZ51" s="123"/>
      <c r="FQA51" s="123"/>
      <c r="FQB51" s="123"/>
      <c r="FQC51" s="123"/>
      <c r="FQD51" s="123"/>
      <c r="FQE51" s="123"/>
      <c r="FQF51" s="123"/>
      <c r="FQG51" s="123"/>
      <c r="FQH51" s="123"/>
      <c r="FQI51" s="123"/>
      <c r="FQJ51" s="123"/>
      <c r="FQK51" s="123"/>
      <c r="FQL51" s="123"/>
      <c r="FQM51" s="123"/>
      <c r="FQN51" s="123"/>
      <c r="FQO51" s="123"/>
      <c r="FQP51" s="123"/>
      <c r="FQQ51" s="123"/>
      <c r="FQR51" s="123"/>
      <c r="FQS51" s="123"/>
      <c r="FQT51" s="123"/>
      <c r="FQU51" s="123"/>
      <c r="FQV51" s="123"/>
      <c r="FQW51" s="123"/>
      <c r="FQX51" s="123"/>
      <c r="FQY51" s="123"/>
      <c r="FQZ51" s="123"/>
      <c r="FRA51" s="123"/>
      <c r="FRB51" s="123"/>
      <c r="FRC51" s="123"/>
      <c r="FRD51" s="123"/>
      <c r="FRE51" s="123"/>
      <c r="FRF51" s="123"/>
      <c r="FRG51" s="123"/>
      <c r="FRH51" s="123"/>
      <c r="FRI51" s="123"/>
      <c r="FRJ51" s="123"/>
      <c r="FRK51" s="123"/>
      <c r="FRL51" s="123"/>
      <c r="FRM51" s="123"/>
      <c r="FRN51" s="123"/>
      <c r="FRO51" s="123"/>
      <c r="FRP51" s="123"/>
      <c r="FRQ51" s="123"/>
      <c r="FRR51" s="123"/>
      <c r="FRS51" s="123"/>
      <c r="FRT51" s="123"/>
      <c r="FRU51" s="123"/>
      <c r="FRV51" s="123"/>
      <c r="FRW51" s="123"/>
      <c r="FRX51" s="123"/>
      <c r="FRY51" s="123"/>
      <c r="FRZ51" s="123"/>
      <c r="FSA51" s="123"/>
      <c r="FSB51" s="123"/>
      <c r="FSC51" s="123"/>
      <c r="FSD51" s="123"/>
      <c r="FSE51" s="123"/>
      <c r="FSF51" s="123"/>
      <c r="FSG51" s="123"/>
      <c r="FSH51" s="123"/>
      <c r="FSI51" s="123"/>
      <c r="FSJ51" s="123"/>
      <c r="FSK51" s="123"/>
      <c r="FSL51" s="123"/>
      <c r="FSM51" s="123"/>
      <c r="FSN51" s="123"/>
      <c r="FSO51" s="123"/>
      <c r="FSP51" s="123"/>
      <c r="FSQ51" s="123"/>
      <c r="FSR51" s="123"/>
      <c r="FSS51" s="123"/>
      <c r="FST51" s="123"/>
      <c r="FSU51" s="123"/>
      <c r="FSV51" s="123"/>
      <c r="FSW51" s="123"/>
      <c r="FSX51" s="123"/>
      <c r="FSY51" s="123"/>
      <c r="FSZ51" s="123"/>
      <c r="FTA51" s="123"/>
      <c r="FTB51" s="123"/>
      <c r="FTC51" s="123"/>
      <c r="FTD51" s="123"/>
      <c r="FTE51" s="123"/>
      <c r="FTF51" s="123"/>
      <c r="FTG51" s="123"/>
      <c r="FTH51" s="123"/>
      <c r="FTI51" s="123"/>
      <c r="FTJ51" s="123"/>
      <c r="FTK51" s="123"/>
      <c r="FTL51" s="123"/>
      <c r="FTM51" s="123"/>
      <c r="FTN51" s="123"/>
      <c r="FTO51" s="123"/>
      <c r="FTP51" s="123"/>
      <c r="FTQ51" s="123"/>
      <c r="FTR51" s="123"/>
      <c r="FTS51" s="123"/>
      <c r="FTT51" s="123"/>
      <c r="FTU51" s="123"/>
      <c r="FTV51" s="123"/>
      <c r="FTW51" s="123"/>
      <c r="FTX51" s="123"/>
      <c r="FTY51" s="123"/>
      <c r="FTZ51" s="123"/>
      <c r="FUA51" s="123"/>
      <c r="FUB51" s="123"/>
      <c r="FUC51" s="123"/>
      <c r="FUD51" s="123"/>
      <c r="FUE51" s="123"/>
      <c r="FUF51" s="123"/>
      <c r="FUG51" s="123"/>
      <c r="FUH51" s="123"/>
      <c r="FUI51" s="123"/>
      <c r="FUJ51" s="123"/>
      <c r="FUK51" s="123"/>
      <c r="FUL51" s="123"/>
      <c r="FUM51" s="123"/>
      <c r="FUN51" s="123"/>
      <c r="FUO51" s="123"/>
      <c r="FUP51" s="123"/>
      <c r="FUQ51" s="123"/>
      <c r="FUR51" s="123"/>
      <c r="FUS51" s="123"/>
      <c r="FUT51" s="123"/>
      <c r="FUU51" s="123"/>
      <c r="FUV51" s="123"/>
      <c r="FUW51" s="123"/>
      <c r="FUX51" s="123"/>
      <c r="FUY51" s="123"/>
      <c r="FUZ51" s="123"/>
      <c r="FVA51" s="123"/>
      <c r="FVB51" s="123"/>
      <c r="FVC51" s="123"/>
      <c r="FVD51" s="123"/>
      <c r="FVE51" s="123"/>
      <c r="FVF51" s="123"/>
      <c r="FVG51" s="123"/>
      <c r="FVH51" s="123"/>
      <c r="FVI51" s="123"/>
      <c r="FVJ51" s="123"/>
      <c r="FVK51" s="123"/>
      <c r="FVL51" s="123"/>
      <c r="FVM51" s="123"/>
      <c r="FVN51" s="123"/>
      <c r="FVO51" s="123"/>
      <c r="FVP51" s="123"/>
      <c r="FVQ51" s="123"/>
      <c r="FVR51" s="123"/>
      <c r="FVS51" s="123"/>
      <c r="FVT51" s="123"/>
      <c r="FVU51" s="123"/>
      <c r="FVV51" s="123"/>
      <c r="FVW51" s="123"/>
      <c r="FVX51" s="123"/>
      <c r="FVY51" s="123"/>
      <c r="FVZ51" s="123"/>
      <c r="FWA51" s="123"/>
      <c r="FWB51" s="123"/>
      <c r="FWC51" s="123"/>
      <c r="FWD51" s="123"/>
      <c r="FWE51" s="123"/>
      <c r="FWF51" s="123"/>
      <c r="FWG51" s="123"/>
      <c r="FWH51" s="123"/>
      <c r="FWI51" s="123"/>
      <c r="FWJ51" s="123"/>
      <c r="FWK51" s="123"/>
      <c r="FWL51" s="123"/>
      <c r="FWM51" s="123"/>
      <c r="FWN51" s="123"/>
      <c r="FWO51" s="123"/>
      <c r="FWP51" s="123"/>
      <c r="FWQ51" s="123"/>
      <c r="FWR51" s="123"/>
      <c r="FWS51" s="123"/>
      <c r="FWT51" s="123"/>
      <c r="FWU51" s="123"/>
      <c r="FWV51" s="123"/>
      <c r="FWW51" s="123"/>
      <c r="FWX51" s="123"/>
      <c r="FWY51" s="123"/>
      <c r="FWZ51" s="123"/>
      <c r="FXA51" s="123"/>
      <c r="FXB51" s="123"/>
      <c r="FXC51" s="123"/>
      <c r="FXD51" s="123"/>
      <c r="FXE51" s="123"/>
      <c r="FXF51" s="123"/>
      <c r="FXG51" s="123"/>
      <c r="FXH51" s="123"/>
      <c r="FXI51" s="123"/>
      <c r="FXJ51" s="123"/>
      <c r="FXK51" s="123"/>
      <c r="FXL51" s="123"/>
      <c r="FXM51" s="123"/>
      <c r="FXN51" s="123"/>
      <c r="FXO51" s="123"/>
      <c r="FXP51" s="123"/>
      <c r="FXQ51" s="123"/>
      <c r="FXR51" s="123"/>
      <c r="FXS51" s="123"/>
      <c r="FXT51" s="123"/>
      <c r="FXU51" s="123"/>
      <c r="FXV51" s="123"/>
      <c r="FXW51" s="123"/>
      <c r="FXX51" s="123"/>
      <c r="FXY51" s="123"/>
      <c r="FXZ51" s="123"/>
      <c r="FYA51" s="123"/>
      <c r="FYB51" s="123"/>
      <c r="FYC51" s="123"/>
      <c r="FYD51" s="123"/>
      <c r="FYE51" s="123"/>
      <c r="FYF51" s="123"/>
      <c r="FYG51" s="123"/>
      <c r="FYH51" s="123"/>
      <c r="FYI51" s="123"/>
      <c r="FYJ51" s="123"/>
      <c r="FYK51" s="123"/>
      <c r="FYL51" s="123"/>
      <c r="FYM51" s="123"/>
      <c r="FYN51" s="123"/>
      <c r="FYO51" s="123"/>
      <c r="FYP51" s="123"/>
      <c r="FYQ51" s="123"/>
      <c r="FYR51" s="123"/>
      <c r="FYS51" s="123"/>
      <c r="FYT51" s="123"/>
      <c r="FYU51" s="123"/>
      <c r="FYV51" s="123"/>
      <c r="FYW51" s="123"/>
      <c r="FYX51" s="123"/>
      <c r="FYY51" s="123"/>
      <c r="FYZ51" s="123"/>
      <c r="FZA51" s="123"/>
      <c r="FZB51" s="123"/>
      <c r="FZC51" s="123"/>
      <c r="FZD51" s="123"/>
      <c r="FZE51" s="123"/>
      <c r="FZF51" s="123"/>
      <c r="FZG51" s="123"/>
      <c r="FZH51" s="123"/>
      <c r="FZI51" s="123"/>
      <c r="FZJ51" s="123"/>
      <c r="FZK51" s="123"/>
      <c r="FZL51" s="123"/>
      <c r="FZM51" s="123"/>
      <c r="FZN51" s="123"/>
      <c r="FZO51" s="123"/>
      <c r="FZP51" s="123"/>
      <c r="FZQ51" s="123"/>
      <c r="FZR51" s="123"/>
      <c r="FZS51" s="123"/>
      <c r="FZT51" s="123"/>
      <c r="FZU51" s="123"/>
      <c r="FZV51" s="123"/>
      <c r="FZW51" s="123"/>
      <c r="FZX51" s="123"/>
      <c r="FZY51" s="123"/>
      <c r="FZZ51" s="123"/>
      <c r="GAA51" s="123"/>
      <c r="GAB51" s="123"/>
      <c r="GAC51" s="123"/>
      <c r="GAD51" s="123"/>
      <c r="GAE51" s="123"/>
      <c r="GAF51" s="123"/>
      <c r="GAG51" s="123"/>
      <c r="GAH51" s="123"/>
      <c r="GAI51" s="123"/>
      <c r="GAJ51" s="123"/>
      <c r="GAK51" s="123"/>
      <c r="GAL51" s="123"/>
      <c r="GAM51" s="123"/>
      <c r="GAN51" s="123"/>
      <c r="GAO51" s="123"/>
      <c r="GAP51" s="123"/>
      <c r="GAQ51" s="123"/>
      <c r="GAR51" s="123"/>
      <c r="GAS51" s="123"/>
      <c r="GAT51" s="123"/>
      <c r="GAU51" s="123"/>
      <c r="GAV51" s="123"/>
      <c r="GAW51" s="123"/>
      <c r="GAX51" s="123"/>
      <c r="GAY51" s="123"/>
      <c r="GAZ51" s="123"/>
      <c r="GBA51" s="123"/>
      <c r="GBB51" s="123"/>
      <c r="GBC51" s="123"/>
      <c r="GBD51" s="123"/>
      <c r="GBE51" s="123"/>
      <c r="GBF51" s="123"/>
      <c r="GBG51" s="123"/>
      <c r="GBH51" s="123"/>
      <c r="GBI51" s="123"/>
      <c r="GBJ51" s="123"/>
      <c r="GBK51" s="123"/>
      <c r="GBL51" s="123"/>
      <c r="GBM51" s="123"/>
      <c r="GBN51" s="123"/>
      <c r="GBO51" s="123"/>
      <c r="GBP51" s="123"/>
      <c r="GBQ51" s="123"/>
      <c r="GBR51" s="123"/>
      <c r="GBS51" s="123"/>
      <c r="GBT51" s="123"/>
      <c r="GBU51" s="123"/>
      <c r="GBV51" s="123"/>
      <c r="GBW51" s="123"/>
      <c r="GBX51" s="123"/>
      <c r="GBY51" s="123"/>
      <c r="GBZ51" s="123"/>
      <c r="GCA51" s="123"/>
      <c r="GCB51" s="123"/>
      <c r="GCC51" s="123"/>
      <c r="GCD51" s="123"/>
      <c r="GCE51" s="123"/>
      <c r="GCF51" s="123"/>
      <c r="GCG51" s="123"/>
      <c r="GCH51" s="123"/>
      <c r="GCI51" s="123"/>
      <c r="GCJ51" s="123"/>
      <c r="GCK51" s="123"/>
      <c r="GCL51" s="123"/>
      <c r="GCM51" s="123"/>
      <c r="GCN51" s="123"/>
      <c r="GCO51" s="123"/>
      <c r="GCP51" s="123"/>
      <c r="GCQ51" s="123"/>
      <c r="GCR51" s="123"/>
      <c r="GCS51" s="123"/>
      <c r="GCT51" s="123"/>
      <c r="GCU51" s="123"/>
      <c r="GCV51" s="123"/>
      <c r="GCW51" s="123"/>
      <c r="GCX51" s="123"/>
      <c r="GCY51" s="123"/>
      <c r="GCZ51" s="123"/>
      <c r="GDA51" s="123"/>
      <c r="GDB51" s="123"/>
      <c r="GDC51" s="123"/>
      <c r="GDD51" s="123"/>
      <c r="GDE51" s="123"/>
      <c r="GDF51" s="123"/>
      <c r="GDG51" s="123"/>
      <c r="GDH51" s="123"/>
      <c r="GDI51" s="123"/>
      <c r="GDJ51" s="123"/>
      <c r="GDK51" s="123"/>
      <c r="GDL51" s="123"/>
      <c r="GDM51" s="123"/>
      <c r="GDN51" s="123"/>
      <c r="GDO51" s="123"/>
      <c r="GDP51" s="123"/>
      <c r="GDQ51" s="123"/>
      <c r="GDR51" s="123"/>
      <c r="GDS51" s="123"/>
      <c r="GDT51" s="123"/>
      <c r="GDU51" s="123"/>
      <c r="GDV51" s="123"/>
      <c r="GDW51" s="123"/>
      <c r="GDX51" s="123"/>
      <c r="GDY51" s="123"/>
      <c r="GDZ51" s="123"/>
      <c r="GEA51" s="123"/>
      <c r="GEB51" s="123"/>
      <c r="GEC51" s="123"/>
      <c r="GED51" s="123"/>
      <c r="GEE51" s="123"/>
      <c r="GEF51" s="123"/>
      <c r="GEG51" s="123"/>
      <c r="GEH51" s="123"/>
      <c r="GEI51" s="123"/>
      <c r="GEJ51" s="123"/>
      <c r="GEK51" s="123"/>
      <c r="GEL51" s="123"/>
      <c r="GEM51" s="123"/>
      <c r="GEN51" s="123"/>
      <c r="GEO51" s="123"/>
      <c r="GEP51" s="123"/>
      <c r="GEQ51" s="123"/>
      <c r="GER51" s="123"/>
      <c r="GES51" s="123"/>
      <c r="GET51" s="123"/>
      <c r="GEU51" s="123"/>
      <c r="GEV51" s="123"/>
      <c r="GEW51" s="123"/>
      <c r="GEX51" s="123"/>
      <c r="GEY51" s="123"/>
      <c r="GEZ51" s="123"/>
      <c r="GFA51" s="123"/>
      <c r="GFB51" s="123"/>
      <c r="GFC51" s="123"/>
      <c r="GFD51" s="123"/>
      <c r="GFE51" s="123"/>
      <c r="GFF51" s="123"/>
      <c r="GFG51" s="123"/>
      <c r="GFH51" s="123"/>
      <c r="GFI51" s="123"/>
      <c r="GFJ51" s="123"/>
      <c r="GFK51" s="123"/>
      <c r="GFL51" s="123"/>
      <c r="GFM51" s="123"/>
      <c r="GFN51" s="123"/>
      <c r="GFO51" s="123"/>
      <c r="GFP51" s="123"/>
      <c r="GFQ51" s="123"/>
      <c r="GFR51" s="123"/>
      <c r="GFS51" s="123"/>
      <c r="GFT51" s="123"/>
      <c r="GFU51" s="123"/>
      <c r="GFV51" s="123"/>
      <c r="GFW51" s="123"/>
      <c r="GFX51" s="123"/>
      <c r="GFY51" s="123"/>
      <c r="GFZ51" s="123"/>
      <c r="GGA51" s="123"/>
      <c r="GGB51" s="123"/>
      <c r="GGC51" s="123"/>
      <c r="GGD51" s="123"/>
      <c r="GGE51" s="123"/>
      <c r="GGF51" s="123"/>
      <c r="GGG51" s="123"/>
      <c r="GGH51" s="123"/>
      <c r="GGI51" s="123"/>
      <c r="GGJ51" s="123"/>
      <c r="GGK51" s="123"/>
      <c r="GGL51" s="123"/>
      <c r="GGM51" s="123"/>
      <c r="GGN51" s="123"/>
      <c r="GGO51" s="123"/>
      <c r="GGP51" s="123"/>
      <c r="GGQ51" s="123"/>
      <c r="GGR51" s="123"/>
      <c r="GGS51" s="123"/>
      <c r="GGT51" s="123"/>
      <c r="GGU51" s="123"/>
      <c r="GGV51" s="123"/>
      <c r="GGW51" s="123"/>
      <c r="GGX51" s="123"/>
      <c r="GGY51" s="123"/>
      <c r="GGZ51" s="123"/>
      <c r="GHA51" s="123"/>
      <c r="GHB51" s="123"/>
      <c r="GHC51" s="123"/>
      <c r="GHD51" s="123"/>
      <c r="GHE51" s="123"/>
      <c r="GHF51" s="123"/>
      <c r="GHG51" s="123"/>
      <c r="GHH51" s="123"/>
      <c r="GHI51" s="123"/>
      <c r="GHJ51" s="123"/>
      <c r="GHK51" s="123"/>
      <c r="GHL51" s="123"/>
      <c r="GHM51" s="123"/>
      <c r="GHN51" s="123"/>
      <c r="GHO51" s="123"/>
      <c r="GHP51" s="123"/>
      <c r="GHQ51" s="123"/>
      <c r="GHR51" s="123"/>
      <c r="GHS51" s="123"/>
      <c r="GHT51" s="123"/>
      <c r="GHU51" s="123"/>
      <c r="GHV51" s="123"/>
      <c r="GHW51" s="123"/>
      <c r="GHX51" s="123"/>
      <c r="GHY51" s="123"/>
      <c r="GHZ51" s="123"/>
      <c r="GIA51" s="123"/>
      <c r="GIB51" s="123"/>
      <c r="GIC51" s="123"/>
      <c r="GID51" s="123"/>
      <c r="GIE51" s="123"/>
      <c r="GIF51" s="123"/>
      <c r="GIG51" s="123"/>
      <c r="GIH51" s="123"/>
      <c r="GII51" s="123"/>
      <c r="GIJ51" s="123"/>
      <c r="GIK51" s="123"/>
      <c r="GIL51" s="123"/>
      <c r="GIM51" s="123"/>
      <c r="GIN51" s="123"/>
      <c r="GIO51" s="123"/>
      <c r="GIP51" s="123"/>
      <c r="GIQ51" s="123"/>
      <c r="GIR51" s="123"/>
      <c r="GIS51" s="123"/>
      <c r="GIT51" s="123"/>
      <c r="GIU51" s="123"/>
      <c r="GIV51" s="123"/>
      <c r="GIW51" s="123"/>
      <c r="GIX51" s="123"/>
      <c r="GIY51" s="123"/>
      <c r="GIZ51" s="123"/>
      <c r="GJA51" s="123"/>
      <c r="GJB51" s="123"/>
      <c r="GJC51" s="123"/>
      <c r="GJD51" s="123"/>
      <c r="GJE51" s="123"/>
      <c r="GJF51" s="123"/>
      <c r="GJG51" s="123"/>
      <c r="GJH51" s="123"/>
      <c r="GJI51" s="123"/>
      <c r="GJJ51" s="123"/>
      <c r="GJK51" s="123"/>
      <c r="GJL51" s="123"/>
      <c r="GJM51" s="123"/>
      <c r="GJN51" s="123"/>
      <c r="GJO51" s="123"/>
      <c r="GJP51" s="123"/>
      <c r="GJQ51" s="123"/>
      <c r="GJR51" s="123"/>
      <c r="GJS51" s="123"/>
      <c r="GJT51" s="123"/>
      <c r="GJU51" s="123"/>
      <c r="GJV51" s="123"/>
      <c r="GJW51" s="123"/>
      <c r="GJX51" s="123"/>
      <c r="GJY51" s="123"/>
      <c r="GJZ51" s="123"/>
      <c r="GKA51" s="123"/>
      <c r="GKB51" s="123"/>
      <c r="GKC51" s="123"/>
      <c r="GKD51" s="123"/>
      <c r="GKE51" s="123"/>
      <c r="GKF51" s="123"/>
      <c r="GKG51" s="123"/>
      <c r="GKH51" s="123"/>
      <c r="GKI51" s="123"/>
      <c r="GKJ51" s="123"/>
      <c r="GKK51" s="123"/>
      <c r="GKL51" s="123"/>
      <c r="GKM51" s="123"/>
      <c r="GKN51" s="123"/>
      <c r="GKO51" s="123"/>
      <c r="GKP51" s="123"/>
      <c r="GKQ51" s="123"/>
      <c r="GKR51" s="123"/>
      <c r="GKS51" s="123"/>
      <c r="GKT51" s="123"/>
      <c r="GKU51" s="123"/>
      <c r="GKV51" s="123"/>
      <c r="GKW51" s="123"/>
      <c r="GKX51" s="123"/>
      <c r="GKY51" s="123"/>
      <c r="GKZ51" s="123"/>
      <c r="GLA51" s="123"/>
      <c r="GLB51" s="123"/>
      <c r="GLC51" s="123"/>
      <c r="GLD51" s="123"/>
      <c r="GLE51" s="123"/>
      <c r="GLF51" s="123"/>
      <c r="GLG51" s="123"/>
      <c r="GLH51" s="123"/>
      <c r="GLI51" s="123"/>
      <c r="GLJ51" s="123"/>
      <c r="GLK51" s="123"/>
      <c r="GLL51" s="123"/>
      <c r="GLM51" s="123"/>
      <c r="GLN51" s="123"/>
      <c r="GLO51" s="123"/>
      <c r="GLP51" s="123"/>
      <c r="GLQ51" s="123"/>
      <c r="GLR51" s="123"/>
      <c r="GLS51" s="123"/>
      <c r="GLT51" s="123"/>
      <c r="GLU51" s="123"/>
      <c r="GLV51" s="123"/>
      <c r="GLW51" s="123"/>
      <c r="GLX51" s="123"/>
      <c r="GLY51" s="123"/>
      <c r="GLZ51" s="123"/>
      <c r="GMA51" s="123"/>
      <c r="GMB51" s="123"/>
      <c r="GMC51" s="123"/>
      <c r="GMD51" s="123"/>
      <c r="GME51" s="123"/>
      <c r="GMF51" s="123"/>
      <c r="GMG51" s="123"/>
      <c r="GMH51" s="123"/>
      <c r="GMI51" s="123"/>
      <c r="GMJ51" s="123"/>
      <c r="GMK51" s="123"/>
      <c r="GML51" s="123"/>
      <c r="GMM51" s="123"/>
      <c r="GMN51" s="123"/>
      <c r="GMO51" s="123"/>
      <c r="GMP51" s="123"/>
      <c r="GMQ51" s="123"/>
      <c r="GMR51" s="123"/>
      <c r="GMS51" s="123"/>
      <c r="GMT51" s="123"/>
      <c r="GMU51" s="123"/>
      <c r="GMV51" s="123"/>
      <c r="GMW51" s="123"/>
      <c r="GMX51" s="123"/>
      <c r="GMY51" s="123"/>
      <c r="GMZ51" s="123"/>
      <c r="GNA51" s="123"/>
      <c r="GNB51" s="123"/>
      <c r="GNC51" s="123"/>
      <c r="GND51" s="123"/>
      <c r="GNE51" s="123"/>
      <c r="GNF51" s="123"/>
      <c r="GNG51" s="123"/>
      <c r="GNH51" s="123"/>
      <c r="GNI51" s="123"/>
      <c r="GNJ51" s="123"/>
      <c r="GNK51" s="123"/>
      <c r="GNL51" s="123"/>
      <c r="GNM51" s="123"/>
      <c r="GNN51" s="123"/>
      <c r="GNO51" s="123"/>
      <c r="GNP51" s="123"/>
      <c r="GNQ51" s="123"/>
      <c r="GNR51" s="123"/>
      <c r="GNS51" s="123"/>
      <c r="GNT51" s="123"/>
      <c r="GNU51" s="123"/>
      <c r="GNV51" s="123"/>
      <c r="GNW51" s="123"/>
      <c r="GNX51" s="123"/>
      <c r="GNY51" s="123"/>
      <c r="GNZ51" s="123"/>
      <c r="GOA51" s="123"/>
      <c r="GOB51" s="123"/>
      <c r="GOC51" s="123"/>
      <c r="GOD51" s="123"/>
      <c r="GOE51" s="123"/>
      <c r="GOF51" s="123"/>
      <c r="GOG51" s="123"/>
      <c r="GOH51" s="123"/>
      <c r="GOI51" s="123"/>
      <c r="GOJ51" s="123"/>
      <c r="GOK51" s="123"/>
      <c r="GOL51" s="123"/>
      <c r="GOM51" s="123"/>
      <c r="GON51" s="123"/>
      <c r="GOO51" s="123"/>
      <c r="GOP51" s="123"/>
      <c r="GOQ51" s="123"/>
      <c r="GOR51" s="123"/>
      <c r="GOS51" s="123"/>
      <c r="GOT51" s="123"/>
      <c r="GOU51" s="123"/>
      <c r="GOV51" s="123"/>
      <c r="GOW51" s="123"/>
      <c r="GOX51" s="123"/>
      <c r="GOY51" s="123"/>
      <c r="GOZ51" s="123"/>
      <c r="GPA51" s="123"/>
      <c r="GPB51" s="123"/>
      <c r="GPC51" s="123"/>
      <c r="GPD51" s="123"/>
      <c r="GPE51" s="123"/>
      <c r="GPF51" s="123"/>
      <c r="GPG51" s="123"/>
      <c r="GPH51" s="123"/>
      <c r="GPI51" s="123"/>
      <c r="GPJ51" s="123"/>
      <c r="GPK51" s="123"/>
      <c r="GPL51" s="123"/>
      <c r="GPM51" s="123"/>
      <c r="GPN51" s="123"/>
      <c r="GPO51" s="123"/>
      <c r="GPP51" s="123"/>
      <c r="GPQ51" s="123"/>
      <c r="GPR51" s="123"/>
      <c r="GPS51" s="123"/>
      <c r="GPT51" s="123"/>
      <c r="GPU51" s="123"/>
      <c r="GPV51" s="123"/>
      <c r="GPW51" s="123"/>
      <c r="GPX51" s="123"/>
      <c r="GPY51" s="123"/>
      <c r="GPZ51" s="123"/>
      <c r="GQA51" s="123"/>
      <c r="GQB51" s="123"/>
      <c r="GQC51" s="123"/>
      <c r="GQD51" s="123"/>
      <c r="GQE51" s="123"/>
      <c r="GQF51" s="123"/>
      <c r="GQG51" s="123"/>
      <c r="GQH51" s="123"/>
      <c r="GQI51" s="123"/>
      <c r="GQJ51" s="123"/>
      <c r="GQK51" s="123"/>
      <c r="GQL51" s="123"/>
      <c r="GQM51" s="123"/>
      <c r="GQN51" s="123"/>
      <c r="GQO51" s="123"/>
      <c r="GQP51" s="123"/>
      <c r="GQQ51" s="123"/>
      <c r="GQR51" s="123"/>
      <c r="GQS51" s="123"/>
      <c r="GQT51" s="123"/>
      <c r="GQU51" s="123"/>
      <c r="GQV51" s="123"/>
      <c r="GQW51" s="123"/>
      <c r="GQX51" s="123"/>
      <c r="GQY51" s="123"/>
      <c r="GQZ51" s="123"/>
      <c r="GRA51" s="123"/>
      <c r="GRB51" s="123"/>
      <c r="GRC51" s="123"/>
      <c r="GRD51" s="123"/>
      <c r="GRE51" s="123"/>
      <c r="GRF51" s="123"/>
      <c r="GRG51" s="123"/>
      <c r="GRH51" s="123"/>
      <c r="GRI51" s="123"/>
      <c r="GRJ51" s="123"/>
      <c r="GRK51" s="123"/>
      <c r="GRL51" s="123"/>
      <c r="GRM51" s="123"/>
      <c r="GRN51" s="123"/>
      <c r="GRO51" s="123"/>
      <c r="GRP51" s="123"/>
      <c r="GRQ51" s="123"/>
      <c r="GRR51" s="123"/>
      <c r="GRS51" s="123"/>
      <c r="GRT51" s="123"/>
      <c r="GRU51" s="123"/>
      <c r="GRV51" s="123"/>
      <c r="GRW51" s="123"/>
      <c r="GRX51" s="123"/>
      <c r="GRY51" s="123"/>
      <c r="GRZ51" s="123"/>
      <c r="GSA51" s="123"/>
      <c r="GSB51" s="123"/>
      <c r="GSC51" s="123"/>
      <c r="GSD51" s="123"/>
      <c r="GSE51" s="123"/>
      <c r="GSF51" s="123"/>
      <c r="GSG51" s="123"/>
      <c r="GSH51" s="123"/>
      <c r="GSI51" s="123"/>
      <c r="GSJ51" s="123"/>
      <c r="GSK51" s="123"/>
      <c r="GSL51" s="123"/>
      <c r="GSM51" s="123"/>
      <c r="GSN51" s="123"/>
      <c r="GSO51" s="123"/>
      <c r="GSP51" s="123"/>
      <c r="GSQ51" s="123"/>
      <c r="GSR51" s="123"/>
      <c r="GSS51" s="123"/>
      <c r="GST51" s="123"/>
      <c r="GSU51" s="123"/>
      <c r="GSV51" s="123"/>
      <c r="GSW51" s="123"/>
      <c r="GSX51" s="123"/>
      <c r="GSY51" s="123"/>
      <c r="GSZ51" s="123"/>
      <c r="GTA51" s="123"/>
      <c r="GTB51" s="123"/>
      <c r="GTC51" s="123"/>
      <c r="GTD51" s="123"/>
      <c r="GTE51" s="123"/>
      <c r="GTF51" s="123"/>
      <c r="GTG51" s="123"/>
      <c r="GTH51" s="123"/>
      <c r="GTI51" s="123"/>
      <c r="GTJ51" s="123"/>
      <c r="GTK51" s="123"/>
      <c r="GTL51" s="123"/>
      <c r="GTM51" s="123"/>
      <c r="GTN51" s="123"/>
      <c r="GTO51" s="123"/>
      <c r="GTP51" s="123"/>
      <c r="GTQ51" s="123"/>
      <c r="GTR51" s="123"/>
      <c r="GTS51" s="123"/>
      <c r="GTT51" s="123"/>
      <c r="GTU51" s="123"/>
      <c r="GTV51" s="123"/>
      <c r="GTW51" s="123"/>
      <c r="GTX51" s="123"/>
      <c r="GTY51" s="123"/>
      <c r="GTZ51" s="123"/>
      <c r="GUA51" s="123"/>
      <c r="GUB51" s="123"/>
      <c r="GUC51" s="123"/>
      <c r="GUD51" s="123"/>
      <c r="GUE51" s="123"/>
      <c r="GUF51" s="123"/>
      <c r="GUG51" s="123"/>
      <c r="GUH51" s="123"/>
      <c r="GUI51" s="123"/>
      <c r="GUJ51" s="123"/>
      <c r="GUK51" s="123"/>
      <c r="GUL51" s="123"/>
      <c r="GUM51" s="123"/>
      <c r="GUN51" s="123"/>
      <c r="GUO51" s="123"/>
      <c r="GUP51" s="123"/>
      <c r="GUQ51" s="123"/>
      <c r="GUR51" s="123"/>
      <c r="GUS51" s="123"/>
      <c r="GUT51" s="123"/>
      <c r="GUU51" s="123"/>
      <c r="GUV51" s="123"/>
      <c r="GUW51" s="123"/>
      <c r="GUX51" s="123"/>
      <c r="GUY51" s="123"/>
      <c r="GUZ51" s="123"/>
      <c r="GVA51" s="123"/>
      <c r="GVB51" s="123"/>
      <c r="GVC51" s="123"/>
      <c r="GVD51" s="123"/>
      <c r="GVE51" s="123"/>
      <c r="GVF51" s="123"/>
      <c r="GVG51" s="123"/>
      <c r="GVH51" s="123"/>
      <c r="GVI51" s="123"/>
      <c r="GVJ51" s="123"/>
      <c r="GVK51" s="123"/>
      <c r="GVL51" s="123"/>
      <c r="GVM51" s="123"/>
      <c r="GVN51" s="123"/>
      <c r="GVO51" s="123"/>
      <c r="GVP51" s="123"/>
      <c r="GVQ51" s="123"/>
      <c r="GVR51" s="123"/>
      <c r="GVS51" s="123"/>
      <c r="GVT51" s="123"/>
      <c r="GVU51" s="123"/>
      <c r="GVV51" s="123"/>
      <c r="GVW51" s="123"/>
      <c r="GVX51" s="123"/>
      <c r="GVY51" s="123"/>
      <c r="GVZ51" s="123"/>
      <c r="GWA51" s="123"/>
      <c r="GWB51" s="123"/>
      <c r="GWC51" s="123"/>
      <c r="GWD51" s="123"/>
      <c r="GWE51" s="123"/>
      <c r="GWF51" s="123"/>
      <c r="GWG51" s="123"/>
      <c r="GWH51" s="123"/>
      <c r="GWI51" s="123"/>
      <c r="GWJ51" s="123"/>
      <c r="GWK51" s="123"/>
      <c r="GWL51" s="123"/>
      <c r="GWM51" s="123"/>
      <c r="GWN51" s="123"/>
      <c r="GWO51" s="123"/>
      <c r="GWP51" s="123"/>
      <c r="GWQ51" s="123"/>
      <c r="GWR51" s="123"/>
      <c r="GWS51" s="123"/>
      <c r="GWT51" s="123"/>
      <c r="GWU51" s="123"/>
      <c r="GWV51" s="123"/>
      <c r="GWW51" s="123"/>
      <c r="GWX51" s="123"/>
      <c r="GWY51" s="123"/>
      <c r="GWZ51" s="123"/>
      <c r="GXA51" s="123"/>
      <c r="GXB51" s="123"/>
      <c r="GXC51" s="123"/>
      <c r="GXD51" s="123"/>
      <c r="GXE51" s="123"/>
      <c r="GXF51" s="123"/>
      <c r="GXG51" s="123"/>
      <c r="GXH51" s="123"/>
      <c r="GXI51" s="123"/>
      <c r="GXJ51" s="123"/>
      <c r="GXK51" s="123"/>
      <c r="GXL51" s="123"/>
      <c r="GXM51" s="123"/>
      <c r="GXN51" s="123"/>
      <c r="GXO51" s="123"/>
      <c r="GXP51" s="123"/>
      <c r="GXQ51" s="123"/>
      <c r="GXR51" s="123"/>
      <c r="GXS51" s="123"/>
      <c r="GXT51" s="123"/>
      <c r="GXU51" s="123"/>
      <c r="GXV51" s="123"/>
      <c r="GXW51" s="123"/>
      <c r="GXX51" s="123"/>
      <c r="GXY51" s="123"/>
      <c r="GXZ51" s="123"/>
      <c r="GYA51" s="123"/>
      <c r="GYB51" s="123"/>
      <c r="GYC51" s="123"/>
      <c r="GYD51" s="123"/>
      <c r="GYE51" s="123"/>
      <c r="GYF51" s="123"/>
      <c r="GYG51" s="123"/>
      <c r="GYH51" s="123"/>
      <c r="GYI51" s="123"/>
      <c r="GYJ51" s="123"/>
      <c r="GYK51" s="123"/>
      <c r="GYL51" s="123"/>
      <c r="GYM51" s="123"/>
      <c r="GYN51" s="123"/>
      <c r="GYO51" s="123"/>
      <c r="GYP51" s="123"/>
      <c r="GYQ51" s="123"/>
      <c r="GYR51" s="123"/>
      <c r="GYS51" s="123"/>
      <c r="GYT51" s="123"/>
      <c r="GYU51" s="123"/>
      <c r="GYV51" s="123"/>
      <c r="GYW51" s="123"/>
      <c r="GYX51" s="123"/>
      <c r="GYY51" s="123"/>
      <c r="GYZ51" s="123"/>
      <c r="GZA51" s="123"/>
      <c r="GZB51" s="123"/>
      <c r="GZC51" s="123"/>
      <c r="GZD51" s="123"/>
      <c r="GZE51" s="123"/>
      <c r="GZF51" s="123"/>
      <c r="GZG51" s="123"/>
      <c r="GZH51" s="123"/>
      <c r="GZI51" s="123"/>
      <c r="GZJ51" s="123"/>
      <c r="GZK51" s="123"/>
      <c r="GZL51" s="123"/>
      <c r="GZM51" s="123"/>
      <c r="GZN51" s="123"/>
      <c r="GZO51" s="123"/>
      <c r="GZP51" s="123"/>
      <c r="GZQ51" s="123"/>
      <c r="GZR51" s="123"/>
      <c r="GZS51" s="123"/>
      <c r="GZT51" s="123"/>
      <c r="GZU51" s="123"/>
      <c r="GZV51" s="123"/>
      <c r="GZW51" s="123"/>
      <c r="GZX51" s="123"/>
      <c r="GZY51" s="123"/>
      <c r="GZZ51" s="123"/>
      <c r="HAA51" s="123"/>
      <c r="HAB51" s="123"/>
      <c r="HAC51" s="123"/>
      <c r="HAD51" s="123"/>
      <c r="HAE51" s="123"/>
      <c r="HAF51" s="123"/>
      <c r="HAG51" s="123"/>
      <c r="HAH51" s="123"/>
      <c r="HAI51" s="123"/>
      <c r="HAJ51" s="123"/>
      <c r="HAK51" s="123"/>
      <c r="HAL51" s="123"/>
      <c r="HAM51" s="123"/>
      <c r="HAN51" s="123"/>
      <c r="HAO51" s="123"/>
      <c r="HAP51" s="123"/>
      <c r="HAQ51" s="123"/>
      <c r="HAR51" s="123"/>
      <c r="HAS51" s="123"/>
      <c r="HAT51" s="123"/>
      <c r="HAU51" s="123"/>
      <c r="HAV51" s="123"/>
      <c r="HAW51" s="123"/>
      <c r="HAX51" s="123"/>
      <c r="HAY51" s="123"/>
      <c r="HAZ51" s="123"/>
      <c r="HBA51" s="123"/>
      <c r="HBB51" s="123"/>
      <c r="HBC51" s="123"/>
      <c r="HBD51" s="123"/>
      <c r="HBE51" s="123"/>
      <c r="HBF51" s="123"/>
      <c r="HBG51" s="123"/>
      <c r="HBH51" s="123"/>
      <c r="HBI51" s="123"/>
      <c r="HBJ51" s="123"/>
      <c r="HBK51" s="123"/>
      <c r="HBL51" s="123"/>
      <c r="HBM51" s="123"/>
      <c r="HBN51" s="123"/>
      <c r="HBO51" s="123"/>
      <c r="HBP51" s="123"/>
      <c r="HBQ51" s="123"/>
      <c r="HBR51" s="123"/>
      <c r="HBS51" s="123"/>
      <c r="HBT51" s="123"/>
      <c r="HBU51" s="123"/>
      <c r="HBV51" s="123"/>
      <c r="HBW51" s="123"/>
      <c r="HBX51" s="123"/>
      <c r="HBY51" s="123"/>
      <c r="HBZ51" s="123"/>
      <c r="HCA51" s="123"/>
      <c r="HCB51" s="123"/>
      <c r="HCC51" s="123"/>
      <c r="HCD51" s="123"/>
      <c r="HCE51" s="123"/>
      <c r="HCF51" s="123"/>
      <c r="HCG51" s="123"/>
      <c r="HCH51" s="123"/>
      <c r="HCI51" s="123"/>
      <c r="HCJ51" s="123"/>
      <c r="HCK51" s="123"/>
      <c r="HCL51" s="123"/>
      <c r="HCM51" s="123"/>
      <c r="HCN51" s="123"/>
      <c r="HCO51" s="123"/>
      <c r="HCP51" s="123"/>
      <c r="HCQ51" s="123"/>
      <c r="HCR51" s="123"/>
      <c r="HCS51" s="123"/>
      <c r="HCT51" s="123"/>
      <c r="HCU51" s="123"/>
      <c r="HCV51" s="123"/>
      <c r="HCW51" s="123"/>
      <c r="HCX51" s="123"/>
      <c r="HCY51" s="123"/>
      <c r="HCZ51" s="123"/>
      <c r="HDA51" s="123"/>
      <c r="HDB51" s="123"/>
      <c r="HDC51" s="123"/>
      <c r="HDD51" s="123"/>
      <c r="HDE51" s="123"/>
      <c r="HDF51" s="123"/>
      <c r="HDG51" s="123"/>
      <c r="HDH51" s="123"/>
      <c r="HDI51" s="123"/>
      <c r="HDJ51" s="123"/>
      <c r="HDK51" s="123"/>
      <c r="HDL51" s="123"/>
      <c r="HDM51" s="123"/>
      <c r="HDN51" s="123"/>
      <c r="HDO51" s="123"/>
      <c r="HDP51" s="123"/>
      <c r="HDQ51" s="123"/>
      <c r="HDR51" s="123"/>
      <c r="HDS51" s="123"/>
      <c r="HDT51" s="123"/>
      <c r="HDU51" s="123"/>
      <c r="HDV51" s="123"/>
      <c r="HDW51" s="123"/>
      <c r="HDX51" s="123"/>
      <c r="HDY51" s="123"/>
      <c r="HDZ51" s="123"/>
      <c r="HEA51" s="123"/>
      <c r="HEB51" s="123"/>
      <c r="HEC51" s="123"/>
      <c r="HED51" s="123"/>
      <c r="HEE51" s="123"/>
      <c r="HEF51" s="123"/>
      <c r="HEG51" s="123"/>
      <c r="HEH51" s="123"/>
      <c r="HEI51" s="123"/>
      <c r="HEJ51" s="123"/>
      <c r="HEK51" s="123"/>
      <c r="HEL51" s="123"/>
      <c r="HEM51" s="123"/>
      <c r="HEN51" s="123"/>
      <c r="HEO51" s="123"/>
      <c r="HEP51" s="123"/>
      <c r="HEQ51" s="123"/>
      <c r="HER51" s="123"/>
      <c r="HES51" s="123"/>
      <c r="HET51" s="123"/>
      <c r="HEU51" s="123"/>
      <c r="HEV51" s="123"/>
      <c r="HEW51" s="123"/>
      <c r="HEX51" s="123"/>
      <c r="HEY51" s="123"/>
      <c r="HEZ51" s="123"/>
      <c r="HFA51" s="123"/>
      <c r="HFB51" s="123"/>
      <c r="HFC51" s="123"/>
      <c r="HFD51" s="123"/>
      <c r="HFE51" s="123"/>
      <c r="HFF51" s="123"/>
      <c r="HFG51" s="123"/>
      <c r="HFH51" s="123"/>
      <c r="HFI51" s="123"/>
      <c r="HFJ51" s="123"/>
      <c r="HFK51" s="123"/>
      <c r="HFL51" s="123"/>
      <c r="HFM51" s="123"/>
      <c r="HFN51" s="123"/>
      <c r="HFO51" s="123"/>
      <c r="HFP51" s="123"/>
      <c r="HFQ51" s="123"/>
      <c r="HFR51" s="123"/>
      <c r="HFS51" s="123"/>
      <c r="HFT51" s="123"/>
      <c r="HFU51" s="123"/>
      <c r="HFV51" s="123"/>
      <c r="HFW51" s="123"/>
      <c r="HFX51" s="123"/>
      <c r="HFY51" s="123"/>
      <c r="HFZ51" s="123"/>
      <c r="HGA51" s="123"/>
      <c r="HGB51" s="123"/>
      <c r="HGC51" s="123"/>
      <c r="HGD51" s="123"/>
      <c r="HGE51" s="123"/>
      <c r="HGF51" s="123"/>
      <c r="HGG51" s="123"/>
      <c r="HGH51" s="123"/>
      <c r="HGI51" s="123"/>
      <c r="HGJ51" s="123"/>
      <c r="HGK51" s="123"/>
      <c r="HGL51" s="123"/>
      <c r="HGM51" s="123"/>
      <c r="HGN51" s="123"/>
      <c r="HGO51" s="123"/>
      <c r="HGP51" s="123"/>
      <c r="HGQ51" s="123"/>
      <c r="HGR51" s="123"/>
      <c r="HGS51" s="123"/>
      <c r="HGT51" s="123"/>
      <c r="HGU51" s="123"/>
      <c r="HGV51" s="123"/>
      <c r="HGW51" s="123"/>
      <c r="HGX51" s="123"/>
      <c r="HGY51" s="123"/>
      <c r="HGZ51" s="123"/>
      <c r="HHA51" s="123"/>
      <c r="HHB51" s="123"/>
      <c r="HHC51" s="123"/>
      <c r="HHD51" s="123"/>
      <c r="HHE51" s="123"/>
      <c r="HHF51" s="123"/>
      <c r="HHG51" s="123"/>
      <c r="HHH51" s="123"/>
      <c r="HHI51" s="123"/>
      <c r="HHJ51" s="123"/>
      <c r="HHK51" s="123"/>
      <c r="HHL51" s="123"/>
      <c r="HHM51" s="123"/>
      <c r="HHN51" s="123"/>
      <c r="HHO51" s="123"/>
      <c r="HHP51" s="123"/>
      <c r="HHQ51" s="123"/>
      <c r="HHR51" s="123"/>
      <c r="HHS51" s="123"/>
      <c r="HHT51" s="123"/>
      <c r="HHU51" s="123"/>
      <c r="HHV51" s="123"/>
      <c r="HHW51" s="123"/>
      <c r="HHX51" s="123"/>
      <c r="HHY51" s="123"/>
      <c r="HHZ51" s="123"/>
      <c r="HIA51" s="123"/>
      <c r="HIB51" s="123"/>
      <c r="HIC51" s="123"/>
      <c r="HID51" s="123"/>
      <c r="HIE51" s="123"/>
      <c r="HIF51" s="123"/>
      <c r="HIG51" s="123"/>
      <c r="HIH51" s="123"/>
      <c r="HII51" s="123"/>
      <c r="HIJ51" s="123"/>
      <c r="HIK51" s="123"/>
      <c r="HIL51" s="123"/>
      <c r="HIM51" s="123"/>
      <c r="HIN51" s="123"/>
      <c r="HIO51" s="123"/>
      <c r="HIP51" s="123"/>
      <c r="HIQ51" s="123"/>
      <c r="HIR51" s="123"/>
      <c r="HIS51" s="123"/>
      <c r="HIT51" s="123"/>
      <c r="HIU51" s="123"/>
      <c r="HIV51" s="123"/>
      <c r="HIW51" s="123"/>
      <c r="HIX51" s="123"/>
      <c r="HIY51" s="123"/>
      <c r="HIZ51" s="123"/>
      <c r="HJA51" s="123"/>
      <c r="HJB51" s="123"/>
      <c r="HJC51" s="123"/>
      <c r="HJD51" s="123"/>
      <c r="HJE51" s="123"/>
      <c r="HJF51" s="123"/>
      <c r="HJG51" s="123"/>
      <c r="HJH51" s="123"/>
      <c r="HJI51" s="123"/>
      <c r="HJJ51" s="123"/>
      <c r="HJK51" s="123"/>
      <c r="HJL51" s="123"/>
      <c r="HJM51" s="123"/>
      <c r="HJN51" s="123"/>
      <c r="HJO51" s="123"/>
      <c r="HJP51" s="123"/>
      <c r="HJQ51" s="123"/>
      <c r="HJR51" s="123"/>
      <c r="HJS51" s="123"/>
      <c r="HJT51" s="123"/>
      <c r="HJU51" s="123"/>
      <c r="HJV51" s="123"/>
      <c r="HJW51" s="123"/>
      <c r="HJX51" s="123"/>
      <c r="HJY51" s="123"/>
      <c r="HJZ51" s="123"/>
      <c r="HKA51" s="123"/>
      <c r="HKB51" s="123"/>
      <c r="HKC51" s="123"/>
      <c r="HKD51" s="123"/>
      <c r="HKE51" s="123"/>
      <c r="HKF51" s="123"/>
      <c r="HKG51" s="123"/>
      <c r="HKH51" s="123"/>
      <c r="HKI51" s="123"/>
      <c r="HKJ51" s="123"/>
      <c r="HKK51" s="123"/>
      <c r="HKL51" s="123"/>
      <c r="HKM51" s="123"/>
      <c r="HKN51" s="123"/>
      <c r="HKO51" s="123"/>
      <c r="HKP51" s="123"/>
      <c r="HKQ51" s="123"/>
      <c r="HKR51" s="123"/>
      <c r="HKS51" s="123"/>
      <c r="HKT51" s="123"/>
      <c r="HKU51" s="123"/>
      <c r="HKV51" s="123"/>
      <c r="HKW51" s="123"/>
      <c r="HKX51" s="123"/>
      <c r="HKY51" s="123"/>
      <c r="HKZ51" s="123"/>
      <c r="HLA51" s="123"/>
      <c r="HLB51" s="123"/>
      <c r="HLC51" s="123"/>
      <c r="HLD51" s="123"/>
      <c r="HLE51" s="123"/>
      <c r="HLF51" s="123"/>
      <c r="HLG51" s="123"/>
      <c r="HLH51" s="123"/>
      <c r="HLI51" s="123"/>
      <c r="HLJ51" s="123"/>
      <c r="HLK51" s="123"/>
      <c r="HLL51" s="123"/>
      <c r="HLM51" s="123"/>
      <c r="HLN51" s="123"/>
      <c r="HLO51" s="123"/>
      <c r="HLP51" s="123"/>
      <c r="HLQ51" s="123"/>
      <c r="HLR51" s="123"/>
      <c r="HLS51" s="123"/>
      <c r="HLT51" s="123"/>
      <c r="HLU51" s="123"/>
      <c r="HLV51" s="123"/>
      <c r="HLW51" s="123"/>
      <c r="HLX51" s="123"/>
      <c r="HLY51" s="123"/>
      <c r="HLZ51" s="123"/>
      <c r="HMA51" s="123"/>
      <c r="HMB51" s="123"/>
      <c r="HMC51" s="123"/>
      <c r="HMD51" s="123"/>
      <c r="HME51" s="123"/>
      <c r="HMF51" s="123"/>
      <c r="HMG51" s="123"/>
      <c r="HMH51" s="123"/>
      <c r="HMI51" s="123"/>
      <c r="HMJ51" s="123"/>
      <c r="HMK51" s="123"/>
      <c r="HML51" s="123"/>
      <c r="HMM51" s="123"/>
      <c r="HMN51" s="123"/>
      <c r="HMO51" s="123"/>
      <c r="HMP51" s="123"/>
      <c r="HMQ51" s="123"/>
      <c r="HMR51" s="123"/>
      <c r="HMS51" s="123"/>
      <c r="HMT51" s="123"/>
      <c r="HMU51" s="123"/>
      <c r="HMV51" s="123"/>
      <c r="HMW51" s="123"/>
      <c r="HMX51" s="123"/>
      <c r="HMY51" s="123"/>
      <c r="HMZ51" s="123"/>
      <c r="HNA51" s="123"/>
      <c r="HNB51" s="123"/>
      <c r="HNC51" s="123"/>
      <c r="HND51" s="123"/>
      <c r="HNE51" s="123"/>
      <c r="HNF51" s="123"/>
      <c r="HNG51" s="123"/>
      <c r="HNH51" s="123"/>
      <c r="HNI51" s="123"/>
      <c r="HNJ51" s="123"/>
      <c r="HNK51" s="123"/>
      <c r="HNL51" s="123"/>
      <c r="HNM51" s="123"/>
      <c r="HNN51" s="123"/>
      <c r="HNO51" s="123"/>
      <c r="HNP51" s="123"/>
      <c r="HNQ51" s="123"/>
      <c r="HNR51" s="123"/>
      <c r="HNS51" s="123"/>
      <c r="HNT51" s="123"/>
      <c r="HNU51" s="123"/>
      <c r="HNV51" s="123"/>
      <c r="HNW51" s="123"/>
      <c r="HNX51" s="123"/>
      <c r="HNY51" s="123"/>
      <c r="HNZ51" s="123"/>
      <c r="HOA51" s="123"/>
      <c r="HOB51" s="123"/>
      <c r="HOC51" s="123"/>
      <c r="HOD51" s="123"/>
      <c r="HOE51" s="123"/>
      <c r="HOF51" s="123"/>
      <c r="HOG51" s="123"/>
      <c r="HOH51" s="123"/>
      <c r="HOI51" s="123"/>
      <c r="HOJ51" s="123"/>
      <c r="HOK51" s="123"/>
      <c r="HOL51" s="123"/>
      <c r="HOM51" s="123"/>
      <c r="HON51" s="123"/>
      <c r="HOO51" s="123"/>
      <c r="HOP51" s="123"/>
      <c r="HOQ51" s="123"/>
      <c r="HOR51" s="123"/>
      <c r="HOS51" s="123"/>
      <c r="HOT51" s="123"/>
      <c r="HOU51" s="123"/>
      <c r="HOV51" s="123"/>
      <c r="HOW51" s="123"/>
      <c r="HOX51" s="123"/>
      <c r="HOY51" s="123"/>
      <c r="HOZ51" s="123"/>
      <c r="HPA51" s="123"/>
      <c r="HPB51" s="123"/>
      <c r="HPC51" s="123"/>
      <c r="HPD51" s="123"/>
      <c r="HPE51" s="123"/>
      <c r="HPF51" s="123"/>
      <c r="HPG51" s="123"/>
      <c r="HPH51" s="123"/>
      <c r="HPI51" s="123"/>
      <c r="HPJ51" s="123"/>
      <c r="HPK51" s="123"/>
      <c r="HPL51" s="123"/>
      <c r="HPM51" s="123"/>
      <c r="HPN51" s="123"/>
      <c r="HPO51" s="123"/>
      <c r="HPP51" s="123"/>
      <c r="HPQ51" s="123"/>
      <c r="HPR51" s="123"/>
      <c r="HPS51" s="123"/>
      <c r="HPT51" s="123"/>
      <c r="HPU51" s="123"/>
      <c r="HPV51" s="123"/>
      <c r="HPW51" s="123"/>
      <c r="HPX51" s="123"/>
      <c r="HPY51" s="123"/>
      <c r="HPZ51" s="123"/>
      <c r="HQA51" s="123"/>
      <c r="HQB51" s="123"/>
      <c r="HQC51" s="123"/>
      <c r="HQD51" s="123"/>
      <c r="HQE51" s="123"/>
      <c r="HQF51" s="123"/>
      <c r="HQG51" s="123"/>
      <c r="HQH51" s="123"/>
      <c r="HQI51" s="123"/>
      <c r="HQJ51" s="123"/>
      <c r="HQK51" s="123"/>
      <c r="HQL51" s="123"/>
      <c r="HQM51" s="123"/>
      <c r="HQN51" s="123"/>
      <c r="HQO51" s="123"/>
      <c r="HQP51" s="123"/>
      <c r="HQQ51" s="123"/>
      <c r="HQR51" s="123"/>
      <c r="HQS51" s="123"/>
      <c r="HQT51" s="123"/>
      <c r="HQU51" s="123"/>
      <c r="HQV51" s="123"/>
      <c r="HQW51" s="123"/>
      <c r="HQX51" s="123"/>
      <c r="HQY51" s="123"/>
      <c r="HQZ51" s="123"/>
      <c r="HRA51" s="123"/>
      <c r="HRB51" s="123"/>
      <c r="HRC51" s="123"/>
      <c r="HRD51" s="123"/>
      <c r="HRE51" s="123"/>
      <c r="HRF51" s="123"/>
      <c r="HRG51" s="123"/>
      <c r="HRH51" s="123"/>
      <c r="HRI51" s="123"/>
      <c r="HRJ51" s="123"/>
      <c r="HRK51" s="123"/>
      <c r="HRL51" s="123"/>
      <c r="HRM51" s="123"/>
      <c r="HRN51" s="123"/>
      <c r="HRO51" s="123"/>
      <c r="HRP51" s="123"/>
      <c r="HRQ51" s="123"/>
      <c r="HRR51" s="123"/>
      <c r="HRS51" s="123"/>
      <c r="HRT51" s="123"/>
      <c r="HRU51" s="123"/>
      <c r="HRV51" s="123"/>
      <c r="HRW51" s="123"/>
      <c r="HRX51" s="123"/>
      <c r="HRY51" s="123"/>
      <c r="HRZ51" s="123"/>
      <c r="HSA51" s="123"/>
      <c r="HSB51" s="123"/>
      <c r="HSC51" s="123"/>
      <c r="HSD51" s="123"/>
      <c r="HSE51" s="123"/>
      <c r="HSF51" s="123"/>
      <c r="HSG51" s="123"/>
      <c r="HSH51" s="123"/>
      <c r="HSI51" s="123"/>
      <c r="HSJ51" s="123"/>
      <c r="HSK51" s="123"/>
      <c r="HSL51" s="123"/>
      <c r="HSM51" s="123"/>
      <c r="HSN51" s="123"/>
      <c r="HSO51" s="123"/>
      <c r="HSP51" s="123"/>
      <c r="HSQ51" s="123"/>
      <c r="HSR51" s="123"/>
      <c r="HSS51" s="123"/>
      <c r="HST51" s="123"/>
      <c r="HSU51" s="123"/>
      <c r="HSV51" s="123"/>
      <c r="HSW51" s="123"/>
      <c r="HSX51" s="123"/>
      <c r="HSY51" s="123"/>
      <c r="HSZ51" s="123"/>
      <c r="HTA51" s="123"/>
      <c r="HTB51" s="123"/>
      <c r="HTC51" s="123"/>
      <c r="HTD51" s="123"/>
      <c r="HTE51" s="123"/>
      <c r="HTF51" s="123"/>
      <c r="HTG51" s="123"/>
      <c r="HTH51" s="123"/>
      <c r="HTI51" s="123"/>
      <c r="HTJ51" s="123"/>
      <c r="HTK51" s="123"/>
      <c r="HTL51" s="123"/>
      <c r="HTM51" s="123"/>
      <c r="HTN51" s="123"/>
      <c r="HTO51" s="123"/>
      <c r="HTP51" s="123"/>
      <c r="HTQ51" s="123"/>
      <c r="HTR51" s="123"/>
      <c r="HTS51" s="123"/>
      <c r="HTT51" s="123"/>
      <c r="HTU51" s="123"/>
      <c r="HTV51" s="123"/>
      <c r="HTW51" s="123"/>
      <c r="HTX51" s="123"/>
      <c r="HTY51" s="123"/>
      <c r="HTZ51" s="123"/>
      <c r="HUA51" s="123"/>
      <c r="HUB51" s="123"/>
      <c r="HUC51" s="123"/>
      <c r="HUD51" s="123"/>
      <c r="HUE51" s="123"/>
      <c r="HUF51" s="123"/>
      <c r="HUG51" s="123"/>
      <c r="HUH51" s="123"/>
      <c r="HUI51" s="123"/>
      <c r="HUJ51" s="123"/>
      <c r="HUK51" s="123"/>
      <c r="HUL51" s="123"/>
      <c r="HUM51" s="123"/>
      <c r="HUN51" s="123"/>
      <c r="HUO51" s="123"/>
      <c r="HUP51" s="123"/>
      <c r="HUQ51" s="123"/>
      <c r="HUR51" s="123"/>
      <c r="HUS51" s="123"/>
      <c r="HUT51" s="123"/>
      <c r="HUU51" s="123"/>
      <c r="HUV51" s="123"/>
      <c r="HUW51" s="123"/>
      <c r="HUX51" s="123"/>
      <c r="HUY51" s="123"/>
      <c r="HUZ51" s="123"/>
      <c r="HVA51" s="123"/>
      <c r="HVB51" s="123"/>
      <c r="HVC51" s="123"/>
      <c r="HVD51" s="123"/>
      <c r="HVE51" s="123"/>
      <c r="HVF51" s="123"/>
      <c r="HVG51" s="123"/>
      <c r="HVH51" s="123"/>
      <c r="HVI51" s="123"/>
      <c r="HVJ51" s="123"/>
      <c r="HVK51" s="123"/>
      <c r="HVL51" s="123"/>
      <c r="HVM51" s="123"/>
      <c r="HVN51" s="123"/>
      <c r="HVO51" s="123"/>
      <c r="HVP51" s="123"/>
      <c r="HVQ51" s="123"/>
      <c r="HVR51" s="123"/>
      <c r="HVS51" s="123"/>
      <c r="HVT51" s="123"/>
      <c r="HVU51" s="123"/>
      <c r="HVV51" s="123"/>
      <c r="HVW51" s="123"/>
      <c r="HVX51" s="123"/>
      <c r="HVY51" s="123"/>
      <c r="HVZ51" s="123"/>
      <c r="HWA51" s="123"/>
      <c r="HWB51" s="123"/>
      <c r="HWC51" s="123"/>
      <c r="HWD51" s="123"/>
      <c r="HWE51" s="123"/>
      <c r="HWF51" s="123"/>
      <c r="HWG51" s="123"/>
      <c r="HWH51" s="123"/>
      <c r="HWI51" s="123"/>
      <c r="HWJ51" s="123"/>
      <c r="HWK51" s="123"/>
      <c r="HWL51" s="123"/>
      <c r="HWM51" s="123"/>
      <c r="HWN51" s="123"/>
      <c r="HWO51" s="123"/>
      <c r="HWP51" s="123"/>
      <c r="HWQ51" s="123"/>
      <c r="HWR51" s="123"/>
      <c r="HWS51" s="123"/>
      <c r="HWT51" s="123"/>
      <c r="HWU51" s="123"/>
      <c r="HWV51" s="123"/>
      <c r="HWW51" s="123"/>
      <c r="HWX51" s="123"/>
      <c r="HWY51" s="123"/>
      <c r="HWZ51" s="123"/>
      <c r="HXA51" s="123"/>
      <c r="HXB51" s="123"/>
      <c r="HXC51" s="123"/>
      <c r="HXD51" s="123"/>
      <c r="HXE51" s="123"/>
      <c r="HXF51" s="123"/>
      <c r="HXG51" s="123"/>
      <c r="HXH51" s="123"/>
      <c r="HXI51" s="123"/>
      <c r="HXJ51" s="123"/>
      <c r="HXK51" s="123"/>
      <c r="HXL51" s="123"/>
      <c r="HXM51" s="123"/>
      <c r="HXN51" s="123"/>
      <c r="HXO51" s="123"/>
      <c r="HXP51" s="123"/>
      <c r="HXQ51" s="123"/>
      <c r="HXR51" s="123"/>
      <c r="HXS51" s="123"/>
      <c r="HXT51" s="123"/>
      <c r="HXU51" s="123"/>
      <c r="HXV51" s="123"/>
      <c r="HXW51" s="123"/>
      <c r="HXX51" s="123"/>
      <c r="HXY51" s="123"/>
      <c r="HXZ51" s="123"/>
      <c r="HYA51" s="123"/>
      <c r="HYB51" s="123"/>
      <c r="HYC51" s="123"/>
      <c r="HYD51" s="123"/>
      <c r="HYE51" s="123"/>
      <c r="HYF51" s="123"/>
      <c r="HYG51" s="123"/>
      <c r="HYH51" s="123"/>
      <c r="HYI51" s="123"/>
      <c r="HYJ51" s="123"/>
      <c r="HYK51" s="123"/>
      <c r="HYL51" s="123"/>
      <c r="HYM51" s="123"/>
      <c r="HYN51" s="123"/>
      <c r="HYO51" s="123"/>
      <c r="HYP51" s="123"/>
      <c r="HYQ51" s="123"/>
      <c r="HYR51" s="123"/>
      <c r="HYS51" s="123"/>
      <c r="HYT51" s="123"/>
      <c r="HYU51" s="123"/>
      <c r="HYV51" s="123"/>
      <c r="HYW51" s="123"/>
      <c r="HYX51" s="123"/>
      <c r="HYY51" s="123"/>
      <c r="HYZ51" s="123"/>
      <c r="HZA51" s="123"/>
      <c r="HZB51" s="123"/>
      <c r="HZC51" s="123"/>
      <c r="HZD51" s="123"/>
      <c r="HZE51" s="123"/>
      <c r="HZF51" s="123"/>
      <c r="HZG51" s="123"/>
      <c r="HZH51" s="123"/>
      <c r="HZI51" s="123"/>
      <c r="HZJ51" s="123"/>
      <c r="HZK51" s="123"/>
      <c r="HZL51" s="123"/>
      <c r="HZM51" s="123"/>
      <c r="HZN51" s="123"/>
      <c r="HZO51" s="123"/>
      <c r="HZP51" s="123"/>
      <c r="HZQ51" s="123"/>
      <c r="HZR51" s="123"/>
      <c r="HZS51" s="123"/>
      <c r="HZT51" s="123"/>
      <c r="HZU51" s="123"/>
      <c r="HZV51" s="123"/>
      <c r="HZW51" s="123"/>
      <c r="HZX51" s="123"/>
      <c r="HZY51" s="123"/>
      <c r="HZZ51" s="123"/>
      <c r="IAA51" s="123"/>
      <c r="IAB51" s="123"/>
      <c r="IAC51" s="123"/>
      <c r="IAD51" s="123"/>
      <c r="IAE51" s="123"/>
      <c r="IAF51" s="123"/>
      <c r="IAG51" s="123"/>
      <c r="IAH51" s="123"/>
      <c r="IAI51" s="123"/>
      <c r="IAJ51" s="123"/>
      <c r="IAK51" s="123"/>
      <c r="IAL51" s="123"/>
      <c r="IAM51" s="123"/>
      <c r="IAN51" s="123"/>
      <c r="IAO51" s="123"/>
      <c r="IAP51" s="123"/>
      <c r="IAQ51" s="123"/>
      <c r="IAR51" s="123"/>
      <c r="IAS51" s="123"/>
      <c r="IAT51" s="123"/>
      <c r="IAU51" s="123"/>
      <c r="IAV51" s="123"/>
      <c r="IAW51" s="123"/>
      <c r="IAX51" s="123"/>
      <c r="IAY51" s="123"/>
      <c r="IAZ51" s="123"/>
      <c r="IBA51" s="123"/>
      <c r="IBB51" s="123"/>
      <c r="IBC51" s="123"/>
      <c r="IBD51" s="123"/>
      <c r="IBE51" s="123"/>
      <c r="IBF51" s="123"/>
      <c r="IBG51" s="123"/>
      <c r="IBH51" s="123"/>
      <c r="IBI51" s="123"/>
      <c r="IBJ51" s="123"/>
      <c r="IBK51" s="123"/>
      <c r="IBL51" s="123"/>
      <c r="IBM51" s="123"/>
      <c r="IBN51" s="123"/>
      <c r="IBO51" s="123"/>
      <c r="IBP51" s="123"/>
      <c r="IBQ51" s="123"/>
      <c r="IBR51" s="123"/>
      <c r="IBS51" s="123"/>
      <c r="IBT51" s="123"/>
      <c r="IBU51" s="123"/>
      <c r="IBV51" s="123"/>
      <c r="IBW51" s="123"/>
      <c r="IBX51" s="123"/>
      <c r="IBY51" s="123"/>
      <c r="IBZ51" s="123"/>
      <c r="ICA51" s="123"/>
      <c r="ICB51" s="123"/>
      <c r="ICC51" s="123"/>
      <c r="ICD51" s="123"/>
      <c r="ICE51" s="123"/>
      <c r="ICF51" s="123"/>
      <c r="ICG51" s="123"/>
      <c r="ICH51" s="123"/>
      <c r="ICI51" s="123"/>
      <c r="ICJ51" s="123"/>
      <c r="ICK51" s="123"/>
      <c r="ICL51" s="123"/>
      <c r="ICM51" s="123"/>
      <c r="ICN51" s="123"/>
      <c r="ICO51" s="123"/>
      <c r="ICP51" s="123"/>
      <c r="ICQ51" s="123"/>
      <c r="ICR51" s="123"/>
      <c r="ICS51" s="123"/>
      <c r="ICT51" s="123"/>
      <c r="ICU51" s="123"/>
      <c r="ICV51" s="123"/>
      <c r="ICW51" s="123"/>
      <c r="ICX51" s="123"/>
      <c r="ICY51" s="123"/>
      <c r="ICZ51" s="123"/>
      <c r="IDA51" s="123"/>
      <c r="IDB51" s="123"/>
      <c r="IDC51" s="123"/>
      <c r="IDD51" s="123"/>
      <c r="IDE51" s="123"/>
      <c r="IDF51" s="123"/>
      <c r="IDG51" s="123"/>
      <c r="IDH51" s="123"/>
      <c r="IDI51" s="123"/>
      <c r="IDJ51" s="123"/>
      <c r="IDK51" s="123"/>
      <c r="IDL51" s="123"/>
      <c r="IDM51" s="123"/>
      <c r="IDN51" s="123"/>
      <c r="IDO51" s="123"/>
      <c r="IDP51" s="123"/>
      <c r="IDQ51" s="123"/>
      <c r="IDR51" s="123"/>
      <c r="IDS51" s="123"/>
      <c r="IDT51" s="123"/>
      <c r="IDU51" s="123"/>
      <c r="IDV51" s="123"/>
      <c r="IDW51" s="123"/>
      <c r="IDX51" s="123"/>
      <c r="IDY51" s="123"/>
      <c r="IDZ51" s="123"/>
      <c r="IEA51" s="123"/>
      <c r="IEB51" s="123"/>
      <c r="IEC51" s="123"/>
      <c r="IED51" s="123"/>
      <c r="IEE51" s="123"/>
      <c r="IEF51" s="123"/>
      <c r="IEG51" s="123"/>
      <c r="IEH51" s="123"/>
      <c r="IEI51" s="123"/>
      <c r="IEJ51" s="123"/>
      <c r="IEK51" s="123"/>
      <c r="IEL51" s="123"/>
      <c r="IEM51" s="123"/>
      <c r="IEN51" s="123"/>
      <c r="IEO51" s="123"/>
      <c r="IEP51" s="123"/>
      <c r="IEQ51" s="123"/>
      <c r="IER51" s="123"/>
      <c r="IES51" s="123"/>
      <c r="IET51" s="123"/>
      <c r="IEU51" s="123"/>
      <c r="IEV51" s="123"/>
      <c r="IEW51" s="123"/>
      <c r="IEX51" s="123"/>
      <c r="IEY51" s="123"/>
      <c r="IEZ51" s="123"/>
      <c r="IFA51" s="123"/>
      <c r="IFB51" s="123"/>
      <c r="IFC51" s="123"/>
      <c r="IFD51" s="123"/>
      <c r="IFE51" s="123"/>
      <c r="IFF51" s="123"/>
      <c r="IFG51" s="123"/>
      <c r="IFH51" s="123"/>
      <c r="IFI51" s="123"/>
      <c r="IFJ51" s="123"/>
      <c r="IFK51" s="123"/>
      <c r="IFL51" s="123"/>
      <c r="IFM51" s="123"/>
      <c r="IFN51" s="123"/>
      <c r="IFO51" s="123"/>
      <c r="IFP51" s="123"/>
      <c r="IFQ51" s="123"/>
      <c r="IFR51" s="123"/>
      <c r="IFS51" s="123"/>
      <c r="IFT51" s="123"/>
      <c r="IFU51" s="123"/>
      <c r="IFV51" s="123"/>
      <c r="IFW51" s="123"/>
      <c r="IFX51" s="123"/>
      <c r="IFY51" s="123"/>
      <c r="IFZ51" s="123"/>
      <c r="IGA51" s="123"/>
      <c r="IGB51" s="123"/>
      <c r="IGC51" s="123"/>
      <c r="IGD51" s="123"/>
      <c r="IGE51" s="123"/>
      <c r="IGF51" s="123"/>
      <c r="IGG51" s="123"/>
      <c r="IGH51" s="123"/>
      <c r="IGI51" s="123"/>
      <c r="IGJ51" s="123"/>
      <c r="IGK51" s="123"/>
      <c r="IGL51" s="123"/>
      <c r="IGM51" s="123"/>
      <c r="IGN51" s="123"/>
      <c r="IGO51" s="123"/>
      <c r="IGP51" s="123"/>
      <c r="IGQ51" s="123"/>
      <c r="IGR51" s="123"/>
      <c r="IGS51" s="123"/>
      <c r="IGT51" s="123"/>
      <c r="IGU51" s="123"/>
      <c r="IGV51" s="123"/>
      <c r="IGW51" s="123"/>
      <c r="IGX51" s="123"/>
      <c r="IGY51" s="123"/>
      <c r="IGZ51" s="123"/>
      <c r="IHA51" s="123"/>
      <c r="IHB51" s="123"/>
      <c r="IHC51" s="123"/>
      <c r="IHD51" s="123"/>
      <c r="IHE51" s="123"/>
      <c r="IHF51" s="123"/>
      <c r="IHG51" s="123"/>
      <c r="IHH51" s="123"/>
      <c r="IHI51" s="123"/>
      <c r="IHJ51" s="123"/>
      <c r="IHK51" s="123"/>
      <c r="IHL51" s="123"/>
      <c r="IHM51" s="123"/>
      <c r="IHN51" s="123"/>
      <c r="IHO51" s="123"/>
      <c r="IHP51" s="123"/>
      <c r="IHQ51" s="123"/>
      <c r="IHR51" s="123"/>
      <c r="IHS51" s="123"/>
      <c r="IHT51" s="123"/>
      <c r="IHU51" s="123"/>
      <c r="IHV51" s="123"/>
      <c r="IHW51" s="123"/>
      <c r="IHX51" s="123"/>
      <c r="IHY51" s="123"/>
      <c r="IHZ51" s="123"/>
      <c r="IIA51" s="123"/>
      <c r="IIB51" s="123"/>
      <c r="IIC51" s="123"/>
      <c r="IID51" s="123"/>
      <c r="IIE51" s="123"/>
      <c r="IIF51" s="123"/>
      <c r="IIG51" s="123"/>
      <c r="IIH51" s="123"/>
      <c r="III51" s="123"/>
      <c r="IIJ51" s="123"/>
      <c r="IIK51" s="123"/>
      <c r="IIL51" s="123"/>
      <c r="IIM51" s="123"/>
      <c r="IIN51" s="123"/>
      <c r="IIO51" s="123"/>
      <c r="IIP51" s="123"/>
      <c r="IIQ51" s="123"/>
      <c r="IIR51" s="123"/>
      <c r="IIS51" s="123"/>
      <c r="IIT51" s="123"/>
      <c r="IIU51" s="123"/>
      <c r="IIV51" s="123"/>
      <c r="IIW51" s="123"/>
      <c r="IIX51" s="123"/>
      <c r="IIY51" s="123"/>
      <c r="IIZ51" s="123"/>
      <c r="IJA51" s="123"/>
      <c r="IJB51" s="123"/>
      <c r="IJC51" s="123"/>
      <c r="IJD51" s="123"/>
      <c r="IJE51" s="123"/>
      <c r="IJF51" s="123"/>
      <c r="IJG51" s="123"/>
      <c r="IJH51" s="123"/>
      <c r="IJI51" s="123"/>
      <c r="IJJ51" s="123"/>
      <c r="IJK51" s="123"/>
      <c r="IJL51" s="123"/>
      <c r="IJM51" s="123"/>
      <c r="IJN51" s="123"/>
      <c r="IJO51" s="123"/>
      <c r="IJP51" s="123"/>
      <c r="IJQ51" s="123"/>
      <c r="IJR51" s="123"/>
      <c r="IJS51" s="123"/>
      <c r="IJT51" s="123"/>
      <c r="IJU51" s="123"/>
      <c r="IJV51" s="123"/>
      <c r="IJW51" s="123"/>
      <c r="IJX51" s="123"/>
      <c r="IJY51" s="123"/>
      <c r="IJZ51" s="123"/>
      <c r="IKA51" s="123"/>
      <c r="IKB51" s="123"/>
      <c r="IKC51" s="123"/>
      <c r="IKD51" s="123"/>
      <c r="IKE51" s="123"/>
      <c r="IKF51" s="123"/>
      <c r="IKG51" s="123"/>
      <c r="IKH51" s="123"/>
      <c r="IKI51" s="123"/>
      <c r="IKJ51" s="123"/>
      <c r="IKK51" s="123"/>
      <c r="IKL51" s="123"/>
      <c r="IKM51" s="123"/>
      <c r="IKN51" s="123"/>
      <c r="IKO51" s="123"/>
      <c r="IKP51" s="123"/>
      <c r="IKQ51" s="123"/>
      <c r="IKR51" s="123"/>
      <c r="IKS51" s="123"/>
      <c r="IKT51" s="123"/>
      <c r="IKU51" s="123"/>
      <c r="IKV51" s="123"/>
      <c r="IKW51" s="123"/>
      <c r="IKX51" s="123"/>
      <c r="IKY51" s="123"/>
      <c r="IKZ51" s="123"/>
      <c r="ILA51" s="123"/>
      <c r="ILB51" s="123"/>
      <c r="ILC51" s="123"/>
      <c r="ILD51" s="123"/>
      <c r="ILE51" s="123"/>
      <c r="ILF51" s="123"/>
      <c r="ILG51" s="123"/>
      <c r="ILH51" s="123"/>
      <c r="ILI51" s="123"/>
      <c r="ILJ51" s="123"/>
      <c r="ILK51" s="123"/>
      <c r="ILL51" s="123"/>
      <c r="ILM51" s="123"/>
      <c r="ILN51" s="123"/>
      <c r="ILO51" s="123"/>
      <c r="ILP51" s="123"/>
      <c r="ILQ51" s="123"/>
      <c r="ILR51" s="123"/>
      <c r="ILS51" s="123"/>
      <c r="ILT51" s="123"/>
      <c r="ILU51" s="123"/>
      <c r="ILV51" s="123"/>
      <c r="ILW51" s="123"/>
      <c r="ILX51" s="123"/>
      <c r="ILY51" s="123"/>
      <c r="ILZ51" s="123"/>
      <c r="IMA51" s="123"/>
      <c r="IMB51" s="123"/>
      <c r="IMC51" s="123"/>
      <c r="IMD51" s="123"/>
      <c r="IME51" s="123"/>
      <c r="IMF51" s="123"/>
      <c r="IMG51" s="123"/>
      <c r="IMH51" s="123"/>
      <c r="IMI51" s="123"/>
      <c r="IMJ51" s="123"/>
      <c r="IMK51" s="123"/>
      <c r="IML51" s="123"/>
      <c r="IMM51" s="123"/>
      <c r="IMN51" s="123"/>
      <c r="IMO51" s="123"/>
      <c r="IMP51" s="123"/>
      <c r="IMQ51" s="123"/>
      <c r="IMR51" s="123"/>
      <c r="IMS51" s="123"/>
      <c r="IMT51" s="123"/>
      <c r="IMU51" s="123"/>
      <c r="IMV51" s="123"/>
      <c r="IMW51" s="123"/>
      <c r="IMX51" s="123"/>
      <c r="IMY51" s="123"/>
      <c r="IMZ51" s="123"/>
      <c r="INA51" s="123"/>
      <c r="INB51" s="123"/>
      <c r="INC51" s="123"/>
      <c r="IND51" s="123"/>
      <c r="INE51" s="123"/>
      <c r="INF51" s="123"/>
      <c r="ING51" s="123"/>
      <c r="INH51" s="123"/>
      <c r="INI51" s="123"/>
      <c r="INJ51" s="123"/>
      <c r="INK51" s="123"/>
      <c r="INL51" s="123"/>
      <c r="INM51" s="123"/>
      <c r="INN51" s="123"/>
      <c r="INO51" s="123"/>
      <c r="INP51" s="123"/>
      <c r="INQ51" s="123"/>
      <c r="INR51" s="123"/>
      <c r="INS51" s="123"/>
      <c r="INT51" s="123"/>
      <c r="INU51" s="123"/>
      <c r="INV51" s="123"/>
      <c r="INW51" s="123"/>
      <c r="INX51" s="123"/>
      <c r="INY51" s="123"/>
      <c r="INZ51" s="123"/>
      <c r="IOA51" s="123"/>
      <c r="IOB51" s="123"/>
      <c r="IOC51" s="123"/>
      <c r="IOD51" s="123"/>
      <c r="IOE51" s="123"/>
      <c r="IOF51" s="123"/>
      <c r="IOG51" s="123"/>
      <c r="IOH51" s="123"/>
      <c r="IOI51" s="123"/>
      <c r="IOJ51" s="123"/>
      <c r="IOK51" s="123"/>
      <c r="IOL51" s="123"/>
      <c r="IOM51" s="123"/>
      <c r="ION51" s="123"/>
      <c r="IOO51" s="123"/>
      <c r="IOP51" s="123"/>
      <c r="IOQ51" s="123"/>
      <c r="IOR51" s="123"/>
      <c r="IOS51" s="123"/>
      <c r="IOT51" s="123"/>
      <c r="IOU51" s="123"/>
      <c r="IOV51" s="123"/>
      <c r="IOW51" s="123"/>
      <c r="IOX51" s="123"/>
      <c r="IOY51" s="123"/>
      <c r="IOZ51" s="123"/>
      <c r="IPA51" s="123"/>
      <c r="IPB51" s="123"/>
      <c r="IPC51" s="123"/>
      <c r="IPD51" s="123"/>
      <c r="IPE51" s="123"/>
      <c r="IPF51" s="123"/>
      <c r="IPG51" s="123"/>
      <c r="IPH51" s="123"/>
      <c r="IPI51" s="123"/>
      <c r="IPJ51" s="123"/>
      <c r="IPK51" s="123"/>
      <c r="IPL51" s="123"/>
      <c r="IPM51" s="123"/>
      <c r="IPN51" s="123"/>
      <c r="IPO51" s="123"/>
      <c r="IPP51" s="123"/>
      <c r="IPQ51" s="123"/>
      <c r="IPR51" s="123"/>
      <c r="IPS51" s="123"/>
      <c r="IPT51" s="123"/>
      <c r="IPU51" s="123"/>
      <c r="IPV51" s="123"/>
      <c r="IPW51" s="123"/>
      <c r="IPX51" s="123"/>
      <c r="IPY51" s="123"/>
      <c r="IPZ51" s="123"/>
      <c r="IQA51" s="123"/>
      <c r="IQB51" s="123"/>
      <c r="IQC51" s="123"/>
      <c r="IQD51" s="123"/>
      <c r="IQE51" s="123"/>
      <c r="IQF51" s="123"/>
      <c r="IQG51" s="123"/>
      <c r="IQH51" s="123"/>
      <c r="IQI51" s="123"/>
      <c r="IQJ51" s="123"/>
      <c r="IQK51" s="123"/>
      <c r="IQL51" s="123"/>
      <c r="IQM51" s="123"/>
      <c r="IQN51" s="123"/>
      <c r="IQO51" s="123"/>
      <c r="IQP51" s="123"/>
      <c r="IQQ51" s="123"/>
      <c r="IQR51" s="123"/>
      <c r="IQS51" s="123"/>
      <c r="IQT51" s="123"/>
      <c r="IQU51" s="123"/>
      <c r="IQV51" s="123"/>
      <c r="IQW51" s="123"/>
      <c r="IQX51" s="123"/>
      <c r="IQY51" s="123"/>
      <c r="IQZ51" s="123"/>
      <c r="IRA51" s="123"/>
      <c r="IRB51" s="123"/>
      <c r="IRC51" s="123"/>
      <c r="IRD51" s="123"/>
      <c r="IRE51" s="123"/>
      <c r="IRF51" s="123"/>
      <c r="IRG51" s="123"/>
      <c r="IRH51" s="123"/>
      <c r="IRI51" s="123"/>
      <c r="IRJ51" s="123"/>
      <c r="IRK51" s="123"/>
      <c r="IRL51" s="123"/>
      <c r="IRM51" s="123"/>
      <c r="IRN51" s="123"/>
      <c r="IRO51" s="123"/>
      <c r="IRP51" s="123"/>
      <c r="IRQ51" s="123"/>
      <c r="IRR51" s="123"/>
      <c r="IRS51" s="123"/>
      <c r="IRT51" s="123"/>
      <c r="IRU51" s="123"/>
      <c r="IRV51" s="123"/>
      <c r="IRW51" s="123"/>
      <c r="IRX51" s="123"/>
      <c r="IRY51" s="123"/>
      <c r="IRZ51" s="123"/>
      <c r="ISA51" s="123"/>
      <c r="ISB51" s="123"/>
      <c r="ISC51" s="123"/>
      <c r="ISD51" s="123"/>
      <c r="ISE51" s="123"/>
      <c r="ISF51" s="123"/>
      <c r="ISG51" s="123"/>
      <c r="ISH51" s="123"/>
      <c r="ISI51" s="123"/>
      <c r="ISJ51" s="123"/>
      <c r="ISK51" s="123"/>
      <c r="ISL51" s="123"/>
      <c r="ISM51" s="123"/>
      <c r="ISN51" s="123"/>
      <c r="ISO51" s="123"/>
      <c r="ISP51" s="123"/>
      <c r="ISQ51" s="123"/>
      <c r="ISR51" s="123"/>
      <c r="ISS51" s="123"/>
      <c r="IST51" s="123"/>
      <c r="ISU51" s="123"/>
      <c r="ISV51" s="123"/>
      <c r="ISW51" s="123"/>
      <c r="ISX51" s="123"/>
      <c r="ISY51" s="123"/>
      <c r="ISZ51" s="123"/>
      <c r="ITA51" s="123"/>
      <c r="ITB51" s="123"/>
      <c r="ITC51" s="123"/>
      <c r="ITD51" s="123"/>
      <c r="ITE51" s="123"/>
      <c r="ITF51" s="123"/>
      <c r="ITG51" s="123"/>
      <c r="ITH51" s="123"/>
      <c r="ITI51" s="123"/>
      <c r="ITJ51" s="123"/>
      <c r="ITK51" s="123"/>
      <c r="ITL51" s="123"/>
      <c r="ITM51" s="123"/>
      <c r="ITN51" s="123"/>
      <c r="ITO51" s="123"/>
      <c r="ITP51" s="123"/>
      <c r="ITQ51" s="123"/>
      <c r="ITR51" s="123"/>
      <c r="ITS51" s="123"/>
      <c r="ITT51" s="123"/>
      <c r="ITU51" s="123"/>
      <c r="ITV51" s="123"/>
      <c r="ITW51" s="123"/>
      <c r="ITX51" s="123"/>
      <c r="ITY51" s="123"/>
      <c r="ITZ51" s="123"/>
      <c r="IUA51" s="123"/>
      <c r="IUB51" s="123"/>
      <c r="IUC51" s="123"/>
      <c r="IUD51" s="123"/>
      <c r="IUE51" s="123"/>
      <c r="IUF51" s="123"/>
      <c r="IUG51" s="123"/>
      <c r="IUH51" s="123"/>
      <c r="IUI51" s="123"/>
      <c r="IUJ51" s="123"/>
      <c r="IUK51" s="123"/>
      <c r="IUL51" s="123"/>
      <c r="IUM51" s="123"/>
      <c r="IUN51" s="123"/>
      <c r="IUO51" s="123"/>
      <c r="IUP51" s="123"/>
      <c r="IUQ51" s="123"/>
      <c r="IUR51" s="123"/>
      <c r="IUS51" s="123"/>
      <c r="IUT51" s="123"/>
      <c r="IUU51" s="123"/>
      <c r="IUV51" s="123"/>
      <c r="IUW51" s="123"/>
      <c r="IUX51" s="123"/>
      <c r="IUY51" s="123"/>
      <c r="IUZ51" s="123"/>
      <c r="IVA51" s="123"/>
      <c r="IVB51" s="123"/>
      <c r="IVC51" s="123"/>
      <c r="IVD51" s="123"/>
      <c r="IVE51" s="123"/>
      <c r="IVF51" s="123"/>
      <c r="IVG51" s="123"/>
      <c r="IVH51" s="123"/>
      <c r="IVI51" s="123"/>
      <c r="IVJ51" s="123"/>
      <c r="IVK51" s="123"/>
      <c r="IVL51" s="123"/>
      <c r="IVM51" s="123"/>
      <c r="IVN51" s="123"/>
      <c r="IVO51" s="123"/>
      <c r="IVP51" s="123"/>
      <c r="IVQ51" s="123"/>
      <c r="IVR51" s="123"/>
      <c r="IVS51" s="123"/>
      <c r="IVT51" s="123"/>
      <c r="IVU51" s="123"/>
      <c r="IVV51" s="123"/>
      <c r="IVW51" s="123"/>
      <c r="IVX51" s="123"/>
      <c r="IVY51" s="123"/>
      <c r="IVZ51" s="123"/>
      <c r="IWA51" s="123"/>
      <c r="IWB51" s="123"/>
      <c r="IWC51" s="123"/>
      <c r="IWD51" s="123"/>
      <c r="IWE51" s="123"/>
      <c r="IWF51" s="123"/>
      <c r="IWG51" s="123"/>
      <c r="IWH51" s="123"/>
      <c r="IWI51" s="123"/>
      <c r="IWJ51" s="123"/>
      <c r="IWK51" s="123"/>
      <c r="IWL51" s="123"/>
      <c r="IWM51" s="123"/>
      <c r="IWN51" s="123"/>
      <c r="IWO51" s="123"/>
      <c r="IWP51" s="123"/>
      <c r="IWQ51" s="123"/>
      <c r="IWR51" s="123"/>
      <c r="IWS51" s="123"/>
      <c r="IWT51" s="123"/>
      <c r="IWU51" s="123"/>
      <c r="IWV51" s="123"/>
      <c r="IWW51" s="123"/>
      <c r="IWX51" s="123"/>
      <c r="IWY51" s="123"/>
      <c r="IWZ51" s="123"/>
      <c r="IXA51" s="123"/>
      <c r="IXB51" s="123"/>
      <c r="IXC51" s="123"/>
      <c r="IXD51" s="123"/>
      <c r="IXE51" s="123"/>
      <c r="IXF51" s="123"/>
      <c r="IXG51" s="123"/>
      <c r="IXH51" s="123"/>
      <c r="IXI51" s="123"/>
      <c r="IXJ51" s="123"/>
      <c r="IXK51" s="123"/>
      <c r="IXL51" s="123"/>
      <c r="IXM51" s="123"/>
      <c r="IXN51" s="123"/>
      <c r="IXO51" s="123"/>
      <c r="IXP51" s="123"/>
      <c r="IXQ51" s="123"/>
      <c r="IXR51" s="123"/>
      <c r="IXS51" s="123"/>
      <c r="IXT51" s="123"/>
      <c r="IXU51" s="123"/>
      <c r="IXV51" s="123"/>
      <c r="IXW51" s="123"/>
      <c r="IXX51" s="123"/>
      <c r="IXY51" s="123"/>
      <c r="IXZ51" s="123"/>
      <c r="IYA51" s="123"/>
      <c r="IYB51" s="123"/>
      <c r="IYC51" s="123"/>
      <c r="IYD51" s="123"/>
      <c r="IYE51" s="123"/>
      <c r="IYF51" s="123"/>
      <c r="IYG51" s="123"/>
      <c r="IYH51" s="123"/>
      <c r="IYI51" s="123"/>
      <c r="IYJ51" s="123"/>
      <c r="IYK51" s="123"/>
      <c r="IYL51" s="123"/>
      <c r="IYM51" s="123"/>
      <c r="IYN51" s="123"/>
      <c r="IYO51" s="123"/>
      <c r="IYP51" s="123"/>
      <c r="IYQ51" s="123"/>
      <c r="IYR51" s="123"/>
      <c r="IYS51" s="123"/>
      <c r="IYT51" s="123"/>
      <c r="IYU51" s="123"/>
      <c r="IYV51" s="123"/>
      <c r="IYW51" s="123"/>
      <c r="IYX51" s="123"/>
      <c r="IYY51" s="123"/>
      <c r="IYZ51" s="123"/>
      <c r="IZA51" s="123"/>
      <c r="IZB51" s="123"/>
      <c r="IZC51" s="123"/>
      <c r="IZD51" s="123"/>
      <c r="IZE51" s="123"/>
      <c r="IZF51" s="123"/>
      <c r="IZG51" s="123"/>
      <c r="IZH51" s="123"/>
      <c r="IZI51" s="123"/>
      <c r="IZJ51" s="123"/>
      <c r="IZK51" s="123"/>
      <c r="IZL51" s="123"/>
      <c r="IZM51" s="123"/>
      <c r="IZN51" s="123"/>
      <c r="IZO51" s="123"/>
      <c r="IZP51" s="123"/>
      <c r="IZQ51" s="123"/>
      <c r="IZR51" s="123"/>
      <c r="IZS51" s="123"/>
      <c r="IZT51" s="123"/>
      <c r="IZU51" s="123"/>
      <c r="IZV51" s="123"/>
      <c r="IZW51" s="123"/>
      <c r="IZX51" s="123"/>
      <c r="IZY51" s="123"/>
      <c r="IZZ51" s="123"/>
      <c r="JAA51" s="123"/>
      <c r="JAB51" s="123"/>
      <c r="JAC51" s="123"/>
      <c r="JAD51" s="123"/>
      <c r="JAE51" s="123"/>
      <c r="JAF51" s="123"/>
      <c r="JAG51" s="123"/>
      <c r="JAH51" s="123"/>
      <c r="JAI51" s="123"/>
      <c r="JAJ51" s="123"/>
      <c r="JAK51" s="123"/>
      <c r="JAL51" s="123"/>
      <c r="JAM51" s="123"/>
      <c r="JAN51" s="123"/>
      <c r="JAO51" s="123"/>
      <c r="JAP51" s="123"/>
      <c r="JAQ51" s="123"/>
      <c r="JAR51" s="123"/>
      <c r="JAS51" s="123"/>
      <c r="JAT51" s="123"/>
      <c r="JAU51" s="123"/>
      <c r="JAV51" s="123"/>
      <c r="JAW51" s="123"/>
      <c r="JAX51" s="123"/>
      <c r="JAY51" s="123"/>
      <c r="JAZ51" s="123"/>
      <c r="JBA51" s="123"/>
      <c r="JBB51" s="123"/>
      <c r="JBC51" s="123"/>
      <c r="JBD51" s="123"/>
      <c r="JBE51" s="123"/>
      <c r="JBF51" s="123"/>
      <c r="JBG51" s="123"/>
      <c r="JBH51" s="123"/>
      <c r="JBI51" s="123"/>
      <c r="JBJ51" s="123"/>
      <c r="JBK51" s="123"/>
      <c r="JBL51" s="123"/>
      <c r="JBM51" s="123"/>
      <c r="JBN51" s="123"/>
      <c r="JBO51" s="123"/>
      <c r="JBP51" s="123"/>
      <c r="JBQ51" s="123"/>
      <c r="JBR51" s="123"/>
      <c r="JBS51" s="123"/>
      <c r="JBT51" s="123"/>
      <c r="JBU51" s="123"/>
      <c r="JBV51" s="123"/>
      <c r="JBW51" s="123"/>
      <c r="JBX51" s="123"/>
      <c r="JBY51" s="123"/>
      <c r="JBZ51" s="123"/>
      <c r="JCA51" s="123"/>
      <c r="JCB51" s="123"/>
      <c r="JCC51" s="123"/>
      <c r="JCD51" s="123"/>
      <c r="JCE51" s="123"/>
      <c r="JCF51" s="123"/>
      <c r="JCG51" s="123"/>
      <c r="JCH51" s="123"/>
      <c r="JCI51" s="123"/>
      <c r="JCJ51" s="123"/>
      <c r="JCK51" s="123"/>
      <c r="JCL51" s="123"/>
      <c r="JCM51" s="123"/>
      <c r="JCN51" s="123"/>
      <c r="JCO51" s="123"/>
      <c r="JCP51" s="123"/>
      <c r="JCQ51" s="123"/>
      <c r="JCR51" s="123"/>
      <c r="JCS51" s="123"/>
      <c r="JCT51" s="123"/>
      <c r="JCU51" s="123"/>
      <c r="JCV51" s="123"/>
      <c r="JCW51" s="123"/>
      <c r="JCX51" s="123"/>
      <c r="JCY51" s="123"/>
      <c r="JCZ51" s="123"/>
      <c r="JDA51" s="123"/>
      <c r="JDB51" s="123"/>
      <c r="JDC51" s="123"/>
      <c r="JDD51" s="123"/>
      <c r="JDE51" s="123"/>
      <c r="JDF51" s="123"/>
      <c r="JDG51" s="123"/>
      <c r="JDH51" s="123"/>
      <c r="JDI51" s="123"/>
      <c r="JDJ51" s="123"/>
      <c r="JDK51" s="123"/>
      <c r="JDL51" s="123"/>
      <c r="JDM51" s="123"/>
      <c r="JDN51" s="123"/>
      <c r="JDO51" s="123"/>
      <c r="JDP51" s="123"/>
      <c r="JDQ51" s="123"/>
      <c r="JDR51" s="123"/>
      <c r="JDS51" s="123"/>
      <c r="JDT51" s="123"/>
      <c r="JDU51" s="123"/>
      <c r="JDV51" s="123"/>
      <c r="JDW51" s="123"/>
      <c r="JDX51" s="123"/>
      <c r="JDY51" s="123"/>
      <c r="JDZ51" s="123"/>
      <c r="JEA51" s="123"/>
      <c r="JEB51" s="123"/>
      <c r="JEC51" s="123"/>
      <c r="JED51" s="123"/>
      <c r="JEE51" s="123"/>
      <c r="JEF51" s="123"/>
      <c r="JEG51" s="123"/>
      <c r="JEH51" s="123"/>
      <c r="JEI51" s="123"/>
      <c r="JEJ51" s="123"/>
      <c r="JEK51" s="123"/>
      <c r="JEL51" s="123"/>
      <c r="JEM51" s="123"/>
      <c r="JEN51" s="123"/>
      <c r="JEO51" s="123"/>
      <c r="JEP51" s="123"/>
      <c r="JEQ51" s="123"/>
      <c r="JER51" s="123"/>
      <c r="JES51" s="123"/>
      <c r="JET51" s="123"/>
      <c r="JEU51" s="123"/>
      <c r="JEV51" s="123"/>
      <c r="JEW51" s="123"/>
      <c r="JEX51" s="123"/>
      <c r="JEY51" s="123"/>
      <c r="JEZ51" s="123"/>
      <c r="JFA51" s="123"/>
      <c r="JFB51" s="123"/>
      <c r="JFC51" s="123"/>
      <c r="JFD51" s="123"/>
      <c r="JFE51" s="123"/>
      <c r="JFF51" s="123"/>
      <c r="JFG51" s="123"/>
      <c r="JFH51" s="123"/>
      <c r="JFI51" s="123"/>
      <c r="JFJ51" s="123"/>
      <c r="JFK51" s="123"/>
      <c r="JFL51" s="123"/>
      <c r="JFM51" s="123"/>
      <c r="JFN51" s="123"/>
      <c r="JFO51" s="123"/>
      <c r="JFP51" s="123"/>
      <c r="JFQ51" s="123"/>
      <c r="JFR51" s="123"/>
      <c r="JFS51" s="123"/>
      <c r="JFT51" s="123"/>
      <c r="JFU51" s="123"/>
      <c r="JFV51" s="123"/>
      <c r="JFW51" s="123"/>
      <c r="JFX51" s="123"/>
      <c r="JFY51" s="123"/>
      <c r="JFZ51" s="123"/>
      <c r="JGA51" s="123"/>
      <c r="JGB51" s="123"/>
      <c r="JGC51" s="123"/>
      <c r="JGD51" s="123"/>
      <c r="JGE51" s="123"/>
      <c r="JGF51" s="123"/>
      <c r="JGG51" s="123"/>
      <c r="JGH51" s="123"/>
      <c r="JGI51" s="123"/>
      <c r="JGJ51" s="123"/>
      <c r="JGK51" s="123"/>
      <c r="JGL51" s="123"/>
      <c r="JGM51" s="123"/>
      <c r="JGN51" s="123"/>
      <c r="JGO51" s="123"/>
      <c r="JGP51" s="123"/>
      <c r="JGQ51" s="123"/>
      <c r="JGR51" s="123"/>
      <c r="JGS51" s="123"/>
      <c r="JGT51" s="123"/>
      <c r="JGU51" s="123"/>
      <c r="JGV51" s="123"/>
      <c r="JGW51" s="123"/>
      <c r="JGX51" s="123"/>
      <c r="JGY51" s="123"/>
      <c r="JGZ51" s="123"/>
      <c r="JHA51" s="123"/>
      <c r="JHB51" s="123"/>
      <c r="JHC51" s="123"/>
      <c r="JHD51" s="123"/>
      <c r="JHE51" s="123"/>
      <c r="JHF51" s="123"/>
      <c r="JHG51" s="123"/>
      <c r="JHH51" s="123"/>
      <c r="JHI51" s="123"/>
      <c r="JHJ51" s="123"/>
      <c r="JHK51" s="123"/>
      <c r="JHL51" s="123"/>
      <c r="JHM51" s="123"/>
      <c r="JHN51" s="123"/>
      <c r="JHO51" s="123"/>
      <c r="JHP51" s="123"/>
      <c r="JHQ51" s="123"/>
      <c r="JHR51" s="123"/>
      <c r="JHS51" s="123"/>
      <c r="JHT51" s="123"/>
      <c r="JHU51" s="123"/>
      <c r="JHV51" s="123"/>
      <c r="JHW51" s="123"/>
      <c r="JHX51" s="123"/>
      <c r="JHY51" s="123"/>
      <c r="JHZ51" s="123"/>
      <c r="JIA51" s="123"/>
      <c r="JIB51" s="123"/>
      <c r="JIC51" s="123"/>
      <c r="JID51" s="123"/>
      <c r="JIE51" s="123"/>
      <c r="JIF51" s="123"/>
      <c r="JIG51" s="123"/>
      <c r="JIH51" s="123"/>
      <c r="JII51" s="123"/>
      <c r="JIJ51" s="123"/>
      <c r="JIK51" s="123"/>
      <c r="JIL51" s="123"/>
      <c r="JIM51" s="123"/>
      <c r="JIN51" s="123"/>
      <c r="JIO51" s="123"/>
      <c r="JIP51" s="123"/>
      <c r="JIQ51" s="123"/>
      <c r="JIR51" s="123"/>
      <c r="JIS51" s="123"/>
      <c r="JIT51" s="123"/>
      <c r="JIU51" s="123"/>
      <c r="JIV51" s="123"/>
      <c r="JIW51" s="123"/>
      <c r="JIX51" s="123"/>
      <c r="JIY51" s="123"/>
      <c r="JIZ51" s="123"/>
      <c r="JJA51" s="123"/>
      <c r="JJB51" s="123"/>
      <c r="JJC51" s="123"/>
      <c r="JJD51" s="123"/>
      <c r="JJE51" s="123"/>
      <c r="JJF51" s="123"/>
      <c r="JJG51" s="123"/>
      <c r="JJH51" s="123"/>
      <c r="JJI51" s="123"/>
      <c r="JJJ51" s="123"/>
      <c r="JJK51" s="123"/>
      <c r="JJL51" s="123"/>
      <c r="JJM51" s="123"/>
      <c r="JJN51" s="123"/>
      <c r="JJO51" s="123"/>
      <c r="JJP51" s="123"/>
      <c r="JJQ51" s="123"/>
      <c r="JJR51" s="123"/>
      <c r="JJS51" s="123"/>
      <c r="JJT51" s="123"/>
      <c r="JJU51" s="123"/>
      <c r="JJV51" s="123"/>
      <c r="JJW51" s="123"/>
      <c r="JJX51" s="123"/>
      <c r="JJY51" s="123"/>
      <c r="JJZ51" s="123"/>
      <c r="JKA51" s="123"/>
      <c r="JKB51" s="123"/>
      <c r="JKC51" s="123"/>
      <c r="JKD51" s="123"/>
      <c r="JKE51" s="123"/>
      <c r="JKF51" s="123"/>
      <c r="JKG51" s="123"/>
      <c r="JKH51" s="123"/>
      <c r="JKI51" s="123"/>
      <c r="JKJ51" s="123"/>
      <c r="JKK51" s="123"/>
      <c r="JKL51" s="123"/>
      <c r="JKM51" s="123"/>
      <c r="JKN51" s="123"/>
      <c r="JKO51" s="123"/>
      <c r="JKP51" s="123"/>
      <c r="JKQ51" s="123"/>
      <c r="JKR51" s="123"/>
      <c r="JKS51" s="123"/>
      <c r="JKT51" s="123"/>
      <c r="JKU51" s="123"/>
      <c r="JKV51" s="123"/>
      <c r="JKW51" s="123"/>
      <c r="JKX51" s="123"/>
      <c r="JKY51" s="123"/>
      <c r="JKZ51" s="123"/>
      <c r="JLA51" s="123"/>
      <c r="JLB51" s="123"/>
      <c r="JLC51" s="123"/>
      <c r="JLD51" s="123"/>
      <c r="JLE51" s="123"/>
      <c r="JLF51" s="123"/>
      <c r="JLG51" s="123"/>
      <c r="JLH51" s="123"/>
      <c r="JLI51" s="123"/>
      <c r="JLJ51" s="123"/>
      <c r="JLK51" s="123"/>
      <c r="JLL51" s="123"/>
      <c r="JLM51" s="123"/>
      <c r="JLN51" s="123"/>
      <c r="JLO51" s="123"/>
      <c r="JLP51" s="123"/>
      <c r="JLQ51" s="123"/>
      <c r="JLR51" s="123"/>
      <c r="JLS51" s="123"/>
      <c r="JLT51" s="123"/>
      <c r="JLU51" s="123"/>
      <c r="JLV51" s="123"/>
      <c r="JLW51" s="123"/>
      <c r="JLX51" s="123"/>
      <c r="JLY51" s="123"/>
      <c r="JLZ51" s="123"/>
      <c r="JMA51" s="123"/>
      <c r="JMB51" s="123"/>
      <c r="JMC51" s="123"/>
      <c r="JMD51" s="123"/>
      <c r="JME51" s="123"/>
      <c r="JMF51" s="123"/>
      <c r="JMG51" s="123"/>
      <c r="JMH51" s="123"/>
      <c r="JMI51" s="123"/>
      <c r="JMJ51" s="123"/>
      <c r="JMK51" s="123"/>
      <c r="JML51" s="123"/>
      <c r="JMM51" s="123"/>
      <c r="JMN51" s="123"/>
      <c r="JMO51" s="123"/>
      <c r="JMP51" s="123"/>
      <c r="JMQ51" s="123"/>
      <c r="JMR51" s="123"/>
      <c r="JMS51" s="123"/>
      <c r="JMT51" s="123"/>
      <c r="JMU51" s="123"/>
      <c r="JMV51" s="123"/>
      <c r="JMW51" s="123"/>
      <c r="JMX51" s="123"/>
      <c r="JMY51" s="123"/>
      <c r="JMZ51" s="123"/>
      <c r="JNA51" s="123"/>
      <c r="JNB51" s="123"/>
      <c r="JNC51" s="123"/>
      <c r="JND51" s="123"/>
      <c r="JNE51" s="123"/>
      <c r="JNF51" s="123"/>
      <c r="JNG51" s="123"/>
      <c r="JNH51" s="123"/>
      <c r="JNI51" s="123"/>
      <c r="JNJ51" s="123"/>
      <c r="JNK51" s="123"/>
      <c r="JNL51" s="123"/>
      <c r="JNM51" s="123"/>
      <c r="JNN51" s="123"/>
      <c r="JNO51" s="123"/>
      <c r="JNP51" s="123"/>
      <c r="JNQ51" s="123"/>
      <c r="JNR51" s="123"/>
      <c r="JNS51" s="123"/>
      <c r="JNT51" s="123"/>
      <c r="JNU51" s="123"/>
      <c r="JNV51" s="123"/>
      <c r="JNW51" s="123"/>
      <c r="JNX51" s="123"/>
      <c r="JNY51" s="123"/>
      <c r="JNZ51" s="123"/>
      <c r="JOA51" s="123"/>
      <c r="JOB51" s="123"/>
      <c r="JOC51" s="123"/>
      <c r="JOD51" s="123"/>
      <c r="JOE51" s="123"/>
      <c r="JOF51" s="123"/>
      <c r="JOG51" s="123"/>
      <c r="JOH51" s="123"/>
      <c r="JOI51" s="123"/>
      <c r="JOJ51" s="123"/>
      <c r="JOK51" s="123"/>
      <c r="JOL51" s="123"/>
      <c r="JOM51" s="123"/>
      <c r="JON51" s="123"/>
      <c r="JOO51" s="123"/>
      <c r="JOP51" s="123"/>
      <c r="JOQ51" s="123"/>
      <c r="JOR51" s="123"/>
      <c r="JOS51" s="123"/>
      <c r="JOT51" s="123"/>
      <c r="JOU51" s="123"/>
      <c r="JOV51" s="123"/>
      <c r="JOW51" s="123"/>
      <c r="JOX51" s="123"/>
      <c r="JOY51" s="123"/>
      <c r="JOZ51" s="123"/>
      <c r="JPA51" s="123"/>
      <c r="JPB51" s="123"/>
      <c r="JPC51" s="123"/>
      <c r="JPD51" s="123"/>
      <c r="JPE51" s="123"/>
      <c r="JPF51" s="123"/>
      <c r="JPG51" s="123"/>
      <c r="JPH51" s="123"/>
      <c r="JPI51" s="123"/>
      <c r="JPJ51" s="123"/>
      <c r="JPK51" s="123"/>
      <c r="JPL51" s="123"/>
      <c r="JPM51" s="123"/>
      <c r="JPN51" s="123"/>
      <c r="JPO51" s="123"/>
      <c r="JPP51" s="123"/>
      <c r="JPQ51" s="123"/>
      <c r="JPR51" s="123"/>
      <c r="JPS51" s="123"/>
      <c r="JPT51" s="123"/>
      <c r="JPU51" s="123"/>
      <c r="JPV51" s="123"/>
      <c r="JPW51" s="123"/>
      <c r="JPX51" s="123"/>
      <c r="JPY51" s="123"/>
      <c r="JPZ51" s="123"/>
      <c r="JQA51" s="123"/>
      <c r="JQB51" s="123"/>
      <c r="JQC51" s="123"/>
      <c r="JQD51" s="123"/>
      <c r="JQE51" s="123"/>
      <c r="JQF51" s="123"/>
      <c r="JQG51" s="123"/>
      <c r="JQH51" s="123"/>
      <c r="JQI51" s="123"/>
      <c r="JQJ51" s="123"/>
      <c r="JQK51" s="123"/>
      <c r="JQL51" s="123"/>
      <c r="JQM51" s="123"/>
      <c r="JQN51" s="123"/>
      <c r="JQO51" s="123"/>
      <c r="JQP51" s="123"/>
      <c r="JQQ51" s="123"/>
      <c r="JQR51" s="123"/>
      <c r="JQS51" s="123"/>
      <c r="JQT51" s="123"/>
      <c r="JQU51" s="123"/>
      <c r="JQV51" s="123"/>
      <c r="JQW51" s="123"/>
      <c r="JQX51" s="123"/>
      <c r="JQY51" s="123"/>
      <c r="JQZ51" s="123"/>
      <c r="JRA51" s="123"/>
      <c r="JRB51" s="123"/>
      <c r="JRC51" s="123"/>
      <c r="JRD51" s="123"/>
      <c r="JRE51" s="123"/>
      <c r="JRF51" s="123"/>
      <c r="JRG51" s="123"/>
      <c r="JRH51" s="123"/>
      <c r="JRI51" s="123"/>
      <c r="JRJ51" s="123"/>
      <c r="JRK51" s="123"/>
      <c r="JRL51" s="123"/>
      <c r="JRM51" s="123"/>
      <c r="JRN51" s="123"/>
      <c r="JRO51" s="123"/>
      <c r="JRP51" s="123"/>
      <c r="JRQ51" s="123"/>
      <c r="JRR51" s="123"/>
      <c r="JRS51" s="123"/>
      <c r="JRT51" s="123"/>
      <c r="JRU51" s="123"/>
      <c r="JRV51" s="123"/>
      <c r="JRW51" s="123"/>
      <c r="JRX51" s="123"/>
      <c r="JRY51" s="123"/>
      <c r="JRZ51" s="123"/>
      <c r="JSA51" s="123"/>
      <c r="JSB51" s="123"/>
      <c r="JSC51" s="123"/>
      <c r="JSD51" s="123"/>
      <c r="JSE51" s="123"/>
      <c r="JSF51" s="123"/>
      <c r="JSG51" s="123"/>
      <c r="JSH51" s="123"/>
      <c r="JSI51" s="123"/>
      <c r="JSJ51" s="123"/>
      <c r="JSK51" s="123"/>
      <c r="JSL51" s="123"/>
      <c r="JSM51" s="123"/>
      <c r="JSN51" s="123"/>
      <c r="JSO51" s="123"/>
      <c r="JSP51" s="123"/>
      <c r="JSQ51" s="123"/>
      <c r="JSR51" s="123"/>
      <c r="JSS51" s="123"/>
      <c r="JST51" s="123"/>
      <c r="JSU51" s="123"/>
      <c r="JSV51" s="123"/>
      <c r="JSW51" s="123"/>
      <c r="JSX51" s="123"/>
      <c r="JSY51" s="123"/>
      <c r="JSZ51" s="123"/>
      <c r="JTA51" s="123"/>
      <c r="JTB51" s="123"/>
      <c r="JTC51" s="123"/>
      <c r="JTD51" s="123"/>
      <c r="JTE51" s="123"/>
      <c r="JTF51" s="123"/>
      <c r="JTG51" s="123"/>
      <c r="JTH51" s="123"/>
      <c r="JTI51" s="123"/>
      <c r="JTJ51" s="123"/>
      <c r="JTK51" s="123"/>
      <c r="JTL51" s="123"/>
      <c r="JTM51" s="123"/>
      <c r="JTN51" s="123"/>
      <c r="JTO51" s="123"/>
      <c r="JTP51" s="123"/>
      <c r="JTQ51" s="123"/>
      <c r="JTR51" s="123"/>
      <c r="JTS51" s="123"/>
      <c r="JTT51" s="123"/>
      <c r="JTU51" s="123"/>
      <c r="JTV51" s="123"/>
      <c r="JTW51" s="123"/>
      <c r="JTX51" s="123"/>
      <c r="JTY51" s="123"/>
      <c r="JTZ51" s="123"/>
      <c r="JUA51" s="123"/>
      <c r="JUB51" s="123"/>
      <c r="JUC51" s="123"/>
      <c r="JUD51" s="123"/>
      <c r="JUE51" s="123"/>
      <c r="JUF51" s="123"/>
      <c r="JUG51" s="123"/>
      <c r="JUH51" s="123"/>
      <c r="JUI51" s="123"/>
      <c r="JUJ51" s="123"/>
      <c r="JUK51" s="123"/>
      <c r="JUL51" s="123"/>
      <c r="JUM51" s="123"/>
      <c r="JUN51" s="123"/>
      <c r="JUO51" s="123"/>
      <c r="JUP51" s="123"/>
      <c r="JUQ51" s="123"/>
      <c r="JUR51" s="123"/>
      <c r="JUS51" s="123"/>
      <c r="JUT51" s="123"/>
      <c r="JUU51" s="123"/>
      <c r="JUV51" s="123"/>
      <c r="JUW51" s="123"/>
      <c r="JUX51" s="123"/>
      <c r="JUY51" s="123"/>
      <c r="JUZ51" s="123"/>
      <c r="JVA51" s="123"/>
      <c r="JVB51" s="123"/>
      <c r="JVC51" s="123"/>
      <c r="JVD51" s="123"/>
      <c r="JVE51" s="123"/>
      <c r="JVF51" s="123"/>
      <c r="JVG51" s="123"/>
      <c r="JVH51" s="123"/>
      <c r="JVI51" s="123"/>
      <c r="JVJ51" s="123"/>
      <c r="JVK51" s="123"/>
      <c r="JVL51" s="123"/>
      <c r="JVM51" s="123"/>
      <c r="JVN51" s="123"/>
      <c r="JVO51" s="123"/>
      <c r="JVP51" s="123"/>
      <c r="JVQ51" s="123"/>
      <c r="JVR51" s="123"/>
      <c r="JVS51" s="123"/>
      <c r="JVT51" s="123"/>
      <c r="JVU51" s="123"/>
      <c r="JVV51" s="123"/>
      <c r="JVW51" s="123"/>
      <c r="JVX51" s="123"/>
      <c r="JVY51" s="123"/>
      <c r="JVZ51" s="123"/>
      <c r="JWA51" s="123"/>
      <c r="JWB51" s="123"/>
      <c r="JWC51" s="123"/>
      <c r="JWD51" s="123"/>
      <c r="JWE51" s="123"/>
      <c r="JWF51" s="123"/>
      <c r="JWG51" s="123"/>
      <c r="JWH51" s="123"/>
      <c r="JWI51" s="123"/>
      <c r="JWJ51" s="123"/>
      <c r="JWK51" s="123"/>
      <c r="JWL51" s="123"/>
      <c r="JWM51" s="123"/>
      <c r="JWN51" s="123"/>
      <c r="JWO51" s="123"/>
      <c r="JWP51" s="123"/>
      <c r="JWQ51" s="123"/>
      <c r="JWR51" s="123"/>
      <c r="JWS51" s="123"/>
      <c r="JWT51" s="123"/>
      <c r="JWU51" s="123"/>
      <c r="JWV51" s="123"/>
      <c r="JWW51" s="123"/>
      <c r="JWX51" s="123"/>
      <c r="JWY51" s="123"/>
      <c r="JWZ51" s="123"/>
      <c r="JXA51" s="123"/>
      <c r="JXB51" s="123"/>
      <c r="JXC51" s="123"/>
      <c r="JXD51" s="123"/>
      <c r="JXE51" s="123"/>
      <c r="JXF51" s="123"/>
      <c r="JXG51" s="123"/>
      <c r="JXH51" s="123"/>
      <c r="JXI51" s="123"/>
      <c r="JXJ51" s="123"/>
      <c r="JXK51" s="123"/>
      <c r="JXL51" s="123"/>
      <c r="JXM51" s="123"/>
      <c r="JXN51" s="123"/>
      <c r="JXO51" s="123"/>
      <c r="JXP51" s="123"/>
      <c r="JXQ51" s="123"/>
      <c r="JXR51" s="123"/>
      <c r="JXS51" s="123"/>
      <c r="JXT51" s="123"/>
      <c r="JXU51" s="123"/>
      <c r="JXV51" s="123"/>
      <c r="JXW51" s="123"/>
      <c r="JXX51" s="123"/>
      <c r="JXY51" s="123"/>
      <c r="JXZ51" s="123"/>
      <c r="JYA51" s="123"/>
      <c r="JYB51" s="123"/>
      <c r="JYC51" s="123"/>
      <c r="JYD51" s="123"/>
      <c r="JYE51" s="123"/>
      <c r="JYF51" s="123"/>
      <c r="JYG51" s="123"/>
      <c r="JYH51" s="123"/>
      <c r="JYI51" s="123"/>
      <c r="JYJ51" s="123"/>
      <c r="JYK51" s="123"/>
      <c r="JYL51" s="123"/>
      <c r="JYM51" s="123"/>
      <c r="JYN51" s="123"/>
      <c r="JYO51" s="123"/>
      <c r="JYP51" s="123"/>
      <c r="JYQ51" s="123"/>
      <c r="JYR51" s="123"/>
      <c r="JYS51" s="123"/>
      <c r="JYT51" s="123"/>
      <c r="JYU51" s="123"/>
      <c r="JYV51" s="123"/>
      <c r="JYW51" s="123"/>
      <c r="JYX51" s="123"/>
      <c r="JYY51" s="123"/>
      <c r="JYZ51" s="123"/>
      <c r="JZA51" s="123"/>
      <c r="JZB51" s="123"/>
      <c r="JZC51" s="123"/>
      <c r="JZD51" s="123"/>
      <c r="JZE51" s="123"/>
      <c r="JZF51" s="123"/>
      <c r="JZG51" s="123"/>
      <c r="JZH51" s="123"/>
      <c r="JZI51" s="123"/>
      <c r="JZJ51" s="123"/>
      <c r="JZK51" s="123"/>
      <c r="JZL51" s="123"/>
      <c r="JZM51" s="123"/>
      <c r="JZN51" s="123"/>
      <c r="JZO51" s="123"/>
      <c r="JZP51" s="123"/>
      <c r="JZQ51" s="123"/>
      <c r="JZR51" s="123"/>
      <c r="JZS51" s="123"/>
      <c r="JZT51" s="123"/>
      <c r="JZU51" s="123"/>
      <c r="JZV51" s="123"/>
      <c r="JZW51" s="123"/>
      <c r="JZX51" s="123"/>
      <c r="JZY51" s="123"/>
      <c r="JZZ51" s="123"/>
      <c r="KAA51" s="123"/>
      <c r="KAB51" s="123"/>
      <c r="KAC51" s="123"/>
      <c r="KAD51" s="123"/>
      <c r="KAE51" s="123"/>
      <c r="KAF51" s="123"/>
      <c r="KAG51" s="123"/>
      <c r="KAH51" s="123"/>
      <c r="KAI51" s="123"/>
      <c r="KAJ51" s="123"/>
      <c r="KAK51" s="123"/>
      <c r="KAL51" s="123"/>
      <c r="KAM51" s="123"/>
      <c r="KAN51" s="123"/>
      <c r="KAO51" s="123"/>
      <c r="KAP51" s="123"/>
      <c r="KAQ51" s="123"/>
      <c r="KAR51" s="123"/>
      <c r="KAS51" s="123"/>
      <c r="KAT51" s="123"/>
      <c r="KAU51" s="123"/>
      <c r="KAV51" s="123"/>
      <c r="KAW51" s="123"/>
      <c r="KAX51" s="123"/>
      <c r="KAY51" s="123"/>
      <c r="KAZ51" s="123"/>
      <c r="KBA51" s="123"/>
      <c r="KBB51" s="123"/>
      <c r="KBC51" s="123"/>
      <c r="KBD51" s="123"/>
      <c r="KBE51" s="123"/>
      <c r="KBF51" s="123"/>
      <c r="KBG51" s="123"/>
      <c r="KBH51" s="123"/>
      <c r="KBI51" s="123"/>
      <c r="KBJ51" s="123"/>
      <c r="KBK51" s="123"/>
      <c r="KBL51" s="123"/>
      <c r="KBM51" s="123"/>
      <c r="KBN51" s="123"/>
      <c r="KBO51" s="123"/>
      <c r="KBP51" s="123"/>
      <c r="KBQ51" s="123"/>
      <c r="KBR51" s="123"/>
      <c r="KBS51" s="123"/>
      <c r="KBT51" s="123"/>
      <c r="KBU51" s="123"/>
      <c r="KBV51" s="123"/>
      <c r="KBW51" s="123"/>
      <c r="KBX51" s="123"/>
      <c r="KBY51" s="123"/>
      <c r="KBZ51" s="123"/>
      <c r="KCA51" s="123"/>
      <c r="KCB51" s="123"/>
      <c r="KCC51" s="123"/>
      <c r="KCD51" s="123"/>
      <c r="KCE51" s="123"/>
      <c r="KCF51" s="123"/>
      <c r="KCG51" s="123"/>
      <c r="KCH51" s="123"/>
      <c r="KCI51" s="123"/>
      <c r="KCJ51" s="123"/>
      <c r="KCK51" s="123"/>
      <c r="KCL51" s="123"/>
      <c r="KCM51" s="123"/>
      <c r="KCN51" s="123"/>
      <c r="KCO51" s="123"/>
      <c r="KCP51" s="123"/>
      <c r="KCQ51" s="123"/>
      <c r="KCR51" s="123"/>
      <c r="KCS51" s="123"/>
      <c r="KCT51" s="123"/>
      <c r="KCU51" s="123"/>
      <c r="KCV51" s="123"/>
      <c r="KCW51" s="123"/>
      <c r="KCX51" s="123"/>
      <c r="KCY51" s="123"/>
      <c r="KCZ51" s="123"/>
      <c r="KDA51" s="123"/>
      <c r="KDB51" s="123"/>
      <c r="KDC51" s="123"/>
      <c r="KDD51" s="123"/>
      <c r="KDE51" s="123"/>
      <c r="KDF51" s="123"/>
      <c r="KDG51" s="123"/>
      <c r="KDH51" s="123"/>
      <c r="KDI51" s="123"/>
      <c r="KDJ51" s="123"/>
      <c r="KDK51" s="123"/>
      <c r="KDL51" s="123"/>
      <c r="KDM51" s="123"/>
      <c r="KDN51" s="123"/>
      <c r="KDO51" s="123"/>
      <c r="KDP51" s="123"/>
      <c r="KDQ51" s="123"/>
      <c r="KDR51" s="123"/>
      <c r="KDS51" s="123"/>
      <c r="KDT51" s="123"/>
      <c r="KDU51" s="123"/>
      <c r="KDV51" s="123"/>
      <c r="KDW51" s="123"/>
      <c r="KDX51" s="123"/>
      <c r="KDY51" s="123"/>
      <c r="KDZ51" s="123"/>
      <c r="KEA51" s="123"/>
      <c r="KEB51" s="123"/>
      <c r="KEC51" s="123"/>
      <c r="KED51" s="123"/>
      <c r="KEE51" s="123"/>
      <c r="KEF51" s="123"/>
      <c r="KEG51" s="123"/>
      <c r="KEH51" s="123"/>
      <c r="KEI51" s="123"/>
      <c r="KEJ51" s="123"/>
      <c r="KEK51" s="123"/>
      <c r="KEL51" s="123"/>
      <c r="KEM51" s="123"/>
      <c r="KEN51" s="123"/>
      <c r="KEO51" s="123"/>
      <c r="KEP51" s="123"/>
      <c r="KEQ51" s="123"/>
      <c r="KER51" s="123"/>
      <c r="KES51" s="123"/>
      <c r="KET51" s="123"/>
      <c r="KEU51" s="123"/>
      <c r="KEV51" s="123"/>
      <c r="KEW51" s="123"/>
      <c r="KEX51" s="123"/>
      <c r="KEY51" s="123"/>
      <c r="KEZ51" s="123"/>
      <c r="KFA51" s="123"/>
      <c r="KFB51" s="123"/>
      <c r="KFC51" s="123"/>
      <c r="KFD51" s="123"/>
      <c r="KFE51" s="123"/>
      <c r="KFF51" s="123"/>
      <c r="KFG51" s="123"/>
      <c r="KFH51" s="123"/>
      <c r="KFI51" s="123"/>
      <c r="KFJ51" s="123"/>
      <c r="KFK51" s="123"/>
      <c r="KFL51" s="123"/>
      <c r="KFM51" s="123"/>
      <c r="KFN51" s="123"/>
      <c r="KFO51" s="123"/>
      <c r="KFP51" s="123"/>
      <c r="KFQ51" s="123"/>
      <c r="KFR51" s="123"/>
      <c r="KFS51" s="123"/>
      <c r="KFT51" s="123"/>
      <c r="KFU51" s="123"/>
      <c r="KFV51" s="123"/>
      <c r="KFW51" s="123"/>
      <c r="KFX51" s="123"/>
      <c r="KFY51" s="123"/>
      <c r="KFZ51" s="123"/>
      <c r="KGA51" s="123"/>
      <c r="KGB51" s="123"/>
      <c r="KGC51" s="123"/>
      <c r="KGD51" s="123"/>
      <c r="KGE51" s="123"/>
      <c r="KGF51" s="123"/>
      <c r="KGG51" s="123"/>
      <c r="KGH51" s="123"/>
      <c r="KGI51" s="123"/>
      <c r="KGJ51" s="123"/>
      <c r="KGK51" s="123"/>
      <c r="KGL51" s="123"/>
      <c r="KGM51" s="123"/>
      <c r="KGN51" s="123"/>
      <c r="KGO51" s="123"/>
      <c r="KGP51" s="123"/>
      <c r="KGQ51" s="123"/>
      <c r="KGR51" s="123"/>
      <c r="KGS51" s="123"/>
      <c r="KGT51" s="123"/>
      <c r="KGU51" s="123"/>
      <c r="KGV51" s="123"/>
      <c r="KGW51" s="123"/>
      <c r="KGX51" s="123"/>
      <c r="KGY51" s="123"/>
      <c r="KGZ51" s="123"/>
      <c r="KHA51" s="123"/>
      <c r="KHB51" s="123"/>
      <c r="KHC51" s="123"/>
      <c r="KHD51" s="123"/>
      <c r="KHE51" s="123"/>
      <c r="KHF51" s="123"/>
      <c r="KHG51" s="123"/>
      <c r="KHH51" s="123"/>
      <c r="KHI51" s="123"/>
      <c r="KHJ51" s="123"/>
      <c r="KHK51" s="123"/>
      <c r="KHL51" s="123"/>
      <c r="KHM51" s="123"/>
      <c r="KHN51" s="123"/>
      <c r="KHO51" s="123"/>
      <c r="KHP51" s="123"/>
      <c r="KHQ51" s="123"/>
      <c r="KHR51" s="123"/>
      <c r="KHS51" s="123"/>
      <c r="KHT51" s="123"/>
      <c r="KHU51" s="123"/>
      <c r="KHV51" s="123"/>
      <c r="KHW51" s="123"/>
      <c r="KHX51" s="123"/>
      <c r="KHY51" s="123"/>
      <c r="KHZ51" s="123"/>
      <c r="KIA51" s="123"/>
      <c r="KIB51" s="123"/>
      <c r="KIC51" s="123"/>
      <c r="KID51" s="123"/>
      <c r="KIE51" s="123"/>
      <c r="KIF51" s="123"/>
      <c r="KIG51" s="123"/>
      <c r="KIH51" s="123"/>
      <c r="KII51" s="123"/>
      <c r="KIJ51" s="123"/>
      <c r="KIK51" s="123"/>
      <c r="KIL51" s="123"/>
      <c r="KIM51" s="123"/>
      <c r="KIN51" s="123"/>
      <c r="KIO51" s="123"/>
      <c r="KIP51" s="123"/>
      <c r="KIQ51" s="123"/>
      <c r="KIR51" s="123"/>
      <c r="KIS51" s="123"/>
      <c r="KIT51" s="123"/>
      <c r="KIU51" s="123"/>
      <c r="KIV51" s="123"/>
      <c r="KIW51" s="123"/>
      <c r="KIX51" s="123"/>
      <c r="KIY51" s="123"/>
      <c r="KIZ51" s="123"/>
      <c r="KJA51" s="123"/>
      <c r="KJB51" s="123"/>
      <c r="KJC51" s="123"/>
      <c r="KJD51" s="123"/>
      <c r="KJE51" s="123"/>
      <c r="KJF51" s="123"/>
      <c r="KJG51" s="123"/>
      <c r="KJH51" s="123"/>
      <c r="KJI51" s="123"/>
      <c r="KJJ51" s="123"/>
      <c r="KJK51" s="123"/>
      <c r="KJL51" s="123"/>
      <c r="KJM51" s="123"/>
      <c r="KJN51" s="123"/>
      <c r="KJO51" s="123"/>
      <c r="KJP51" s="123"/>
      <c r="KJQ51" s="123"/>
      <c r="KJR51" s="123"/>
      <c r="KJS51" s="123"/>
      <c r="KJT51" s="123"/>
      <c r="KJU51" s="123"/>
      <c r="KJV51" s="123"/>
      <c r="KJW51" s="123"/>
      <c r="KJX51" s="123"/>
      <c r="KJY51" s="123"/>
      <c r="KJZ51" s="123"/>
      <c r="KKA51" s="123"/>
      <c r="KKB51" s="123"/>
      <c r="KKC51" s="123"/>
      <c r="KKD51" s="123"/>
      <c r="KKE51" s="123"/>
      <c r="KKF51" s="123"/>
      <c r="KKG51" s="123"/>
      <c r="KKH51" s="123"/>
      <c r="KKI51" s="123"/>
      <c r="KKJ51" s="123"/>
      <c r="KKK51" s="123"/>
      <c r="KKL51" s="123"/>
      <c r="KKM51" s="123"/>
      <c r="KKN51" s="123"/>
      <c r="KKO51" s="123"/>
      <c r="KKP51" s="123"/>
      <c r="KKQ51" s="123"/>
      <c r="KKR51" s="123"/>
      <c r="KKS51" s="123"/>
      <c r="KKT51" s="123"/>
      <c r="KKU51" s="123"/>
      <c r="KKV51" s="123"/>
      <c r="KKW51" s="123"/>
      <c r="KKX51" s="123"/>
      <c r="KKY51" s="123"/>
      <c r="KKZ51" s="123"/>
      <c r="KLA51" s="123"/>
      <c r="KLB51" s="123"/>
      <c r="KLC51" s="123"/>
      <c r="KLD51" s="123"/>
      <c r="KLE51" s="123"/>
      <c r="KLF51" s="123"/>
      <c r="KLG51" s="123"/>
      <c r="KLH51" s="123"/>
      <c r="KLI51" s="123"/>
      <c r="KLJ51" s="123"/>
      <c r="KLK51" s="123"/>
      <c r="KLL51" s="123"/>
      <c r="KLM51" s="123"/>
      <c r="KLN51" s="123"/>
      <c r="KLO51" s="123"/>
      <c r="KLP51" s="123"/>
      <c r="KLQ51" s="123"/>
      <c r="KLR51" s="123"/>
      <c r="KLS51" s="123"/>
      <c r="KLT51" s="123"/>
      <c r="KLU51" s="123"/>
      <c r="KLV51" s="123"/>
      <c r="KLW51" s="123"/>
      <c r="KLX51" s="123"/>
      <c r="KLY51" s="123"/>
      <c r="KLZ51" s="123"/>
      <c r="KMA51" s="123"/>
      <c r="KMB51" s="123"/>
      <c r="KMC51" s="123"/>
      <c r="KMD51" s="123"/>
      <c r="KME51" s="123"/>
      <c r="KMF51" s="123"/>
      <c r="KMG51" s="123"/>
      <c r="KMH51" s="123"/>
      <c r="KMI51" s="123"/>
      <c r="KMJ51" s="123"/>
      <c r="KMK51" s="123"/>
      <c r="KML51" s="123"/>
      <c r="KMM51" s="123"/>
      <c r="KMN51" s="123"/>
      <c r="KMO51" s="123"/>
      <c r="KMP51" s="123"/>
      <c r="KMQ51" s="123"/>
      <c r="KMR51" s="123"/>
      <c r="KMS51" s="123"/>
      <c r="KMT51" s="123"/>
      <c r="KMU51" s="123"/>
      <c r="KMV51" s="123"/>
      <c r="KMW51" s="123"/>
      <c r="KMX51" s="123"/>
      <c r="KMY51" s="123"/>
      <c r="KMZ51" s="123"/>
      <c r="KNA51" s="123"/>
      <c r="KNB51" s="123"/>
      <c r="KNC51" s="123"/>
      <c r="KND51" s="123"/>
      <c r="KNE51" s="123"/>
      <c r="KNF51" s="123"/>
      <c r="KNG51" s="123"/>
      <c r="KNH51" s="123"/>
      <c r="KNI51" s="123"/>
      <c r="KNJ51" s="123"/>
      <c r="KNK51" s="123"/>
      <c r="KNL51" s="123"/>
      <c r="KNM51" s="123"/>
      <c r="KNN51" s="123"/>
      <c r="KNO51" s="123"/>
      <c r="KNP51" s="123"/>
      <c r="KNQ51" s="123"/>
      <c r="KNR51" s="123"/>
      <c r="KNS51" s="123"/>
      <c r="KNT51" s="123"/>
      <c r="KNU51" s="123"/>
      <c r="KNV51" s="123"/>
      <c r="KNW51" s="123"/>
      <c r="KNX51" s="123"/>
      <c r="KNY51" s="123"/>
      <c r="KNZ51" s="123"/>
      <c r="KOA51" s="123"/>
      <c r="KOB51" s="123"/>
      <c r="KOC51" s="123"/>
      <c r="KOD51" s="123"/>
      <c r="KOE51" s="123"/>
      <c r="KOF51" s="123"/>
      <c r="KOG51" s="123"/>
      <c r="KOH51" s="123"/>
      <c r="KOI51" s="123"/>
      <c r="KOJ51" s="123"/>
      <c r="KOK51" s="123"/>
      <c r="KOL51" s="123"/>
      <c r="KOM51" s="123"/>
      <c r="KON51" s="123"/>
      <c r="KOO51" s="123"/>
      <c r="KOP51" s="123"/>
      <c r="KOQ51" s="123"/>
      <c r="KOR51" s="123"/>
      <c r="KOS51" s="123"/>
      <c r="KOT51" s="123"/>
      <c r="KOU51" s="123"/>
      <c r="KOV51" s="123"/>
      <c r="KOW51" s="123"/>
      <c r="KOX51" s="123"/>
      <c r="KOY51" s="123"/>
      <c r="KOZ51" s="123"/>
      <c r="KPA51" s="123"/>
      <c r="KPB51" s="123"/>
      <c r="KPC51" s="123"/>
      <c r="KPD51" s="123"/>
      <c r="KPE51" s="123"/>
      <c r="KPF51" s="123"/>
      <c r="KPG51" s="123"/>
      <c r="KPH51" s="123"/>
      <c r="KPI51" s="123"/>
      <c r="KPJ51" s="123"/>
      <c r="KPK51" s="123"/>
      <c r="KPL51" s="123"/>
      <c r="KPM51" s="123"/>
      <c r="KPN51" s="123"/>
      <c r="KPO51" s="123"/>
      <c r="KPP51" s="123"/>
      <c r="KPQ51" s="123"/>
      <c r="KPR51" s="123"/>
      <c r="KPS51" s="123"/>
      <c r="KPT51" s="123"/>
      <c r="KPU51" s="123"/>
      <c r="KPV51" s="123"/>
      <c r="KPW51" s="123"/>
      <c r="KPX51" s="123"/>
      <c r="KPY51" s="123"/>
      <c r="KPZ51" s="123"/>
      <c r="KQA51" s="123"/>
      <c r="KQB51" s="123"/>
      <c r="KQC51" s="123"/>
      <c r="KQD51" s="123"/>
      <c r="KQE51" s="123"/>
      <c r="KQF51" s="123"/>
      <c r="KQG51" s="123"/>
      <c r="KQH51" s="123"/>
      <c r="KQI51" s="123"/>
      <c r="KQJ51" s="123"/>
      <c r="KQK51" s="123"/>
      <c r="KQL51" s="123"/>
      <c r="KQM51" s="123"/>
      <c r="KQN51" s="123"/>
      <c r="KQO51" s="123"/>
      <c r="KQP51" s="123"/>
      <c r="KQQ51" s="123"/>
      <c r="KQR51" s="123"/>
      <c r="KQS51" s="123"/>
      <c r="KQT51" s="123"/>
      <c r="KQU51" s="123"/>
      <c r="KQV51" s="123"/>
      <c r="KQW51" s="123"/>
      <c r="KQX51" s="123"/>
      <c r="KQY51" s="123"/>
      <c r="KQZ51" s="123"/>
      <c r="KRA51" s="123"/>
      <c r="KRB51" s="123"/>
      <c r="KRC51" s="123"/>
      <c r="KRD51" s="123"/>
      <c r="KRE51" s="123"/>
      <c r="KRF51" s="123"/>
      <c r="KRG51" s="123"/>
      <c r="KRH51" s="123"/>
      <c r="KRI51" s="123"/>
      <c r="KRJ51" s="123"/>
      <c r="KRK51" s="123"/>
      <c r="KRL51" s="123"/>
      <c r="KRM51" s="123"/>
      <c r="KRN51" s="123"/>
      <c r="KRO51" s="123"/>
      <c r="KRP51" s="123"/>
      <c r="KRQ51" s="123"/>
      <c r="KRR51" s="123"/>
      <c r="KRS51" s="123"/>
      <c r="KRT51" s="123"/>
      <c r="KRU51" s="123"/>
      <c r="KRV51" s="123"/>
      <c r="KRW51" s="123"/>
      <c r="KRX51" s="123"/>
      <c r="KRY51" s="123"/>
      <c r="KRZ51" s="123"/>
      <c r="KSA51" s="123"/>
      <c r="KSB51" s="123"/>
      <c r="KSC51" s="123"/>
      <c r="KSD51" s="123"/>
      <c r="KSE51" s="123"/>
      <c r="KSF51" s="123"/>
      <c r="KSG51" s="123"/>
      <c r="KSH51" s="123"/>
      <c r="KSI51" s="123"/>
      <c r="KSJ51" s="123"/>
      <c r="KSK51" s="123"/>
      <c r="KSL51" s="123"/>
      <c r="KSM51" s="123"/>
      <c r="KSN51" s="123"/>
      <c r="KSO51" s="123"/>
      <c r="KSP51" s="123"/>
      <c r="KSQ51" s="123"/>
      <c r="KSR51" s="123"/>
      <c r="KSS51" s="123"/>
      <c r="KST51" s="123"/>
      <c r="KSU51" s="123"/>
      <c r="KSV51" s="123"/>
      <c r="KSW51" s="123"/>
      <c r="KSX51" s="123"/>
      <c r="KSY51" s="123"/>
      <c r="KSZ51" s="123"/>
      <c r="KTA51" s="123"/>
      <c r="KTB51" s="123"/>
      <c r="KTC51" s="123"/>
      <c r="KTD51" s="123"/>
      <c r="KTE51" s="123"/>
      <c r="KTF51" s="123"/>
      <c r="KTG51" s="123"/>
      <c r="KTH51" s="123"/>
      <c r="KTI51" s="123"/>
      <c r="KTJ51" s="123"/>
      <c r="KTK51" s="123"/>
      <c r="KTL51" s="123"/>
      <c r="KTM51" s="123"/>
      <c r="KTN51" s="123"/>
      <c r="KTO51" s="123"/>
      <c r="KTP51" s="123"/>
      <c r="KTQ51" s="123"/>
      <c r="KTR51" s="123"/>
      <c r="KTS51" s="123"/>
      <c r="KTT51" s="123"/>
      <c r="KTU51" s="123"/>
      <c r="KTV51" s="123"/>
      <c r="KTW51" s="123"/>
      <c r="KTX51" s="123"/>
      <c r="KTY51" s="123"/>
      <c r="KTZ51" s="123"/>
      <c r="KUA51" s="123"/>
      <c r="KUB51" s="123"/>
      <c r="KUC51" s="123"/>
      <c r="KUD51" s="123"/>
      <c r="KUE51" s="123"/>
      <c r="KUF51" s="123"/>
      <c r="KUG51" s="123"/>
      <c r="KUH51" s="123"/>
      <c r="KUI51" s="123"/>
      <c r="KUJ51" s="123"/>
      <c r="KUK51" s="123"/>
      <c r="KUL51" s="123"/>
      <c r="KUM51" s="123"/>
      <c r="KUN51" s="123"/>
      <c r="KUO51" s="123"/>
      <c r="KUP51" s="123"/>
      <c r="KUQ51" s="123"/>
      <c r="KUR51" s="123"/>
      <c r="KUS51" s="123"/>
      <c r="KUT51" s="123"/>
      <c r="KUU51" s="123"/>
      <c r="KUV51" s="123"/>
      <c r="KUW51" s="123"/>
      <c r="KUX51" s="123"/>
      <c r="KUY51" s="123"/>
      <c r="KUZ51" s="123"/>
      <c r="KVA51" s="123"/>
      <c r="KVB51" s="123"/>
      <c r="KVC51" s="123"/>
      <c r="KVD51" s="123"/>
      <c r="KVE51" s="123"/>
      <c r="KVF51" s="123"/>
      <c r="KVG51" s="123"/>
      <c r="KVH51" s="123"/>
      <c r="KVI51" s="123"/>
      <c r="KVJ51" s="123"/>
      <c r="KVK51" s="123"/>
      <c r="KVL51" s="123"/>
      <c r="KVM51" s="123"/>
      <c r="KVN51" s="123"/>
      <c r="KVO51" s="123"/>
      <c r="KVP51" s="123"/>
      <c r="KVQ51" s="123"/>
      <c r="KVR51" s="123"/>
      <c r="KVS51" s="123"/>
      <c r="KVT51" s="123"/>
      <c r="KVU51" s="123"/>
      <c r="KVV51" s="123"/>
      <c r="KVW51" s="123"/>
      <c r="KVX51" s="123"/>
      <c r="KVY51" s="123"/>
      <c r="KVZ51" s="123"/>
      <c r="KWA51" s="123"/>
      <c r="KWB51" s="123"/>
      <c r="KWC51" s="123"/>
      <c r="KWD51" s="123"/>
      <c r="KWE51" s="123"/>
      <c r="KWF51" s="123"/>
      <c r="KWG51" s="123"/>
      <c r="KWH51" s="123"/>
      <c r="KWI51" s="123"/>
      <c r="KWJ51" s="123"/>
      <c r="KWK51" s="123"/>
      <c r="KWL51" s="123"/>
      <c r="KWM51" s="123"/>
      <c r="KWN51" s="123"/>
      <c r="KWO51" s="123"/>
      <c r="KWP51" s="123"/>
      <c r="KWQ51" s="123"/>
      <c r="KWR51" s="123"/>
      <c r="KWS51" s="123"/>
      <c r="KWT51" s="123"/>
      <c r="KWU51" s="123"/>
      <c r="KWV51" s="123"/>
      <c r="KWW51" s="123"/>
      <c r="KWX51" s="123"/>
      <c r="KWY51" s="123"/>
      <c r="KWZ51" s="123"/>
      <c r="KXA51" s="123"/>
      <c r="KXB51" s="123"/>
      <c r="KXC51" s="123"/>
      <c r="KXD51" s="123"/>
      <c r="KXE51" s="123"/>
      <c r="KXF51" s="123"/>
      <c r="KXG51" s="123"/>
      <c r="KXH51" s="123"/>
      <c r="KXI51" s="123"/>
      <c r="KXJ51" s="123"/>
      <c r="KXK51" s="123"/>
      <c r="KXL51" s="123"/>
      <c r="KXM51" s="123"/>
      <c r="KXN51" s="123"/>
      <c r="KXO51" s="123"/>
      <c r="KXP51" s="123"/>
      <c r="KXQ51" s="123"/>
      <c r="KXR51" s="123"/>
      <c r="KXS51" s="123"/>
      <c r="KXT51" s="123"/>
      <c r="KXU51" s="123"/>
      <c r="KXV51" s="123"/>
      <c r="KXW51" s="123"/>
      <c r="KXX51" s="123"/>
      <c r="KXY51" s="123"/>
      <c r="KXZ51" s="123"/>
      <c r="KYA51" s="123"/>
      <c r="KYB51" s="123"/>
      <c r="KYC51" s="123"/>
      <c r="KYD51" s="123"/>
      <c r="KYE51" s="123"/>
      <c r="KYF51" s="123"/>
      <c r="KYG51" s="123"/>
      <c r="KYH51" s="123"/>
      <c r="KYI51" s="123"/>
      <c r="KYJ51" s="123"/>
      <c r="KYK51" s="123"/>
      <c r="KYL51" s="123"/>
      <c r="KYM51" s="123"/>
      <c r="KYN51" s="123"/>
      <c r="KYO51" s="123"/>
      <c r="KYP51" s="123"/>
      <c r="KYQ51" s="123"/>
      <c r="KYR51" s="123"/>
      <c r="KYS51" s="123"/>
      <c r="KYT51" s="123"/>
      <c r="KYU51" s="123"/>
      <c r="KYV51" s="123"/>
      <c r="KYW51" s="123"/>
      <c r="KYX51" s="123"/>
      <c r="KYY51" s="123"/>
      <c r="KYZ51" s="123"/>
      <c r="KZA51" s="123"/>
      <c r="KZB51" s="123"/>
      <c r="KZC51" s="123"/>
      <c r="KZD51" s="123"/>
      <c r="KZE51" s="123"/>
      <c r="KZF51" s="123"/>
      <c r="KZG51" s="123"/>
      <c r="KZH51" s="123"/>
      <c r="KZI51" s="123"/>
      <c r="KZJ51" s="123"/>
      <c r="KZK51" s="123"/>
      <c r="KZL51" s="123"/>
      <c r="KZM51" s="123"/>
      <c r="KZN51" s="123"/>
      <c r="KZO51" s="123"/>
      <c r="KZP51" s="123"/>
      <c r="KZQ51" s="123"/>
      <c r="KZR51" s="123"/>
      <c r="KZS51" s="123"/>
      <c r="KZT51" s="123"/>
      <c r="KZU51" s="123"/>
      <c r="KZV51" s="123"/>
      <c r="KZW51" s="123"/>
      <c r="KZX51" s="123"/>
      <c r="KZY51" s="123"/>
      <c r="KZZ51" s="123"/>
      <c r="LAA51" s="123"/>
      <c r="LAB51" s="123"/>
      <c r="LAC51" s="123"/>
      <c r="LAD51" s="123"/>
      <c r="LAE51" s="123"/>
      <c r="LAF51" s="123"/>
      <c r="LAG51" s="123"/>
      <c r="LAH51" s="123"/>
      <c r="LAI51" s="123"/>
      <c r="LAJ51" s="123"/>
      <c r="LAK51" s="123"/>
      <c r="LAL51" s="123"/>
      <c r="LAM51" s="123"/>
      <c r="LAN51" s="123"/>
      <c r="LAO51" s="123"/>
      <c r="LAP51" s="123"/>
      <c r="LAQ51" s="123"/>
      <c r="LAR51" s="123"/>
      <c r="LAS51" s="123"/>
      <c r="LAT51" s="123"/>
      <c r="LAU51" s="123"/>
      <c r="LAV51" s="123"/>
      <c r="LAW51" s="123"/>
      <c r="LAX51" s="123"/>
      <c r="LAY51" s="123"/>
      <c r="LAZ51" s="123"/>
      <c r="LBA51" s="123"/>
      <c r="LBB51" s="123"/>
      <c r="LBC51" s="123"/>
      <c r="LBD51" s="123"/>
      <c r="LBE51" s="123"/>
      <c r="LBF51" s="123"/>
      <c r="LBG51" s="123"/>
      <c r="LBH51" s="123"/>
      <c r="LBI51" s="123"/>
      <c r="LBJ51" s="123"/>
      <c r="LBK51" s="123"/>
      <c r="LBL51" s="123"/>
      <c r="LBM51" s="123"/>
      <c r="LBN51" s="123"/>
      <c r="LBO51" s="123"/>
      <c r="LBP51" s="123"/>
      <c r="LBQ51" s="123"/>
      <c r="LBR51" s="123"/>
      <c r="LBS51" s="123"/>
      <c r="LBT51" s="123"/>
      <c r="LBU51" s="123"/>
      <c r="LBV51" s="123"/>
      <c r="LBW51" s="123"/>
      <c r="LBX51" s="123"/>
      <c r="LBY51" s="123"/>
      <c r="LBZ51" s="123"/>
      <c r="LCA51" s="123"/>
      <c r="LCB51" s="123"/>
      <c r="LCC51" s="123"/>
      <c r="LCD51" s="123"/>
      <c r="LCE51" s="123"/>
      <c r="LCF51" s="123"/>
      <c r="LCG51" s="123"/>
      <c r="LCH51" s="123"/>
      <c r="LCI51" s="123"/>
      <c r="LCJ51" s="123"/>
      <c r="LCK51" s="123"/>
      <c r="LCL51" s="123"/>
      <c r="LCM51" s="123"/>
      <c r="LCN51" s="123"/>
      <c r="LCO51" s="123"/>
      <c r="LCP51" s="123"/>
      <c r="LCQ51" s="123"/>
      <c r="LCR51" s="123"/>
      <c r="LCS51" s="123"/>
      <c r="LCT51" s="123"/>
      <c r="LCU51" s="123"/>
      <c r="LCV51" s="123"/>
      <c r="LCW51" s="123"/>
      <c r="LCX51" s="123"/>
      <c r="LCY51" s="123"/>
      <c r="LCZ51" s="123"/>
      <c r="LDA51" s="123"/>
      <c r="LDB51" s="123"/>
      <c r="LDC51" s="123"/>
      <c r="LDD51" s="123"/>
      <c r="LDE51" s="123"/>
      <c r="LDF51" s="123"/>
      <c r="LDG51" s="123"/>
      <c r="LDH51" s="123"/>
      <c r="LDI51" s="123"/>
      <c r="LDJ51" s="123"/>
      <c r="LDK51" s="123"/>
      <c r="LDL51" s="123"/>
      <c r="LDM51" s="123"/>
      <c r="LDN51" s="123"/>
      <c r="LDO51" s="123"/>
      <c r="LDP51" s="123"/>
      <c r="LDQ51" s="123"/>
      <c r="LDR51" s="123"/>
      <c r="LDS51" s="123"/>
      <c r="LDT51" s="123"/>
      <c r="LDU51" s="123"/>
      <c r="LDV51" s="123"/>
      <c r="LDW51" s="123"/>
      <c r="LDX51" s="123"/>
      <c r="LDY51" s="123"/>
      <c r="LDZ51" s="123"/>
      <c r="LEA51" s="123"/>
      <c r="LEB51" s="123"/>
      <c r="LEC51" s="123"/>
      <c r="LED51" s="123"/>
      <c r="LEE51" s="123"/>
      <c r="LEF51" s="123"/>
      <c r="LEG51" s="123"/>
      <c r="LEH51" s="123"/>
      <c r="LEI51" s="123"/>
      <c r="LEJ51" s="123"/>
      <c r="LEK51" s="123"/>
      <c r="LEL51" s="123"/>
      <c r="LEM51" s="123"/>
      <c r="LEN51" s="123"/>
      <c r="LEO51" s="123"/>
      <c r="LEP51" s="123"/>
      <c r="LEQ51" s="123"/>
      <c r="LER51" s="123"/>
      <c r="LES51" s="123"/>
      <c r="LET51" s="123"/>
      <c r="LEU51" s="123"/>
      <c r="LEV51" s="123"/>
      <c r="LEW51" s="123"/>
      <c r="LEX51" s="123"/>
      <c r="LEY51" s="123"/>
      <c r="LEZ51" s="123"/>
      <c r="LFA51" s="123"/>
      <c r="LFB51" s="123"/>
      <c r="LFC51" s="123"/>
      <c r="LFD51" s="123"/>
      <c r="LFE51" s="123"/>
      <c r="LFF51" s="123"/>
      <c r="LFG51" s="123"/>
      <c r="LFH51" s="123"/>
      <c r="LFI51" s="123"/>
      <c r="LFJ51" s="123"/>
      <c r="LFK51" s="123"/>
      <c r="LFL51" s="123"/>
      <c r="LFM51" s="123"/>
      <c r="LFN51" s="123"/>
      <c r="LFO51" s="123"/>
      <c r="LFP51" s="123"/>
      <c r="LFQ51" s="123"/>
      <c r="LFR51" s="123"/>
      <c r="LFS51" s="123"/>
      <c r="LFT51" s="123"/>
      <c r="LFU51" s="123"/>
      <c r="LFV51" s="123"/>
      <c r="LFW51" s="123"/>
      <c r="LFX51" s="123"/>
      <c r="LFY51" s="123"/>
      <c r="LFZ51" s="123"/>
      <c r="LGA51" s="123"/>
      <c r="LGB51" s="123"/>
      <c r="LGC51" s="123"/>
      <c r="LGD51" s="123"/>
      <c r="LGE51" s="123"/>
      <c r="LGF51" s="123"/>
      <c r="LGG51" s="123"/>
      <c r="LGH51" s="123"/>
      <c r="LGI51" s="123"/>
      <c r="LGJ51" s="123"/>
      <c r="LGK51" s="123"/>
      <c r="LGL51" s="123"/>
      <c r="LGM51" s="123"/>
      <c r="LGN51" s="123"/>
      <c r="LGO51" s="123"/>
      <c r="LGP51" s="123"/>
      <c r="LGQ51" s="123"/>
      <c r="LGR51" s="123"/>
      <c r="LGS51" s="123"/>
      <c r="LGT51" s="123"/>
      <c r="LGU51" s="123"/>
      <c r="LGV51" s="123"/>
      <c r="LGW51" s="123"/>
      <c r="LGX51" s="123"/>
      <c r="LGY51" s="123"/>
      <c r="LGZ51" s="123"/>
      <c r="LHA51" s="123"/>
      <c r="LHB51" s="123"/>
      <c r="LHC51" s="123"/>
      <c r="LHD51" s="123"/>
      <c r="LHE51" s="123"/>
      <c r="LHF51" s="123"/>
      <c r="LHG51" s="123"/>
      <c r="LHH51" s="123"/>
      <c r="LHI51" s="123"/>
      <c r="LHJ51" s="123"/>
      <c r="LHK51" s="123"/>
      <c r="LHL51" s="123"/>
      <c r="LHM51" s="123"/>
      <c r="LHN51" s="123"/>
      <c r="LHO51" s="123"/>
      <c r="LHP51" s="123"/>
      <c r="LHQ51" s="123"/>
      <c r="LHR51" s="123"/>
      <c r="LHS51" s="123"/>
      <c r="LHT51" s="123"/>
      <c r="LHU51" s="123"/>
      <c r="LHV51" s="123"/>
      <c r="LHW51" s="123"/>
      <c r="LHX51" s="123"/>
      <c r="LHY51" s="123"/>
      <c r="LHZ51" s="123"/>
      <c r="LIA51" s="123"/>
      <c r="LIB51" s="123"/>
      <c r="LIC51" s="123"/>
      <c r="LID51" s="123"/>
      <c r="LIE51" s="123"/>
      <c r="LIF51" s="123"/>
      <c r="LIG51" s="123"/>
      <c r="LIH51" s="123"/>
      <c r="LII51" s="123"/>
      <c r="LIJ51" s="123"/>
      <c r="LIK51" s="123"/>
      <c r="LIL51" s="123"/>
      <c r="LIM51" s="123"/>
      <c r="LIN51" s="123"/>
      <c r="LIO51" s="123"/>
      <c r="LIP51" s="123"/>
      <c r="LIQ51" s="123"/>
      <c r="LIR51" s="123"/>
      <c r="LIS51" s="123"/>
      <c r="LIT51" s="123"/>
      <c r="LIU51" s="123"/>
      <c r="LIV51" s="123"/>
      <c r="LIW51" s="123"/>
      <c r="LIX51" s="123"/>
      <c r="LIY51" s="123"/>
      <c r="LIZ51" s="123"/>
      <c r="LJA51" s="123"/>
      <c r="LJB51" s="123"/>
      <c r="LJC51" s="123"/>
      <c r="LJD51" s="123"/>
      <c r="LJE51" s="123"/>
      <c r="LJF51" s="123"/>
      <c r="LJG51" s="123"/>
      <c r="LJH51" s="123"/>
      <c r="LJI51" s="123"/>
      <c r="LJJ51" s="123"/>
      <c r="LJK51" s="123"/>
      <c r="LJL51" s="123"/>
      <c r="LJM51" s="123"/>
      <c r="LJN51" s="123"/>
      <c r="LJO51" s="123"/>
      <c r="LJP51" s="123"/>
      <c r="LJQ51" s="123"/>
      <c r="LJR51" s="123"/>
      <c r="LJS51" s="123"/>
      <c r="LJT51" s="123"/>
      <c r="LJU51" s="123"/>
      <c r="LJV51" s="123"/>
      <c r="LJW51" s="123"/>
      <c r="LJX51" s="123"/>
      <c r="LJY51" s="123"/>
      <c r="LJZ51" s="123"/>
      <c r="LKA51" s="123"/>
      <c r="LKB51" s="123"/>
      <c r="LKC51" s="123"/>
      <c r="LKD51" s="123"/>
      <c r="LKE51" s="123"/>
      <c r="LKF51" s="123"/>
      <c r="LKG51" s="123"/>
      <c r="LKH51" s="123"/>
      <c r="LKI51" s="123"/>
      <c r="LKJ51" s="123"/>
      <c r="LKK51" s="123"/>
      <c r="LKL51" s="123"/>
      <c r="LKM51" s="123"/>
      <c r="LKN51" s="123"/>
      <c r="LKO51" s="123"/>
      <c r="LKP51" s="123"/>
      <c r="LKQ51" s="123"/>
      <c r="LKR51" s="123"/>
      <c r="LKS51" s="123"/>
      <c r="LKT51" s="123"/>
      <c r="LKU51" s="123"/>
      <c r="LKV51" s="123"/>
      <c r="LKW51" s="123"/>
      <c r="LKX51" s="123"/>
      <c r="LKY51" s="123"/>
      <c r="LKZ51" s="123"/>
      <c r="LLA51" s="123"/>
      <c r="LLB51" s="123"/>
      <c r="LLC51" s="123"/>
      <c r="LLD51" s="123"/>
      <c r="LLE51" s="123"/>
      <c r="LLF51" s="123"/>
      <c r="LLG51" s="123"/>
      <c r="LLH51" s="123"/>
      <c r="LLI51" s="123"/>
      <c r="LLJ51" s="123"/>
      <c r="LLK51" s="123"/>
      <c r="LLL51" s="123"/>
      <c r="LLM51" s="123"/>
      <c r="LLN51" s="123"/>
      <c r="LLO51" s="123"/>
      <c r="LLP51" s="123"/>
      <c r="LLQ51" s="123"/>
      <c r="LLR51" s="123"/>
      <c r="LLS51" s="123"/>
      <c r="LLT51" s="123"/>
      <c r="LLU51" s="123"/>
      <c r="LLV51" s="123"/>
      <c r="LLW51" s="123"/>
      <c r="LLX51" s="123"/>
      <c r="LLY51" s="123"/>
      <c r="LLZ51" s="123"/>
      <c r="LMA51" s="123"/>
      <c r="LMB51" s="123"/>
      <c r="LMC51" s="123"/>
      <c r="LMD51" s="123"/>
      <c r="LME51" s="123"/>
      <c r="LMF51" s="123"/>
      <c r="LMG51" s="123"/>
      <c r="LMH51" s="123"/>
      <c r="LMI51" s="123"/>
      <c r="LMJ51" s="123"/>
      <c r="LMK51" s="123"/>
      <c r="LML51" s="123"/>
      <c r="LMM51" s="123"/>
      <c r="LMN51" s="123"/>
      <c r="LMO51" s="123"/>
      <c r="LMP51" s="123"/>
      <c r="LMQ51" s="123"/>
      <c r="LMR51" s="123"/>
      <c r="LMS51" s="123"/>
      <c r="LMT51" s="123"/>
      <c r="LMU51" s="123"/>
      <c r="LMV51" s="123"/>
      <c r="LMW51" s="123"/>
      <c r="LMX51" s="123"/>
      <c r="LMY51" s="123"/>
      <c r="LMZ51" s="123"/>
      <c r="LNA51" s="123"/>
      <c r="LNB51" s="123"/>
      <c r="LNC51" s="123"/>
      <c r="LND51" s="123"/>
      <c r="LNE51" s="123"/>
      <c r="LNF51" s="123"/>
      <c r="LNG51" s="123"/>
      <c r="LNH51" s="123"/>
      <c r="LNI51" s="123"/>
      <c r="LNJ51" s="123"/>
      <c r="LNK51" s="123"/>
      <c r="LNL51" s="123"/>
      <c r="LNM51" s="123"/>
      <c r="LNN51" s="123"/>
      <c r="LNO51" s="123"/>
      <c r="LNP51" s="123"/>
      <c r="LNQ51" s="123"/>
      <c r="LNR51" s="123"/>
      <c r="LNS51" s="123"/>
      <c r="LNT51" s="123"/>
      <c r="LNU51" s="123"/>
      <c r="LNV51" s="123"/>
      <c r="LNW51" s="123"/>
      <c r="LNX51" s="123"/>
      <c r="LNY51" s="123"/>
      <c r="LNZ51" s="123"/>
      <c r="LOA51" s="123"/>
      <c r="LOB51" s="123"/>
      <c r="LOC51" s="123"/>
      <c r="LOD51" s="123"/>
      <c r="LOE51" s="123"/>
      <c r="LOF51" s="123"/>
      <c r="LOG51" s="123"/>
      <c r="LOH51" s="123"/>
      <c r="LOI51" s="123"/>
      <c r="LOJ51" s="123"/>
      <c r="LOK51" s="123"/>
      <c r="LOL51" s="123"/>
      <c r="LOM51" s="123"/>
      <c r="LON51" s="123"/>
      <c r="LOO51" s="123"/>
      <c r="LOP51" s="123"/>
      <c r="LOQ51" s="123"/>
      <c r="LOR51" s="123"/>
      <c r="LOS51" s="123"/>
      <c r="LOT51" s="123"/>
      <c r="LOU51" s="123"/>
      <c r="LOV51" s="123"/>
      <c r="LOW51" s="123"/>
      <c r="LOX51" s="123"/>
      <c r="LOY51" s="123"/>
      <c r="LOZ51" s="123"/>
      <c r="LPA51" s="123"/>
      <c r="LPB51" s="123"/>
      <c r="LPC51" s="123"/>
      <c r="LPD51" s="123"/>
      <c r="LPE51" s="123"/>
      <c r="LPF51" s="123"/>
      <c r="LPG51" s="123"/>
      <c r="LPH51" s="123"/>
      <c r="LPI51" s="123"/>
      <c r="LPJ51" s="123"/>
      <c r="LPK51" s="123"/>
      <c r="LPL51" s="123"/>
      <c r="LPM51" s="123"/>
      <c r="LPN51" s="123"/>
      <c r="LPO51" s="123"/>
      <c r="LPP51" s="123"/>
      <c r="LPQ51" s="123"/>
      <c r="LPR51" s="123"/>
      <c r="LPS51" s="123"/>
      <c r="LPT51" s="123"/>
      <c r="LPU51" s="123"/>
      <c r="LPV51" s="123"/>
      <c r="LPW51" s="123"/>
      <c r="LPX51" s="123"/>
      <c r="LPY51" s="123"/>
      <c r="LPZ51" s="123"/>
      <c r="LQA51" s="123"/>
      <c r="LQB51" s="123"/>
      <c r="LQC51" s="123"/>
      <c r="LQD51" s="123"/>
      <c r="LQE51" s="123"/>
      <c r="LQF51" s="123"/>
      <c r="LQG51" s="123"/>
      <c r="LQH51" s="123"/>
      <c r="LQI51" s="123"/>
      <c r="LQJ51" s="123"/>
      <c r="LQK51" s="123"/>
      <c r="LQL51" s="123"/>
      <c r="LQM51" s="123"/>
      <c r="LQN51" s="123"/>
      <c r="LQO51" s="123"/>
      <c r="LQP51" s="123"/>
      <c r="LQQ51" s="123"/>
      <c r="LQR51" s="123"/>
      <c r="LQS51" s="123"/>
      <c r="LQT51" s="123"/>
      <c r="LQU51" s="123"/>
      <c r="LQV51" s="123"/>
      <c r="LQW51" s="123"/>
      <c r="LQX51" s="123"/>
      <c r="LQY51" s="123"/>
      <c r="LQZ51" s="123"/>
      <c r="LRA51" s="123"/>
      <c r="LRB51" s="123"/>
      <c r="LRC51" s="123"/>
      <c r="LRD51" s="123"/>
      <c r="LRE51" s="123"/>
      <c r="LRF51" s="123"/>
      <c r="LRG51" s="123"/>
      <c r="LRH51" s="123"/>
      <c r="LRI51" s="123"/>
      <c r="LRJ51" s="123"/>
      <c r="LRK51" s="123"/>
      <c r="LRL51" s="123"/>
      <c r="LRM51" s="123"/>
      <c r="LRN51" s="123"/>
      <c r="LRO51" s="123"/>
      <c r="LRP51" s="123"/>
      <c r="LRQ51" s="123"/>
      <c r="LRR51" s="123"/>
      <c r="LRS51" s="123"/>
      <c r="LRT51" s="123"/>
      <c r="LRU51" s="123"/>
      <c r="LRV51" s="123"/>
      <c r="LRW51" s="123"/>
      <c r="LRX51" s="123"/>
      <c r="LRY51" s="123"/>
      <c r="LRZ51" s="123"/>
      <c r="LSA51" s="123"/>
      <c r="LSB51" s="123"/>
      <c r="LSC51" s="123"/>
      <c r="LSD51" s="123"/>
      <c r="LSE51" s="123"/>
      <c r="LSF51" s="123"/>
      <c r="LSG51" s="123"/>
      <c r="LSH51" s="123"/>
      <c r="LSI51" s="123"/>
      <c r="LSJ51" s="123"/>
      <c r="LSK51" s="123"/>
      <c r="LSL51" s="123"/>
      <c r="LSM51" s="123"/>
      <c r="LSN51" s="123"/>
      <c r="LSO51" s="123"/>
      <c r="LSP51" s="123"/>
      <c r="LSQ51" s="123"/>
      <c r="LSR51" s="123"/>
      <c r="LSS51" s="123"/>
      <c r="LST51" s="123"/>
      <c r="LSU51" s="123"/>
      <c r="LSV51" s="123"/>
      <c r="LSW51" s="123"/>
      <c r="LSX51" s="123"/>
      <c r="LSY51" s="123"/>
      <c r="LSZ51" s="123"/>
      <c r="LTA51" s="123"/>
      <c r="LTB51" s="123"/>
      <c r="LTC51" s="123"/>
      <c r="LTD51" s="123"/>
      <c r="LTE51" s="123"/>
      <c r="LTF51" s="123"/>
      <c r="LTG51" s="123"/>
      <c r="LTH51" s="123"/>
      <c r="LTI51" s="123"/>
      <c r="LTJ51" s="123"/>
      <c r="LTK51" s="123"/>
      <c r="LTL51" s="123"/>
      <c r="LTM51" s="123"/>
      <c r="LTN51" s="123"/>
      <c r="LTO51" s="123"/>
      <c r="LTP51" s="123"/>
      <c r="LTQ51" s="123"/>
      <c r="LTR51" s="123"/>
      <c r="LTS51" s="123"/>
      <c r="LTT51" s="123"/>
      <c r="LTU51" s="123"/>
      <c r="LTV51" s="123"/>
      <c r="LTW51" s="123"/>
      <c r="LTX51" s="123"/>
      <c r="LTY51" s="123"/>
      <c r="LTZ51" s="123"/>
      <c r="LUA51" s="123"/>
      <c r="LUB51" s="123"/>
      <c r="LUC51" s="123"/>
      <c r="LUD51" s="123"/>
      <c r="LUE51" s="123"/>
      <c r="LUF51" s="123"/>
      <c r="LUG51" s="123"/>
      <c r="LUH51" s="123"/>
      <c r="LUI51" s="123"/>
      <c r="LUJ51" s="123"/>
      <c r="LUK51" s="123"/>
      <c r="LUL51" s="123"/>
      <c r="LUM51" s="123"/>
      <c r="LUN51" s="123"/>
      <c r="LUO51" s="123"/>
      <c r="LUP51" s="123"/>
      <c r="LUQ51" s="123"/>
      <c r="LUR51" s="123"/>
      <c r="LUS51" s="123"/>
      <c r="LUT51" s="123"/>
      <c r="LUU51" s="123"/>
      <c r="LUV51" s="123"/>
      <c r="LUW51" s="123"/>
      <c r="LUX51" s="123"/>
      <c r="LUY51" s="123"/>
      <c r="LUZ51" s="123"/>
      <c r="LVA51" s="123"/>
      <c r="LVB51" s="123"/>
      <c r="LVC51" s="123"/>
      <c r="LVD51" s="123"/>
      <c r="LVE51" s="123"/>
      <c r="LVF51" s="123"/>
      <c r="LVG51" s="123"/>
      <c r="LVH51" s="123"/>
      <c r="LVI51" s="123"/>
      <c r="LVJ51" s="123"/>
      <c r="LVK51" s="123"/>
      <c r="LVL51" s="123"/>
      <c r="LVM51" s="123"/>
      <c r="LVN51" s="123"/>
      <c r="LVO51" s="123"/>
      <c r="LVP51" s="123"/>
      <c r="LVQ51" s="123"/>
      <c r="LVR51" s="123"/>
      <c r="LVS51" s="123"/>
      <c r="LVT51" s="123"/>
      <c r="LVU51" s="123"/>
      <c r="LVV51" s="123"/>
      <c r="LVW51" s="123"/>
      <c r="LVX51" s="123"/>
      <c r="LVY51" s="123"/>
      <c r="LVZ51" s="123"/>
      <c r="LWA51" s="123"/>
      <c r="LWB51" s="123"/>
      <c r="LWC51" s="123"/>
      <c r="LWD51" s="123"/>
      <c r="LWE51" s="123"/>
      <c r="LWF51" s="123"/>
      <c r="LWG51" s="123"/>
      <c r="LWH51" s="123"/>
      <c r="LWI51" s="123"/>
      <c r="LWJ51" s="123"/>
      <c r="LWK51" s="123"/>
      <c r="LWL51" s="123"/>
      <c r="LWM51" s="123"/>
      <c r="LWN51" s="123"/>
      <c r="LWO51" s="123"/>
      <c r="LWP51" s="123"/>
      <c r="LWQ51" s="123"/>
      <c r="LWR51" s="123"/>
      <c r="LWS51" s="123"/>
      <c r="LWT51" s="123"/>
      <c r="LWU51" s="123"/>
      <c r="LWV51" s="123"/>
      <c r="LWW51" s="123"/>
      <c r="LWX51" s="123"/>
      <c r="LWY51" s="123"/>
      <c r="LWZ51" s="123"/>
      <c r="LXA51" s="123"/>
      <c r="LXB51" s="123"/>
      <c r="LXC51" s="123"/>
      <c r="LXD51" s="123"/>
      <c r="LXE51" s="123"/>
      <c r="LXF51" s="123"/>
      <c r="LXG51" s="123"/>
      <c r="LXH51" s="123"/>
      <c r="LXI51" s="123"/>
      <c r="LXJ51" s="123"/>
      <c r="LXK51" s="123"/>
      <c r="LXL51" s="123"/>
      <c r="LXM51" s="123"/>
      <c r="LXN51" s="123"/>
      <c r="LXO51" s="123"/>
      <c r="LXP51" s="123"/>
      <c r="LXQ51" s="123"/>
      <c r="LXR51" s="123"/>
      <c r="LXS51" s="123"/>
      <c r="LXT51" s="123"/>
      <c r="LXU51" s="123"/>
      <c r="LXV51" s="123"/>
      <c r="LXW51" s="123"/>
      <c r="LXX51" s="123"/>
      <c r="LXY51" s="123"/>
      <c r="LXZ51" s="123"/>
      <c r="LYA51" s="123"/>
      <c r="LYB51" s="123"/>
      <c r="LYC51" s="123"/>
      <c r="LYD51" s="123"/>
      <c r="LYE51" s="123"/>
      <c r="LYF51" s="123"/>
      <c r="LYG51" s="123"/>
      <c r="LYH51" s="123"/>
      <c r="LYI51" s="123"/>
      <c r="LYJ51" s="123"/>
      <c r="LYK51" s="123"/>
      <c r="LYL51" s="123"/>
      <c r="LYM51" s="123"/>
      <c r="LYN51" s="123"/>
      <c r="LYO51" s="123"/>
      <c r="LYP51" s="123"/>
      <c r="LYQ51" s="123"/>
      <c r="LYR51" s="123"/>
      <c r="LYS51" s="123"/>
      <c r="LYT51" s="123"/>
      <c r="LYU51" s="123"/>
      <c r="LYV51" s="123"/>
      <c r="LYW51" s="123"/>
      <c r="LYX51" s="123"/>
      <c r="LYY51" s="123"/>
      <c r="LYZ51" s="123"/>
      <c r="LZA51" s="123"/>
      <c r="LZB51" s="123"/>
      <c r="LZC51" s="123"/>
      <c r="LZD51" s="123"/>
      <c r="LZE51" s="123"/>
      <c r="LZF51" s="123"/>
      <c r="LZG51" s="123"/>
      <c r="LZH51" s="123"/>
      <c r="LZI51" s="123"/>
      <c r="LZJ51" s="123"/>
      <c r="LZK51" s="123"/>
      <c r="LZL51" s="123"/>
      <c r="LZM51" s="123"/>
      <c r="LZN51" s="123"/>
      <c r="LZO51" s="123"/>
      <c r="LZP51" s="123"/>
      <c r="LZQ51" s="123"/>
      <c r="LZR51" s="123"/>
      <c r="LZS51" s="123"/>
      <c r="LZT51" s="123"/>
      <c r="LZU51" s="123"/>
      <c r="LZV51" s="123"/>
      <c r="LZW51" s="123"/>
      <c r="LZX51" s="123"/>
      <c r="LZY51" s="123"/>
      <c r="LZZ51" s="123"/>
      <c r="MAA51" s="123"/>
      <c r="MAB51" s="123"/>
      <c r="MAC51" s="123"/>
      <c r="MAD51" s="123"/>
      <c r="MAE51" s="123"/>
      <c r="MAF51" s="123"/>
      <c r="MAG51" s="123"/>
      <c r="MAH51" s="123"/>
      <c r="MAI51" s="123"/>
      <c r="MAJ51" s="123"/>
      <c r="MAK51" s="123"/>
      <c r="MAL51" s="123"/>
      <c r="MAM51" s="123"/>
      <c r="MAN51" s="123"/>
      <c r="MAO51" s="123"/>
      <c r="MAP51" s="123"/>
      <c r="MAQ51" s="123"/>
      <c r="MAR51" s="123"/>
      <c r="MAS51" s="123"/>
      <c r="MAT51" s="123"/>
      <c r="MAU51" s="123"/>
      <c r="MAV51" s="123"/>
      <c r="MAW51" s="123"/>
      <c r="MAX51" s="123"/>
      <c r="MAY51" s="123"/>
      <c r="MAZ51" s="123"/>
      <c r="MBA51" s="123"/>
      <c r="MBB51" s="123"/>
      <c r="MBC51" s="123"/>
      <c r="MBD51" s="123"/>
      <c r="MBE51" s="123"/>
      <c r="MBF51" s="123"/>
      <c r="MBG51" s="123"/>
      <c r="MBH51" s="123"/>
      <c r="MBI51" s="123"/>
      <c r="MBJ51" s="123"/>
      <c r="MBK51" s="123"/>
      <c r="MBL51" s="123"/>
      <c r="MBM51" s="123"/>
      <c r="MBN51" s="123"/>
      <c r="MBO51" s="123"/>
      <c r="MBP51" s="123"/>
      <c r="MBQ51" s="123"/>
      <c r="MBR51" s="123"/>
      <c r="MBS51" s="123"/>
      <c r="MBT51" s="123"/>
      <c r="MBU51" s="123"/>
      <c r="MBV51" s="123"/>
      <c r="MBW51" s="123"/>
      <c r="MBX51" s="123"/>
      <c r="MBY51" s="123"/>
      <c r="MBZ51" s="123"/>
      <c r="MCA51" s="123"/>
      <c r="MCB51" s="123"/>
      <c r="MCC51" s="123"/>
      <c r="MCD51" s="123"/>
      <c r="MCE51" s="123"/>
      <c r="MCF51" s="123"/>
      <c r="MCG51" s="123"/>
      <c r="MCH51" s="123"/>
      <c r="MCI51" s="123"/>
      <c r="MCJ51" s="123"/>
      <c r="MCK51" s="123"/>
      <c r="MCL51" s="123"/>
      <c r="MCM51" s="123"/>
      <c r="MCN51" s="123"/>
      <c r="MCO51" s="123"/>
      <c r="MCP51" s="123"/>
      <c r="MCQ51" s="123"/>
      <c r="MCR51" s="123"/>
      <c r="MCS51" s="123"/>
      <c r="MCT51" s="123"/>
      <c r="MCU51" s="123"/>
      <c r="MCV51" s="123"/>
      <c r="MCW51" s="123"/>
      <c r="MCX51" s="123"/>
      <c r="MCY51" s="123"/>
      <c r="MCZ51" s="123"/>
      <c r="MDA51" s="123"/>
      <c r="MDB51" s="123"/>
      <c r="MDC51" s="123"/>
      <c r="MDD51" s="123"/>
      <c r="MDE51" s="123"/>
      <c r="MDF51" s="123"/>
      <c r="MDG51" s="123"/>
      <c r="MDH51" s="123"/>
      <c r="MDI51" s="123"/>
      <c r="MDJ51" s="123"/>
      <c r="MDK51" s="123"/>
      <c r="MDL51" s="123"/>
      <c r="MDM51" s="123"/>
      <c r="MDN51" s="123"/>
      <c r="MDO51" s="123"/>
      <c r="MDP51" s="123"/>
      <c r="MDQ51" s="123"/>
      <c r="MDR51" s="123"/>
      <c r="MDS51" s="123"/>
      <c r="MDT51" s="123"/>
      <c r="MDU51" s="123"/>
      <c r="MDV51" s="123"/>
      <c r="MDW51" s="123"/>
      <c r="MDX51" s="123"/>
      <c r="MDY51" s="123"/>
      <c r="MDZ51" s="123"/>
      <c r="MEA51" s="123"/>
      <c r="MEB51" s="123"/>
      <c r="MEC51" s="123"/>
      <c r="MED51" s="123"/>
      <c r="MEE51" s="123"/>
      <c r="MEF51" s="123"/>
      <c r="MEG51" s="123"/>
      <c r="MEH51" s="123"/>
      <c r="MEI51" s="123"/>
      <c r="MEJ51" s="123"/>
      <c r="MEK51" s="123"/>
      <c r="MEL51" s="123"/>
      <c r="MEM51" s="123"/>
      <c r="MEN51" s="123"/>
      <c r="MEO51" s="123"/>
      <c r="MEP51" s="123"/>
      <c r="MEQ51" s="123"/>
      <c r="MER51" s="123"/>
      <c r="MES51" s="123"/>
      <c r="MET51" s="123"/>
      <c r="MEU51" s="123"/>
      <c r="MEV51" s="123"/>
      <c r="MEW51" s="123"/>
      <c r="MEX51" s="123"/>
      <c r="MEY51" s="123"/>
      <c r="MEZ51" s="123"/>
      <c r="MFA51" s="123"/>
      <c r="MFB51" s="123"/>
      <c r="MFC51" s="123"/>
      <c r="MFD51" s="123"/>
      <c r="MFE51" s="123"/>
      <c r="MFF51" s="123"/>
      <c r="MFG51" s="123"/>
      <c r="MFH51" s="123"/>
      <c r="MFI51" s="123"/>
      <c r="MFJ51" s="123"/>
      <c r="MFK51" s="123"/>
      <c r="MFL51" s="123"/>
      <c r="MFM51" s="123"/>
      <c r="MFN51" s="123"/>
      <c r="MFO51" s="123"/>
      <c r="MFP51" s="123"/>
      <c r="MFQ51" s="123"/>
      <c r="MFR51" s="123"/>
      <c r="MFS51" s="123"/>
      <c r="MFT51" s="123"/>
      <c r="MFU51" s="123"/>
      <c r="MFV51" s="123"/>
      <c r="MFW51" s="123"/>
      <c r="MFX51" s="123"/>
      <c r="MFY51" s="123"/>
      <c r="MFZ51" s="123"/>
      <c r="MGA51" s="123"/>
      <c r="MGB51" s="123"/>
      <c r="MGC51" s="123"/>
      <c r="MGD51" s="123"/>
      <c r="MGE51" s="123"/>
      <c r="MGF51" s="123"/>
      <c r="MGG51" s="123"/>
      <c r="MGH51" s="123"/>
      <c r="MGI51" s="123"/>
      <c r="MGJ51" s="123"/>
      <c r="MGK51" s="123"/>
      <c r="MGL51" s="123"/>
      <c r="MGM51" s="123"/>
      <c r="MGN51" s="123"/>
      <c r="MGO51" s="123"/>
      <c r="MGP51" s="123"/>
      <c r="MGQ51" s="123"/>
      <c r="MGR51" s="123"/>
      <c r="MGS51" s="123"/>
      <c r="MGT51" s="123"/>
      <c r="MGU51" s="123"/>
      <c r="MGV51" s="123"/>
      <c r="MGW51" s="123"/>
      <c r="MGX51" s="123"/>
      <c r="MGY51" s="123"/>
      <c r="MGZ51" s="123"/>
      <c r="MHA51" s="123"/>
      <c r="MHB51" s="123"/>
      <c r="MHC51" s="123"/>
      <c r="MHD51" s="123"/>
      <c r="MHE51" s="123"/>
      <c r="MHF51" s="123"/>
      <c r="MHG51" s="123"/>
      <c r="MHH51" s="123"/>
      <c r="MHI51" s="123"/>
      <c r="MHJ51" s="123"/>
      <c r="MHK51" s="123"/>
      <c r="MHL51" s="123"/>
      <c r="MHM51" s="123"/>
      <c r="MHN51" s="123"/>
      <c r="MHO51" s="123"/>
      <c r="MHP51" s="123"/>
      <c r="MHQ51" s="123"/>
      <c r="MHR51" s="123"/>
      <c r="MHS51" s="123"/>
      <c r="MHT51" s="123"/>
      <c r="MHU51" s="123"/>
      <c r="MHV51" s="123"/>
      <c r="MHW51" s="123"/>
      <c r="MHX51" s="123"/>
      <c r="MHY51" s="123"/>
      <c r="MHZ51" s="123"/>
      <c r="MIA51" s="123"/>
      <c r="MIB51" s="123"/>
      <c r="MIC51" s="123"/>
      <c r="MID51" s="123"/>
      <c r="MIE51" s="123"/>
      <c r="MIF51" s="123"/>
      <c r="MIG51" s="123"/>
      <c r="MIH51" s="123"/>
      <c r="MII51" s="123"/>
      <c r="MIJ51" s="123"/>
      <c r="MIK51" s="123"/>
      <c r="MIL51" s="123"/>
      <c r="MIM51" s="123"/>
      <c r="MIN51" s="123"/>
      <c r="MIO51" s="123"/>
      <c r="MIP51" s="123"/>
      <c r="MIQ51" s="123"/>
      <c r="MIR51" s="123"/>
      <c r="MIS51" s="123"/>
      <c r="MIT51" s="123"/>
      <c r="MIU51" s="123"/>
      <c r="MIV51" s="123"/>
      <c r="MIW51" s="123"/>
      <c r="MIX51" s="123"/>
      <c r="MIY51" s="123"/>
      <c r="MIZ51" s="123"/>
      <c r="MJA51" s="123"/>
      <c r="MJB51" s="123"/>
      <c r="MJC51" s="123"/>
      <c r="MJD51" s="123"/>
      <c r="MJE51" s="123"/>
      <c r="MJF51" s="123"/>
      <c r="MJG51" s="123"/>
      <c r="MJH51" s="123"/>
      <c r="MJI51" s="123"/>
      <c r="MJJ51" s="123"/>
      <c r="MJK51" s="123"/>
      <c r="MJL51" s="123"/>
      <c r="MJM51" s="123"/>
      <c r="MJN51" s="123"/>
      <c r="MJO51" s="123"/>
      <c r="MJP51" s="123"/>
      <c r="MJQ51" s="123"/>
      <c r="MJR51" s="123"/>
      <c r="MJS51" s="123"/>
      <c r="MJT51" s="123"/>
      <c r="MJU51" s="123"/>
      <c r="MJV51" s="123"/>
      <c r="MJW51" s="123"/>
      <c r="MJX51" s="123"/>
      <c r="MJY51" s="123"/>
      <c r="MJZ51" s="123"/>
      <c r="MKA51" s="123"/>
      <c r="MKB51" s="123"/>
      <c r="MKC51" s="123"/>
      <c r="MKD51" s="123"/>
      <c r="MKE51" s="123"/>
      <c r="MKF51" s="123"/>
      <c r="MKG51" s="123"/>
      <c r="MKH51" s="123"/>
      <c r="MKI51" s="123"/>
      <c r="MKJ51" s="123"/>
      <c r="MKK51" s="123"/>
      <c r="MKL51" s="123"/>
      <c r="MKM51" s="123"/>
      <c r="MKN51" s="123"/>
      <c r="MKO51" s="123"/>
      <c r="MKP51" s="123"/>
      <c r="MKQ51" s="123"/>
      <c r="MKR51" s="123"/>
      <c r="MKS51" s="123"/>
      <c r="MKT51" s="123"/>
      <c r="MKU51" s="123"/>
      <c r="MKV51" s="123"/>
      <c r="MKW51" s="123"/>
      <c r="MKX51" s="123"/>
      <c r="MKY51" s="123"/>
      <c r="MKZ51" s="123"/>
      <c r="MLA51" s="123"/>
      <c r="MLB51" s="123"/>
      <c r="MLC51" s="123"/>
      <c r="MLD51" s="123"/>
      <c r="MLE51" s="123"/>
      <c r="MLF51" s="123"/>
      <c r="MLG51" s="123"/>
      <c r="MLH51" s="123"/>
      <c r="MLI51" s="123"/>
      <c r="MLJ51" s="123"/>
      <c r="MLK51" s="123"/>
      <c r="MLL51" s="123"/>
      <c r="MLM51" s="123"/>
      <c r="MLN51" s="123"/>
      <c r="MLO51" s="123"/>
      <c r="MLP51" s="123"/>
      <c r="MLQ51" s="123"/>
      <c r="MLR51" s="123"/>
      <c r="MLS51" s="123"/>
      <c r="MLT51" s="123"/>
      <c r="MLU51" s="123"/>
      <c r="MLV51" s="123"/>
      <c r="MLW51" s="123"/>
      <c r="MLX51" s="123"/>
      <c r="MLY51" s="123"/>
      <c r="MLZ51" s="123"/>
      <c r="MMA51" s="123"/>
      <c r="MMB51" s="123"/>
      <c r="MMC51" s="123"/>
      <c r="MMD51" s="123"/>
      <c r="MME51" s="123"/>
      <c r="MMF51" s="123"/>
      <c r="MMG51" s="123"/>
      <c r="MMH51" s="123"/>
      <c r="MMI51" s="123"/>
      <c r="MMJ51" s="123"/>
      <c r="MMK51" s="123"/>
      <c r="MML51" s="123"/>
      <c r="MMM51" s="123"/>
      <c r="MMN51" s="123"/>
      <c r="MMO51" s="123"/>
      <c r="MMP51" s="123"/>
      <c r="MMQ51" s="123"/>
      <c r="MMR51" s="123"/>
      <c r="MMS51" s="123"/>
      <c r="MMT51" s="123"/>
      <c r="MMU51" s="123"/>
      <c r="MMV51" s="123"/>
      <c r="MMW51" s="123"/>
      <c r="MMX51" s="123"/>
      <c r="MMY51" s="123"/>
      <c r="MMZ51" s="123"/>
      <c r="MNA51" s="123"/>
      <c r="MNB51" s="123"/>
      <c r="MNC51" s="123"/>
      <c r="MND51" s="123"/>
      <c r="MNE51" s="123"/>
      <c r="MNF51" s="123"/>
      <c r="MNG51" s="123"/>
      <c r="MNH51" s="123"/>
      <c r="MNI51" s="123"/>
      <c r="MNJ51" s="123"/>
      <c r="MNK51" s="123"/>
      <c r="MNL51" s="123"/>
      <c r="MNM51" s="123"/>
      <c r="MNN51" s="123"/>
      <c r="MNO51" s="123"/>
      <c r="MNP51" s="123"/>
      <c r="MNQ51" s="123"/>
      <c r="MNR51" s="123"/>
      <c r="MNS51" s="123"/>
      <c r="MNT51" s="123"/>
      <c r="MNU51" s="123"/>
      <c r="MNV51" s="123"/>
      <c r="MNW51" s="123"/>
      <c r="MNX51" s="123"/>
      <c r="MNY51" s="123"/>
      <c r="MNZ51" s="123"/>
      <c r="MOA51" s="123"/>
      <c r="MOB51" s="123"/>
      <c r="MOC51" s="123"/>
      <c r="MOD51" s="123"/>
      <c r="MOE51" s="123"/>
      <c r="MOF51" s="123"/>
      <c r="MOG51" s="123"/>
      <c r="MOH51" s="123"/>
      <c r="MOI51" s="123"/>
      <c r="MOJ51" s="123"/>
      <c r="MOK51" s="123"/>
      <c r="MOL51" s="123"/>
      <c r="MOM51" s="123"/>
      <c r="MON51" s="123"/>
      <c r="MOO51" s="123"/>
      <c r="MOP51" s="123"/>
      <c r="MOQ51" s="123"/>
      <c r="MOR51" s="123"/>
      <c r="MOS51" s="123"/>
      <c r="MOT51" s="123"/>
      <c r="MOU51" s="123"/>
      <c r="MOV51" s="123"/>
      <c r="MOW51" s="123"/>
      <c r="MOX51" s="123"/>
      <c r="MOY51" s="123"/>
      <c r="MOZ51" s="123"/>
      <c r="MPA51" s="123"/>
      <c r="MPB51" s="123"/>
      <c r="MPC51" s="123"/>
      <c r="MPD51" s="123"/>
      <c r="MPE51" s="123"/>
      <c r="MPF51" s="123"/>
      <c r="MPG51" s="123"/>
      <c r="MPH51" s="123"/>
      <c r="MPI51" s="123"/>
      <c r="MPJ51" s="123"/>
      <c r="MPK51" s="123"/>
      <c r="MPL51" s="123"/>
      <c r="MPM51" s="123"/>
      <c r="MPN51" s="123"/>
      <c r="MPO51" s="123"/>
      <c r="MPP51" s="123"/>
      <c r="MPQ51" s="123"/>
      <c r="MPR51" s="123"/>
      <c r="MPS51" s="123"/>
      <c r="MPT51" s="123"/>
      <c r="MPU51" s="123"/>
      <c r="MPV51" s="123"/>
      <c r="MPW51" s="123"/>
      <c r="MPX51" s="123"/>
      <c r="MPY51" s="123"/>
      <c r="MPZ51" s="123"/>
      <c r="MQA51" s="123"/>
      <c r="MQB51" s="123"/>
      <c r="MQC51" s="123"/>
      <c r="MQD51" s="123"/>
      <c r="MQE51" s="123"/>
      <c r="MQF51" s="123"/>
      <c r="MQG51" s="123"/>
      <c r="MQH51" s="123"/>
      <c r="MQI51" s="123"/>
      <c r="MQJ51" s="123"/>
      <c r="MQK51" s="123"/>
      <c r="MQL51" s="123"/>
      <c r="MQM51" s="123"/>
      <c r="MQN51" s="123"/>
      <c r="MQO51" s="123"/>
      <c r="MQP51" s="123"/>
      <c r="MQQ51" s="123"/>
      <c r="MQR51" s="123"/>
      <c r="MQS51" s="123"/>
      <c r="MQT51" s="123"/>
      <c r="MQU51" s="123"/>
      <c r="MQV51" s="123"/>
      <c r="MQW51" s="123"/>
      <c r="MQX51" s="123"/>
      <c r="MQY51" s="123"/>
      <c r="MQZ51" s="123"/>
      <c r="MRA51" s="123"/>
      <c r="MRB51" s="123"/>
      <c r="MRC51" s="123"/>
      <c r="MRD51" s="123"/>
      <c r="MRE51" s="123"/>
      <c r="MRF51" s="123"/>
      <c r="MRG51" s="123"/>
      <c r="MRH51" s="123"/>
      <c r="MRI51" s="123"/>
      <c r="MRJ51" s="123"/>
      <c r="MRK51" s="123"/>
      <c r="MRL51" s="123"/>
      <c r="MRM51" s="123"/>
      <c r="MRN51" s="123"/>
      <c r="MRO51" s="123"/>
      <c r="MRP51" s="123"/>
      <c r="MRQ51" s="123"/>
      <c r="MRR51" s="123"/>
      <c r="MRS51" s="123"/>
      <c r="MRT51" s="123"/>
      <c r="MRU51" s="123"/>
      <c r="MRV51" s="123"/>
      <c r="MRW51" s="123"/>
      <c r="MRX51" s="123"/>
      <c r="MRY51" s="123"/>
      <c r="MRZ51" s="123"/>
      <c r="MSA51" s="123"/>
      <c r="MSB51" s="123"/>
      <c r="MSC51" s="123"/>
      <c r="MSD51" s="123"/>
      <c r="MSE51" s="123"/>
      <c r="MSF51" s="123"/>
      <c r="MSG51" s="123"/>
      <c r="MSH51" s="123"/>
      <c r="MSI51" s="123"/>
      <c r="MSJ51" s="123"/>
      <c r="MSK51" s="123"/>
      <c r="MSL51" s="123"/>
      <c r="MSM51" s="123"/>
      <c r="MSN51" s="123"/>
      <c r="MSO51" s="123"/>
      <c r="MSP51" s="123"/>
      <c r="MSQ51" s="123"/>
      <c r="MSR51" s="123"/>
      <c r="MSS51" s="123"/>
      <c r="MST51" s="123"/>
      <c r="MSU51" s="123"/>
      <c r="MSV51" s="123"/>
      <c r="MSW51" s="123"/>
      <c r="MSX51" s="123"/>
      <c r="MSY51" s="123"/>
      <c r="MSZ51" s="123"/>
      <c r="MTA51" s="123"/>
      <c r="MTB51" s="123"/>
      <c r="MTC51" s="123"/>
      <c r="MTD51" s="123"/>
      <c r="MTE51" s="123"/>
      <c r="MTF51" s="123"/>
      <c r="MTG51" s="123"/>
      <c r="MTH51" s="123"/>
      <c r="MTI51" s="123"/>
      <c r="MTJ51" s="123"/>
      <c r="MTK51" s="123"/>
      <c r="MTL51" s="123"/>
      <c r="MTM51" s="123"/>
      <c r="MTN51" s="123"/>
      <c r="MTO51" s="123"/>
      <c r="MTP51" s="123"/>
      <c r="MTQ51" s="123"/>
      <c r="MTR51" s="123"/>
      <c r="MTS51" s="123"/>
      <c r="MTT51" s="123"/>
      <c r="MTU51" s="123"/>
      <c r="MTV51" s="123"/>
      <c r="MTW51" s="123"/>
      <c r="MTX51" s="123"/>
      <c r="MTY51" s="123"/>
      <c r="MTZ51" s="123"/>
      <c r="MUA51" s="123"/>
      <c r="MUB51" s="123"/>
      <c r="MUC51" s="123"/>
      <c r="MUD51" s="123"/>
      <c r="MUE51" s="123"/>
      <c r="MUF51" s="123"/>
      <c r="MUG51" s="123"/>
      <c r="MUH51" s="123"/>
      <c r="MUI51" s="123"/>
      <c r="MUJ51" s="123"/>
      <c r="MUK51" s="123"/>
      <c r="MUL51" s="123"/>
      <c r="MUM51" s="123"/>
      <c r="MUN51" s="123"/>
      <c r="MUO51" s="123"/>
      <c r="MUP51" s="123"/>
      <c r="MUQ51" s="123"/>
      <c r="MUR51" s="123"/>
      <c r="MUS51" s="123"/>
      <c r="MUT51" s="123"/>
      <c r="MUU51" s="123"/>
      <c r="MUV51" s="123"/>
      <c r="MUW51" s="123"/>
      <c r="MUX51" s="123"/>
      <c r="MUY51" s="123"/>
      <c r="MUZ51" s="123"/>
      <c r="MVA51" s="123"/>
      <c r="MVB51" s="123"/>
      <c r="MVC51" s="123"/>
      <c r="MVD51" s="123"/>
      <c r="MVE51" s="123"/>
      <c r="MVF51" s="123"/>
      <c r="MVG51" s="123"/>
      <c r="MVH51" s="123"/>
      <c r="MVI51" s="123"/>
      <c r="MVJ51" s="123"/>
      <c r="MVK51" s="123"/>
      <c r="MVL51" s="123"/>
      <c r="MVM51" s="123"/>
      <c r="MVN51" s="123"/>
      <c r="MVO51" s="123"/>
      <c r="MVP51" s="123"/>
      <c r="MVQ51" s="123"/>
      <c r="MVR51" s="123"/>
      <c r="MVS51" s="123"/>
      <c r="MVT51" s="123"/>
      <c r="MVU51" s="123"/>
      <c r="MVV51" s="123"/>
      <c r="MVW51" s="123"/>
      <c r="MVX51" s="123"/>
      <c r="MVY51" s="123"/>
      <c r="MVZ51" s="123"/>
      <c r="MWA51" s="123"/>
      <c r="MWB51" s="123"/>
      <c r="MWC51" s="123"/>
      <c r="MWD51" s="123"/>
      <c r="MWE51" s="123"/>
      <c r="MWF51" s="123"/>
      <c r="MWG51" s="123"/>
      <c r="MWH51" s="123"/>
      <c r="MWI51" s="123"/>
      <c r="MWJ51" s="123"/>
      <c r="MWK51" s="123"/>
      <c r="MWL51" s="123"/>
      <c r="MWM51" s="123"/>
      <c r="MWN51" s="123"/>
      <c r="MWO51" s="123"/>
      <c r="MWP51" s="123"/>
      <c r="MWQ51" s="123"/>
      <c r="MWR51" s="123"/>
      <c r="MWS51" s="123"/>
      <c r="MWT51" s="123"/>
      <c r="MWU51" s="123"/>
      <c r="MWV51" s="123"/>
      <c r="MWW51" s="123"/>
      <c r="MWX51" s="123"/>
      <c r="MWY51" s="123"/>
      <c r="MWZ51" s="123"/>
      <c r="MXA51" s="123"/>
      <c r="MXB51" s="123"/>
      <c r="MXC51" s="123"/>
      <c r="MXD51" s="123"/>
      <c r="MXE51" s="123"/>
      <c r="MXF51" s="123"/>
      <c r="MXG51" s="123"/>
      <c r="MXH51" s="123"/>
      <c r="MXI51" s="123"/>
      <c r="MXJ51" s="123"/>
      <c r="MXK51" s="123"/>
      <c r="MXL51" s="123"/>
      <c r="MXM51" s="123"/>
      <c r="MXN51" s="123"/>
      <c r="MXO51" s="123"/>
      <c r="MXP51" s="123"/>
      <c r="MXQ51" s="123"/>
      <c r="MXR51" s="123"/>
      <c r="MXS51" s="123"/>
      <c r="MXT51" s="123"/>
      <c r="MXU51" s="123"/>
      <c r="MXV51" s="123"/>
      <c r="MXW51" s="123"/>
      <c r="MXX51" s="123"/>
      <c r="MXY51" s="123"/>
      <c r="MXZ51" s="123"/>
      <c r="MYA51" s="123"/>
      <c r="MYB51" s="123"/>
      <c r="MYC51" s="123"/>
      <c r="MYD51" s="123"/>
      <c r="MYE51" s="123"/>
      <c r="MYF51" s="123"/>
      <c r="MYG51" s="123"/>
      <c r="MYH51" s="123"/>
      <c r="MYI51" s="123"/>
      <c r="MYJ51" s="123"/>
      <c r="MYK51" s="123"/>
      <c r="MYL51" s="123"/>
      <c r="MYM51" s="123"/>
      <c r="MYN51" s="123"/>
      <c r="MYO51" s="123"/>
      <c r="MYP51" s="123"/>
      <c r="MYQ51" s="123"/>
      <c r="MYR51" s="123"/>
      <c r="MYS51" s="123"/>
      <c r="MYT51" s="123"/>
      <c r="MYU51" s="123"/>
      <c r="MYV51" s="123"/>
      <c r="MYW51" s="123"/>
      <c r="MYX51" s="123"/>
      <c r="MYY51" s="123"/>
      <c r="MYZ51" s="123"/>
      <c r="MZA51" s="123"/>
      <c r="MZB51" s="123"/>
      <c r="MZC51" s="123"/>
      <c r="MZD51" s="123"/>
      <c r="MZE51" s="123"/>
      <c r="MZF51" s="123"/>
      <c r="MZG51" s="123"/>
      <c r="MZH51" s="123"/>
      <c r="MZI51" s="123"/>
      <c r="MZJ51" s="123"/>
      <c r="MZK51" s="123"/>
      <c r="MZL51" s="123"/>
      <c r="MZM51" s="123"/>
      <c r="MZN51" s="123"/>
      <c r="MZO51" s="123"/>
      <c r="MZP51" s="123"/>
      <c r="MZQ51" s="123"/>
      <c r="MZR51" s="123"/>
      <c r="MZS51" s="123"/>
      <c r="MZT51" s="123"/>
      <c r="MZU51" s="123"/>
      <c r="MZV51" s="123"/>
      <c r="MZW51" s="123"/>
      <c r="MZX51" s="123"/>
      <c r="MZY51" s="123"/>
      <c r="MZZ51" s="123"/>
      <c r="NAA51" s="123"/>
      <c r="NAB51" s="123"/>
      <c r="NAC51" s="123"/>
      <c r="NAD51" s="123"/>
      <c r="NAE51" s="123"/>
      <c r="NAF51" s="123"/>
      <c r="NAG51" s="123"/>
      <c r="NAH51" s="123"/>
      <c r="NAI51" s="123"/>
      <c r="NAJ51" s="123"/>
      <c r="NAK51" s="123"/>
      <c r="NAL51" s="123"/>
      <c r="NAM51" s="123"/>
      <c r="NAN51" s="123"/>
      <c r="NAO51" s="123"/>
      <c r="NAP51" s="123"/>
      <c r="NAQ51" s="123"/>
      <c r="NAR51" s="123"/>
      <c r="NAS51" s="123"/>
      <c r="NAT51" s="123"/>
      <c r="NAU51" s="123"/>
      <c r="NAV51" s="123"/>
      <c r="NAW51" s="123"/>
      <c r="NAX51" s="123"/>
      <c r="NAY51" s="123"/>
      <c r="NAZ51" s="123"/>
      <c r="NBA51" s="123"/>
      <c r="NBB51" s="123"/>
      <c r="NBC51" s="123"/>
      <c r="NBD51" s="123"/>
      <c r="NBE51" s="123"/>
      <c r="NBF51" s="123"/>
      <c r="NBG51" s="123"/>
      <c r="NBH51" s="123"/>
      <c r="NBI51" s="123"/>
      <c r="NBJ51" s="123"/>
      <c r="NBK51" s="123"/>
      <c r="NBL51" s="123"/>
      <c r="NBM51" s="123"/>
      <c r="NBN51" s="123"/>
      <c r="NBO51" s="123"/>
      <c r="NBP51" s="123"/>
      <c r="NBQ51" s="123"/>
      <c r="NBR51" s="123"/>
      <c r="NBS51" s="123"/>
      <c r="NBT51" s="123"/>
      <c r="NBU51" s="123"/>
      <c r="NBV51" s="123"/>
      <c r="NBW51" s="123"/>
      <c r="NBX51" s="123"/>
      <c r="NBY51" s="123"/>
      <c r="NBZ51" s="123"/>
      <c r="NCA51" s="123"/>
      <c r="NCB51" s="123"/>
      <c r="NCC51" s="123"/>
      <c r="NCD51" s="123"/>
      <c r="NCE51" s="123"/>
      <c r="NCF51" s="123"/>
      <c r="NCG51" s="123"/>
      <c r="NCH51" s="123"/>
      <c r="NCI51" s="123"/>
      <c r="NCJ51" s="123"/>
      <c r="NCK51" s="123"/>
      <c r="NCL51" s="123"/>
      <c r="NCM51" s="123"/>
      <c r="NCN51" s="123"/>
      <c r="NCO51" s="123"/>
      <c r="NCP51" s="123"/>
      <c r="NCQ51" s="123"/>
      <c r="NCR51" s="123"/>
      <c r="NCS51" s="123"/>
      <c r="NCT51" s="123"/>
      <c r="NCU51" s="123"/>
      <c r="NCV51" s="123"/>
      <c r="NCW51" s="123"/>
      <c r="NCX51" s="123"/>
      <c r="NCY51" s="123"/>
      <c r="NCZ51" s="123"/>
      <c r="NDA51" s="123"/>
      <c r="NDB51" s="123"/>
      <c r="NDC51" s="123"/>
      <c r="NDD51" s="123"/>
      <c r="NDE51" s="123"/>
      <c r="NDF51" s="123"/>
      <c r="NDG51" s="123"/>
      <c r="NDH51" s="123"/>
      <c r="NDI51" s="123"/>
      <c r="NDJ51" s="123"/>
      <c r="NDK51" s="123"/>
      <c r="NDL51" s="123"/>
      <c r="NDM51" s="123"/>
      <c r="NDN51" s="123"/>
      <c r="NDO51" s="123"/>
      <c r="NDP51" s="123"/>
      <c r="NDQ51" s="123"/>
      <c r="NDR51" s="123"/>
      <c r="NDS51" s="123"/>
      <c r="NDT51" s="123"/>
      <c r="NDU51" s="123"/>
      <c r="NDV51" s="123"/>
      <c r="NDW51" s="123"/>
      <c r="NDX51" s="123"/>
      <c r="NDY51" s="123"/>
      <c r="NDZ51" s="123"/>
      <c r="NEA51" s="123"/>
      <c r="NEB51" s="123"/>
      <c r="NEC51" s="123"/>
      <c r="NED51" s="123"/>
      <c r="NEE51" s="123"/>
      <c r="NEF51" s="123"/>
      <c r="NEG51" s="123"/>
      <c r="NEH51" s="123"/>
      <c r="NEI51" s="123"/>
      <c r="NEJ51" s="123"/>
      <c r="NEK51" s="123"/>
      <c r="NEL51" s="123"/>
      <c r="NEM51" s="123"/>
      <c r="NEN51" s="123"/>
      <c r="NEO51" s="123"/>
      <c r="NEP51" s="123"/>
      <c r="NEQ51" s="123"/>
      <c r="NER51" s="123"/>
      <c r="NES51" s="123"/>
      <c r="NET51" s="123"/>
      <c r="NEU51" s="123"/>
      <c r="NEV51" s="123"/>
      <c r="NEW51" s="123"/>
      <c r="NEX51" s="123"/>
      <c r="NEY51" s="123"/>
      <c r="NEZ51" s="123"/>
      <c r="NFA51" s="123"/>
      <c r="NFB51" s="123"/>
      <c r="NFC51" s="123"/>
      <c r="NFD51" s="123"/>
      <c r="NFE51" s="123"/>
      <c r="NFF51" s="123"/>
      <c r="NFG51" s="123"/>
      <c r="NFH51" s="123"/>
      <c r="NFI51" s="123"/>
      <c r="NFJ51" s="123"/>
      <c r="NFK51" s="123"/>
      <c r="NFL51" s="123"/>
      <c r="NFM51" s="123"/>
      <c r="NFN51" s="123"/>
      <c r="NFO51" s="123"/>
      <c r="NFP51" s="123"/>
      <c r="NFQ51" s="123"/>
      <c r="NFR51" s="123"/>
      <c r="NFS51" s="123"/>
      <c r="NFT51" s="123"/>
      <c r="NFU51" s="123"/>
      <c r="NFV51" s="123"/>
      <c r="NFW51" s="123"/>
      <c r="NFX51" s="123"/>
      <c r="NFY51" s="123"/>
      <c r="NFZ51" s="123"/>
      <c r="NGA51" s="123"/>
      <c r="NGB51" s="123"/>
      <c r="NGC51" s="123"/>
      <c r="NGD51" s="123"/>
      <c r="NGE51" s="123"/>
      <c r="NGF51" s="123"/>
      <c r="NGG51" s="123"/>
      <c r="NGH51" s="123"/>
      <c r="NGI51" s="123"/>
      <c r="NGJ51" s="123"/>
      <c r="NGK51" s="123"/>
      <c r="NGL51" s="123"/>
      <c r="NGM51" s="123"/>
      <c r="NGN51" s="123"/>
      <c r="NGO51" s="123"/>
      <c r="NGP51" s="123"/>
      <c r="NGQ51" s="123"/>
      <c r="NGR51" s="123"/>
      <c r="NGS51" s="123"/>
      <c r="NGT51" s="123"/>
      <c r="NGU51" s="123"/>
      <c r="NGV51" s="123"/>
      <c r="NGW51" s="123"/>
      <c r="NGX51" s="123"/>
      <c r="NGY51" s="123"/>
      <c r="NGZ51" s="123"/>
      <c r="NHA51" s="123"/>
      <c r="NHB51" s="123"/>
      <c r="NHC51" s="123"/>
      <c r="NHD51" s="123"/>
      <c r="NHE51" s="123"/>
      <c r="NHF51" s="123"/>
      <c r="NHG51" s="123"/>
      <c r="NHH51" s="123"/>
      <c r="NHI51" s="123"/>
      <c r="NHJ51" s="123"/>
      <c r="NHK51" s="123"/>
      <c r="NHL51" s="123"/>
      <c r="NHM51" s="123"/>
      <c r="NHN51" s="123"/>
      <c r="NHO51" s="123"/>
      <c r="NHP51" s="123"/>
      <c r="NHQ51" s="123"/>
      <c r="NHR51" s="123"/>
      <c r="NHS51" s="123"/>
      <c r="NHT51" s="123"/>
      <c r="NHU51" s="123"/>
      <c r="NHV51" s="123"/>
      <c r="NHW51" s="123"/>
      <c r="NHX51" s="123"/>
      <c r="NHY51" s="123"/>
      <c r="NHZ51" s="123"/>
      <c r="NIA51" s="123"/>
      <c r="NIB51" s="123"/>
      <c r="NIC51" s="123"/>
      <c r="NID51" s="123"/>
      <c r="NIE51" s="123"/>
      <c r="NIF51" s="123"/>
      <c r="NIG51" s="123"/>
      <c r="NIH51" s="123"/>
      <c r="NII51" s="123"/>
      <c r="NIJ51" s="123"/>
      <c r="NIK51" s="123"/>
      <c r="NIL51" s="123"/>
      <c r="NIM51" s="123"/>
      <c r="NIN51" s="123"/>
      <c r="NIO51" s="123"/>
      <c r="NIP51" s="123"/>
      <c r="NIQ51" s="123"/>
      <c r="NIR51" s="123"/>
      <c r="NIS51" s="123"/>
      <c r="NIT51" s="123"/>
      <c r="NIU51" s="123"/>
      <c r="NIV51" s="123"/>
      <c r="NIW51" s="123"/>
      <c r="NIX51" s="123"/>
      <c r="NIY51" s="123"/>
      <c r="NIZ51" s="123"/>
      <c r="NJA51" s="123"/>
      <c r="NJB51" s="123"/>
      <c r="NJC51" s="123"/>
      <c r="NJD51" s="123"/>
      <c r="NJE51" s="123"/>
      <c r="NJF51" s="123"/>
      <c r="NJG51" s="123"/>
      <c r="NJH51" s="123"/>
      <c r="NJI51" s="123"/>
      <c r="NJJ51" s="123"/>
      <c r="NJK51" s="123"/>
      <c r="NJL51" s="123"/>
      <c r="NJM51" s="123"/>
      <c r="NJN51" s="123"/>
      <c r="NJO51" s="123"/>
      <c r="NJP51" s="123"/>
      <c r="NJQ51" s="123"/>
      <c r="NJR51" s="123"/>
      <c r="NJS51" s="123"/>
      <c r="NJT51" s="123"/>
      <c r="NJU51" s="123"/>
      <c r="NJV51" s="123"/>
      <c r="NJW51" s="123"/>
      <c r="NJX51" s="123"/>
      <c r="NJY51" s="123"/>
      <c r="NJZ51" s="123"/>
      <c r="NKA51" s="123"/>
      <c r="NKB51" s="123"/>
      <c r="NKC51" s="123"/>
      <c r="NKD51" s="123"/>
      <c r="NKE51" s="123"/>
      <c r="NKF51" s="123"/>
      <c r="NKG51" s="123"/>
      <c r="NKH51" s="123"/>
      <c r="NKI51" s="123"/>
      <c r="NKJ51" s="123"/>
      <c r="NKK51" s="123"/>
      <c r="NKL51" s="123"/>
      <c r="NKM51" s="123"/>
      <c r="NKN51" s="123"/>
      <c r="NKO51" s="123"/>
      <c r="NKP51" s="123"/>
      <c r="NKQ51" s="123"/>
      <c r="NKR51" s="123"/>
      <c r="NKS51" s="123"/>
      <c r="NKT51" s="123"/>
      <c r="NKU51" s="123"/>
      <c r="NKV51" s="123"/>
      <c r="NKW51" s="123"/>
      <c r="NKX51" s="123"/>
      <c r="NKY51" s="123"/>
      <c r="NKZ51" s="123"/>
      <c r="NLA51" s="123"/>
      <c r="NLB51" s="123"/>
      <c r="NLC51" s="123"/>
      <c r="NLD51" s="123"/>
      <c r="NLE51" s="123"/>
      <c r="NLF51" s="123"/>
      <c r="NLG51" s="123"/>
      <c r="NLH51" s="123"/>
      <c r="NLI51" s="123"/>
      <c r="NLJ51" s="123"/>
      <c r="NLK51" s="123"/>
      <c r="NLL51" s="123"/>
      <c r="NLM51" s="123"/>
      <c r="NLN51" s="123"/>
      <c r="NLO51" s="123"/>
      <c r="NLP51" s="123"/>
      <c r="NLQ51" s="123"/>
      <c r="NLR51" s="123"/>
      <c r="NLS51" s="123"/>
      <c r="NLT51" s="123"/>
      <c r="NLU51" s="123"/>
      <c r="NLV51" s="123"/>
      <c r="NLW51" s="123"/>
      <c r="NLX51" s="123"/>
      <c r="NLY51" s="123"/>
      <c r="NLZ51" s="123"/>
      <c r="NMA51" s="123"/>
      <c r="NMB51" s="123"/>
      <c r="NMC51" s="123"/>
      <c r="NMD51" s="123"/>
      <c r="NME51" s="123"/>
      <c r="NMF51" s="123"/>
      <c r="NMG51" s="123"/>
      <c r="NMH51" s="123"/>
      <c r="NMI51" s="123"/>
      <c r="NMJ51" s="123"/>
      <c r="NMK51" s="123"/>
      <c r="NML51" s="123"/>
      <c r="NMM51" s="123"/>
      <c r="NMN51" s="123"/>
      <c r="NMO51" s="123"/>
      <c r="NMP51" s="123"/>
      <c r="NMQ51" s="123"/>
      <c r="NMR51" s="123"/>
      <c r="NMS51" s="123"/>
      <c r="NMT51" s="123"/>
      <c r="NMU51" s="123"/>
      <c r="NMV51" s="123"/>
      <c r="NMW51" s="123"/>
      <c r="NMX51" s="123"/>
      <c r="NMY51" s="123"/>
      <c r="NMZ51" s="123"/>
      <c r="NNA51" s="123"/>
      <c r="NNB51" s="123"/>
      <c r="NNC51" s="123"/>
      <c r="NND51" s="123"/>
      <c r="NNE51" s="123"/>
      <c r="NNF51" s="123"/>
      <c r="NNG51" s="123"/>
      <c r="NNH51" s="123"/>
      <c r="NNI51" s="123"/>
      <c r="NNJ51" s="123"/>
      <c r="NNK51" s="123"/>
      <c r="NNL51" s="123"/>
      <c r="NNM51" s="123"/>
      <c r="NNN51" s="123"/>
      <c r="NNO51" s="123"/>
      <c r="NNP51" s="123"/>
      <c r="NNQ51" s="123"/>
      <c r="NNR51" s="123"/>
      <c r="NNS51" s="123"/>
      <c r="NNT51" s="123"/>
      <c r="NNU51" s="123"/>
      <c r="NNV51" s="123"/>
      <c r="NNW51" s="123"/>
      <c r="NNX51" s="123"/>
      <c r="NNY51" s="123"/>
      <c r="NNZ51" s="123"/>
      <c r="NOA51" s="123"/>
      <c r="NOB51" s="123"/>
      <c r="NOC51" s="123"/>
      <c r="NOD51" s="123"/>
      <c r="NOE51" s="123"/>
      <c r="NOF51" s="123"/>
      <c r="NOG51" s="123"/>
      <c r="NOH51" s="123"/>
      <c r="NOI51" s="123"/>
      <c r="NOJ51" s="123"/>
      <c r="NOK51" s="123"/>
      <c r="NOL51" s="123"/>
      <c r="NOM51" s="123"/>
      <c r="NON51" s="123"/>
      <c r="NOO51" s="123"/>
      <c r="NOP51" s="123"/>
      <c r="NOQ51" s="123"/>
      <c r="NOR51" s="123"/>
      <c r="NOS51" s="123"/>
      <c r="NOT51" s="123"/>
      <c r="NOU51" s="123"/>
      <c r="NOV51" s="123"/>
      <c r="NOW51" s="123"/>
      <c r="NOX51" s="123"/>
      <c r="NOY51" s="123"/>
      <c r="NOZ51" s="123"/>
      <c r="NPA51" s="123"/>
      <c r="NPB51" s="123"/>
      <c r="NPC51" s="123"/>
      <c r="NPD51" s="123"/>
      <c r="NPE51" s="123"/>
      <c r="NPF51" s="123"/>
      <c r="NPG51" s="123"/>
      <c r="NPH51" s="123"/>
      <c r="NPI51" s="123"/>
      <c r="NPJ51" s="123"/>
      <c r="NPK51" s="123"/>
      <c r="NPL51" s="123"/>
      <c r="NPM51" s="123"/>
      <c r="NPN51" s="123"/>
      <c r="NPO51" s="123"/>
      <c r="NPP51" s="123"/>
      <c r="NPQ51" s="123"/>
      <c r="NPR51" s="123"/>
      <c r="NPS51" s="123"/>
      <c r="NPT51" s="123"/>
      <c r="NPU51" s="123"/>
      <c r="NPV51" s="123"/>
      <c r="NPW51" s="123"/>
      <c r="NPX51" s="123"/>
      <c r="NPY51" s="123"/>
      <c r="NPZ51" s="123"/>
      <c r="NQA51" s="123"/>
      <c r="NQB51" s="123"/>
      <c r="NQC51" s="123"/>
      <c r="NQD51" s="123"/>
      <c r="NQE51" s="123"/>
      <c r="NQF51" s="123"/>
      <c r="NQG51" s="123"/>
      <c r="NQH51" s="123"/>
      <c r="NQI51" s="123"/>
      <c r="NQJ51" s="123"/>
      <c r="NQK51" s="123"/>
      <c r="NQL51" s="123"/>
      <c r="NQM51" s="123"/>
      <c r="NQN51" s="123"/>
      <c r="NQO51" s="123"/>
      <c r="NQP51" s="123"/>
      <c r="NQQ51" s="123"/>
      <c r="NQR51" s="123"/>
      <c r="NQS51" s="123"/>
      <c r="NQT51" s="123"/>
      <c r="NQU51" s="123"/>
      <c r="NQV51" s="123"/>
      <c r="NQW51" s="123"/>
      <c r="NQX51" s="123"/>
      <c r="NQY51" s="123"/>
      <c r="NQZ51" s="123"/>
      <c r="NRA51" s="123"/>
      <c r="NRB51" s="123"/>
      <c r="NRC51" s="123"/>
      <c r="NRD51" s="123"/>
      <c r="NRE51" s="123"/>
      <c r="NRF51" s="123"/>
      <c r="NRG51" s="123"/>
      <c r="NRH51" s="123"/>
      <c r="NRI51" s="123"/>
      <c r="NRJ51" s="123"/>
      <c r="NRK51" s="123"/>
      <c r="NRL51" s="123"/>
      <c r="NRM51" s="123"/>
      <c r="NRN51" s="123"/>
      <c r="NRO51" s="123"/>
      <c r="NRP51" s="123"/>
      <c r="NRQ51" s="123"/>
      <c r="NRR51" s="123"/>
      <c r="NRS51" s="123"/>
      <c r="NRT51" s="123"/>
      <c r="NRU51" s="123"/>
      <c r="NRV51" s="123"/>
      <c r="NRW51" s="123"/>
      <c r="NRX51" s="123"/>
      <c r="NRY51" s="123"/>
      <c r="NRZ51" s="123"/>
      <c r="NSA51" s="123"/>
      <c r="NSB51" s="123"/>
      <c r="NSC51" s="123"/>
      <c r="NSD51" s="123"/>
      <c r="NSE51" s="123"/>
      <c r="NSF51" s="123"/>
      <c r="NSG51" s="123"/>
      <c r="NSH51" s="123"/>
      <c r="NSI51" s="123"/>
      <c r="NSJ51" s="123"/>
      <c r="NSK51" s="123"/>
      <c r="NSL51" s="123"/>
      <c r="NSM51" s="123"/>
      <c r="NSN51" s="123"/>
      <c r="NSO51" s="123"/>
      <c r="NSP51" s="123"/>
      <c r="NSQ51" s="123"/>
      <c r="NSR51" s="123"/>
      <c r="NSS51" s="123"/>
      <c r="NST51" s="123"/>
      <c r="NSU51" s="123"/>
      <c r="NSV51" s="123"/>
      <c r="NSW51" s="123"/>
      <c r="NSX51" s="123"/>
      <c r="NSY51" s="123"/>
      <c r="NSZ51" s="123"/>
      <c r="NTA51" s="123"/>
      <c r="NTB51" s="123"/>
      <c r="NTC51" s="123"/>
      <c r="NTD51" s="123"/>
      <c r="NTE51" s="123"/>
      <c r="NTF51" s="123"/>
      <c r="NTG51" s="123"/>
      <c r="NTH51" s="123"/>
      <c r="NTI51" s="123"/>
      <c r="NTJ51" s="123"/>
      <c r="NTK51" s="123"/>
      <c r="NTL51" s="123"/>
      <c r="NTM51" s="123"/>
      <c r="NTN51" s="123"/>
      <c r="NTO51" s="123"/>
      <c r="NTP51" s="123"/>
      <c r="NTQ51" s="123"/>
      <c r="NTR51" s="123"/>
      <c r="NTS51" s="123"/>
      <c r="NTT51" s="123"/>
      <c r="NTU51" s="123"/>
      <c r="NTV51" s="123"/>
      <c r="NTW51" s="123"/>
      <c r="NTX51" s="123"/>
      <c r="NTY51" s="123"/>
      <c r="NTZ51" s="123"/>
      <c r="NUA51" s="123"/>
      <c r="NUB51" s="123"/>
      <c r="NUC51" s="123"/>
      <c r="NUD51" s="123"/>
      <c r="NUE51" s="123"/>
      <c r="NUF51" s="123"/>
      <c r="NUG51" s="123"/>
      <c r="NUH51" s="123"/>
      <c r="NUI51" s="123"/>
      <c r="NUJ51" s="123"/>
      <c r="NUK51" s="123"/>
      <c r="NUL51" s="123"/>
      <c r="NUM51" s="123"/>
      <c r="NUN51" s="123"/>
      <c r="NUO51" s="123"/>
      <c r="NUP51" s="123"/>
      <c r="NUQ51" s="123"/>
      <c r="NUR51" s="123"/>
      <c r="NUS51" s="123"/>
      <c r="NUT51" s="123"/>
      <c r="NUU51" s="123"/>
      <c r="NUV51" s="123"/>
      <c r="NUW51" s="123"/>
      <c r="NUX51" s="123"/>
      <c r="NUY51" s="123"/>
      <c r="NUZ51" s="123"/>
      <c r="NVA51" s="123"/>
      <c r="NVB51" s="123"/>
      <c r="NVC51" s="123"/>
      <c r="NVD51" s="123"/>
      <c r="NVE51" s="123"/>
      <c r="NVF51" s="123"/>
      <c r="NVG51" s="123"/>
      <c r="NVH51" s="123"/>
      <c r="NVI51" s="123"/>
      <c r="NVJ51" s="123"/>
      <c r="NVK51" s="123"/>
      <c r="NVL51" s="123"/>
      <c r="NVM51" s="123"/>
      <c r="NVN51" s="123"/>
      <c r="NVO51" s="123"/>
      <c r="NVP51" s="123"/>
      <c r="NVQ51" s="123"/>
      <c r="NVR51" s="123"/>
      <c r="NVS51" s="123"/>
      <c r="NVT51" s="123"/>
      <c r="NVU51" s="123"/>
      <c r="NVV51" s="123"/>
      <c r="NVW51" s="123"/>
      <c r="NVX51" s="123"/>
      <c r="NVY51" s="123"/>
      <c r="NVZ51" s="123"/>
      <c r="NWA51" s="123"/>
      <c r="NWB51" s="123"/>
      <c r="NWC51" s="123"/>
      <c r="NWD51" s="123"/>
      <c r="NWE51" s="123"/>
      <c r="NWF51" s="123"/>
      <c r="NWG51" s="123"/>
      <c r="NWH51" s="123"/>
      <c r="NWI51" s="123"/>
      <c r="NWJ51" s="123"/>
      <c r="NWK51" s="123"/>
      <c r="NWL51" s="123"/>
      <c r="NWM51" s="123"/>
      <c r="NWN51" s="123"/>
      <c r="NWO51" s="123"/>
      <c r="NWP51" s="123"/>
      <c r="NWQ51" s="123"/>
      <c r="NWR51" s="123"/>
      <c r="NWS51" s="123"/>
      <c r="NWT51" s="123"/>
      <c r="NWU51" s="123"/>
      <c r="NWV51" s="123"/>
      <c r="NWW51" s="123"/>
      <c r="NWX51" s="123"/>
      <c r="NWY51" s="123"/>
      <c r="NWZ51" s="123"/>
      <c r="NXA51" s="123"/>
      <c r="NXB51" s="123"/>
      <c r="NXC51" s="123"/>
      <c r="NXD51" s="123"/>
      <c r="NXE51" s="123"/>
      <c r="NXF51" s="123"/>
      <c r="NXG51" s="123"/>
      <c r="NXH51" s="123"/>
      <c r="NXI51" s="123"/>
      <c r="NXJ51" s="123"/>
      <c r="NXK51" s="123"/>
      <c r="NXL51" s="123"/>
      <c r="NXM51" s="123"/>
      <c r="NXN51" s="123"/>
      <c r="NXO51" s="123"/>
      <c r="NXP51" s="123"/>
      <c r="NXQ51" s="123"/>
      <c r="NXR51" s="123"/>
      <c r="NXS51" s="123"/>
      <c r="NXT51" s="123"/>
      <c r="NXU51" s="123"/>
      <c r="NXV51" s="123"/>
      <c r="NXW51" s="123"/>
      <c r="NXX51" s="123"/>
      <c r="NXY51" s="123"/>
      <c r="NXZ51" s="123"/>
      <c r="NYA51" s="123"/>
      <c r="NYB51" s="123"/>
      <c r="NYC51" s="123"/>
      <c r="NYD51" s="123"/>
      <c r="NYE51" s="123"/>
      <c r="NYF51" s="123"/>
      <c r="NYG51" s="123"/>
      <c r="NYH51" s="123"/>
      <c r="NYI51" s="123"/>
      <c r="NYJ51" s="123"/>
      <c r="NYK51" s="123"/>
      <c r="NYL51" s="123"/>
      <c r="NYM51" s="123"/>
      <c r="NYN51" s="123"/>
      <c r="NYO51" s="123"/>
      <c r="NYP51" s="123"/>
      <c r="NYQ51" s="123"/>
      <c r="NYR51" s="123"/>
      <c r="NYS51" s="123"/>
      <c r="NYT51" s="123"/>
      <c r="NYU51" s="123"/>
      <c r="NYV51" s="123"/>
      <c r="NYW51" s="123"/>
      <c r="NYX51" s="123"/>
      <c r="NYY51" s="123"/>
      <c r="NYZ51" s="123"/>
      <c r="NZA51" s="123"/>
      <c r="NZB51" s="123"/>
      <c r="NZC51" s="123"/>
      <c r="NZD51" s="123"/>
      <c r="NZE51" s="123"/>
      <c r="NZF51" s="123"/>
      <c r="NZG51" s="123"/>
      <c r="NZH51" s="123"/>
      <c r="NZI51" s="123"/>
      <c r="NZJ51" s="123"/>
      <c r="NZK51" s="123"/>
      <c r="NZL51" s="123"/>
      <c r="NZM51" s="123"/>
      <c r="NZN51" s="123"/>
      <c r="NZO51" s="123"/>
      <c r="NZP51" s="123"/>
      <c r="NZQ51" s="123"/>
      <c r="NZR51" s="123"/>
      <c r="NZS51" s="123"/>
      <c r="NZT51" s="123"/>
      <c r="NZU51" s="123"/>
      <c r="NZV51" s="123"/>
      <c r="NZW51" s="123"/>
      <c r="NZX51" s="123"/>
      <c r="NZY51" s="123"/>
      <c r="NZZ51" s="123"/>
      <c r="OAA51" s="123"/>
      <c r="OAB51" s="123"/>
      <c r="OAC51" s="123"/>
      <c r="OAD51" s="123"/>
      <c r="OAE51" s="123"/>
      <c r="OAF51" s="123"/>
      <c r="OAG51" s="123"/>
      <c r="OAH51" s="123"/>
      <c r="OAI51" s="123"/>
      <c r="OAJ51" s="123"/>
      <c r="OAK51" s="123"/>
      <c r="OAL51" s="123"/>
      <c r="OAM51" s="123"/>
      <c r="OAN51" s="123"/>
      <c r="OAO51" s="123"/>
      <c r="OAP51" s="123"/>
      <c r="OAQ51" s="123"/>
      <c r="OAR51" s="123"/>
      <c r="OAS51" s="123"/>
      <c r="OAT51" s="123"/>
      <c r="OAU51" s="123"/>
      <c r="OAV51" s="123"/>
      <c r="OAW51" s="123"/>
      <c r="OAX51" s="123"/>
      <c r="OAY51" s="123"/>
      <c r="OAZ51" s="123"/>
      <c r="OBA51" s="123"/>
      <c r="OBB51" s="123"/>
      <c r="OBC51" s="123"/>
      <c r="OBD51" s="123"/>
      <c r="OBE51" s="123"/>
      <c r="OBF51" s="123"/>
      <c r="OBG51" s="123"/>
      <c r="OBH51" s="123"/>
      <c r="OBI51" s="123"/>
      <c r="OBJ51" s="123"/>
      <c r="OBK51" s="123"/>
      <c r="OBL51" s="123"/>
      <c r="OBM51" s="123"/>
      <c r="OBN51" s="123"/>
      <c r="OBO51" s="123"/>
      <c r="OBP51" s="123"/>
      <c r="OBQ51" s="123"/>
      <c r="OBR51" s="123"/>
      <c r="OBS51" s="123"/>
      <c r="OBT51" s="123"/>
      <c r="OBU51" s="123"/>
      <c r="OBV51" s="123"/>
      <c r="OBW51" s="123"/>
      <c r="OBX51" s="123"/>
      <c r="OBY51" s="123"/>
      <c r="OBZ51" s="123"/>
      <c r="OCA51" s="123"/>
      <c r="OCB51" s="123"/>
      <c r="OCC51" s="123"/>
      <c r="OCD51" s="123"/>
      <c r="OCE51" s="123"/>
      <c r="OCF51" s="123"/>
      <c r="OCG51" s="123"/>
      <c r="OCH51" s="123"/>
      <c r="OCI51" s="123"/>
      <c r="OCJ51" s="123"/>
      <c r="OCK51" s="123"/>
      <c r="OCL51" s="123"/>
      <c r="OCM51" s="123"/>
      <c r="OCN51" s="123"/>
      <c r="OCO51" s="123"/>
      <c r="OCP51" s="123"/>
      <c r="OCQ51" s="123"/>
      <c r="OCR51" s="123"/>
      <c r="OCS51" s="123"/>
      <c r="OCT51" s="123"/>
      <c r="OCU51" s="123"/>
      <c r="OCV51" s="123"/>
      <c r="OCW51" s="123"/>
      <c r="OCX51" s="123"/>
      <c r="OCY51" s="123"/>
      <c r="OCZ51" s="123"/>
      <c r="ODA51" s="123"/>
      <c r="ODB51" s="123"/>
      <c r="ODC51" s="123"/>
      <c r="ODD51" s="123"/>
      <c r="ODE51" s="123"/>
      <c r="ODF51" s="123"/>
      <c r="ODG51" s="123"/>
      <c r="ODH51" s="123"/>
      <c r="ODI51" s="123"/>
      <c r="ODJ51" s="123"/>
      <c r="ODK51" s="123"/>
      <c r="ODL51" s="123"/>
      <c r="ODM51" s="123"/>
      <c r="ODN51" s="123"/>
      <c r="ODO51" s="123"/>
      <c r="ODP51" s="123"/>
      <c r="ODQ51" s="123"/>
      <c r="ODR51" s="123"/>
      <c r="ODS51" s="123"/>
      <c r="ODT51" s="123"/>
      <c r="ODU51" s="123"/>
      <c r="ODV51" s="123"/>
      <c r="ODW51" s="123"/>
      <c r="ODX51" s="123"/>
      <c r="ODY51" s="123"/>
      <c r="ODZ51" s="123"/>
      <c r="OEA51" s="123"/>
      <c r="OEB51" s="123"/>
      <c r="OEC51" s="123"/>
      <c r="OED51" s="123"/>
      <c r="OEE51" s="123"/>
      <c r="OEF51" s="123"/>
      <c r="OEG51" s="123"/>
      <c r="OEH51" s="123"/>
      <c r="OEI51" s="123"/>
      <c r="OEJ51" s="123"/>
      <c r="OEK51" s="123"/>
      <c r="OEL51" s="123"/>
      <c r="OEM51" s="123"/>
      <c r="OEN51" s="123"/>
      <c r="OEO51" s="123"/>
      <c r="OEP51" s="123"/>
      <c r="OEQ51" s="123"/>
      <c r="OER51" s="123"/>
      <c r="OES51" s="123"/>
      <c r="OET51" s="123"/>
      <c r="OEU51" s="123"/>
      <c r="OEV51" s="123"/>
      <c r="OEW51" s="123"/>
      <c r="OEX51" s="123"/>
      <c r="OEY51" s="123"/>
      <c r="OEZ51" s="123"/>
      <c r="OFA51" s="123"/>
      <c r="OFB51" s="123"/>
      <c r="OFC51" s="123"/>
      <c r="OFD51" s="123"/>
      <c r="OFE51" s="123"/>
      <c r="OFF51" s="123"/>
      <c r="OFG51" s="123"/>
      <c r="OFH51" s="123"/>
      <c r="OFI51" s="123"/>
      <c r="OFJ51" s="123"/>
      <c r="OFK51" s="123"/>
      <c r="OFL51" s="123"/>
      <c r="OFM51" s="123"/>
      <c r="OFN51" s="123"/>
      <c r="OFO51" s="123"/>
      <c r="OFP51" s="123"/>
      <c r="OFQ51" s="123"/>
      <c r="OFR51" s="123"/>
      <c r="OFS51" s="123"/>
      <c r="OFT51" s="123"/>
      <c r="OFU51" s="123"/>
      <c r="OFV51" s="123"/>
      <c r="OFW51" s="123"/>
      <c r="OFX51" s="123"/>
      <c r="OFY51" s="123"/>
      <c r="OFZ51" s="123"/>
      <c r="OGA51" s="123"/>
      <c r="OGB51" s="123"/>
      <c r="OGC51" s="123"/>
      <c r="OGD51" s="123"/>
      <c r="OGE51" s="123"/>
      <c r="OGF51" s="123"/>
      <c r="OGG51" s="123"/>
      <c r="OGH51" s="123"/>
      <c r="OGI51" s="123"/>
      <c r="OGJ51" s="123"/>
      <c r="OGK51" s="123"/>
      <c r="OGL51" s="123"/>
      <c r="OGM51" s="123"/>
      <c r="OGN51" s="123"/>
      <c r="OGO51" s="123"/>
      <c r="OGP51" s="123"/>
      <c r="OGQ51" s="123"/>
      <c r="OGR51" s="123"/>
      <c r="OGS51" s="123"/>
      <c r="OGT51" s="123"/>
      <c r="OGU51" s="123"/>
      <c r="OGV51" s="123"/>
      <c r="OGW51" s="123"/>
      <c r="OGX51" s="123"/>
      <c r="OGY51" s="123"/>
      <c r="OGZ51" s="123"/>
      <c r="OHA51" s="123"/>
      <c r="OHB51" s="123"/>
      <c r="OHC51" s="123"/>
      <c r="OHD51" s="123"/>
      <c r="OHE51" s="123"/>
      <c r="OHF51" s="123"/>
      <c r="OHG51" s="123"/>
      <c r="OHH51" s="123"/>
      <c r="OHI51" s="123"/>
      <c r="OHJ51" s="123"/>
      <c r="OHK51" s="123"/>
      <c r="OHL51" s="123"/>
      <c r="OHM51" s="123"/>
      <c r="OHN51" s="123"/>
      <c r="OHO51" s="123"/>
      <c r="OHP51" s="123"/>
      <c r="OHQ51" s="123"/>
      <c r="OHR51" s="123"/>
      <c r="OHS51" s="123"/>
      <c r="OHT51" s="123"/>
      <c r="OHU51" s="123"/>
      <c r="OHV51" s="123"/>
      <c r="OHW51" s="123"/>
      <c r="OHX51" s="123"/>
      <c r="OHY51" s="123"/>
      <c r="OHZ51" s="123"/>
      <c r="OIA51" s="123"/>
      <c r="OIB51" s="123"/>
      <c r="OIC51" s="123"/>
      <c r="OID51" s="123"/>
      <c r="OIE51" s="123"/>
      <c r="OIF51" s="123"/>
      <c r="OIG51" s="123"/>
      <c r="OIH51" s="123"/>
      <c r="OII51" s="123"/>
      <c r="OIJ51" s="123"/>
      <c r="OIK51" s="123"/>
      <c r="OIL51" s="123"/>
      <c r="OIM51" s="123"/>
      <c r="OIN51" s="123"/>
      <c r="OIO51" s="123"/>
      <c r="OIP51" s="123"/>
      <c r="OIQ51" s="123"/>
      <c r="OIR51" s="123"/>
      <c r="OIS51" s="123"/>
      <c r="OIT51" s="123"/>
      <c r="OIU51" s="123"/>
      <c r="OIV51" s="123"/>
      <c r="OIW51" s="123"/>
      <c r="OIX51" s="123"/>
      <c r="OIY51" s="123"/>
      <c r="OIZ51" s="123"/>
      <c r="OJA51" s="123"/>
      <c r="OJB51" s="123"/>
      <c r="OJC51" s="123"/>
      <c r="OJD51" s="123"/>
      <c r="OJE51" s="123"/>
      <c r="OJF51" s="123"/>
      <c r="OJG51" s="123"/>
      <c r="OJH51" s="123"/>
      <c r="OJI51" s="123"/>
      <c r="OJJ51" s="123"/>
      <c r="OJK51" s="123"/>
      <c r="OJL51" s="123"/>
      <c r="OJM51" s="123"/>
      <c r="OJN51" s="123"/>
      <c r="OJO51" s="123"/>
      <c r="OJP51" s="123"/>
      <c r="OJQ51" s="123"/>
      <c r="OJR51" s="123"/>
      <c r="OJS51" s="123"/>
      <c r="OJT51" s="123"/>
      <c r="OJU51" s="123"/>
      <c r="OJV51" s="123"/>
      <c r="OJW51" s="123"/>
      <c r="OJX51" s="123"/>
      <c r="OJY51" s="123"/>
      <c r="OJZ51" s="123"/>
      <c r="OKA51" s="123"/>
      <c r="OKB51" s="123"/>
      <c r="OKC51" s="123"/>
      <c r="OKD51" s="123"/>
      <c r="OKE51" s="123"/>
      <c r="OKF51" s="123"/>
      <c r="OKG51" s="123"/>
      <c r="OKH51" s="123"/>
      <c r="OKI51" s="123"/>
      <c r="OKJ51" s="123"/>
      <c r="OKK51" s="123"/>
      <c r="OKL51" s="123"/>
      <c r="OKM51" s="123"/>
      <c r="OKN51" s="123"/>
      <c r="OKO51" s="123"/>
      <c r="OKP51" s="123"/>
      <c r="OKQ51" s="123"/>
      <c r="OKR51" s="123"/>
      <c r="OKS51" s="123"/>
      <c r="OKT51" s="123"/>
      <c r="OKU51" s="123"/>
      <c r="OKV51" s="123"/>
      <c r="OKW51" s="123"/>
      <c r="OKX51" s="123"/>
      <c r="OKY51" s="123"/>
      <c r="OKZ51" s="123"/>
      <c r="OLA51" s="123"/>
      <c r="OLB51" s="123"/>
      <c r="OLC51" s="123"/>
      <c r="OLD51" s="123"/>
      <c r="OLE51" s="123"/>
      <c r="OLF51" s="123"/>
      <c r="OLG51" s="123"/>
      <c r="OLH51" s="123"/>
      <c r="OLI51" s="123"/>
      <c r="OLJ51" s="123"/>
      <c r="OLK51" s="123"/>
      <c r="OLL51" s="123"/>
      <c r="OLM51" s="123"/>
      <c r="OLN51" s="123"/>
      <c r="OLO51" s="123"/>
      <c r="OLP51" s="123"/>
      <c r="OLQ51" s="123"/>
      <c r="OLR51" s="123"/>
      <c r="OLS51" s="123"/>
      <c r="OLT51" s="123"/>
      <c r="OLU51" s="123"/>
      <c r="OLV51" s="123"/>
      <c r="OLW51" s="123"/>
      <c r="OLX51" s="123"/>
      <c r="OLY51" s="123"/>
      <c r="OLZ51" s="123"/>
      <c r="OMA51" s="123"/>
      <c r="OMB51" s="123"/>
      <c r="OMC51" s="123"/>
      <c r="OMD51" s="123"/>
      <c r="OME51" s="123"/>
      <c r="OMF51" s="123"/>
      <c r="OMG51" s="123"/>
      <c r="OMH51" s="123"/>
      <c r="OMI51" s="123"/>
      <c r="OMJ51" s="123"/>
      <c r="OMK51" s="123"/>
      <c r="OML51" s="123"/>
      <c r="OMM51" s="123"/>
      <c r="OMN51" s="123"/>
      <c r="OMO51" s="123"/>
      <c r="OMP51" s="123"/>
      <c r="OMQ51" s="123"/>
      <c r="OMR51" s="123"/>
      <c r="OMS51" s="123"/>
      <c r="OMT51" s="123"/>
      <c r="OMU51" s="123"/>
      <c r="OMV51" s="123"/>
      <c r="OMW51" s="123"/>
      <c r="OMX51" s="123"/>
      <c r="OMY51" s="123"/>
      <c r="OMZ51" s="123"/>
      <c r="ONA51" s="123"/>
      <c r="ONB51" s="123"/>
      <c r="ONC51" s="123"/>
      <c r="OND51" s="123"/>
      <c r="ONE51" s="123"/>
      <c r="ONF51" s="123"/>
      <c r="ONG51" s="123"/>
      <c r="ONH51" s="123"/>
      <c r="ONI51" s="123"/>
      <c r="ONJ51" s="123"/>
      <c r="ONK51" s="123"/>
      <c r="ONL51" s="123"/>
      <c r="ONM51" s="123"/>
      <c r="ONN51" s="123"/>
      <c r="ONO51" s="123"/>
      <c r="ONP51" s="123"/>
      <c r="ONQ51" s="123"/>
      <c r="ONR51" s="123"/>
      <c r="ONS51" s="123"/>
      <c r="ONT51" s="123"/>
      <c r="ONU51" s="123"/>
      <c r="ONV51" s="123"/>
      <c r="ONW51" s="123"/>
      <c r="ONX51" s="123"/>
      <c r="ONY51" s="123"/>
      <c r="ONZ51" s="123"/>
      <c r="OOA51" s="123"/>
      <c r="OOB51" s="123"/>
      <c r="OOC51" s="123"/>
      <c r="OOD51" s="123"/>
      <c r="OOE51" s="123"/>
      <c r="OOF51" s="123"/>
      <c r="OOG51" s="123"/>
      <c r="OOH51" s="123"/>
      <c r="OOI51" s="123"/>
      <c r="OOJ51" s="123"/>
      <c r="OOK51" s="123"/>
      <c r="OOL51" s="123"/>
      <c r="OOM51" s="123"/>
      <c r="OON51" s="123"/>
      <c r="OOO51" s="123"/>
      <c r="OOP51" s="123"/>
      <c r="OOQ51" s="123"/>
      <c r="OOR51" s="123"/>
      <c r="OOS51" s="123"/>
      <c r="OOT51" s="123"/>
      <c r="OOU51" s="123"/>
      <c r="OOV51" s="123"/>
      <c r="OOW51" s="123"/>
      <c r="OOX51" s="123"/>
      <c r="OOY51" s="123"/>
      <c r="OOZ51" s="123"/>
      <c r="OPA51" s="123"/>
      <c r="OPB51" s="123"/>
      <c r="OPC51" s="123"/>
      <c r="OPD51" s="123"/>
      <c r="OPE51" s="123"/>
      <c r="OPF51" s="123"/>
      <c r="OPG51" s="123"/>
      <c r="OPH51" s="123"/>
      <c r="OPI51" s="123"/>
      <c r="OPJ51" s="123"/>
      <c r="OPK51" s="123"/>
      <c r="OPL51" s="123"/>
      <c r="OPM51" s="123"/>
      <c r="OPN51" s="123"/>
      <c r="OPO51" s="123"/>
      <c r="OPP51" s="123"/>
      <c r="OPQ51" s="123"/>
      <c r="OPR51" s="123"/>
      <c r="OPS51" s="123"/>
      <c r="OPT51" s="123"/>
      <c r="OPU51" s="123"/>
      <c r="OPV51" s="123"/>
      <c r="OPW51" s="123"/>
      <c r="OPX51" s="123"/>
      <c r="OPY51" s="123"/>
      <c r="OPZ51" s="123"/>
      <c r="OQA51" s="123"/>
      <c r="OQB51" s="123"/>
      <c r="OQC51" s="123"/>
      <c r="OQD51" s="123"/>
      <c r="OQE51" s="123"/>
      <c r="OQF51" s="123"/>
      <c r="OQG51" s="123"/>
      <c r="OQH51" s="123"/>
      <c r="OQI51" s="123"/>
      <c r="OQJ51" s="123"/>
      <c r="OQK51" s="123"/>
      <c r="OQL51" s="123"/>
      <c r="OQM51" s="123"/>
      <c r="OQN51" s="123"/>
      <c r="OQO51" s="123"/>
      <c r="OQP51" s="123"/>
      <c r="OQQ51" s="123"/>
      <c r="OQR51" s="123"/>
      <c r="OQS51" s="123"/>
      <c r="OQT51" s="123"/>
      <c r="OQU51" s="123"/>
      <c r="OQV51" s="123"/>
      <c r="OQW51" s="123"/>
      <c r="OQX51" s="123"/>
      <c r="OQY51" s="123"/>
      <c r="OQZ51" s="123"/>
      <c r="ORA51" s="123"/>
      <c r="ORB51" s="123"/>
      <c r="ORC51" s="123"/>
      <c r="ORD51" s="123"/>
      <c r="ORE51" s="123"/>
      <c r="ORF51" s="123"/>
      <c r="ORG51" s="123"/>
      <c r="ORH51" s="123"/>
      <c r="ORI51" s="123"/>
      <c r="ORJ51" s="123"/>
      <c r="ORK51" s="123"/>
      <c r="ORL51" s="123"/>
      <c r="ORM51" s="123"/>
      <c r="ORN51" s="123"/>
      <c r="ORO51" s="123"/>
      <c r="ORP51" s="123"/>
      <c r="ORQ51" s="123"/>
      <c r="ORR51" s="123"/>
      <c r="ORS51" s="123"/>
      <c r="ORT51" s="123"/>
      <c r="ORU51" s="123"/>
      <c r="ORV51" s="123"/>
      <c r="ORW51" s="123"/>
      <c r="ORX51" s="123"/>
      <c r="ORY51" s="123"/>
      <c r="ORZ51" s="123"/>
      <c r="OSA51" s="123"/>
      <c r="OSB51" s="123"/>
      <c r="OSC51" s="123"/>
      <c r="OSD51" s="123"/>
      <c r="OSE51" s="123"/>
      <c r="OSF51" s="123"/>
      <c r="OSG51" s="123"/>
      <c r="OSH51" s="123"/>
      <c r="OSI51" s="123"/>
      <c r="OSJ51" s="123"/>
      <c r="OSK51" s="123"/>
      <c r="OSL51" s="123"/>
      <c r="OSM51" s="123"/>
      <c r="OSN51" s="123"/>
      <c r="OSO51" s="123"/>
      <c r="OSP51" s="123"/>
      <c r="OSQ51" s="123"/>
      <c r="OSR51" s="123"/>
      <c r="OSS51" s="123"/>
      <c r="OST51" s="123"/>
      <c r="OSU51" s="123"/>
      <c r="OSV51" s="123"/>
      <c r="OSW51" s="123"/>
      <c r="OSX51" s="123"/>
      <c r="OSY51" s="123"/>
      <c r="OSZ51" s="123"/>
      <c r="OTA51" s="123"/>
      <c r="OTB51" s="123"/>
      <c r="OTC51" s="123"/>
      <c r="OTD51" s="123"/>
      <c r="OTE51" s="123"/>
      <c r="OTF51" s="123"/>
      <c r="OTG51" s="123"/>
      <c r="OTH51" s="123"/>
      <c r="OTI51" s="123"/>
      <c r="OTJ51" s="123"/>
      <c r="OTK51" s="123"/>
      <c r="OTL51" s="123"/>
      <c r="OTM51" s="123"/>
      <c r="OTN51" s="123"/>
      <c r="OTO51" s="123"/>
      <c r="OTP51" s="123"/>
      <c r="OTQ51" s="123"/>
      <c r="OTR51" s="123"/>
      <c r="OTS51" s="123"/>
      <c r="OTT51" s="123"/>
      <c r="OTU51" s="123"/>
      <c r="OTV51" s="123"/>
      <c r="OTW51" s="123"/>
      <c r="OTX51" s="123"/>
      <c r="OTY51" s="123"/>
      <c r="OTZ51" s="123"/>
      <c r="OUA51" s="123"/>
      <c r="OUB51" s="123"/>
      <c r="OUC51" s="123"/>
      <c r="OUD51" s="123"/>
      <c r="OUE51" s="123"/>
      <c r="OUF51" s="123"/>
      <c r="OUG51" s="123"/>
      <c r="OUH51" s="123"/>
      <c r="OUI51" s="123"/>
      <c r="OUJ51" s="123"/>
      <c r="OUK51" s="123"/>
      <c r="OUL51" s="123"/>
      <c r="OUM51" s="123"/>
      <c r="OUN51" s="123"/>
      <c r="OUO51" s="123"/>
      <c r="OUP51" s="123"/>
      <c r="OUQ51" s="123"/>
      <c r="OUR51" s="123"/>
      <c r="OUS51" s="123"/>
      <c r="OUT51" s="123"/>
      <c r="OUU51" s="123"/>
      <c r="OUV51" s="123"/>
      <c r="OUW51" s="123"/>
      <c r="OUX51" s="123"/>
      <c r="OUY51" s="123"/>
      <c r="OUZ51" s="123"/>
      <c r="OVA51" s="123"/>
      <c r="OVB51" s="123"/>
      <c r="OVC51" s="123"/>
      <c r="OVD51" s="123"/>
      <c r="OVE51" s="123"/>
      <c r="OVF51" s="123"/>
      <c r="OVG51" s="123"/>
      <c r="OVH51" s="123"/>
      <c r="OVI51" s="123"/>
      <c r="OVJ51" s="123"/>
      <c r="OVK51" s="123"/>
      <c r="OVL51" s="123"/>
      <c r="OVM51" s="123"/>
      <c r="OVN51" s="123"/>
      <c r="OVO51" s="123"/>
      <c r="OVP51" s="123"/>
      <c r="OVQ51" s="123"/>
      <c r="OVR51" s="123"/>
      <c r="OVS51" s="123"/>
      <c r="OVT51" s="123"/>
      <c r="OVU51" s="123"/>
      <c r="OVV51" s="123"/>
      <c r="OVW51" s="123"/>
      <c r="OVX51" s="123"/>
      <c r="OVY51" s="123"/>
      <c r="OVZ51" s="123"/>
      <c r="OWA51" s="123"/>
      <c r="OWB51" s="123"/>
      <c r="OWC51" s="123"/>
      <c r="OWD51" s="123"/>
      <c r="OWE51" s="123"/>
      <c r="OWF51" s="123"/>
      <c r="OWG51" s="123"/>
      <c r="OWH51" s="123"/>
      <c r="OWI51" s="123"/>
      <c r="OWJ51" s="123"/>
      <c r="OWK51" s="123"/>
      <c r="OWL51" s="123"/>
      <c r="OWM51" s="123"/>
      <c r="OWN51" s="123"/>
      <c r="OWO51" s="123"/>
      <c r="OWP51" s="123"/>
      <c r="OWQ51" s="123"/>
      <c r="OWR51" s="123"/>
      <c r="OWS51" s="123"/>
      <c r="OWT51" s="123"/>
      <c r="OWU51" s="123"/>
      <c r="OWV51" s="123"/>
      <c r="OWW51" s="123"/>
      <c r="OWX51" s="123"/>
      <c r="OWY51" s="123"/>
      <c r="OWZ51" s="123"/>
      <c r="OXA51" s="123"/>
      <c r="OXB51" s="123"/>
      <c r="OXC51" s="123"/>
      <c r="OXD51" s="123"/>
      <c r="OXE51" s="123"/>
      <c r="OXF51" s="123"/>
      <c r="OXG51" s="123"/>
      <c r="OXH51" s="123"/>
      <c r="OXI51" s="123"/>
      <c r="OXJ51" s="123"/>
      <c r="OXK51" s="123"/>
      <c r="OXL51" s="123"/>
      <c r="OXM51" s="123"/>
      <c r="OXN51" s="123"/>
      <c r="OXO51" s="123"/>
      <c r="OXP51" s="123"/>
      <c r="OXQ51" s="123"/>
      <c r="OXR51" s="123"/>
      <c r="OXS51" s="123"/>
      <c r="OXT51" s="123"/>
      <c r="OXU51" s="123"/>
      <c r="OXV51" s="123"/>
      <c r="OXW51" s="123"/>
      <c r="OXX51" s="123"/>
      <c r="OXY51" s="123"/>
      <c r="OXZ51" s="123"/>
      <c r="OYA51" s="123"/>
      <c r="OYB51" s="123"/>
      <c r="OYC51" s="123"/>
      <c r="OYD51" s="123"/>
      <c r="OYE51" s="123"/>
      <c r="OYF51" s="123"/>
      <c r="OYG51" s="123"/>
      <c r="OYH51" s="123"/>
      <c r="OYI51" s="123"/>
      <c r="OYJ51" s="123"/>
      <c r="OYK51" s="123"/>
      <c r="OYL51" s="123"/>
      <c r="OYM51" s="123"/>
      <c r="OYN51" s="123"/>
      <c r="OYO51" s="123"/>
      <c r="OYP51" s="123"/>
      <c r="OYQ51" s="123"/>
      <c r="OYR51" s="123"/>
      <c r="OYS51" s="123"/>
      <c r="OYT51" s="123"/>
      <c r="OYU51" s="123"/>
      <c r="OYV51" s="123"/>
      <c r="OYW51" s="123"/>
      <c r="OYX51" s="123"/>
      <c r="OYY51" s="123"/>
      <c r="OYZ51" s="123"/>
      <c r="OZA51" s="123"/>
      <c r="OZB51" s="123"/>
      <c r="OZC51" s="123"/>
      <c r="OZD51" s="123"/>
      <c r="OZE51" s="123"/>
      <c r="OZF51" s="123"/>
      <c r="OZG51" s="123"/>
      <c r="OZH51" s="123"/>
      <c r="OZI51" s="123"/>
      <c r="OZJ51" s="123"/>
      <c r="OZK51" s="123"/>
      <c r="OZL51" s="123"/>
      <c r="OZM51" s="123"/>
      <c r="OZN51" s="123"/>
      <c r="OZO51" s="123"/>
      <c r="OZP51" s="123"/>
      <c r="OZQ51" s="123"/>
      <c r="OZR51" s="123"/>
      <c r="OZS51" s="123"/>
      <c r="OZT51" s="123"/>
      <c r="OZU51" s="123"/>
      <c r="OZV51" s="123"/>
      <c r="OZW51" s="123"/>
      <c r="OZX51" s="123"/>
      <c r="OZY51" s="123"/>
      <c r="OZZ51" s="123"/>
      <c r="PAA51" s="123"/>
      <c r="PAB51" s="123"/>
      <c r="PAC51" s="123"/>
      <c r="PAD51" s="123"/>
      <c r="PAE51" s="123"/>
      <c r="PAF51" s="123"/>
      <c r="PAG51" s="123"/>
      <c r="PAH51" s="123"/>
      <c r="PAI51" s="123"/>
      <c r="PAJ51" s="123"/>
      <c r="PAK51" s="123"/>
      <c r="PAL51" s="123"/>
      <c r="PAM51" s="123"/>
      <c r="PAN51" s="123"/>
      <c r="PAO51" s="123"/>
      <c r="PAP51" s="123"/>
      <c r="PAQ51" s="123"/>
      <c r="PAR51" s="123"/>
      <c r="PAS51" s="123"/>
      <c r="PAT51" s="123"/>
      <c r="PAU51" s="123"/>
      <c r="PAV51" s="123"/>
      <c r="PAW51" s="123"/>
      <c r="PAX51" s="123"/>
      <c r="PAY51" s="123"/>
      <c r="PAZ51" s="123"/>
      <c r="PBA51" s="123"/>
      <c r="PBB51" s="123"/>
      <c r="PBC51" s="123"/>
      <c r="PBD51" s="123"/>
      <c r="PBE51" s="123"/>
      <c r="PBF51" s="123"/>
      <c r="PBG51" s="123"/>
      <c r="PBH51" s="123"/>
      <c r="PBI51" s="123"/>
      <c r="PBJ51" s="123"/>
      <c r="PBK51" s="123"/>
      <c r="PBL51" s="123"/>
      <c r="PBM51" s="123"/>
      <c r="PBN51" s="123"/>
      <c r="PBO51" s="123"/>
      <c r="PBP51" s="123"/>
      <c r="PBQ51" s="123"/>
      <c r="PBR51" s="123"/>
      <c r="PBS51" s="123"/>
      <c r="PBT51" s="123"/>
      <c r="PBU51" s="123"/>
      <c r="PBV51" s="123"/>
      <c r="PBW51" s="123"/>
      <c r="PBX51" s="123"/>
      <c r="PBY51" s="123"/>
      <c r="PBZ51" s="123"/>
      <c r="PCA51" s="123"/>
      <c r="PCB51" s="123"/>
      <c r="PCC51" s="123"/>
      <c r="PCD51" s="123"/>
      <c r="PCE51" s="123"/>
      <c r="PCF51" s="123"/>
      <c r="PCG51" s="123"/>
      <c r="PCH51" s="123"/>
      <c r="PCI51" s="123"/>
      <c r="PCJ51" s="123"/>
      <c r="PCK51" s="123"/>
      <c r="PCL51" s="123"/>
      <c r="PCM51" s="123"/>
      <c r="PCN51" s="123"/>
      <c r="PCO51" s="123"/>
      <c r="PCP51" s="123"/>
      <c r="PCQ51" s="123"/>
      <c r="PCR51" s="123"/>
      <c r="PCS51" s="123"/>
      <c r="PCT51" s="123"/>
      <c r="PCU51" s="123"/>
      <c r="PCV51" s="123"/>
      <c r="PCW51" s="123"/>
      <c r="PCX51" s="123"/>
      <c r="PCY51" s="123"/>
      <c r="PCZ51" s="123"/>
      <c r="PDA51" s="123"/>
      <c r="PDB51" s="123"/>
      <c r="PDC51" s="123"/>
      <c r="PDD51" s="123"/>
      <c r="PDE51" s="123"/>
      <c r="PDF51" s="123"/>
      <c r="PDG51" s="123"/>
      <c r="PDH51" s="123"/>
      <c r="PDI51" s="123"/>
      <c r="PDJ51" s="123"/>
      <c r="PDK51" s="123"/>
      <c r="PDL51" s="123"/>
      <c r="PDM51" s="123"/>
      <c r="PDN51" s="123"/>
      <c r="PDO51" s="123"/>
      <c r="PDP51" s="123"/>
      <c r="PDQ51" s="123"/>
      <c r="PDR51" s="123"/>
      <c r="PDS51" s="123"/>
      <c r="PDT51" s="123"/>
      <c r="PDU51" s="123"/>
      <c r="PDV51" s="123"/>
      <c r="PDW51" s="123"/>
      <c r="PDX51" s="123"/>
      <c r="PDY51" s="123"/>
      <c r="PDZ51" s="123"/>
      <c r="PEA51" s="123"/>
      <c r="PEB51" s="123"/>
      <c r="PEC51" s="123"/>
      <c r="PED51" s="123"/>
      <c r="PEE51" s="123"/>
      <c r="PEF51" s="123"/>
      <c r="PEG51" s="123"/>
      <c r="PEH51" s="123"/>
      <c r="PEI51" s="123"/>
      <c r="PEJ51" s="123"/>
      <c r="PEK51" s="123"/>
      <c r="PEL51" s="123"/>
      <c r="PEM51" s="123"/>
      <c r="PEN51" s="123"/>
      <c r="PEO51" s="123"/>
      <c r="PEP51" s="123"/>
      <c r="PEQ51" s="123"/>
      <c r="PER51" s="123"/>
      <c r="PES51" s="123"/>
      <c r="PET51" s="123"/>
      <c r="PEU51" s="123"/>
      <c r="PEV51" s="123"/>
      <c r="PEW51" s="123"/>
      <c r="PEX51" s="123"/>
      <c r="PEY51" s="123"/>
      <c r="PEZ51" s="123"/>
      <c r="PFA51" s="123"/>
      <c r="PFB51" s="123"/>
      <c r="PFC51" s="123"/>
      <c r="PFD51" s="123"/>
      <c r="PFE51" s="123"/>
      <c r="PFF51" s="123"/>
      <c r="PFG51" s="123"/>
      <c r="PFH51" s="123"/>
      <c r="PFI51" s="123"/>
      <c r="PFJ51" s="123"/>
      <c r="PFK51" s="123"/>
      <c r="PFL51" s="123"/>
      <c r="PFM51" s="123"/>
      <c r="PFN51" s="123"/>
      <c r="PFO51" s="123"/>
      <c r="PFP51" s="123"/>
      <c r="PFQ51" s="123"/>
      <c r="PFR51" s="123"/>
      <c r="PFS51" s="123"/>
      <c r="PFT51" s="123"/>
      <c r="PFU51" s="123"/>
      <c r="PFV51" s="123"/>
      <c r="PFW51" s="123"/>
      <c r="PFX51" s="123"/>
      <c r="PFY51" s="123"/>
      <c r="PFZ51" s="123"/>
      <c r="PGA51" s="123"/>
      <c r="PGB51" s="123"/>
      <c r="PGC51" s="123"/>
      <c r="PGD51" s="123"/>
      <c r="PGE51" s="123"/>
      <c r="PGF51" s="123"/>
      <c r="PGG51" s="123"/>
      <c r="PGH51" s="123"/>
      <c r="PGI51" s="123"/>
      <c r="PGJ51" s="123"/>
      <c r="PGK51" s="123"/>
      <c r="PGL51" s="123"/>
      <c r="PGM51" s="123"/>
      <c r="PGN51" s="123"/>
      <c r="PGO51" s="123"/>
      <c r="PGP51" s="123"/>
      <c r="PGQ51" s="123"/>
      <c r="PGR51" s="123"/>
      <c r="PGS51" s="123"/>
      <c r="PGT51" s="123"/>
      <c r="PGU51" s="123"/>
      <c r="PGV51" s="123"/>
      <c r="PGW51" s="123"/>
      <c r="PGX51" s="123"/>
      <c r="PGY51" s="123"/>
      <c r="PGZ51" s="123"/>
      <c r="PHA51" s="123"/>
      <c r="PHB51" s="123"/>
      <c r="PHC51" s="123"/>
      <c r="PHD51" s="123"/>
      <c r="PHE51" s="123"/>
      <c r="PHF51" s="123"/>
      <c r="PHG51" s="123"/>
      <c r="PHH51" s="123"/>
      <c r="PHI51" s="123"/>
      <c r="PHJ51" s="123"/>
      <c r="PHK51" s="123"/>
      <c r="PHL51" s="123"/>
      <c r="PHM51" s="123"/>
      <c r="PHN51" s="123"/>
      <c r="PHO51" s="123"/>
      <c r="PHP51" s="123"/>
      <c r="PHQ51" s="123"/>
      <c r="PHR51" s="123"/>
      <c r="PHS51" s="123"/>
      <c r="PHT51" s="123"/>
      <c r="PHU51" s="123"/>
      <c r="PHV51" s="123"/>
      <c r="PHW51" s="123"/>
      <c r="PHX51" s="123"/>
      <c r="PHY51" s="123"/>
      <c r="PHZ51" s="123"/>
      <c r="PIA51" s="123"/>
      <c r="PIB51" s="123"/>
      <c r="PIC51" s="123"/>
      <c r="PID51" s="123"/>
      <c r="PIE51" s="123"/>
      <c r="PIF51" s="123"/>
      <c r="PIG51" s="123"/>
      <c r="PIH51" s="123"/>
      <c r="PII51" s="123"/>
      <c r="PIJ51" s="123"/>
      <c r="PIK51" s="123"/>
      <c r="PIL51" s="123"/>
      <c r="PIM51" s="123"/>
      <c r="PIN51" s="123"/>
      <c r="PIO51" s="123"/>
      <c r="PIP51" s="123"/>
      <c r="PIQ51" s="123"/>
      <c r="PIR51" s="123"/>
      <c r="PIS51" s="123"/>
      <c r="PIT51" s="123"/>
      <c r="PIU51" s="123"/>
      <c r="PIV51" s="123"/>
      <c r="PIW51" s="123"/>
      <c r="PIX51" s="123"/>
      <c r="PIY51" s="123"/>
      <c r="PIZ51" s="123"/>
      <c r="PJA51" s="123"/>
      <c r="PJB51" s="123"/>
      <c r="PJC51" s="123"/>
      <c r="PJD51" s="123"/>
      <c r="PJE51" s="123"/>
      <c r="PJF51" s="123"/>
      <c r="PJG51" s="123"/>
      <c r="PJH51" s="123"/>
      <c r="PJI51" s="123"/>
      <c r="PJJ51" s="123"/>
      <c r="PJK51" s="123"/>
      <c r="PJL51" s="123"/>
      <c r="PJM51" s="123"/>
      <c r="PJN51" s="123"/>
      <c r="PJO51" s="123"/>
      <c r="PJP51" s="123"/>
      <c r="PJQ51" s="123"/>
      <c r="PJR51" s="123"/>
      <c r="PJS51" s="123"/>
      <c r="PJT51" s="123"/>
      <c r="PJU51" s="123"/>
      <c r="PJV51" s="123"/>
      <c r="PJW51" s="123"/>
      <c r="PJX51" s="123"/>
      <c r="PJY51" s="123"/>
      <c r="PJZ51" s="123"/>
      <c r="PKA51" s="123"/>
      <c r="PKB51" s="123"/>
      <c r="PKC51" s="123"/>
      <c r="PKD51" s="123"/>
      <c r="PKE51" s="123"/>
      <c r="PKF51" s="123"/>
      <c r="PKG51" s="123"/>
      <c r="PKH51" s="123"/>
      <c r="PKI51" s="123"/>
      <c r="PKJ51" s="123"/>
      <c r="PKK51" s="123"/>
      <c r="PKL51" s="123"/>
      <c r="PKM51" s="123"/>
      <c r="PKN51" s="123"/>
      <c r="PKO51" s="123"/>
      <c r="PKP51" s="123"/>
      <c r="PKQ51" s="123"/>
      <c r="PKR51" s="123"/>
      <c r="PKS51" s="123"/>
      <c r="PKT51" s="123"/>
      <c r="PKU51" s="123"/>
      <c r="PKV51" s="123"/>
      <c r="PKW51" s="123"/>
      <c r="PKX51" s="123"/>
      <c r="PKY51" s="123"/>
      <c r="PKZ51" s="123"/>
      <c r="PLA51" s="123"/>
      <c r="PLB51" s="123"/>
      <c r="PLC51" s="123"/>
      <c r="PLD51" s="123"/>
      <c r="PLE51" s="123"/>
      <c r="PLF51" s="123"/>
      <c r="PLG51" s="123"/>
      <c r="PLH51" s="123"/>
      <c r="PLI51" s="123"/>
      <c r="PLJ51" s="123"/>
      <c r="PLK51" s="123"/>
      <c r="PLL51" s="123"/>
      <c r="PLM51" s="123"/>
      <c r="PLN51" s="123"/>
      <c r="PLO51" s="123"/>
      <c r="PLP51" s="123"/>
      <c r="PLQ51" s="123"/>
      <c r="PLR51" s="123"/>
      <c r="PLS51" s="123"/>
      <c r="PLT51" s="123"/>
      <c r="PLU51" s="123"/>
      <c r="PLV51" s="123"/>
      <c r="PLW51" s="123"/>
      <c r="PLX51" s="123"/>
      <c r="PLY51" s="123"/>
      <c r="PLZ51" s="123"/>
      <c r="PMA51" s="123"/>
      <c r="PMB51" s="123"/>
      <c r="PMC51" s="123"/>
      <c r="PMD51" s="123"/>
      <c r="PME51" s="123"/>
      <c r="PMF51" s="123"/>
      <c r="PMG51" s="123"/>
      <c r="PMH51" s="123"/>
      <c r="PMI51" s="123"/>
      <c r="PMJ51" s="123"/>
      <c r="PMK51" s="123"/>
      <c r="PML51" s="123"/>
      <c r="PMM51" s="123"/>
      <c r="PMN51" s="123"/>
      <c r="PMO51" s="123"/>
      <c r="PMP51" s="123"/>
      <c r="PMQ51" s="123"/>
      <c r="PMR51" s="123"/>
      <c r="PMS51" s="123"/>
      <c r="PMT51" s="123"/>
      <c r="PMU51" s="123"/>
      <c r="PMV51" s="123"/>
      <c r="PMW51" s="123"/>
      <c r="PMX51" s="123"/>
      <c r="PMY51" s="123"/>
      <c r="PMZ51" s="123"/>
      <c r="PNA51" s="123"/>
      <c r="PNB51" s="123"/>
      <c r="PNC51" s="123"/>
      <c r="PND51" s="123"/>
      <c r="PNE51" s="123"/>
      <c r="PNF51" s="123"/>
      <c r="PNG51" s="123"/>
      <c r="PNH51" s="123"/>
      <c r="PNI51" s="123"/>
      <c r="PNJ51" s="123"/>
      <c r="PNK51" s="123"/>
      <c r="PNL51" s="123"/>
      <c r="PNM51" s="123"/>
      <c r="PNN51" s="123"/>
      <c r="PNO51" s="123"/>
      <c r="PNP51" s="123"/>
      <c r="PNQ51" s="123"/>
      <c r="PNR51" s="123"/>
      <c r="PNS51" s="123"/>
      <c r="PNT51" s="123"/>
      <c r="PNU51" s="123"/>
      <c r="PNV51" s="123"/>
      <c r="PNW51" s="123"/>
      <c r="PNX51" s="123"/>
      <c r="PNY51" s="123"/>
      <c r="PNZ51" s="123"/>
      <c r="POA51" s="123"/>
      <c r="POB51" s="123"/>
      <c r="POC51" s="123"/>
      <c r="POD51" s="123"/>
      <c r="POE51" s="123"/>
      <c r="POF51" s="123"/>
      <c r="POG51" s="123"/>
      <c r="POH51" s="123"/>
      <c r="POI51" s="123"/>
      <c r="POJ51" s="123"/>
      <c r="POK51" s="123"/>
      <c r="POL51" s="123"/>
      <c r="POM51" s="123"/>
      <c r="PON51" s="123"/>
      <c r="POO51" s="123"/>
      <c r="POP51" s="123"/>
      <c r="POQ51" s="123"/>
      <c r="POR51" s="123"/>
      <c r="POS51" s="123"/>
      <c r="POT51" s="123"/>
      <c r="POU51" s="123"/>
      <c r="POV51" s="123"/>
      <c r="POW51" s="123"/>
      <c r="POX51" s="123"/>
      <c r="POY51" s="123"/>
      <c r="POZ51" s="123"/>
      <c r="PPA51" s="123"/>
      <c r="PPB51" s="123"/>
      <c r="PPC51" s="123"/>
      <c r="PPD51" s="123"/>
      <c r="PPE51" s="123"/>
      <c r="PPF51" s="123"/>
      <c r="PPG51" s="123"/>
      <c r="PPH51" s="123"/>
      <c r="PPI51" s="123"/>
      <c r="PPJ51" s="123"/>
      <c r="PPK51" s="123"/>
      <c r="PPL51" s="123"/>
      <c r="PPM51" s="123"/>
      <c r="PPN51" s="123"/>
      <c r="PPO51" s="123"/>
      <c r="PPP51" s="123"/>
      <c r="PPQ51" s="123"/>
      <c r="PPR51" s="123"/>
      <c r="PPS51" s="123"/>
      <c r="PPT51" s="123"/>
      <c r="PPU51" s="123"/>
      <c r="PPV51" s="123"/>
      <c r="PPW51" s="123"/>
      <c r="PPX51" s="123"/>
      <c r="PPY51" s="123"/>
      <c r="PPZ51" s="123"/>
      <c r="PQA51" s="123"/>
      <c r="PQB51" s="123"/>
      <c r="PQC51" s="123"/>
      <c r="PQD51" s="123"/>
      <c r="PQE51" s="123"/>
      <c r="PQF51" s="123"/>
      <c r="PQG51" s="123"/>
      <c r="PQH51" s="123"/>
      <c r="PQI51" s="123"/>
      <c r="PQJ51" s="123"/>
      <c r="PQK51" s="123"/>
      <c r="PQL51" s="123"/>
      <c r="PQM51" s="123"/>
      <c r="PQN51" s="123"/>
      <c r="PQO51" s="123"/>
      <c r="PQP51" s="123"/>
      <c r="PQQ51" s="123"/>
      <c r="PQR51" s="123"/>
      <c r="PQS51" s="123"/>
      <c r="PQT51" s="123"/>
      <c r="PQU51" s="123"/>
      <c r="PQV51" s="123"/>
      <c r="PQW51" s="123"/>
      <c r="PQX51" s="123"/>
      <c r="PQY51" s="123"/>
      <c r="PQZ51" s="123"/>
      <c r="PRA51" s="123"/>
      <c r="PRB51" s="123"/>
      <c r="PRC51" s="123"/>
      <c r="PRD51" s="123"/>
      <c r="PRE51" s="123"/>
      <c r="PRF51" s="123"/>
      <c r="PRG51" s="123"/>
      <c r="PRH51" s="123"/>
      <c r="PRI51" s="123"/>
      <c r="PRJ51" s="123"/>
      <c r="PRK51" s="123"/>
      <c r="PRL51" s="123"/>
      <c r="PRM51" s="123"/>
      <c r="PRN51" s="123"/>
      <c r="PRO51" s="123"/>
      <c r="PRP51" s="123"/>
      <c r="PRQ51" s="123"/>
      <c r="PRR51" s="123"/>
      <c r="PRS51" s="123"/>
      <c r="PRT51" s="123"/>
      <c r="PRU51" s="123"/>
      <c r="PRV51" s="123"/>
      <c r="PRW51" s="123"/>
      <c r="PRX51" s="123"/>
      <c r="PRY51" s="123"/>
      <c r="PRZ51" s="123"/>
      <c r="PSA51" s="123"/>
      <c r="PSB51" s="123"/>
      <c r="PSC51" s="123"/>
      <c r="PSD51" s="123"/>
      <c r="PSE51" s="123"/>
      <c r="PSF51" s="123"/>
      <c r="PSG51" s="123"/>
      <c r="PSH51" s="123"/>
      <c r="PSI51" s="123"/>
      <c r="PSJ51" s="123"/>
      <c r="PSK51" s="123"/>
      <c r="PSL51" s="123"/>
      <c r="PSM51" s="123"/>
      <c r="PSN51" s="123"/>
      <c r="PSO51" s="123"/>
      <c r="PSP51" s="123"/>
      <c r="PSQ51" s="123"/>
      <c r="PSR51" s="123"/>
      <c r="PSS51" s="123"/>
      <c r="PST51" s="123"/>
      <c r="PSU51" s="123"/>
      <c r="PSV51" s="123"/>
      <c r="PSW51" s="123"/>
      <c r="PSX51" s="123"/>
      <c r="PSY51" s="123"/>
      <c r="PSZ51" s="123"/>
      <c r="PTA51" s="123"/>
      <c r="PTB51" s="123"/>
      <c r="PTC51" s="123"/>
      <c r="PTD51" s="123"/>
      <c r="PTE51" s="123"/>
      <c r="PTF51" s="123"/>
      <c r="PTG51" s="123"/>
      <c r="PTH51" s="123"/>
      <c r="PTI51" s="123"/>
      <c r="PTJ51" s="123"/>
      <c r="PTK51" s="123"/>
      <c r="PTL51" s="123"/>
      <c r="PTM51" s="123"/>
      <c r="PTN51" s="123"/>
      <c r="PTO51" s="123"/>
      <c r="PTP51" s="123"/>
      <c r="PTQ51" s="123"/>
      <c r="PTR51" s="123"/>
      <c r="PTS51" s="123"/>
      <c r="PTT51" s="123"/>
      <c r="PTU51" s="123"/>
      <c r="PTV51" s="123"/>
      <c r="PTW51" s="123"/>
      <c r="PTX51" s="123"/>
      <c r="PTY51" s="123"/>
      <c r="PTZ51" s="123"/>
      <c r="PUA51" s="123"/>
      <c r="PUB51" s="123"/>
      <c r="PUC51" s="123"/>
      <c r="PUD51" s="123"/>
      <c r="PUE51" s="123"/>
      <c r="PUF51" s="123"/>
      <c r="PUG51" s="123"/>
      <c r="PUH51" s="123"/>
      <c r="PUI51" s="123"/>
      <c r="PUJ51" s="123"/>
      <c r="PUK51" s="123"/>
      <c r="PUL51" s="123"/>
      <c r="PUM51" s="123"/>
      <c r="PUN51" s="123"/>
      <c r="PUO51" s="123"/>
      <c r="PUP51" s="123"/>
      <c r="PUQ51" s="123"/>
      <c r="PUR51" s="123"/>
      <c r="PUS51" s="123"/>
      <c r="PUT51" s="123"/>
      <c r="PUU51" s="123"/>
      <c r="PUV51" s="123"/>
      <c r="PUW51" s="123"/>
      <c r="PUX51" s="123"/>
      <c r="PUY51" s="123"/>
      <c r="PUZ51" s="123"/>
      <c r="PVA51" s="123"/>
      <c r="PVB51" s="123"/>
      <c r="PVC51" s="123"/>
      <c r="PVD51" s="123"/>
      <c r="PVE51" s="123"/>
      <c r="PVF51" s="123"/>
      <c r="PVG51" s="123"/>
      <c r="PVH51" s="123"/>
      <c r="PVI51" s="123"/>
      <c r="PVJ51" s="123"/>
      <c r="PVK51" s="123"/>
      <c r="PVL51" s="123"/>
      <c r="PVM51" s="123"/>
      <c r="PVN51" s="123"/>
      <c r="PVO51" s="123"/>
      <c r="PVP51" s="123"/>
      <c r="PVQ51" s="123"/>
      <c r="PVR51" s="123"/>
      <c r="PVS51" s="123"/>
      <c r="PVT51" s="123"/>
      <c r="PVU51" s="123"/>
      <c r="PVV51" s="123"/>
      <c r="PVW51" s="123"/>
      <c r="PVX51" s="123"/>
      <c r="PVY51" s="123"/>
      <c r="PVZ51" s="123"/>
      <c r="PWA51" s="123"/>
      <c r="PWB51" s="123"/>
      <c r="PWC51" s="123"/>
      <c r="PWD51" s="123"/>
      <c r="PWE51" s="123"/>
      <c r="PWF51" s="123"/>
      <c r="PWG51" s="123"/>
      <c r="PWH51" s="123"/>
      <c r="PWI51" s="123"/>
      <c r="PWJ51" s="123"/>
      <c r="PWK51" s="123"/>
      <c r="PWL51" s="123"/>
      <c r="PWM51" s="123"/>
      <c r="PWN51" s="123"/>
      <c r="PWO51" s="123"/>
      <c r="PWP51" s="123"/>
      <c r="PWQ51" s="123"/>
      <c r="PWR51" s="123"/>
      <c r="PWS51" s="123"/>
      <c r="PWT51" s="123"/>
      <c r="PWU51" s="123"/>
      <c r="PWV51" s="123"/>
      <c r="PWW51" s="123"/>
      <c r="PWX51" s="123"/>
      <c r="PWY51" s="123"/>
      <c r="PWZ51" s="123"/>
      <c r="PXA51" s="123"/>
      <c r="PXB51" s="123"/>
      <c r="PXC51" s="123"/>
      <c r="PXD51" s="123"/>
      <c r="PXE51" s="123"/>
      <c r="PXF51" s="123"/>
      <c r="PXG51" s="123"/>
      <c r="PXH51" s="123"/>
      <c r="PXI51" s="123"/>
      <c r="PXJ51" s="123"/>
      <c r="PXK51" s="123"/>
      <c r="PXL51" s="123"/>
      <c r="PXM51" s="123"/>
      <c r="PXN51" s="123"/>
      <c r="PXO51" s="123"/>
      <c r="PXP51" s="123"/>
      <c r="PXQ51" s="123"/>
      <c r="PXR51" s="123"/>
      <c r="PXS51" s="123"/>
      <c r="PXT51" s="123"/>
      <c r="PXU51" s="123"/>
      <c r="PXV51" s="123"/>
      <c r="PXW51" s="123"/>
      <c r="PXX51" s="123"/>
      <c r="PXY51" s="123"/>
      <c r="PXZ51" s="123"/>
      <c r="PYA51" s="123"/>
      <c r="PYB51" s="123"/>
      <c r="PYC51" s="123"/>
      <c r="PYD51" s="123"/>
      <c r="PYE51" s="123"/>
      <c r="PYF51" s="123"/>
      <c r="PYG51" s="123"/>
      <c r="PYH51" s="123"/>
      <c r="PYI51" s="123"/>
      <c r="PYJ51" s="123"/>
      <c r="PYK51" s="123"/>
      <c r="PYL51" s="123"/>
      <c r="PYM51" s="123"/>
      <c r="PYN51" s="123"/>
      <c r="PYO51" s="123"/>
      <c r="PYP51" s="123"/>
      <c r="PYQ51" s="123"/>
      <c r="PYR51" s="123"/>
      <c r="PYS51" s="123"/>
      <c r="PYT51" s="123"/>
      <c r="PYU51" s="123"/>
      <c r="PYV51" s="123"/>
      <c r="PYW51" s="123"/>
      <c r="PYX51" s="123"/>
      <c r="PYY51" s="123"/>
      <c r="PYZ51" s="123"/>
      <c r="PZA51" s="123"/>
      <c r="PZB51" s="123"/>
      <c r="PZC51" s="123"/>
      <c r="PZD51" s="123"/>
      <c r="PZE51" s="123"/>
      <c r="PZF51" s="123"/>
      <c r="PZG51" s="123"/>
      <c r="PZH51" s="123"/>
      <c r="PZI51" s="123"/>
      <c r="PZJ51" s="123"/>
      <c r="PZK51" s="123"/>
      <c r="PZL51" s="123"/>
      <c r="PZM51" s="123"/>
      <c r="PZN51" s="123"/>
      <c r="PZO51" s="123"/>
      <c r="PZP51" s="123"/>
      <c r="PZQ51" s="123"/>
      <c r="PZR51" s="123"/>
      <c r="PZS51" s="123"/>
      <c r="PZT51" s="123"/>
      <c r="PZU51" s="123"/>
      <c r="PZV51" s="123"/>
      <c r="PZW51" s="123"/>
      <c r="PZX51" s="123"/>
      <c r="PZY51" s="123"/>
      <c r="PZZ51" s="123"/>
      <c r="QAA51" s="123"/>
      <c r="QAB51" s="123"/>
      <c r="QAC51" s="123"/>
      <c r="QAD51" s="123"/>
      <c r="QAE51" s="123"/>
      <c r="QAF51" s="123"/>
      <c r="QAG51" s="123"/>
      <c r="QAH51" s="123"/>
      <c r="QAI51" s="123"/>
      <c r="QAJ51" s="123"/>
      <c r="QAK51" s="123"/>
      <c r="QAL51" s="123"/>
      <c r="QAM51" s="123"/>
      <c r="QAN51" s="123"/>
      <c r="QAO51" s="123"/>
      <c r="QAP51" s="123"/>
      <c r="QAQ51" s="123"/>
      <c r="QAR51" s="123"/>
      <c r="QAS51" s="123"/>
      <c r="QAT51" s="123"/>
      <c r="QAU51" s="123"/>
      <c r="QAV51" s="123"/>
      <c r="QAW51" s="123"/>
      <c r="QAX51" s="123"/>
      <c r="QAY51" s="123"/>
      <c r="QAZ51" s="123"/>
      <c r="QBA51" s="123"/>
      <c r="QBB51" s="123"/>
      <c r="QBC51" s="123"/>
      <c r="QBD51" s="123"/>
      <c r="QBE51" s="123"/>
      <c r="QBF51" s="123"/>
      <c r="QBG51" s="123"/>
      <c r="QBH51" s="123"/>
      <c r="QBI51" s="123"/>
      <c r="QBJ51" s="123"/>
      <c r="QBK51" s="123"/>
      <c r="QBL51" s="123"/>
      <c r="QBM51" s="123"/>
      <c r="QBN51" s="123"/>
      <c r="QBO51" s="123"/>
      <c r="QBP51" s="123"/>
      <c r="QBQ51" s="123"/>
      <c r="QBR51" s="123"/>
      <c r="QBS51" s="123"/>
      <c r="QBT51" s="123"/>
      <c r="QBU51" s="123"/>
      <c r="QBV51" s="123"/>
      <c r="QBW51" s="123"/>
      <c r="QBX51" s="123"/>
      <c r="QBY51" s="123"/>
      <c r="QBZ51" s="123"/>
      <c r="QCA51" s="123"/>
      <c r="QCB51" s="123"/>
      <c r="QCC51" s="123"/>
      <c r="QCD51" s="123"/>
      <c r="QCE51" s="123"/>
      <c r="QCF51" s="123"/>
      <c r="QCG51" s="123"/>
      <c r="QCH51" s="123"/>
      <c r="QCI51" s="123"/>
      <c r="QCJ51" s="123"/>
      <c r="QCK51" s="123"/>
      <c r="QCL51" s="123"/>
      <c r="QCM51" s="123"/>
      <c r="QCN51" s="123"/>
      <c r="QCO51" s="123"/>
      <c r="QCP51" s="123"/>
      <c r="QCQ51" s="123"/>
      <c r="QCR51" s="123"/>
      <c r="QCS51" s="123"/>
      <c r="QCT51" s="123"/>
      <c r="QCU51" s="123"/>
      <c r="QCV51" s="123"/>
      <c r="QCW51" s="123"/>
      <c r="QCX51" s="123"/>
      <c r="QCY51" s="123"/>
      <c r="QCZ51" s="123"/>
      <c r="QDA51" s="123"/>
      <c r="QDB51" s="123"/>
      <c r="QDC51" s="123"/>
      <c r="QDD51" s="123"/>
      <c r="QDE51" s="123"/>
      <c r="QDF51" s="123"/>
      <c r="QDG51" s="123"/>
      <c r="QDH51" s="123"/>
      <c r="QDI51" s="123"/>
      <c r="QDJ51" s="123"/>
      <c r="QDK51" s="123"/>
      <c r="QDL51" s="123"/>
      <c r="QDM51" s="123"/>
      <c r="QDN51" s="123"/>
      <c r="QDO51" s="123"/>
      <c r="QDP51" s="123"/>
      <c r="QDQ51" s="123"/>
      <c r="QDR51" s="123"/>
      <c r="QDS51" s="123"/>
      <c r="QDT51" s="123"/>
      <c r="QDU51" s="123"/>
      <c r="QDV51" s="123"/>
      <c r="QDW51" s="123"/>
      <c r="QDX51" s="123"/>
      <c r="QDY51" s="123"/>
      <c r="QDZ51" s="123"/>
      <c r="QEA51" s="123"/>
      <c r="QEB51" s="123"/>
      <c r="QEC51" s="123"/>
      <c r="QED51" s="123"/>
      <c r="QEE51" s="123"/>
      <c r="QEF51" s="123"/>
      <c r="QEG51" s="123"/>
      <c r="QEH51" s="123"/>
      <c r="QEI51" s="123"/>
      <c r="QEJ51" s="123"/>
      <c r="QEK51" s="123"/>
      <c r="QEL51" s="123"/>
      <c r="QEM51" s="123"/>
      <c r="QEN51" s="123"/>
      <c r="QEO51" s="123"/>
      <c r="QEP51" s="123"/>
      <c r="QEQ51" s="123"/>
      <c r="QER51" s="123"/>
      <c r="QES51" s="123"/>
      <c r="QET51" s="123"/>
      <c r="QEU51" s="123"/>
      <c r="QEV51" s="123"/>
      <c r="QEW51" s="123"/>
      <c r="QEX51" s="123"/>
      <c r="QEY51" s="123"/>
      <c r="QEZ51" s="123"/>
      <c r="QFA51" s="123"/>
      <c r="QFB51" s="123"/>
      <c r="QFC51" s="123"/>
      <c r="QFD51" s="123"/>
      <c r="QFE51" s="123"/>
      <c r="QFF51" s="123"/>
      <c r="QFG51" s="123"/>
      <c r="QFH51" s="123"/>
      <c r="QFI51" s="123"/>
      <c r="QFJ51" s="123"/>
      <c r="QFK51" s="123"/>
      <c r="QFL51" s="123"/>
      <c r="QFM51" s="123"/>
      <c r="QFN51" s="123"/>
      <c r="QFO51" s="123"/>
      <c r="QFP51" s="123"/>
      <c r="QFQ51" s="123"/>
      <c r="QFR51" s="123"/>
      <c r="QFS51" s="123"/>
      <c r="QFT51" s="123"/>
      <c r="QFU51" s="123"/>
      <c r="QFV51" s="123"/>
      <c r="QFW51" s="123"/>
      <c r="QFX51" s="123"/>
      <c r="QFY51" s="123"/>
      <c r="QFZ51" s="123"/>
      <c r="QGA51" s="123"/>
      <c r="QGB51" s="123"/>
      <c r="QGC51" s="123"/>
      <c r="QGD51" s="123"/>
      <c r="QGE51" s="123"/>
      <c r="QGF51" s="123"/>
      <c r="QGG51" s="123"/>
      <c r="QGH51" s="123"/>
      <c r="QGI51" s="123"/>
      <c r="QGJ51" s="123"/>
      <c r="QGK51" s="123"/>
      <c r="QGL51" s="123"/>
      <c r="QGM51" s="123"/>
      <c r="QGN51" s="123"/>
      <c r="QGO51" s="123"/>
      <c r="QGP51" s="123"/>
      <c r="QGQ51" s="123"/>
      <c r="QGR51" s="123"/>
      <c r="QGS51" s="123"/>
      <c r="QGT51" s="123"/>
      <c r="QGU51" s="123"/>
      <c r="QGV51" s="123"/>
      <c r="QGW51" s="123"/>
      <c r="QGX51" s="123"/>
      <c r="QGY51" s="123"/>
      <c r="QGZ51" s="123"/>
      <c r="QHA51" s="123"/>
      <c r="QHB51" s="123"/>
      <c r="QHC51" s="123"/>
      <c r="QHD51" s="123"/>
      <c r="QHE51" s="123"/>
      <c r="QHF51" s="123"/>
      <c r="QHG51" s="123"/>
      <c r="QHH51" s="123"/>
      <c r="QHI51" s="123"/>
      <c r="QHJ51" s="123"/>
      <c r="QHK51" s="123"/>
      <c r="QHL51" s="123"/>
      <c r="QHM51" s="123"/>
      <c r="QHN51" s="123"/>
      <c r="QHO51" s="123"/>
      <c r="QHP51" s="123"/>
      <c r="QHQ51" s="123"/>
      <c r="QHR51" s="123"/>
      <c r="QHS51" s="123"/>
      <c r="QHT51" s="123"/>
      <c r="QHU51" s="123"/>
      <c r="QHV51" s="123"/>
      <c r="QHW51" s="123"/>
      <c r="QHX51" s="123"/>
      <c r="QHY51" s="123"/>
      <c r="QHZ51" s="123"/>
      <c r="QIA51" s="123"/>
      <c r="QIB51" s="123"/>
      <c r="QIC51" s="123"/>
      <c r="QID51" s="123"/>
      <c r="QIE51" s="123"/>
      <c r="QIF51" s="123"/>
      <c r="QIG51" s="123"/>
      <c r="QIH51" s="123"/>
      <c r="QII51" s="123"/>
      <c r="QIJ51" s="123"/>
      <c r="QIK51" s="123"/>
      <c r="QIL51" s="123"/>
      <c r="QIM51" s="123"/>
      <c r="QIN51" s="123"/>
      <c r="QIO51" s="123"/>
      <c r="QIP51" s="123"/>
      <c r="QIQ51" s="123"/>
      <c r="QIR51" s="123"/>
      <c r="QIS51" s="123"/>
      <c r="QIT51" s="123"/>
      <c r="QIU51" s="123"/>
      <c r="QIV51" s="123"/>
      <c r="QIW51" s="123"/>
      <c r="QIX51" s="123"/>
      <c r="QIY51" s="123"/>
      <c r="QIZ51" s="123"/>
      <c r="QJA51" s="123"/>
      <c r="QJB51" s="123"/>
      <c r="QJC51" s="123"/>
      <c r="QJD51" s="123"/>
      <c r="QJE51" s="123"/>
      <c r="QJF51" s="123"/>
      <c r="QJG51" s="123"/>
      <c r="QJH51" s="123"/>
      <c r="QJI51" s="123"/>
      <c r="QJJ51" s="123"/>
      <c r="QJK51" s="123"/>
      <c r="QJL51" s="123"/>
      <c r="QJM51" s="123"/>
      <c r="QJN51" s="123"/>
      <c r="QJO51" s="123"/>
      <c r="QJP51" s="123"/>
      <c r="QJQ51" s="123"/>
      <c r="QJR51" s="123"/>
      <c r="QJS51" s="123"/>
      <c r="QJT51" s="123"/>
      <c r="QJU51" s="123"/>
      <c r="QJV51" s="123"/>
      <c r="QJW51" s="123"/>
      <c r="QJX51" s="123"/>
      <c r="QJY51" s="123"/>
      <c r="QJZ51" s="123"/>
      <c r="QKA51" s="123"/>
      <c r="QKB51" s="123"/>
      <c r="QKC51" s="123"/>
      <c r="QKD51" s="123"/>
      <c r="QKE51" s="123"/>
      <c r="QKF51" s="123"/>
      <c r="QKG51" s="123"/>
      <c r="QKH51" s="123"/>
      <c r="QKI51" s="123"/>
      <c r="QKJ51" s="123"/>
      <c r="QKK51" s="123"/>
      <c r="QKL51" s="123"/>
      <c r="QKM51" s="123"/>
      <c r="QKN51" s="123"/>
      <c r="QKO51" s="123"/>
      <c r="QKP51" s="123"/>
      <c r="QKQ51" s="123"/>
      <c r="QKR51" s="123"/>
      <c r="QKS51" s="123"/>
      <c r="QKT51" s="123"/>
      <c r="QKU51" s="123"/>
      <c r="QKV51" s="123"/>
      <c r="QKW51" s="123"/>
      <c r="QKX51" s="123"/>
      <c r="QKY51" s="123"/>
      <c r="QKZ51" s="123"/>
      <c r="QLA51" s="123"/>
      <c r="QLB51" s="123"/>
      <c r="QLC51" s="123"/>
      <c r="QLD51" s="123"/>
      <c r="QLE51" s="123"/>
      <c r="QLF51" s="123"/>
      <c r="QLG51" s="123"/>
      <c r="QLH51" s="123"/>
      <c r="QLI51" s="123"/>
      <c r="QLJ51" s="123"/>
      <c r="QLK51" s="123"/>
      <c r="QLL51" s="123"/>
      <c r="QLM51" s="123"/>
      <c r="QLN51" s="123"/>
      <c r="QLO51" s="123"/>
      <c r="QLP51" s="123"/>
      <c r="QLQ51" s="123"/>
      <c r="QLR51" s="123"/>
      <c r="QLS51" s="123"/>
      <c r="QLT51" s="123"/>
      <c r="QLU51" s="123"/>
      <c r="QLV51" s="123"/>
      <c r="QLW51" s="123"/>
      <c r="QLX51" s="123"/>
      <c r="QLY51" s="123"/>
      <c r="QLZ51" s="123"/>
      <c r="QMA51" s="123"/>
      <c r="QMB51" s="123"/>
      <c r="QMC51" s="123"/>
      <c r="QMD51" s="123"/>
      <c r="QME51" s="123"/>
      <c r="QMF51" s="123"/>
      <c r="QMG51" s="123"/>
      <c r="QMH51" s="123"/>
      <c r="QMI51" s="123"/>
      <c r="QMJ51" s="123"/>
      <c r="QMK51" s="123"/>
      <c r="QML51" s="123"/>
      <c r="QMM51" s="123"/>
      <c r="QMN51" s="123"/>
      <c r="QMO51" s="123"/>
      <c r="QMP51" s="123"/>
      <c r="QMQ51" s="123"/>
      <c r="QMR51" s="123"/>
      <c r="QMS51" s="123"/>
      <c r="QMT51" s="123"/>
      <c r="QMU51" s="123"/>
      <c r="QMV51" s="123"/>
      <c r="QMW51" s="123"/>
      <c r="QMX51" s="123"/>
      <c r="QMY51" s="123"/>
      <c r="QMZ51" s="123"/>
      <c r="QNA51" s="123"/>
      <c r="QNB51" s="123"/>
      <c r="QNC51" s="123"/>
      <c r="QND51" s="123"/>
      <c r="QNE51" s="123"/>
      <c r="QNF51" s="123"/>
      <c r="QNG51" s="123"/>
      <c r="QNH51" s="123"/>
      <c r="QNI51" s="123"/>
      <c r="QNJ51" s="123"/>
      <c r="QNK51" s="123"/>
      <c r="QNL51" s="123"/>
      <c r="QNM51" s="123"/>
      <c r="QNN51" s="123"/>
      <c r="QNO51" s="123"/>
      <c r="QNP51" s="123"/>
      <c r="QNQ51" s="123"/>
      <c r="QNR51" s="123"/>
      <c r="QNS51" s="123"/>
      <c r="QNT51" s="123"/>
      <c r="QNU51" s="123"/>
      <c r="QNV51" s="123"/>
      <c r="QNW51" s="123"/>
      <c r="QNX51" s="123"/>
      <c r="QNY51" s="123"/>
      <c r="QNZ51" s="123"/>
      <c r="QOA51" s="123"/>
      <c r="QOB51" s="123"/>
      <c r="QOC51" s="123"/>
      <c r="QOD51" s="123"/>
      <c r="QOE51" s="123"/>
      <c r="QOF51" s="123"/>
      <c r="QOG51" s="123"/>
      <c r="QOH51" s="123"/>
      <c r="QOI51" s="123"/>
      <c r="QOJ51" s="123"/>
      <c r="QOK51" s="123"/>
      <c r="QOL51" s="123"/>
      <c r="QOM51" s="123"/>
      <c r="QON51" s="123"/>
      <c r="QOO51" s="123"/>
      <c r="QOP51" s="123"/>
      <c r="QOQ51" s="123"/>
      <c r="QOR51" s="123"/>
      <c r="QOS51" s="123"/>
      <c r="QOT51" s="123"/>
      <c r="QOU51" s="123"/>
      <c r="QOV51" s="123"/>
      <c r="QOW51" s="123"/>
      <c r="QOX51" s="123"/>
      <c r="QOY51" s="123"/>
      <c r="QOZ51" s="123"/>
      <c r="QPA51" s="123"/>
      <c r="QPB51" s="123"/>
      <c r="QPC51" s="123"/>
      <c r="QPD51" s="123"/>
      <c r="QPE51" s="123"/>
      <c r="QPF51" s="123"/>
      <c r="QPG51" s="123"/>
      <c r="QPH51" s="123"/>
      <c r="QPI51" s="123"/>
      <c r="QPJ51" s="123"/>
      <c r="QPK51" s="123"/>
      <c r="QPL51" s="123"/>
      <c r="QPM51" s="123"/>
      <c r="QPN51" s="123"/>
      <c r="QPO51" s="123"/>
      <c r="QPP51" s="123"/>
      <c r="QPQ51" s="123"/>
      <c r="QPR51" s="123"/>
      <c r="QPS51" s="123"/>
      <c r="QPT51" s="123"/>
      <c r="QPU51" s="123"/>
      <c r="QPV51" s="123"/>
      <c r="QPW51" s="123"/>
      <c r="QPX51" s="123"/>
      <c r="QPY51" s="123"/>
      <c r="QPZ51" s="123"/>
      <c r="QQA51" s="123"/>
      <c r="QQB51" s="123"/>
      <c r="QQC51" s="123"/>
      <c r="QQD51" s="123"/>
      <c r="QQE51" s="123"/>
      <c r="QQF51" s="123"/>
      <c r="QQG51" s="123"/>
      <c r="QQH51" s="123"/>
      <c r="QQI51" s="123"/>
      <c r="QQJ51" s="123"/>
      <c r="QQK51" s="123"/>
      <c r="QQL51" s="123"/>
      <c r="QQM51" s="123"/>
      <c r="QQN51" s="123"/>
      <c r="QQO51" s="123"/>
      <c r="QQP51" s="123"/>
      <c r="QQQ51" s="123"/>
      <c r="QQR51" s="123"/>
      <c r="QQS51" s="123"/>
      <c r="QQT51" s="123"/>
      <c r="QQU51" s="123"/>
      <c r="QQV51" s="123"/>
      <c r="QQW51" s="123"/>
      <c r="QQX51" s="123"/>
      <c r="QQY51" s="123"/>
      <c r="QQZ51" s="123"/>
      <c r="QRA51" s="123"/>
      <c r="QRB51" s="123"/>
      <c r="QRC51" s="123"/>
      <c r="QRD51" s="123"/>
      <c r="QRE51" s="123"/>
      <c r="QRF51" s="123"/>
      <c r="QRG51" s="123"/>
      <c r="QRH51" s="123"/>
      <c r="QRI51" s="123"/>
      <c r="QRJ51" s="123"/>
      <c r="QRK51" s="123"/>
      <c r="QRL51" s="123"/>
      <c r="QRM51" s="123"/>
      <c r="QRN51" s="123"/>
      <c r="QRO51" s="123"/>
      <c r="QRP51" s="123"/>
      <c r="QRQ51" s="123"/>
      <c r="QRR51" s="123"/>
      <c r="QRS51" s="123"/>
      <c r="QRT51" s="123"/>
      <c r="QRU51" s="123"/>
      <c r="QRV51" s="123"/>
      <c r="QRW51" s="123"/>
      <c r="QRX51" s="123"/>
      <c r="QRY51" s="123"/>
      <c r="QRZ51" s="123"/>
      <c r="QSA51" s="123"/>
      <c r="QSB51" s="123"/>
      <c r="QSC51" s="123"/>
      <c r="QSD51" s="123"/>
      <c r="QSE51" s="123"/>
      <c r="QSF51" s="123"/>
      <c r="QSG51" s="123"/>
      <c r="QSH51" s="123"/>
      <c r="QSI51" s="123"/>
      <c r="QSJ51" s="123"/>
      <c r="QSK51" s="123"/>
      <c r="QSL51" s="123"/>
      <c r="QSM51" s="123"/>
      <c r="QSN51" s="123"/>
      <c r="QSO51" s="123"/>
      <c r="QSP51" s="123"/>
      <c r="QSQ51" s="123"/>
      <c r="QSR51" s="123"/>
      <c r="QSS51" s="123"/>
      <c r="QST51" s="123"/>
      <c r="QSU51" s="123"/>
      <c r="QSV51" s="123"/>
      <c r="QSW51" s="123"/>
      <c r="QSX51" s="123"/>
      <c r="QSY51" s="123"/>
      <c r="QSZ51" s="123"/>
      <c r="QTA51" s="123"/>
      <c r="QTB51" s="123"/>
      <c r="QTC51" s="123"/>
      <c r="QTD51" s="123"/>
      <c r="QTE51" s="123"/>
      <c r="QTF51" s="123"/>
      <c r="QTG51" s="123"/>
      <c r="QTH51" s="123"/>
      <c r="QTI51" s="123"/>
      <c r="QTJ51" s="123"/>
      <c r="QTK51" s="123"/>
      <c r="QTL51" s="123"/>
      <c r="QTM51" s="123"/>
      <c r="QTN51" s="123"/>
      <c r="QTO51" s="123"/>
      <c r="QTP51" s="123"/>
      <c r="QTQ51" s="123"/>
      <c r="QTR51" s="123"/>
      <c r="QTS51" s="123"/>
      <c r="QTT51" s="123"/>
      <c r="QTU51" s="123"/>
      <c r="QTV51" s="123"/>
      <c r="QTW51" s="123"/>
      <c r="QTX51" s="123"/>
      <c r="QTY51" s="123"/>
      <c r="QTZ51" s="123"/>
      <c r="QUA51" s="123"/>
      <c r="QUB51" s="123"/>
      <c r="QUC51" s="123"/>
      <c r="QUD51" s="123"/>
      <c r="QUE51" s="123"/>
      <c r="QUF51" s="123"/>
      <c r="QUG51" s="123"/>
      <c r="QUH51" s="123"/>
      <c r="QUI51" s="123"/>
      <c r="QUJ51" s="123"/>
      <c r="QUK51" s="123"/>
      <c r="QUL51" s="123"/>
      <c r="QUM51" s="123"/>
      <c r="QUN51" s="123"/>
      <c r="QUO51" s="123"/>
      <c r="QUP51" s="123"/>
      <c r="QUQ51" s="123"/>
      <c r="QUR51" s="123"/>
      <c r="QUS51" s="123"/>
      <c r="QUT51" s="123"/>
      <c r="QUU51" s="123"/>
      <c r="QUV51" s="123"/>
      <c r="QUW51" s="123"/>
      <c r="QUX51" s="123"/>
      <c r="QUY51" s="123"/>
      <c r="QUZ51" s="123"/>
      <c r="QVA51" s="123"/>
      <c r="QVB51" s="123"/>
      <c r="QVC51" s="123"/>
      <c r="QVD51" s="123"/>
      <c r="QVE51" s="123"/>
      <c r="QVF51" s="123"/>
      <c r="QVG51" s="123"/>
      <c r="QVH51" s="123"/>
      <c r="QVI51" s="123"/>
      <c r="QVJ51" s="123"/>
      <c r="QVK51" s="123"/>
      <c r="QVL51" s="123"/>
      <c r="QVM51" s="123"/>
      <c r="QVN51" s="123"/>
      <c r="QVO51" s="123"/>
      <c r="QVP51" s="123"/>
      <c r="QVQ51" s="123"/>
      <c r="QVR51" s="123"/>
      <c r="QVS51" s="123"/>
      <c r="QVT51" s="123"/>
      <c r="QVU51" s="123"/>
      <c r="QVV51" s="123"/>
      <c r="QVW51" s="123"/>
      <c r="QVX51" s="123"/>
      <c r="QVY51" s="123"/>
      <c r="QVZ51" s="123"/>
      <c r="QWA51" s="123"/>
      <c r="QWB51" s="123"/>
      <c r="QWC51" s="123"/>
      <c r="QWD51" s="123"/>
      <c r="QWE51" s="123"/>
      <c r="QWF51" s="123"/>
      <c r="QWG51" s="123"/>
      <c r="QWH51" s="123"/>
      <c r="QWI51" s="123"/>
      <c r="QWJ51" s="123"/>
      <c r="QWK51" s="123"/>
      <c r="QWL51" s="123"/>
      <c r="QWM51" s="123"/>
      <c r="QWN51" s="123"/>
      <c r="QWO51" s="123"/>
      <c r="QWP51" s="123"/>
      <c r="QWQ51" s="123"/>
      <c r="QWR51" s="123"/>
      <c r="QWS51" s="123"/>
      <c r="QWT51" s="123"/>
      <c r="QWU51" s="123"/>
      <c r="QWV51" s="123"/>
      <c r="QWW51" s="123"/>
      <c r="QWX51" s="123"/>
      <c r="QWY51" s="123"/>
      <c r="QWZ51" s="123"/>
      <c r="QXA51" s="123"/>
      <c r="QXB51" s="123"/>
      <c r="QXC51" s="123"/>
      <c r="QXD51" s="123"/>
      <c r="QXE51" s="123"/>
      <c r="QXF51" s="123"/>
      <c r="QXG51" s="123"/>
      <c r="QXH51" s="123"/>
      <c r="QXI51" s="123"/>
      <c r="QXJ51" s="123"/>
      <c r="QXK51" s="123"/>
      <c r="QXL51" s="123"/>
      <c r="QXM51" s="123"/>
      <c r="QXN51" s="123"/>
      <c r="QXO51" s="123"/>
      <c r="QXP51" s="123"/>
      <c r="QXQ51" s="123"/>
      <c r="QXR51" s="123"/>
      <c r="QXS51" s="123"/>
      <c r="QXT51" s="123"/>
      <c r="QXU51" s="123"/>
      <c r="QXV51" s="123"/>
      <c r="QXW51" s="123"/>
      <c r="QXX51" s="123"/>
      <c r="QXY51" s="123"/>
      <c r="QXZ51" s="123"/>
      <c r="QYA51" s="123"/>
      <c r="QYB51" s="123"/>
      <c r="QYC51" s="123"/>
      <c r="QYD51" s="123"/>
      <c r="QYE51" s="123"/>
      <c r="QYF51" s="123"/>
      <c r="QYG51" s="123"/>
      <c r="QYH51" s="123"/>
      <c r="QYI51" s="123"/>
      <c r="QYJ51" s="123"/>
      <c r="QYK51" s="123"/>
      <c r="QYL51" s="123"/>
      <c r="QYM51" s="123"/>
      <c r="QYN51" s="123"/>
      <c r="QYO51" s="123"/>
      <c r="QYP51" s="123"/>
      <c r="QYQ51" s="123"/>
      <c r="QYR51" s="123"/>
      <c r="QYS51" s="123"/>
      <c r="QYT51" s="123"/>
      <c r="QYU51" s="123"/>
      <c r="QYV51" s="123"/>
      <c r="QYW51" s="123"/>
      <c r="QYX51" s="123"/>
      <c r="QYY51" s="123"/>
      <c r="QYZ51" s="123"/>
      <c r="QZA51" s="123"/>
      <c r="QZB51" s="123"/>
      <c r="QZC51" s="123"/>
      <c r="QZD51" s="123"/>
      <c r="QZE51" s="123"/>
      <c r="QZF51" s="123"/>
      <c r="QZG51" s="123"/>
      <c r="QZH51" s="123"/>
      <c r="QZI51" s="123"/>
      <c r="QZJ51" s="123"/>
      <c r="QZK51" s="123"/>
      <c r="QZL51" s="123"/>
      <c r="QZM51" s="123"/>
      <c r="QZN51" s="123"/>
      <c r="QZO51" s="123"/>
      <c r="QZP51" s="123"/>
      <c r="QZQ51" s="123"/>
      <c r="QZR51" s="123"/>
      <c r="QZS51" s="123"/>
      <c r="QZT51" s="123"/>
      <c r="QZU51" s="123"/>
      <c r="QZV51" s="123"/>
      <c r="QZW51" s="123"/>
      <c r="QZX51" s="123"/>
      <c r="QZY51" s="123"/>
      <c r="QZZ51" s="123"/>
      <c r="RAA51" s="123"/>
      <c r="RAB51" s="123"/>
      <c r="RAC51" s="123"/>
      <c r="RAD51" s="123"/>
      <c r="RAE51" s="123"/>
      <c r="RAF51" s="123"/>
      <c r="RAG51" s="123"/>
      <c r="RAH51" s="123"/>
      <c r="RAI51" s="123"/>
      <c r="RAJ51" s="123"/>
      <c r="RAK51" s="123"/>
      <c r="RAL51" s="123"/>
      <c r="RAM51" s="123"/>
      <c r="RAN51" s="123"/>
      <c r="RAO51" s="123"/>
      <c r="RAP51" s="123"/>
      <c r="RAQ51" s="123"/>
      <c r="RAR51" s="123"/>
      <c r="RAS51" s="123"/>
      <c r="RAT51" s="123"/>
      <c r="RAU51" s="123"/>
      <c r="RAV51" s="123"/>
      <c r="RAW51" s="123"/>
      <c r="RAX51" s="123"/>
      <c r="RAY51" s="123"/>
      <c r="RAZ51" s="123"/>
      <c r="RBA51" s="123"/>
      <c r="RBB51" s="123"/>
      <c r="RBC51" s="123"/>
      <c r="RBD51" s="123"/>
      <c r="RBE51" s="123"/>
      <c r="RBF51" s="123"/>
      <c r="RBG51" s="123"/>
      <c r="RBH51" s="123"/>
      <c r="RBI51" s="123"/>
      <c r="RBJ51" s="123"/>
      <c r="RBK51" s="123"/>
      <c r="RBL51" s="123"/>
      <c r="RBM51" s="123"/>
      <c r="RBN51" s="123"/>
      <c r="RBO51" s="123"/>
      <c r="RBP51" s="123"/>
      <c r="RBQ51" s="123"/>
      <c r="RBR51" s="123"/>
      <c r="RBS51" s="123"/>
      <c r="RBT51" s="123"/>
      <c r="RBU51" s="123"/>
      <c r="RBV51" s="123"/>
      <c r="RBW51" s="123"/>
      <c r="RBX51" s="123"/>
      <c r="RBY51" s="123"/>
      <c r="RBZ51" s="123"/>
      <c r="RCA51" s="123"/>
      <c r="RCB51" s="123"/>
      <c r="RCC51" s="123"/>
      <c r="RCD51" s="123"/>
      <c r="RCE51" s="123"/>
      <c r="RCF51" s="123"/>
      <c r="RCG51" s="123"/>
      <c r="RCH51" s="123"/>
      <c r="RCI51" s="123"/>
      <c r="RCJ51" s="123"/>
      <c r="RCK51" s="123"/>
      <c r="RCL51" s="123"/>
      <c r="RCM51" s="123"/>
      <c r="RCN51" s="123"/>
      <c r="RCO51" s="123"/>
      <c r="RCP51" s="123"/>
      <c r="RCQ51" s="123"/>
      <c r="RCR51" s="123"/>
      <c r="RCS51" s="123"/>
      <c r="RCT51" s="123"/>
      <c r="RCU51" s="123"/>
      <c r="RCV51" s="123"/>
      <c r="RCW51" s="123"/>
      <c r="RCX51" s="123"/>
      <c r="RCY51" s="123"/>
      <c r="RCZ51" s="123"/>
      <c r="RDA51" s="123"/>
      <c r="RDB51" s="123"/>
      <c r="RDC51" s="123"/>
      <c r="RDD51" s="123"/>
      <c r="RDE51" s="123"/>
      <c r="RDF51" s="123"/>
      <c r="RDG51" s="123"/>
      <c r="RDH51" s="123"/>
      <c r="RDI51" s="123"/>
      <c r="RDJ51" s="123"/>
      <c r="RDK51" s="123"/>
      <c r="RDL51" s="123"/>
      <c r="RDM51" s="123"/>
      <c r="RDN51" s="123"/>
      <c r="RDO51" s="123"/>
      <c r="RDP51" s="123"/>
      <c r="RDQ51" s="123"/>
      <c r="RDR51" s="123"/>
      <c r="RDS51" s="123"/>
      <c r="RDT51" s="123"/>
      <c r="RDU51" s="123"/>
      <c r="RDV51" s="123"/>
      <c r="RDW51" s="123"/>
      <c r="RDX51" s="123"/>
      <c r="RDY51" s="123"/>
      <c r="RDZ51" s="123"/>
      <c r="REA51" s="123"/>
      <c r="REB51" s="123"/>
      <c r="REC51" s="123"/>
      <c r="RED51" s="123"/>
      <c r="REE51" s="123"/>
      <c r="REF51" s="123"/>
      <c r="REG51" s="123"/>
      <c r="REH51" s="123"/>
      <c r="REI51" s="123"/>
      <c r="REJ51" s="123"/>
      <c r="REK51" s="123"/>
      <c r="REL51" s="123"/>
      <c r="REM51" s="123"/>
      <c r="REN51" s="123"/>
      <c r="REO51" s="123"/>
      <c r="REP51" s="123"/>
      <c r="REQ51" s="123"/>
      <c r="RER51" s="123"/>
      <c r="RES51" s="123"/>
      <c r="RET51" s="123"/>
      <c r="REU51" s="123"/>
      <c r="REV51" s="123"/>
      <c r="REW51" s="123"/>
      <c r="REX51" s="123"/>
      <c r="REY51" s="123"/>
      <c r="REZ51" s="123"/>
      <c r="RFA51" s="123"/>
      <c r="RFB51" s="123"/>
      <c r="RFC51" s="123"/>
      <c r="RFD51" s="123"/>
      <c r="RFE51" s="123"/>
      <c r="RFF51" s="123"/>
      <c r="RFG51" s="123"/>
      <c r="RFH51" s="123"/>
      <c r="RFI51" s="123"/>
      <c r="RFJ51" s="123"/>
      <c r="RFK51" s="123"/>
      <c r="RFL51" s="123"/>
      <c r="RFM51" s="123"/>
      <c r="RFN51" s="123"/>
      <c r="RFO51" s="123"/>
      <c r="RFP51" s="123"/>
      <c r="RFQ51" s="123"/>
      <c r="RFR51" s="123"/>
      <c r="RFS51" s="123"/>
      <c r="RFT51" s="123"/>
      <c r="RFU51" s="123"/>
      <c r="RFV51" s="123"/>
      <c r="RFW51" s="123"/>
      <c r="RFX51" s="123"/>
      <c r="RFY51" s="123"/>
      <c r="RFZ51" s="123"/>
      <c r="RGA51" s="123"/>
      <c r="RGB51" s="123"/>
      <c r="RGC51" s="123"/>
      <c r="RGD51" s="123"/>
      <c r="RGE51" s="123"/>
      <c r="RGF51" s="123"/>
      <c r="RGG51" s="123"/>
      <c r="RGH51" s="123"/>
      <c r="RGI51" s="123"/>
      <c r="RGJ51" s="123"/>
      <c r="RGK51" s="123"/>
      <c r="RGL51" s="123"/>
      <c r="RGM51" s="123"/>
      <c r="RGN51" s="123"/>
      <c r="RGO51" s="123"/>
      <c r="RGP51" s="123"/>
      <c r="RGQ51" s="123"/>
      <c r="RGR51" s="123"/>
      <c r="RGS51" s="123"/>
      <c r="RGT51" s="123"/>
      <c r="RGU51" s="123"/>
      <c r="RGV51" s="123"/>
      <c r="RGW51" s="123"/>
      <c r="RGX51" s="123"/>
      <c r="RGY51" s="123"/>
      <c r="RGZ51" s="123"/>
      <c r="RHA51" s="123"/>
      <c r="RHB51" s="123"/>
      <c r="RHC51" s="123"/>
      <c r="RHD51" s="123"/>
      <c r="RHE51" s="123"/>
      <c r="RHF51" s="123"/>
      <c r="RHG51" s="123"/>
      <c r="RHH51" s="123"/>
      <c r="RHI51" s="123"/>
      <c r="RHJ51" s="123"/>
      <c r="RHK51" s="123"/>
      <c r="RHL51" s="123"/>
      <c r="RHM51" s="123"/>
      <c r="RHN51" s="123"/>
      <c r="RHO51" s="123"/>
      <c r="RHP51" s="123"/>
      <c r="RHQ51" s="123"/>
      <c r="RHR51" s="123"/>
      <c r="RHS51" s="123"/>
      <c r="RHT51" s="123"/>
      <c r="RHU51" s="123"/>
      <c r="RHV51" s="123"/>
      <c r="RHW51" s="123"/>
      <c r="RHX51" s="123"/>
      <c r="RHY51" s="123"/>
      <c r="RHZ51" s="123"/>
      <c r="RIA51" s="123"/>
      <c r="RIB51" s="123"/>
      <c r="RIC51" s="123"/>
      <c r="RID51" s="123"/>
      <c r="RIE51" s="123"/>
      <c r="RIF51" s="123"/>
      <c r="RIG51" s="123"/>
      <c r="RIH51" s="123"/>
      <c r="RII51" s="123"/>
      <c r="RIJ51" s="123"/>
      <c r="RIK51" s="123"/>
      <c r="RIL51" s="123"/>
      <c r="RIM51" s="123"/>
      <c r="RIN51" s="123"/>
      <c r="RIO51" s="123"/>
      <c r="RIP51" s="123"/>
      <c r="RIQ51" s="123"/>
      <c r="RIR51" s="123"/>
      <c r="RIS51" s="123"/>
      <c r="RIT51" s="123"/>
      <c r="RIU51" s="123"/>
      <c r="RIV51" s="123"/>
      <c r="RIW51" s="123"/>
      <c r="RIX51" s="123"/>
      <c r="RIY51" s="123"/>
      <c r="RIZ51" s="123"/>
      <c r="RJA51" s="123"/>
      <c r="RJB51" s="123"/>
      <c r="RJC51" s="123"/>
      <c r="RJD51" s="123"/>
      <c r="RJE51" s="123"/>
      <c r="RJF51" s="123"/>
      <c r="RJG51" s="123"/>
      <c r="RJH51" s="123"/>
      <c r="RJI51" s="123"/>
      <c r="RJJ51" s="123"/>
      <c r="RJK51" s="123"/>
      <c r="RJL51" s="123"/>
      <c r="RJM51" s="123"/>
      <c r="RJN51" s="123"/>
      <c r="RJO51" s="123"/>
      <c r="RJP51" s="123"/>
      <c r="RJQ51" s="123"/>
      <c r="RJR51" s="123"/>
      <c r="RJS51" s="123"/>
      <c r="RJT51" s="123"/>
      <c r="RJU51" s="123"/>
      <c r="RJV51" s="123"/>
      <c r="RJW51" s="123"/>
      <c r="RJX51" s="123"/>
      <c r="RJY51" s="123"/>
      <c r="RJZ51" s="123"/>
      <c r="RKA51" s="123"/>
      <c r="RKB51" s="123"/>
      <c r="RKC51" s="123"/>
      <c r="RKD51" s="123"/>
      <c r="RKE51" s="123"/>
      <c r="RKF51" s="123"/>
      <c r="RKG51" s="123"/>
      <c r="RKH51" s="123"/>
      <c r="RKI51" s="123"/>
      <c r="RKJ51" s="123"/>
      <c r="RKK51" s="123"/>
      <c r="RKL51" s="123"/>
      <c r="RKM51" s="123"/>
      <c r="RKN51" s="123"/>
      <c r="RKO51" s="123"/>
      <c r="RKP51" s="123"/>
      <c r="RKQ51" s="123"/>
      <c r="RKR51" s="123"/>
      <c r="RKS51" s="123"/>
      <c r="RKT51" s="123"/>
      <c r="RKU51" s="123"/>
      <c r="RKV51" s="123"/>
      <c r="RKW51" s="123"/>
      <c r="RKX51" s="123"/>
      <c r="RKY51" s="123"/>
      <c r="RKZ51" s="123"/>
      <c r="RLA51" s="123"/>
      <c r="RLB51" s="123"/>
      <c r="RLC51" s="123"/>
      <c r="RLD51" s="123"/>
      <c r="RLE51" s="123"/>
      <c r="RLF51" s="123"/>
      <c r="RLG51" s="123"/>
      <c r="RLH51" s="123"/>
      <c r="RLI51" s="123"/>
      <c r="RLJ51" s="123"/>
      <c r="RLK51" s="123"/>
      <c r="RLL51" s="123"/>
      <c r="RLM51" s="123"/>
      <c r="RLN51" s="123"/>
      <c r="RLO51" s="123"/>
      <c r="RLP51" s="123"/>
      <c r="RLQ51" s="123"/>
      <c r="RLR51" s="123"/>
      <c r="RLS51" s="123"/>
      <c r="RLT51" s="123"/>
      <c r="RLU51" s="123"/>
      <c r="RLV51" s="123"/>
      <c r="RLW51" s="123"/>
      <c r="RLX51" s="123"/>
      <c r="RLY51" s="123"/>
      <c r="RLZ51" s="123"/>
      <c r="RMA51" s="123"/>
      <c r="RMB51" s="123"/>
      <c r="RMC51" s="123"/>
      <c r="RMD51" s="123"/>
      <c r="RME51" s="123"/>
      <c r="RMF51" s="123"/>
      <c r="RMG51" s="123"/>
      <c r="RMH51" s="123"/>
      <c r="RMI51" s="123"/>
      <c r="RMJ51" s="123"/>
      <c r="RMK51" s="123"/>
      <c r="RML51" s="123"/>
      <c r="RMM51" s="123"/>
      <c r="RMN51" s="123"/>
      <c r="RMO51" s="123"/>
      <c r="RMP51" s="123"/>
      <c r="RMQ51" s="123"/>
      <c r="RMR51" s="123"/>
      <c r="RMS51" s="123"/>
      <c r="RMT51" s="123"/>
      <c r="RMU51" s="123"/>
      <c r="RMV51" s="123"/>
      <c r="RMW51" s="123"/>
      <c r="RMX51" s="123"/>
      <c r="RMY51" s="123"/>
      <c r="RMZ51" s="123"/>
      <c r="RNA51" s="123"/>
      <c r="RNB51" s="123"/>
      <c r="RNC51" s="123"/>
      <c r="RND51" s="123"/>
      <c r="RNE51" s="123"/>
      <c r="RNF51" s="123"/>
      <c r="RNG51" s="123"/>
      <c r="RNH51" s="123"/>
      <c r="RNI51" s="123"/>
      <c r="RNJ51" s="123"/>
      <c r="RNK51" s="123"/>
      <c r="RNL51" s="123"/>
      <c r="RNM51" s="123"/>
      <c r="RNN51" s="123"/>
      <c r="RNO51" s="123"/>
      <c r="RNP51" s="123"/>
      <c r="RNQ51" s="123"/>
      <c r="RNR51" s="123"/>
      <c r="RNS51" s="123"/>
      <c r="RNT51" s="123"/>
      <c r="RNU51" s="123"/>
      <c r="RNV51" s="123"/>
      <c r="RNW51" s="123"/>
      <c r="RNX51" s="123"/>
      <c r="RNY51" s="123"/>
      <c r="RNZ51" s="123"/>
      <c r="ROA51" s="123"/>
      <c r="ROB51" s="123"/>
      <c r="ROC51" s="123"/>
      <c r="ROD51" s="123"/>
      <c r="ROE51" s="123"/>
      <c r="ROF51" s="123"/>
      <c r="ROG51" s="123"/>
      <c r="ROH51" s="123"/>
      <c r="ROI51" s="123"/>
      <c r="ROJ51" s="123"/>
      <c r="ROK51" s="123"/>
      <c r="ROL51" s="123"/>
      <c r="ROM51" s="123"/>
      <c r="RON51" s="123"/>
      <c r="ROO51" s="123"/>
      <c r="ROP51" s="123"/>
      <c r="ROQ51" s="123"/>
      <c r="ROR51" s="123"/>
      <c r="ROS51" s="123"/>
      <c r="ROT51" s="123"/>
      <c r="ROU51" s="123"/>
      <c r="ROV51" s="123"/>
      <c r="ROW51" s="123"/>
      <c r="ROX51" s="123"/>
      <c r="ROY51" s="123"/>
      <c r="ROZ51" s="123"/>
      <c r="RPA51" s="123"/>
      <c r="RPB51" s="123"/>
      <c r="RPC51" s="123"/>
      <c r="RPD51" s="123"/>
      <c r="RPE51" s="123"/>
      <c r="RPF51" s="123"/>
      <c r="RPG51" s="123"/>
      <c r="RPH51" s="123"/>
      <c r="RPI51" s="123"/>
      <c r="RPJ51" s="123"/>
      <c r="RPK51" s="123"/>
      <c r="RPL51" s="123"/>
      <c r="RPM51" s="123"/>
      <c r="RPN51" s="123"/>
      <c r="RPO51" s="123"/>
      <c r="RPP51" s="123"/>
      <c r="RPQ51" s="123"/>
      <c r="RPR51" s="123"/>
      <c r="RPS51" s="123"/>
      <c r="RPT51" s="123"/>
      <c r="RPU51" s="123"/>
      <c r="RPV51" s="123"/>
      <c r="RPW51" s="123"/>
      <c r="RPX51" s="123"/>
      <c r="RPY51" s="123"/>
      <c r="RPZ51" s="123"/>
      <c r="RQA51" s="123"/>
      <c r="RQB51" s="123"/>
      <c r="RQC51" s="123"/>
      <c r="RQD51" s="123"/>
      <c r="RQE51" s="123"/>
      <c r="RQF51" s="123"/>
      <c r="RQG51" s="123"/>
      <c r="RQH51" s="123"/>
      <c r="RQI51" s="123"/>
      <c r="RQJ51" s="123"/>
      <c r="RQK51" s="123"/>
      <c r="RQL51" s="123"/>
      <c r="RQM51" s="123"/>
      <c r="RQN51" s="123"/>
      <c r="RQO51" s="123"/>
      <c r="RQP51" s="123"/>
      <c r="RQQ51" s="123"/>
      <c r="RQR51" s="123"/>
      <c r="RQS51" s="123"/>
      <c r="RQT51" s="123"/>
      <c r="RQU51" s="123"/>
      <c r="RQV51" s="123"/>
      <c r="RQW51" s="123"/>
      <c r="RQX51" s="123"/>
      <c r="RQY51" s="123"/>
      <c r="RQZ51" s="123"/>
      <c r="RRA51" s="123"/>
      <c r="RRB51" s="123"/>
      <c r="RRC51" s="123"/>
      <c r="RRD51" s="123"/>
      <c r="RRE51" s="123"/>
      <c r="RRF51" s="123"/>
      <c r="RRG51" s="123"/>
      <c r="RRH51" s="123"/>
      <c r="RRI51" s="123"/>
      <c r="RRJ51" s="123"/>
      <c r="RRK51" s="123"/>
      <c r="RRL51" s="123"/>
      <c r="RRM51" s="123"/>
      <c r="RRN51" s="123"/>
      <c r="RRO51" s="123"/>
      <c r="RRP51" s="123"/>
      <c r="RRQ51" s="123"/>
      <c r="RRR51" s="123"/>
      <c r="RRS51" s="123"/>
      <c r="RRT51" s="123"/>
      <c r="RRU51" s="123"/>
      <c r="RRV51" s="123"/>
      <c r="RRW51" s="123"/>
      <c r="RRX51" s="123"/>
      <c r="RRY51" s="123"/>
      <c r="RRZ51" s="123"/>
      <c r="RSA51" s="123"/>
      <c r="RSB51" s="123"/>
      <c r="RSC51" s="123"/>
      <c r="RSD51" s="123"/>
      <c r="RSE51" s="123"/>
      <c r="RSF51" s="123"/>
      <c r="RSG51" s="123"/>
      <c r="RSH51" s="123"/>
      <c r="RSI51" s="123"/>
      <c r="RSJ51" s="123"/>
      <c r="RSK51" s="123"/>
      <c r="RSL51" s="123"/>
      <c r="RSM51" s="123"/>
      <c r="RSN51" s="123"/>
      <c r="RSO51" s="123"/>
      <c r="RSP51" s="123"/>
      <c r="RSQ51" s="123"/>
      <c r="RSR51" s="123"/>
      <c r="RSS51" s="123"/>
      <c r="RST51" s="123"/>
      <c r="RSU51" s="123"/>
      <c r="RSV51" s="123"/>
      <c r="RSW51" s="123"/>
      <c r="RSX51" s="123"/>
      <c r="RSY51" s="123"/>
      <c r="RSZ51" s="123"/>
      <c r="RTA51" s="123"/>
      <c r="RTB51" s="123"/>
      <c r="RTC51" s="123"/>
      <c r="RTD51" s="123"/>
      <c r="RTE51" s="123"/>
      <c r="RTF51" s="123"/>
      <c r="RTG51" s="123"/>
      <c r="RTH51" s="123"/>
      <c r="RTI51" s="123"/>
      <c r="RTJ51" s="123"/>
      <c r="RTK51" s="123"/>
      <c r="RTL51" s="123"/>
      <c r="RTM51" s="123"/>
      <c r="RTN51" s="123"/>
      <c r="RTO51" s="123"/>
      <c r="RTP51" s="123"/>
      <c r="RTQ51" s="123"/>
      <c r="RTR51" s="123"/>
      <c r="RTS51" s="123"/>
      <c r="RTT51" s="123"/>
      <c r="RTU51" s="123"/>
      <c r="RTV51" s="123"/>
      <c r="RTW51" s="123"/>
      <c r="RTX51" s="123"/>
      <c r="RTY51" s="123"/>
      <c r="RTZ51" s="123"/>
      <c r="RUA51" s="123"/>
      <c r="RUB51" s="123"/>
      <c r="RUC51" s="123"/>
      <c r="RUD51" s="123"/>
      <c r="RUE51" s="123"/>
      <c r="RUF51" s="123"/>
      <c r="RUG51" s="123"/>
      <c r="RUH51" s="123"/>
      <c r="RUI51" s="123"/>
      <c r="RUJ51" s="123"/>
      <c r="RUK51" s="123"/>
      <c r="RUL51" s="123"/>
      <c r="RUM51" s="123"/>
      <c r="RUN51" s="123"/>
      <c r="RUO51" s="123"/>
      <c r="RUP51" s="123"/>
      <c r="RUQ51" s="123"/>
      <c r="RUR51" s="123"/>
      <c r="RUS51" s="123"/>
      <c r="RUT51" s="123"/>
      <c r="RUU51" s="123"/>
      <c r="RUV51" s="123"/>
      <c r="RUW51" s="123"/>
      <c r="RUX51" s="123"/>
      <c r="RUY51" s="123"/>
      <c r="RUZ51" s="123"/>
      <c r="RVA51" s="123"/>
      <c r="RVB51" s="123"/>
      <c r="RVC51" s="123"/>
      <c r="RVD51" s="123"/>
      <c r="RVE51" s="123"/>
      <c r="RVF51" s="123"/>
      <c r="RVG51" s="123"/>
      <c r="RVH51" s="123"/>
      <c r="RVI51" s="123"/>
      <c r="RVJ51" s="123"/>
      <c r="RVK51" s="123"/>
      <c r="RVL51" s="123"/>
      <c r="RVM51" s="123"/>
      <c r="RVN51" s="123"/>
      <c r="RVO51" s="123"/>
      <c r="RVP51" s="123"/>
      <c r="RVQ51" s="123"/>
      <c r="RVR51" s="123"/>
      <c r="RVS51" s="123"/>
      <c r="RVT51" s="123"/>
      <c r="RVU51" s="123"/>
      <c r="RVV51" s="123"/>
      <c r="RVW51" s="123"/>
      <c r="RVX51" s="123"/>
      <c r="RVY51" s="123"/>
      <c r="RVZ51" s="123"/>
      <c r="RWA51" s="123"/>
      <c r="RWB51" s="123"/>
      <c r="RWC51" s="123"/>
      <c r="RWD51" s="123"/>
      <c r="RWE51" s="123"/>
      <c r="RWF51" s="123"/>
      <c r="RWG51" s="123"/>
      <c r="RWH51" s="123"/>
      <c r="RWI51" s="123"/>
      <c r="RWJ51" s="123"/>
      <c r="RWK51" s="123"/>
      <c r="RWL51" s="123"/>
      <c r="RWM51" s="123"/>
      <c r="RWN51" s="123"/>
      <c r="RWO51" s="123"/>
      <c r="RWP51" s="123"/>
      <c r="RWQ51" s="123"/>
      <c r="RWR51" s="123"/>
      <c r="RWS51" s="123"/>
      <c r="RWT51" s="123"/>
      <c r="RWU51" s="123"/>
      <c r="RWV51" s="123"/>
      <c r="RWW51" s="123"/>
      <c r="RWX51" s="123"/>
      <c r="RWY51" s="123"/>
      <c r="RWZ51" s="123"/>
      <c r="RXA51" s="123"/>
      <c r="RXB51" s="123"/>
      <c r="RXC51" s="123"/>
      <c r="RXD51" s="123"/>
      <c r="RXE51" s="123"/>
      <c r="RXF51" s="123"/>
      <c r="RXG51" s="123"/>
      <c r="RXH51" s="123"/>
      <c r="RXI51" s="123"/>
      <c r="RXJ51" s="123"/>
      <c r="RXK51" s="123"/>
      <c r="RXL51" s="123"/>
      <c r="RXM51" s="123"/>
      <c r="RXN51" s="123"/>
      <c r="RXO51" s="123"/>
      <c r="RXP51" s="123"/>
      <c r="RXQ51" s="123"/>
      <c r="RXR51" s="123"/>
      <c r="RXS51" s="123"/>
      <c r="RXT51" s="123"/>
      <c r="RXU51" s="123"/>
      <c r="RXV51" s="123"/>
      <c r="RXW51" s="123"/>
      <c r="RXX51" s="123"/>
      <c r="RXY51" s="123"/>
      <c r="RXZ51" s="123"/>
      <c r="RYA51" s="123"/>
      <c r="RYB51" s="123"/>
      <c r="RYC51" s="123"/>
      <c r="RYD51" s="123"/>
      <c r="RYE51" s="123"/>
      <c r="RYF51" s="123"/>
      <c r="RYG51" s="123"/>
      <c r="RYH51" s="123"/>
      <c r="RYI51" s="123"/>
      <c r="RYJ51" s="123"/>
      <c r="RYK51" s="123"/>
      <c r="RYL51" s="123"/>
      <c r="RYM51" s="123"/>
      <c r="RYN51" s="123"/>
      <c r="RYO51" s="123"/>
      <c r="RYP51" s="123"/>
      <c r="RYQ51" s="123"/>
      <c r="RYR51" s="123"/>
      <c r="RYS51" s="123"/>
      <c r="RYT51" s="123"/>
      <c r="RYU51" s="123"/>
      <c r="RYV51" s="123"/>
      <c r="RYW51" s="123"/>
      <c r="RYX51" s="123"/>
      <c r="RYY51" s="123"/>
      <c r="RYZ51" s="123"/>
      <c r="RZA51" s="123"/>
      <c r="RZB51" s="123"/>
      <c r="RZC51" s="123"/>
      <c r="RZD51" s="123"/>
      <c r="RZE51" s="123"/>
      <c r="RZF51" s="123"/>
      <c r="RZG51" s="123"/>
      <c r="RZH51" s="123"/>
      <c r="RZI51" s="123"/>
      <c r="RZJ51" s="123"/>
      <c r="RZK51" s="123"/>
      <c r="RZL51" s="123"/>
      <c r="RZM51" s="123"/>
      <c r="RZN51" s="123"/>
      <c r="RZO51" s="123"/>
      <c r="RZP51" s="123"/>
      <c r="RZQ51" s="123"/>
      <c r="RZR51" s="123"/>
      <c r="RZS51" s="123"/>
      <c r="RZT51" s="123"/>
      <c r="RZU51" s="123"/>
      <c r="RZV51" s="123"/>
      <c r="RZW51" s="123"/>
      <c r="RZX51" s="123"/>
      <c r="RZY51" s="123"/>
      <c r="RZZ51" s="123"/>
      <c r="SAA51" s="123"/>
      <c r="SAB51" s="123"/>
      <c r="SAC51" s="123"/>
      <c r="SAD51" s="123"/>
      <c r="SAE51" s="123"/>
      <c r="SAF51" s="123"/>
      <c r="SAG51" s="123"/>
      <c r="SAH51" s="123"/>
      <c r="SAI51" s="123"/>
      <c r="SAJ51" s="123"/>
      <c r="SAK51" s="123"/>
      <c r="SAL51" s="123"/>
      <c r="SAM51" s="123"/>
      <c r="SAN51" s="123"/>
      <c r="SAO51" s="123"/>
      <c r="SAP51" s="123"/>
      <c r="SAQ51" s="123"/>
      <c r="SAR51" s="123"/>
      <c r="SAS51" s="123"/>
      <c r="SAT51" s="123"/>
      <c r="SAU51" s="123"/>
      <c r="SAV51" s="123"/>
      <c r="SAW51" s="123"/>
      <c r="SAX51" s="123"/>
      <c r="SAY51" s="123"/>
      <c r="SAZ51" s="123"/>
      <c r="SBA51" s="123"/>
      <c r="SBB51" s="123"/>
      <c r="SBC51" s="123"/>
      <c r="SBD51" s="123"/>
      <c r="SBE51" s="123"/>
      <c r="SBF51" s="123"/>
      <c r="SBG51" s="123"/>
      <c r="SBH51" s="123"/>
      <c r="SBI51" s="123"/>
      <c r="SBJ51" s="123"/>
      <c r="SBK51" s="123"/>
      <c r="SBL51" s="123"/>
      <c r="SBM51" s="123"/>
      <c r="SBN51" s="123"/>
      <c r="SBO51" s="123"/>
      <c r="SBP51" s="123"/>
      <c r="SBQ51" s="123"/>
      <c r="SBR51" s="123"/>
      <c r="SBS51" s="123"/>
      <c r="SBT51" s="123"/>
      <c r="SBU51" s="123"/>
      <c r="SBV51" s="123"/>
      <c r="SBW51" s="123"/>
      <c r="SBX51" s="123"/>
      <c r="SBY51" s="123"/>
      <c r="SBZ51" s="123"/>
      <c r="SCA51" s="123"/>
      <c r="SCB51" s="123"/>
      <c r="SCC51" s="123"/>
      <c r="SCD51" s="123"/>
      <c r="SCE51" s="123"/>
      <c r="SCF51" s="123"/>
      <c r="SCG51" s="123"/>
      <c r="SCH51" s="123"/>
      <c r="SCI51" s="123"/>
      <c r="SCJ51" s="123"/>
      <c r="SCK51" s="123"/>
      <c r="SCL51" s="123"/>
      <c r="SCM51" s="123"/>
      <c r="SCN51" s="123"/>
      <c r="SCO51" s="123"/>
      <c r="SCP51" s="123"/>
      <c r="SCQ51" s="123"/>
      <c r="SCR51" s="123"/>
      <c r="SCS51" s="123"/>
      <c r="SCT51" s="123"/>
      <c r="SCU51" s="123"/>
      <c r="SCV51" s="123"/>
      <c r="SCW51" s="123"/>
      <c r="SCX51" s="123"/>
      <c r="SCY51" s="123"/>
      <c r="SCZ51" s="123"/>
      <c r="SDA51" s="123"/>
      <c r="SDB51" s="123"/>
      <c r="SDC51" s="123"/>
      <c r="SDD51" s="123"/>
      <c r="SDE51" s="123"/>
      <c r="SDF51" s="123"/>
      <c r="SDG51" s="123"/>
      <c r="SDH51" s="123"/>
      <c r="SDI51" s="123"/>
      <c r="SDJ51" s="123"/>
      <c r="SDK51" s="123"/>
      <c r="SDL51" s="123"/>
      <c r="SDM51" s="123"/>
      <c r="SDN51" s="123"/>
      <c r="SDO51" s="123"/>
      <c r="SDP51" s="123"/>
      <c r="SDQ51" s="123"/>
      <c r="SDR51" s="123"/>
      <c r="SDS51" s="123"/>
      <c r="SDT51" s="123"/>
      <c r="SDU51" s="123"/>
      <c r="SDV51" s="123"/>
      <c r="SDW51" s="123"/>
      <c r="SDX51" s="123"/>
      <c r="SDY51" s="123"/>
      <c r="SDZ51" s="123"/>
      <c r="SEA51" s="123"/>
      <c r="SEB51" s="123"/>
      <c r="SEC51" s="123"/>
      <c r="SED51" s="123"/>
      <c r="SEE51" s="123"/>
      <c r="SEF51" s="123"/>
      <c r="SEG51" s="123"/>
      <c r="SEH51" s="123"/>
      <c r="SEI51" s="123"/>
      <c r="SEJ51" s="123"/>
      <c r="SEK51" s="123"/>
      <c r="SEL51" s="123"/>
      <c r="SEM51" s="123"/>
      <c r="SEN51" s="123"/>
      <c r="SEO51" s="123"/>
      <c r="SEP51" s="123"/>
      <c r="SEQ51" s="123"/>
      <c r="SER51" s="123"/>
      <c r="SES51" s="123"/>
      <c r="SET51" s="123"/>
      <c r="SEU51" s="123"/>
      <c r="SEV51" s="123"/>
      <c r="SEW51" s="123"/>
      <c r="SEX51" s="123"/>
      <c r="SEY51" s="123"/>
      <c r="SEZ51" s="123"/>
      <c r="SFA51" s="123"/>
      <c r="SFB51" s="123"/>
      <c r="SFC51" s="123"/>
      <c r="SFD51" s="123"/>
      <c r="SFE51" s="123"/>
      <c r="SFF51" s="123"/>
      <c r="SFG51" s="123"/>
      <c r="SFH51" s="123"/>
      <c r="SFI51" s="123"/>
      <c r="SFJ51" s="123"/>
      <c r="SFK51" s="123"/>
      <c r="SFL51" s="123"/>
      <c r="SFM51" s="123"/>
      <c r="SFN51" s="123"/>
      <c r="SFO51" s="123"/>
      <c r="SFP51" s="123"/>
      <c r="SFQ51" s="123"/>
      <c r="SFR51" s="123"/>
      <c r="SFS51" s="123"/>
      <c r="SFT51" s="123"/>
      <c r="SFU51" s="123"/>
      <c r="SFV51" s="123"/>
      <c r="SFW51" s="123"/>
      <c r="SFX51" s="123"/>
      <c r="SFY51" s="123"/>
      <c r="SFZ51" s="123"/>
      <c r="SGA51" s="123"/>
      <c r="SGB51" s="123"/>
      <c r="SGC51" s="123"/>
      <c r="SGD51" s="123"/>
      <c r="SGE51" s="123"/>
      <c r="SGF51" s="123"/>
      <c r="SGG51" s="123"/>
      <c r="SGH51" s="123"/>
      <c r="SGI51" s="123"/>
      <c r="SGJ51" s="123"/>
      <c r="SGK51" s="123"/>
      <c r="SGL51" s="123"/>
      <c r="SGM51" s="123"/>
      <c r="SGN51" s="123"/>
      <c r="SGO51" s="123"/>
      <c r="SGP51" s="123"/>
      <c r="SGQ51" s="123"/>
      <c r="SGR51" s="123"/>
      <c r="SGS51" s="123"/>
      <c r="SGT51" s="123"/>
      <c r="SGU51" s="123"/>
      <c r="SGV51" s="123"/>
      <c r="SGW51" s="123"/>
      <c r="SGX51" s="123"/>
      <c r="SGY51" s="123"/>
      <c r="SGZ51" s="123"/>
      <c r="SHA51" s="123"/>
      <c r="SHB51" s="123"/>
      <c r="SHC51" s="123"/>
      <c r="SHD51" s="123"/>
      <c r="SHE51" s="123"/>
      <c r="SHF51" s="123"/>
      <c r="SHG51" s="123"/>
      <c r="SHH51" s="123"/>
      <c r="SHI51" s="123"/>
      <c r="SHJ51" s="123"/>
      <c r="SHK51" s="123"/>
      <c r="SHL51" s="123"/>
      <c r="SHM51" s="123"/>
      <c r="SHN51" s="123"/>
      <c r="SHO51" s="123"/>
      <c r="SHP51" s="123"/>
      <c r="SHQ51" s="123"/>
      <c r="SHR51" s="123"/>
      <c r="SHS51" s="123"/>
      <c r="SHT51" s="123"/>
      <c r="SHU51" s="123"/>
      <c r="SHV51" s="123"/>
      <c r="SHW51" s="123"/>
      <c r="SHX51" s="123"/>
      <c r="SHY51" s="123"/>
      <c r="SHZ51" s="123"/>
      <c r="SIA51" s="123"/>
      <c r="SIB51" s="123"/>
      <c r="SIC51" s="123"/>
      <c r="SID51" s="123"/>
      <c r="SIE51" s="123"/>
      <c r="SIF51" s="123"/>
      <c r="SIG51" s="123"/>
      <c r="SIH51" s="123"/>
      <c r="SII51" s="123"/>
      <c r="SIJ51" s="123"/>
      <c r="SIK51" s="123"/>
      <c r="SIL51" s="123"/>
      <c r="SIM51" s="123"/>
      <c r="SIN51" s="123"/>
      <c r="SIO51" s="123"/>
      <c r="SIP51" s="123"/>
      <c r="SIQ51" s="123"/>
      <c r="SIR51" s="123"/>
      <c r="SIS51" s="123"/>
      <c r="SIT51" s="123"/>
      <c r="SIU51" s="123"/>
      <c r="SIV51" s="123"/>
      <c r="SIW51" s="123"/>
      <c r="SIX51" s="123"/>
      <c r="SIY51" s="123"/>
      <c r="SIZ51" s="123"/>
      <c r="SJA51" s="123"/>
      <c r="SJB51" s="123"/>
      <c r="SJC51" s="123"/>
      <c r="SJD51" s="123"/>
      <c r="SJE51" s="123"/>
      <c r="SJF51" s="123"/>
      <c r="SJG51" s="123"/>
      <c r="SJH51" s="123"/>
      <c r="SJI51" s="123"/>
      <c r="SJJ51" s="123"/>
      <c r="SJK51" s="123"/>
      <c r="SJL51" s="123"/>
      <c r="SJM51" s="123"/>
      <c r="SJN51" s="123"/>
      <c r="SJO51" s="123"/>
      <c r="SJP51" s="123"/>
      <c r="SJQ51" s="123"/>
      <c r="SJR51" s="123"/>
      <c r="SJS51" s="123"/>
      <c r="SJT51" s="123"/>
      <c r="SJU51" s="123"/>
      <c r="SJV51" s="123"/>
      <c r="SJW51" s="123"/>
      <c r="SJX51" s="123"/>
      <c r="SJY51" s="123"/>
      <c r="SJZ51" s="123"/>
      <c r="SKA51" s="123"/>
      <c r="SKB51" s="123"/>
      <c r="SKC51" s="123"/>
      <c r="SKD51" s="123"/>
      <c r="SKE51" s="123"/>
      <c r="SKF51" s="123"/>
      <c r="SKG51" s="123"/>
      <c r="SKH51" s="123"/>
      <c r="SKI51" s="123"/>
      <c r="SKJ51" s="123"/>
      <c r="SKK51" s="123"/>
      <c r="SKL51" s="123"/>
      <c r="SKM51" s="123"/>
      <c r="SKN51" s="123"/>
      <c r="SKO51" s="123"/>
      <c r="SKP51" s="123"/>
      <c r="SKQ51" s="123"/>
      <c r="SKR51" s="123"/>
      <c r="SKS51" s="123"/>
      <c r="SKT51" s="123"/>
      <c r="SKU51" s="123"/>
      <c r="SKV51" s="123"/>
      <c r="SKW51" s="123"/>
      <c r="SKX51" s="123"/>
      <c r="SKY51" s="123"/>
      <c r="SKZ51" s="123"/>
      <c r="SLA51" s="123"/>
      <c r="SLB51" s="123"/>
      <c r="SLC51" s="123"/>
      <c r="SLD51" s="123"/>
      <c r="SLE51" s="123"/>
      <c r="SLF51" s="123"/>
      <c r="SLG51" s="123"/>
      <c r="SLH51" s="123"/>
      <c r="SLI51" s="123"/>
      <c r="SLJ51" s="123"/>
      <c r="SLK51" s="123"/>
      <c r="SLL51" s="123"/>
      <c r="SLM51" s="123"/>
      <c r="SLN51" s="123"/>
      <c r="SLO51" s="123"/>
      <c r="SLP51" s="123"/>
      <c r="SLQ51" s="123"/>
      <c r="SLR51" s="123"/>
      <c r="SLS51" s="123"/>
      <c r="SLT51" s="123"/>
      <c r="SLU51" s="123"/>
      <c r="SLV51" s="123"/>
      <c r="SLW51" s="123"/>
      <c r="SLX51" s="123"/>
      <c r="SLY51" s="123"/>
      <c r="SLZ51" s="123"/>
      <c r="SMA51" s="123"/>
      <c r="SMB51" s="123"/>
      <c r="SMC51" s="123"/>
      <c r="SMD51" s="123"/>
      <c r="SME51" s="123"/>
      <c r="SMF51" s="123"/>
      <c r="SMG51" s="123"/>
      <c r="SMH51" s="123"/>
      <c r="SMI51" s="123"/>
      <c r="SMJ51" s="123"/>
      <c r="SMK51" s="123"/>
      <c r="SML51" s="123"/>
      <c r="SMM51" s="123"/>
      <c r="SMN51" s="123"/>
      <c r="SMO51" s="123"/>
      <c r="SMP51" s="123"/>
      <c r="SMQ51" s="123"/>
      <c r="SMR51" s="123"/>
      <c r="SMS51" s="123"/>
      <c r="SMT51" s="123"/>
      <c r="SMU51" s="123"/>
      <c r="SMV51" s="123"/>
      <c r="SMW51" s="123"/>
      <c r="SMX51" s="123"/>
      <c r="SMY51" s="123"/>
      <c r="SMZ51" s="123"/>
      <c r="SNA51" s="123"/>
      <c r="SNB51" s="123"/>
      <c r="SNC51" s="123"/>
      <c r="SND51" s="123"/>
      <c r="SNE51" s="123"/>
      <c r="SNF51" s="123"/>
      <c r="SNG51" s="123"/>
      <c r="SNH51" s="123"/>
      <c r="SNI51" s="123"/>
      <c r="SNJ51" s="123"/>
      <c r="SNK51" s="123"/>
      <c r="SNL51" s="123"/>
      <c r="SNM51" s="123"/>
      <c r="SNN51" s="123"/>
      <c r="SNO51" s="123"/>
      <c r="SNP51" s="123"/>
      <c r="SNQ51" s="123"/>
      <c r="SNR51" s="123"/>
      <c r="SNS51" s="123"/>
      <c r="SNT51" s="123"/>
      <c r="SNU51" s="123"/>
      <c r="SNV51" s="123"/>
      <c r="SNW51" s="123"/>
      <c r="SNX51" s="123"/>
      <c r="SNY51" s="123"/>
      <c r="SNZ51" s="123"/>
      <c r="SOA51" s="123"/>
      <c r="SOB51" s="123"/>
      <c r="SOC51" s="123"/>
      <c r="SOD51" s="123"/>
      <c r="SOE51" s="123"/>
      <c r="SOF51" s="123"/>
      <c r="SOG51" s="123"/>
      <c r="SOH51" s="123"/>
      <c r="SOI51" s="123"/>
      <c r="SOJ51" s="123"/>
      <c r="SOK51" s="123"/>
      <c r="SOL51" s="123"/>
      <c r="SOM51" s="123"/>
      <c r="SON51" s="123"/>
      <c r="SOO51" s="123"/>
      <c r="SOP51" s="123"/>
      <c r="SOQ51" s="123"/>
      <c r="SOR51" s="123"/>
      <c r="SOS51" s="123"/>
      <c r="SOT51" s="123"/>
      <c r="SOU51" s="123"/>
      <c r="SOV51" s="123"/>
      <c r="SOW51" s="123"/>
      <c r="SOX51" s="123"/>
      <c r="SOY51" s="123"/>
      <c r="SOZ51" s="123"/>
      <c r="SPA51" s="123"/>
      <c r="SPB51" s="123"/>
      <c r="SPC51" s="123"/>
      <c r="SPD51" s="123"/>
      <c r="SPE51" s="123"/>
      <c r="SPF51" s="123"/>
      <c r="SPG51" s="123"/>
      <c r="SPH51" s="123"/>
      <c r="SPI51" s="123"/>
      <c r="SPJ51" s="123"/>
      <c r="SPK51" s="123"/>
      <c r="SPL51" s="123"/>
      <c r="SPM51" s="123"/>
      <c r="SPN51" s="123"/>
      <c r="SPO51" s="123"/>
      <c r="SPP51" s="123"/>
      <c r="SPQ51" s="123"/>
      <c r="SPR51" s="123"/>
      <c r="SPS51" s="123"/>
      <c r="SPT51" s="123"/>
      <c r="SPU51" s="123"/>
      <c r="SPV51" s="123"/>
      <c r="SPW51" s="123"/>
      <c r="SPX51" s="123"/>
      <c r="SPY51" s="123"/>
      <c r="SPZ51" s="123"/>
      <c r="SQA51" s="123"/>
      <c r="SQB51" s="123"/>
      <c r="SQC51" s="123"/>
      <c r="SQD51" s="123"/>
      <c r="SQE51" s="123"/>
      <c r="SQF51" s="123"/>
      <c r="SQG51" s="123"/>
      <c r="SQH51" s="123"/>
      <c r="SQI51" s="123"/>
      <c r="SQJ51" s="123"/>
      <c r="SQK51" s="123"/>
      <c r="SQL51" s="123"/>
      <c r="SQM51" s="123"/>
      <c r="SQN51" s="123"/>
      <c r="SQO51" s="123"/>
      <c r="SQP51" s="123"/>
      <c r="SQQ51" s="123"/>
      <c r="SQR51" s="123"/>
      <c r="SQS51" s="123"/>
      <c r="SQT51" s="123"/>
      <c r="SQU51" s="123"/>
      <c r="SQV51" s="123"/>
      <c r="SQW51" s="123"/>
      <c r="SQX51" s="123"/>
      <c r="SQY51" s="123"/>
      <c r="SQZ51" s="123"/>
      <c r="SRA51" s="123"/>
      <c r="SRB51" s="123"/>
      <c r="SRC51" s="123"/>
      <c r="SRD51" s="123"/>
      <c r="SRE51" s="123"/>
      <c r="SRF51" s="123"/>
      <c r="SRG51" s="123"/>
      <c r="SRH51" s="123"/>
      <c r="SRI51" s="123"/>
      <c r="SRJ51" s="123"/>
      <c r="SRK51" s="123"/>
      <c r="SRL51" s="123"/>
      <c r="SRM51" s="123"/>
      <c r="SRN51" s="123"/>
      <c r="SRO51" s="123"/>
      <c r="SRP51" s="123"/>
      <c r="SRQ51" s="123"/>
      <c r="SRR51" s="123"/>
      <c r="SRS51" s="123"/>
      <c r="SRT51" s="123"/>
      <c r="SRU51" s="123"/>
      <c r="SRV51" s="123"/>
      <c r="SRW51" s="123"/>
      <c r="SRX51" s="123"/>
      <c r="SRY51" s="123"/>
      <c r="SRZ51" s="123"/>
      <c r="SSA51" s="123"/>
      <c r="SSB51" s="123"/>
      <c r="SSC51" s="123"/>
      <c r="SSD51" s="123"/>
      <c r="SSE51" s="123"/>
      <c r="SSF51" s="123"/>
      <c r="SSG51" s="123"/>
      <c r="SSH51" s="123"/>
      <c r="SSI51" s="123"/>
      <c r="SSJ51" s="123"/>
      <c r="SSK51" s="123"/>
      <c r="SSL51" s="123"/>
      <c r="SSM51" s="123"/>
      <c r="SSN51" s="123"/>
      <c r="SSO51" s="123"/>
      <c r="SSP51" s="123"/>
      <c r="SSQ51" s="123"/>
      <c r="SSR51" s="123"/>
      <c r="SSS51" s="123"/>
      <c r="SST51" s="123"/>
      <c r="SSU51" s="123"/>
      <c r="SSV51" s="123"/>
      <c r="SSW51" s="123"/>
      <c r="SSX51" s="123"/>
      <c r="SSY51" s="123"/>
      <c r="SSZ51" s="123"/>
      <c r="STA51" s="123"/>
      <c r="STB51" s="123"/>
      <c r="STC51" s="123"/>
      <c r="STD51" s="123"/>
      <c r="STE51" s="123"/>
      <c r="STF51" s="123"/>
      <c r="STG51" s="123"/>
      <c r="STH51" s="123"/>
      <c r="STI51" s="123"/>
      <c r="STJ51" s="123"/>
      <c r="STK51" s="123"/>
      <c r="STL51" s="123"/>
      <c r="STM51" s="123"/>
      <c r="STN51" s="123"/>
      <c r="STO51" s="123"/>
      <c r="STP51" s="123"/>
      <c r="STQ51" s="123"/>
      <c r="STR51" s="123"/>
      <c r="STS51" s="123"/>
      <c r="STT51" s="123"/>
      <c r="STU51" s="123"/>
      <c r="STV51" s="123"/>
      <c r="STW51" s="123"/>
      <c r="STX51" s="123"/>
      <c r="STY51" s="123"/>
      <c r="STZ51" s="123"/>
      <c r="SUA51" s="123"/>
      <c r="SUB51" s="123"/>
      <c r="SUC51" s="123"/>
      <c r="SUD51" s="123"/>
      <c r="SUE51" s="123"/>
      <c r="SUF51" s="123"/>
      <c r="SUG51" s="123"/>
      <c r="SUH51" s="123"/>
      <c r="SUI51" s="123"/>
      <c r="SUJ51" s="123"/>
      <c r="SUK51" s="123"/>
      <c r="SUL51" s="123"/>
      <c r="SUM51" s="123"/>
      <c r="SUN51" s="123"/>
      <c r="SUO51" s="123"/>
      <c r="SUP51" s="123"/>
      <c r="SUQ51" s="123"/>
      <c r="SUR51" s="123"/>
      <c r="SUS51" s="123"/>
      <c r="SUT51" s="123"/>
      <c r="SUU51" s="123"/>
      <c r="SUV51" s="123"/>
      <c r="SUW51" s="123"/>
      <c r="SUX51" s="123"/>
      <c r="SUY51" s="123"/>
      <c r="SUZ51" s="123"/>
      <c r="SVA51" s="123"/>
      <c r="SVB51" s="123"/>
      <c r="SVC51" s="123"/>
      <c r="SVD51" s="123"/>
      <c r="SVE51" s="123"/>
      <c r="SVF51" s="123"/>
      <c r="SVG51" s="123"/>
      <c r="SVH51" s="123"/>
      <c r="SVI51" s="123"/>
      <c r="SVJ51" s="123"/>
      <c r="SVK51" s="123"/>
      <c r="SVL51" s="123"/>
      <c r="SVM51" s="123"/>
      <c r="SVN51" s="123"/>
      <c r="SVO51" s="123"/>
      <c r="SVP51" s="123"/>
      <c r="SVQ51" s="123"/>
      <c r="SVR51" s="123"/>
      <c r="SVS51" s="123"/>
      <c r="SVT51" s="123"/>
      <c r="SVU51" s="123"/>
      <c r="SVV51" s="123"/>
      <c r="SVW51" s="123"/>
      <c r="SVX51" s="123"/>
      <c r="SVY51" s="123"/>
      <c r="SVZ51" s="123"/>
      <c r="SWA51" s="123"/>
      <c r="SWB51" s="123"/>
      <c r="SWC51" s="123"/>
      <c r="SWD51" s="123"/>
      <c r="SWE51" s="123"/>
      <c r="SWF51" s="123"/>
      <c r="SWG51" s="123"/>
      <c r="SWH51" s="123"/>
      <c r="SWI51" s="123"/>
      <c r="SWJ51" s="123"/>
      <c r="SWK51" s="123"/>
      <c r="SWL51" s="123"/>
      <c r="SWM51" s="123"/>
      <c r="SWN51" s="123"/>
      <c r="SWO51" s="123"/>
      <c r="SWP51" s="123"/>
      <c r="SWQ51" s="123"/>
      <c r="SWR51" s="123"/>
      <c r="SWS51" s="123"/>
      <c r="SWT51" s="123"/>
      <c r="SWU51" s="123"/>
      <c r="SWV51" s="123"/>
      <c r="SWW51" s="123"/>
      <c r="SWX51" s="123"/>
      <c r="SWY51" s="123"/>
      <c r="SWZ51" s="123"/>
      <c r="SXA51" s="123"/>
      <c r="SXB51" s="123"/>
      <c r="SXC51" s="123"/>
      <c r="SXD51" s="123"/>
      <c r="SXE51" s="123"/>
      <c r="SXF51" s="123"/>
      <c r="SXG51" s="123"/>
      <c r="SXH51" s="123"/>
      <c r="SXI51" s="123"/>
      <c r="SXJ51" s="123"/>
      <c r="SXK51" s="123"/>
      <c r="SXL51" s="123"/>
      <c r="SXM51" s="123"/>
      <c r="SXN51" s="123"/>
      <c r="SXO51" s="123"/>
      <c r="SXP51" s="123"/>
      <c r="SXQ51" s="123"/>
      <c r="SXR51" s="123"/>
      <c r="SXS51" s="123"/>
      <c r="SXT51" s="123"/>
      <c r="SXU51" s="123"/>
      <c r="SXV51" s="123"/>
      <c r="SXW51" s="123"/>
      <c r="SXX51" s="123"/>
      <c r="SXY51" s="123"/>
      <c r="SXZ51" s="123"/>
      <c r="SYA51" s="123"/>
      <c r="SYB51" s="123"/>
      <c r="SYC51" s="123"/>
      <c r="SYD51" s="123"/>
      <c r="SYE51" s="123"/>
      <c r="SYF51" s="123"/>
      <c r="SYG51" s="123"/>
      <c r="SYH51" s="123"/>
      <c r="SYI51" s="123"/>
      <c r="SYJ51" s="123"/>
      <c r="SYK51" s="123"/>
      <c r="SYL51" s="123"/>
      <c r="SYM51" s="123"/>
      <c r="SYN51" s="123"/>
      <c r="SYO51" s="123"/>
      <c r="SYP51" s="123"/>
      <c r="SYQ51" s="123"/>
      <c r="SYR51" s="123"/>
      <c r="SYS51" s="123"/>
      <c r="SYT51" s="123"/>
      <c r="SYU51" s="123"/>
      <c r="SYV51" s="123"/>
      <c r="SYW51" s="123"/>
      <c r="SYX51" s="123"/>
      <c r="SYY51" s="123"/>
      <c r="SYZ51" s="123"/>
      <c r="SZA51" s="123"/>
      <c r="SZB51" s="123"/>
      <c r="SZC51" s="123"/>
      <c r="SZD51" s="123"/>
      <c r="SZE51" s="123"/>
      <c r="SZF51" s="123"/>
      <c r="SZG51" s="123"/>
      <c r="SZH51" s="123"/>
      <c r="SZI51" s="123"/>
      <c r="SZJ51" s="123"/>
      <c r="SZK51" s="123"/>
      <c r="SZL51" s="123"/>
      <c r="SZM51" s="123"/>
      <c r="SZN51" s="123"/>
      <c r="SZO51" s="123"/>
      <c r="SZP51" s="123"/>
      <c r="SZQ51" s="123"/>
      <c r="SZR51" s="123"/>
      <c r="SZS51" s="123"/>
      <c r="SZT51" s="123"/>
      <c r="SZU51" s="123"/>
      <c r="SZV51" s="123"/>
      <c r="SZW51" s="123"/>
      <c r="SZX51" s="123"/>
      <c r="SZY51" s="123"/>
      <c r="SZZ51" s="123"/>
      <c r="TAA51" s="123"/>
      <c r="TAB51" s="123"/>
      <c r="TAC51" s="123"/>
      <c r="TAD51" s="123"/>
      <c r="TAE51" s="123"/>
      <c r="TAF51" s="123"/>
      <c r="TAG51" s="123"/>
      <c r="TAH51" s="123"/>
      <c r="TAI51" s="123"/>
      <c r="TAJ51" s="123"/>
      <c r="TAK51" s="123"/>
      <c r="TAL51" s="123"/>
      <c r="TAM51" s="123"/>
      <c r="TAN51" s="123"/>
      <c r="TAO51" s="123"/>
      <c r="TAP51" s="123"/>
      <c r="TAQ51" s="123"/>
      <c r="TAR51" s="123"/>
      <c r="TAS51" s="123"/>
      <c r="TAT51" s="123"/>
      <c r="TAU51" s="123"/>
      <c r="TAV51" s="123"/>
      <c r="TAW51" s="123"/>
      <c r="TAX51" s="123"/>
      <c r="TAY51" s="123"/>
      <c r="TAZ51" s="123"/>
      <c r="TBA51" s="123"/>
      <c r="TBB51" s="123"/>
      <c r="TBC51" s="123"/>
      <c r="TBD51" s="123"/>
      <c r="TBE51" s="123"/>
      <c r="TBF51" s="123"/>
      <c r="TBG51" s="123"/>
      <c r="TBH51" s="123"/>
      <c r="TBI51" s="123"/>
      <c r="TBJ51" s="123"/>
      <c r="TBK51" s="123"/>
      <c r="TBL51" s="123"/>
      <c r="TBM51" s="123"/>
      <c r="TBN51" s="123"/>
      <c r="TBO51" s="123"/>
      <c r="TBP51" s="123"/>
      <c r="TBQ51" s="123"/>
      <c r="TBR51" s="123"/>
      <c r="TBS51" s="123"/>
      <c r="TBT51" s="123"/>
      <c r="TBU51" s="123"/>
      <c r="TBV51" s="123"/>
      <c r="TBW51" s="123"/>
      <c r="TBX51" s="123"/>
      <c r="TBY51" s="123"/>
      <c r="TBZ51" s="123"/>
      <c r="TCA51" s="123"/>
      <c r="TCB51" s="123"/>
      <c r="TCC51" s="123"/>
      <c r="TCD51" s="123"/>
      <c r="TCE51" s="123"/>
      <c r="TCF51" s="123"/>
      <c r="TCG51" s="123"/>
      <c r="TCH51" s="123"/>
      <c r="TCI51" s="123"/>
      <c r="TCJ51" s="123"/>
      <c r="TCK51" s="123"/>
      <c r="TCL51" s="123"/>
      <c r="TCM51" s="123"/>
      <c r="TCN51" s="123"/>
      <c r="TCO51" s="123"/>
      <c r="TCP51" s="123"/>
      <c r="TCQ51" s="123"/>
      <c r="TCR51" s="123"/>
      <c r="TCS51" s="123"/>
      <c r="TCT51" s="123"/>
      <c r="TCU51" s="123"/>
      <c r="TCV51" s="123"/>
      <c r="TCW51" s="123"/>
      <c r="TCX51" s="123"/>
      <c r="TCY51" s="123"/>
      <c r="TCZ51" s="123"/>
      <c r="TDA51" s="123"/>
      <c r="TDB51" s="123"/>
      <c r="TDC51" s="123"/>
      <c r="TDD51" s="123"/>
      <c r="TDE51" s="123"/>
      <c r="TDF51" s="123"/>
      <c r="TDG51" s="123"/>
      <c r="TDH51" s="123"/>
      <c r="TDI51" s="123"/>
      <c r="TDJ51" s="123"/>
      <c r="TDK51" s="123"/>
      <c r="TDL51" s="123"/>
      <c r="TDM51" s="123"/>
      <c r="TDN51" s="123"/>
      <c r="TDO51" s="123"/>
      <c r="TDP51" s="123"/>
      <c r="TDQ51" s="123"/>
      <c r="TDR51" s="123"/>
      <c r="TDS51" s="123"/>
      <c r="TDT51" s="123"/>
      <c r="TDU51" s="123"/>
      <c r="TDV51" s="123"/>
      <c r="TDW51" s="123"/>
      <c r="TDX51" s="123"/>
      <c r="TDY51" s="123"/>
      <c r="TDZ51" s="123"/>
      <c r="TEA51" s="123"/>
      <c r="TEB51" s="123"/>
      <c r="TEC51" s="123"/>
      <c r="TED51" s="123"/>
      <c r="TEE51" s="123"/>
      <c r="TEF51" s="123"/>
      <c r="TEG51" s="123"/>
      <c r="TEH51" s="123"/>
      <c r="TEI51" s="123"/>
      <c r="TEJ51" s="123"/>
      <c r="TEK51" s="123"/>
      <c r="TEL51" s="123"/>
      <c r="TEM51" s="123"/>
      <c r="TEN51" s="123"/>
      <c r="TEO51" s="123"/>
      <c r="TEP51" s="123"/>
      <c r="TEQ51" s="123"/>
      <c r="TER51" s="123"/>
      <c r="TES51" s="123"/>
      <c r="TET51" s="123"/>
      <c r="TEU51" s="123"/>
      <c r="TEV51" s="123"/>
      <c r="TEW51" s="123"/>
      <c r="TEX51" s="123"/>
      <c r="TEY51" s="123"/>
      <c r="TEZ51" s="123"/>
      <c r="TFA51" s="123"/>
      <c r="TFB51" s="123"/>
      <c r="TFC51" s="123"/>
      <c r="TFD51" s="123"/>
      <c r="TFE51" s="123"/>
      <c r="TFF51" s="123"/>
      <c r="TFG51" s="123"/>
      <c r="TFH51" s="123"/>
      <c r="TFI51" s="123"/>
      <c r="TFJ51" s="123"/>
      <c r="TFK51" s="123"/>
      <c r="TFL51" s="123"/>
      <c r="TFM51" s="123"/>
      <c r="TFN51" s="123"/>
      <c r="TFO51" s="123"/>
      <c r="TFP51" s="123"/>
      <c r="TFQ51" s="123"/>
      <c r="TFR51" s="123"/>
      <c r="TFS51" s="123"/>
      <c r="TFT51" s="123"/>
      <c r="TFU51" s="123"/>
      <c r="TFV51" s="123"/>
      <c r="TFW51" s="123"/>
      <c r="TFX51" s="123"/>
      <c r="TFY51" s="123"/>
      <c r="TFZ51" s="123"/>
      <c r="TGA51" s="123"/>
      <c r="TGB51" s="123"/>
      <c r="TGC51" s="123"/>
      <c r="TGD51" s="123"/>
      <c r="TGE51" s="123"/>
      <c r="TGF51" s="123"/>
      <c r="TGG51" s="123"/>
      <c r="TGH51" s="123"/>
      <c r="TGI51" s="123"/>
      <c r="TGJ51" s="123"/>
      <c r="TGK51" s="123"/>
      <c r="TGL51" s="123"/>
      <c r="TGM51" s="123"/>
      <c r="TGN51" s="123"/>
      <c r="TGO51" s="123"/>
      <c r="TGP51" s="123"/>
      <c r="TGQ51" s="123"/>
      <c r="TGR51" s="123"/>
      <c r="TGS51" s="123"/>
      <c r="TGT51" s="123"/>
      <c r="TGU51" s="123"/>
      <c r="TGV51" s="123"/>
      <c r="TGW51" s="123"/>
      <c r="TGX51" s="123"/>
      <c r="TGY51" s="123"/>
      <c r="TGZ51" s="123"/>
      <c r="THA51" s="123"/>
      <c r="THB51" s="123"/>
      <c r="THC51" s="123"/>
      <c r="THD51" s="123"/>
      <c r="THE51" s="123"/>
      <c r="THF51" s="123"/>
      <c r="THG51" s="123"/>
      <c r="THH51" s="123"/>
      <c r="THI51" s="123"/>
      <c r="THJ51" s="123"/>
      <c r="THK51" s="123"/>
      <c r="THL51" s="123"/>
      <c r="THM51" s="123"/>
      <c r="THN51" s="123"/>
      <c r="THO51" s="123"/>
      <c r="THP51" s="123"/>
      <c r="THQ51" s="123"/>
      <c r="THR51" s="123"/>
      <c r="THS51" s="123"/>
      <c r="THT51" s="123"/>
      <c r="THU51" s="123"/>
      <c r="THV51" s="123"/>
      <c r="THW51" s="123"/>
      <c r="THX51" s="123"/>
      <c r="THY51" s="123"/>
      <c r="THZ51" s="123"/>
      <c r="TIA51" s="123"/>
      <c r="TIB51" s="123"/>
      <c r="TIC51" s="123"/>
      <c r="TID51" s="123"/>
      <c r="TIE51" s="123"/>
      <c r="TIF51" s="123"/>
      <c r="TIG51" s="123"/>
      <c r="TIH51" s="123"/>
      <c r="TII51" s="123"/>
      <c r="TIJ51" s="123"/>
      <c r="TIK51" s="123"/>
      <c r="TIL51" s="123"/>
      <c r="TIM51" s="123"/>
      <c r="TIN51" s="123"/>
      <c r="TIO51" s="123"/>
      <c r="TIP51" s="123"/>
      <c r="TIQ51" s="123"/>
      <c r="TIR51" s="123"/>
      <c r="TIS51" s="123"/>
      <c r="TIT51" s="123"/>
      <c r="TIU51" s="123"/>
      <c r="TIV51" s="123"/>
      <c r="TIW51" s="123"/>
      <c r="TIX51" s="123"/>
      <c r="TIY51" s="123"/>
      <c r="TIZ51" s="123"/>
      <c r="TJA51" s="123"/>
      <c r="TJB51" s="123"/>
      <c r="TJC51" s="123"/>
      <c r="TJD51" s="123"/>
      <c r="TJE51" s="123"/>
      <c r="TJF51" s="123"/>
      <c r="TJG51" s="123"/>
      <c r="TJH51" s="123"/>
      <c r="TJI51" s="123"/>
      <c r="TJJ51" s="123"/>
      <c r="TJK51" s="123"/>
      <c r="TJL51" s="123"/>
      <c r="TJM51" s="123"/>
      <c r="TJN51" s="123"/>
      <c r="TJO51" s="123"/>
      <c r="TJP51" s="123"/>
      <c r="TJQ51" s="123"/>
      <c r="TJR51" s="123"/>
      <c r="TJS51" s="123"/>
      <c r="TJT51" s="123"/>
      <c r="TJU51" s="123"/>
      <c r="TJV51" s="123"/>
      <c r="TJW51" s="123"/>
      <c r="TJX51" s="123"/>
      <c r="TJY51" s="123"/>
      <c r="TJZ51" s="123"/>
      <c r="TKA51" s="123"/>
      <c r="TKB51" s="123"/>
      <c r="TKC51" s="123"/>
      <c r="TKD51" s="123"/>
      <c r="TKE51" s="123"/>
      <c r="TKF51" s="123"/>
      <c r="TKG51" s="123"/>
      <c r="TKH51" s="123"/>
      <c r="TKI51" s="123"/>
      <c r="TKJ51" s="123"/>
      <c r="TKK51" s="123"/>
      <c r="TKL51" s="123"/>
      <c r="TKM51" s="123"/>
      <c r="TKN51" s="123"/>
      <c r="TKO51" s="123"/>
      <c r="TKP51" s="123"/>
      <c r="TKQ51" s="123"/>
      <c r="TKR51" s="123"/>
      <c r="TKS51" s="123"/>
      <c r="TKT51" s="123"/>
      <c r="TKU51" s="123"/>
      <c r="TKV51" s="123"/>
      <c r="TKW51" s="123"/>
      <c r="TKX51" s="123"/>
      <c r="TKY51" s="123"/>
      <c r="TKZ51" s="123"/>
      <c r="TLA51" s="123"/>
      <c r="TLB51" s="123"/>
      <c r="TLC51" s="123"/>
      <c r="TLD51" s="123"/>
      <c r="TLE51" s="123"/>
      <c r="TLF51" s="123"/>
      <c r="TLG51" s="123"/>
      <c r="TLH51" s="123"/>
      <c r="TLI51" s="123"/>
      <c r="TLJ51" s="123"/>
      <c r="TLK51" s="123"/>
      <c r="TLL51" s="123"/>
      <c r="TLM51" s="123"/>
      <c r="TLN51" s="123"/>
      <c r="TLO51" s="123"/>
      <c r="TLP51" s="123"/>
      <c r="TLQ51" s="123"/>
      <c r="TLR51" s="123"/>
      <c r="TLS51" s="123"/>
      <c r="TLT51" s="123"/>
      <c r="TLU51" s="123"/>
      <c r="TLV51" s="123"/>
      <c r="TLW51" s="123"/>
      <c r="TLX51" s="123"/>
      <c r="TLY51" s="123"/>
      <c r="TLZ51" s="123"/>
      <c r="TMA51" s="123"/>
      <c r="TMB51" s="123"/>
      <c r="TMC51" s="123"/>
      <c r="TMD51" s="123"/>
      <c r="TME51" s="123"/>
      <c r="TMF51" s="123"/>
      <c r="TMG51" s="123"/>
      <c r="TMH51" s="123"/>
      <c r="TMI51" s="123"/>
      <c r="TMJ51" s="123"/>
      <c r="TMK51" s="123"/>
      <c r="TML51" s="123"/>
      <c r="TMM51" s="123"/>
      <c r="TMN51" s="123"/>
      <c r="TMO51" s="123"/>
      <c r="TMP51" s="123"/>
      <c r="TMQ51" s="123"/>
      <c r="TMR51" s="123"/>
      <c r="TMS51" s="123"/>
      <c r="TMT51" s="123"/>
      <c r="TMU51" s="123"/>
      <c r="TMV51" s="123"/>
      <c r="TMW51" s="123"/>
      <c r="TMX51" s="123"/>
      <c r="TMY51" s="123"/>
      <c r="TMZ51" s="123"/>
      <c r="TNA51" s="123"/>
      <c r="TNB51" s="123"/>
      <c r="TNC51" s="123"/>
      <c r="TND51" s="123"/>
      <c r="TNE51" s="123"/>
      <c r="TNF51" s="123"/>
      <c r="TNG51" s="123"/>
      <c r="TNH51" s="123"/>
      <c r="TNI51" s="123"/>
      <c r="TNJ51" s="123"/>
      <c r="TNK51" s="123"/>
      <c r="TNL51" s="123"/>
      <c r="TNM51" s="123"/>
      <c r="TNN51" s="123"/>
      <c r="TNO51" s="123"/>
      <c r="TNP51" s="123"/>
      <c r="TNQ51" s="123"/>
      <c r="TNR51" s="123"/>
      <c r="TNS51" s="123"/>
      <c r="TNT51" s="123"/>
      <c r="TNU51" s="123"/>
      <c r="TNV51" s="123"/>
      <c r="TNW51" s="123"/>
      <c r="TNX51" s="123"/>
      <c r="TNY51" s="123"/>
      <c r="TNZ51" s="123"/>
      <c r="TOA51" s="123"/>
      <c r="TOB51" s="123"/>
      <c r="TOC51" s="123"/>
      <c r="TOD51" s="123"/>
      <c r="TOE51" s="123"/>
      <c r="TOF51" s="123"/>
      <c r="TOG51" s="123"/>
      <c r="TOH51" s="123"/>
      <c r="TOI51" s="123"/>
      <c r="TOJ51" s="123"/>
      <c r="TOK51" s="123"/>
      <c r="TOL51" s="123"/>
      <c r="TOM51" s="123"/>
      <c r="TON51" s="123"/>
      <c r="TOO51" s="123"/>
      <c r="TOP51" s="123"/>
      <c r="TOQ51" s="123"/>
      <c r="TOR51" s="123"/>
      <c r="TOS51" s="123"/>
      <c r="TOT51" s="123"/>
      <c r="TOU51" s="123"/>
      <c r="TOV51" s="123"/>
      <c r="TOW51" s="123"/>
      <c r="TOX51" s="123"/>
      <c r="TOY51" s="123"/>
      <c r="TOZ51" s="123"/>
      <c r="TPA51" s="123"/>
      <c r="TPB51" s="123"/>
      <c r="TPC51" s="123"/>
      <c r="TPD51" s="123"/>
      <c r="TPE51" s="123"/>
      <c r="TPF51" s="123"/>
      <c r="TPG51" s="123"/>
      <c r="TPH51" s="123"/>
      <c r="TPI51" s="123"/>
      <c r="TPJ51" s="123"/>
      <c r="TPK51" s="123"/>
      <c r="TPL51" s="123"/>
      <c r="TPM51" s="123"/>
      <c r="TPN51" s="123"/>
      <c r="TPO51" s="123"/>
      <c r="TPP51" s="123"/>
      <c r="TPQ51" s="123"/>
      <c r="TPR51" s="123"/>
      <c r="TPS51" s="123"/>
      <c r="TPT51" s="123"/>
      <c r="TPU51" s="123"/>
      <c r="TPV51" s="123"/>
      <c r="TPW51" s="123"/>
      <c r="TPX51" s="123"/>
      <c r="TPY51" s="123"/>
      <c r="TPZ51" s="123"/>
      <c r="TQA51" s="123"/>
      <c r="TQB51" s="123"/>
      <c r="TQC51" s="123"/>
      <c r="TQD51" s="123"/>
      <c r="TQE51" s="123"/>
      <c r="TQF51" s="123"/>
      <c r="TQG51" s="123"/>
      <c r="TQH51" s="123"/>
      <c r="TQI51" s="123"/>
      <c r="TQJ51" s="123"/>
      <c r="TQK51" s="123"/>
      <c r="TQL51" s="123"/>
      <c r="TQM51" s="123"/>
      <c r="TQN51" s="123"/>
      <c r="TQO51" s="123"/>
      <c r="TQP51" s="123"/>
      <c r="TQQ51" s="123"/>
      <c r="TQR51" s="123"/>
      <c r="TQS51" s="123"/>
      <c r="TQT51" s="123"/>
      <c r="TQU51" s="123"/>
      <c r="TQV51" s="123"/>
      <c r="TQW51" s="123"/>
      <c r="TQX51" s="123"/>
      <c r="TQY51" s="123"/>
      <c r="TQZ51" s="123"/>
      <c r="TRA51" s="123"/>
      <c r="TRB51" s="123"/>
      <c r="TRC51" s="123"/>
      <c r="TRD51" s="123"/>
      <c r="TRE51" s="123"/>
      <c r="TRF51" s="123"/>
      <c r="TRG51" s="123"/>
      <c r="TRH51" s="123"/>
      <c r="TRI51" s="123"/>
      <c r="TRJ51" s="123"/>
      <c r="TRK51" s="123"/>
      <c r="TRL51" s="123"/>
      <c r="TRM51" s="123"/>
      <c r="TRN51" s="123"/>
      <c r="TRO51" s="123"/>
      <c r="TRP51" s="123"/>
      <c r="TRQ51" s="123"/>
      <c r="TRR51" s="123"/>
      <c r="TRS51" s="123"/>
      <c r="TRT51" s="123"/>
      <c r="TRU51" s="123"/>
      <c r="TRV51" s="123"/>
      <c r="TRW51" s="123"/>
      <c r="TRX51" s="123"/>
      <c r="TRY51" s="123"/>
      <c r="TRZ51" s="123"/>
      <c r="TSA51" s="123"/>
      <c r="TSB51" s="123"/>
      <c r="TSC51" s="123"/>
      <c r="TSD51" s="123"/>
      <c r="TSE51" s="123"/>
      <c r="TSF51" s="123"/>
      <c r="TSG51" s="123"/>
      <c r="TSH51" s="123"/>
      <c r="TSI51" s="123"/>
      <c r="TSJ51" s="123"/>
      <c r="TSK51" s="123"/>
      <c r="TSL51" s="123"/>
      <c r="TSM51" s="123"/>
      <c r="TSN51" s="123"/>
      <c r="TSO51" s="123"/>
      <c r="TSP51" s="123"/>
      <c r="TSQ51" s="123"/>
      <c r="TSR51" s="123"/>
      <c r="TSS51" s="123"/>
      <c r="TST51" s="123"/>
      <c r="TSU51" s="123"/>
      <c r="TSV51" s="123"/>
      <c r="TSW51" s="123"/>
      <c r="TSX51" s="123"/>
      <c r="TSY51" s="123"/>
      <c r="TSZ51" s="123"/>
      <c r="TTA51" s="123"/>
      <c r="TTB51" s="123"/>
      <c r="TTC51" s="123"/>
      <c r="TTD51" s="123"/>
      <c r="TTE51" s="123"/>
      <c r="TTF51" s="123"/>
      <c r="TTG51" s="123"/>
      <c r="TTH51" s="123"/>
      <c r="TTI51" s="123"/>
      <c r="TTJ51" s="123"/>
      <c r="TTK51" s="123"/>
      <c r="TTL51" s="123"/>
      <c r="TTM51" s="123"/>
      <c r="TTN51" s="123"/>
      <c r="TTO51" s="123"/>
      <c r="TTP51" s="123"/>
      <c r="TTQ51" s="123"/>
      <c r="TTR51" s="123"/>
      <c r="TTS51" s="123"/>
      <c r="TTT51" s="123"/>
      <c r="TTU51" s="123"/>
      <c r="TTV51" s="123"/>
      <c r="TTW51" s="123"/>
      <c r="TTX51" s="123"/>
      <c r="TTY51" s="123"/>
      <c r="TTZ51" s="123"/>
      <c r="TUA51" s="123"/>
      <c r="TUB51" s="123"/>
      <c r="TUC51" s="123"/>
      <c r="TUD51" s="123"/>
      <c r="TUE51" s="123"/>
      <c r="TUF51" s="123"/>
      <c r="TUG51" s="123"/>
      <c r="TUH51" s="123"/>
      <c r="TUI51" s="123"/>
      <c r="TUJ51" s="123"/>
      <c r="TUK51" s="123"/>
      <c r="TUL51" s="123"/>
      <c r="TUM51" s="123"/>
      <c r="TUN51" s="123"/>
      <c r="TUO51" s="123"/>
      <c r="TUP51" s="123"/>
      <c r="TUQ51" s="123"/>
      <c r="TUR51" s="123"/>
      <c r="TUS51" s="123"/>
      <c r="TUT51" s="123"/>
      <c r="TUU51" s="123"/>
      <c r="TUV51" s="123"/>
      <c r="TUW51" s="123"/>
      <c r="TUX51" s="123"/>
      <c r="TUY51" s="123"/>
      <c r="TUZ51" s="123"/>
      <c r="TVA51" s="123"/>
      <c r="TVB51" s="123"/>
      <c r="TVC51" s="123"/>
      <c r="TVD51" s="123"/>
      <c r="TVE51" s="123"/>
      <c r="TVF51" s="123"/>
      <c r="TVG51" s="123"/>
      <c r="TVH51" s="123"/>
      <c r="TVI51" s="123"/>
      <c r="TVJ51" s="123"/>
      <c r="TVK51" s="123"/>
      <c r="TVL51" s="123"/>
      <c r="TVM51" s="123"/>
      <c r="TVN51" s="123"/>
      <c r="TVO51" s="123"/>
      <c r="TVP51" s="123"/>
      <c r="TVQ51" s="123"/>
      <c r="TVR51" s="123"/>
      <c r="TVS51" s="123"/>
      <c r="TVT51" s="123"/>
      <c r="TVU51" s="123"/>
      <c r="TVV51" s="123"/>
      <c r="TVW51" s="123"/>
      <c r="TVX51" s="123"/>
      <c r="TVY51" s="123"/>
      <c r="TVZ51" s="123"/>
      <c r="TWA51" s="123"/>
      <c r="TWB51" s="123"/>
      <c r="TWC51" s="123"/>
      <c r="TWD51" s="123"/>
      <c r="TWE51" s="123"/>
      <c r="TWF51" s="123"/>
      <c r="TWG51" s="123"/>
      <c r="TWH51" s="123"/>
      <c r="TWI51" s="123"/>
      <c r="TWJ51" s="123"/>
      <c r="TWK51" s="123"/>
      <c r="TWL51" s="123"/>
      <c r="TWM51" s="123"/>
      <c r="TWN51" s="123"/>
      <c r="TWO51" s="123"/>
      <c r="TWP51" s="123"/>
      <c r="TWQ51" s="123"/>
      <c r="TWR51" s="123"/>
      <c r="TWS51" s="123"/>
      <c r="TWT51" s="123"/>
      <c r="TWU51" s="123"/>
      <c r="TWV51" s="123"/>
      <c r="TWW51" s="123"/>
      <c r="TWX51" s="123"/>
      <c r="TWY51" s="123"/>
      <c r="TWZ51" s="123"/>
      <c r="TXA51" s="123"/>
      <c r="TXB51" s="123"/>
      <c r="TXC51" s="123"/>
      <c r="TXD51" s="123"/>
      <c r="TXE51" s="123"/>
      <c r="TXF51" s="123"/>
      <c r="TXG51" s="123"/>
      <c r="TXH51" s="123"/>
      <c r="TXI51" s="123"/>
      <c r="TXJ51" s="123"/>
      <c r="TXK51" s="123"/>
      <c r="TXL51" s="123"/>
      <c r="TXM51" s="123"/>
      <c r="TXN51" s="123"/>
      <c r="TXO51" s="123"/>
      <c r="TXP51" s="123"/>
      <c r="TXQ51" s="123"/>
      <c r="TXR51" s="123"/>
      <c r="TXS51" s="123"/>
      <c r="TXT51" s="123"/>
      <c r="TXU51" s="123"/>
      <c r="TXV51" s="123"/>
      <c r="TXW51" s="123"/>
      <c r="TXX51" s="123"/>
      <c r="TXY51" s="123"/>
      <c r="TXZ51" s="123"/>
      <c r="TYA51" s="123"/>
      <c r="TYB51" s="123"/>
      <c r="TYC51" s="123"/>
      <c r="TYD51" s="123"/>
      <c r="TYE51" s="123"/>
      <c r="TYF51" s="123"/>
      <c r="TYG51" s="123"/>
      <c r="TYH51" s="123"/>
      <c r="TYI51" s="123"/>
      <c r="TYJ51" s="123"/>
      <c r="TYK51" s="123"/>
      <c r="TYL51" s="123"/>
      <c r="TYM51" s="123"/>
      <c r="TYN51" s="123"/>
      <c r="TYO51" s="123"/>
      <c r="TYP51" s="123"/>
      <c r="TYQ51" s="123"/>
      <c r="TYR51" s="123"/>
      <c r="TYS51" s="123"/>
      <c r="TYT51" s="123"/>
      <c r="TYU51" s="123"/>
      <c r="TYV51" s="123"/>
      <c r="TYW51" s="123"/>
      <c r="TYX51" s="123"/>
      <c r="TYY51" s="123"/>
      <c r="TYZ51" s="123"/>
      <c r="TZA51" s="123"/>
      <c r="TZB51" s="123"/>
      <c r="TZC51" s="123"/>
      <c r="TZD51" s="123"/>
      <c r="TZE51" s="123"/>
      <c r="TZF51" s="123"/>
      <c r="TZG51" s="123"/>
      <c r="TZH51" s="123"/>
      <c r="TZI51" s="123"/>
      <c r="TZJ51" s="123"/>
      <c r="TZK51" s="123"/>
      <c r="TZL51" s="123"/>
      <c r="TZM51" s="123"/>
      <c r="TZN51" s="123"/>
      <c r="TZO51" s="123"/>
      <c r="TZP51" s="123"/>
      <c r="TZQ51" s="123"/>
      <c r="TZR51" s="123"/>
      <c r="TZS51" s="123"/>
      <c r="TZT51" s="123"/>
      <c r="TZU51" s="123"/>
      <c r="TZV51" s="123"/>
      <c r="TZW51" s="123"/>
      <c r="TZX51" s="123"/>
      <c r="TZY51" s="123"/>
      <c r="TZZ51" s="123"/>
      <c r="UAA51" s="123"/>
      <c r="UAB51" s="123"/>
      <c r="UAC51" s="123"/>
      <c r="UAD51" s="123"/>
      <c r="UAE51" s="123"/>
      <c r="UAF51" s="123"/>
      <c r="UAG51" s="123"/>
      <c r="UAH51" s="123"/>
      <c r="UAI51" s="123"/>
      <c r="UAJ51" s="123"/>
      <c r="UAK51" s="123"/>
      <c r="UAL51" s="123"/>
      <c r="UAM51" s="123"/>
      <c r="UAN51" s="123"/>
      <c r="UAO51" s="123"/>
      <c r="UAP51" s="123"/>
      <c r="UAQ51" s="123"/>
      <c r="UAR51" s="123"/>
      <c r="UAS51" s="123"/>
      <c r="UAT51" s="123"/>
      <c r="UAU51" s="123"/>
      <c r="UAV51" s="123"/>
      <c r="UAW51" s="123"/>
      <c r="UAX51" s="123"/>
      <c r="UAY51" s="123"/>
      <c r="UAZ51" s="123"/>
      <c r="UBA51" s="123"/>
      <c r="UBB51" s="123"/>
      <c r="UBC51" s="123"/>
      <c r="UBD51" s="123"/>
      <c r="UBE51" s="123"/>
      <c r="UBF51" s="123"/>
      <c r="UBG51" s="123"/>
      <c r="UBH51" s="123"/>
      <c r="UBI51" s="123"/>
      <c r="UBJ51" s="123"/>
      <c r="UBK51" s="123"/>
      <c r="UBL51" s="123"/>
      <c r="UBM51" s="123"/>
      <c r="UBN51" s="123"/>
      <c r="UBO51" s="123"/>
      <c r="UBP51" s="123"/>
      <c r="UBQ51" s="123"/>
      <c r="UBR51" s="123"/>
      <c r="UBS51" s="123"/>
      <c r="UBT51" s="123"/>
      <c r="UBU51" s="123"/>
      <c r="UBV51" s="123"/>
      <c r="UBW51" s="123"/>
      <c r="UBX51" s="123"/>
      <c r="UBY51" s="123"/>
      <c r="UBZ51" s="123"/>
      <c r="UCA51" s="123"/>
      <c r="UCB51" s="123"/>
      <c r="UCC51" s="123"/>
      <c r="UCD51" s="123"/>
      <c r="UCE51" s="123"/>
      <c r="UCF51" s="123"/>
      <c r="UCG51" s="123"/>
      <c r="UCH51" s="123"/>
      <c r="UCI51" s="123"/>
      <c r="UCJ51" s="123"/>
      <c r="UCK51" s="123"/>
      <c r="UCL51" s="123"/>
      <c r="UCM51" s="123"/>
      <c r="UCN51" s="123"/>
      <c r="UCO51" s="123"/>
      <c r="UCP51" s="123"/>
      <c r="UCQ51" s="123"/>
      <c r="UCR51" s="123"/>
      <c r="UCS51" s="123"/>
      <c r="UCT51" s="123"/>
      <c r="UCU51" s="123"/>
      <c r="UCV51" s="123"/>
      <c r="UCW51" s="123"/>
      <c r="UCX51" s="123"/>
      <c r="UCY51" s="123"/>
      <c r="UCZ51" s="123"/>
      <c r="UDA51" s="123"/>
      <c r="UDB51" s="123"/>
      <c r="UDC51" s="123"/>
      <c r="UDD51" s="123"/>
      <c r="UDE51" s="123"/>
      <c r="UDF51" s="123"/>
      <c r="UDG51" s="123"/>
      <c r="UDH51" s="123"/>
      <c r="UDI51" s="123"/>
      <c r="UDJ51" s="123"/>
      <c r="UDK51" s="123"/>
      <c r="UDL51" s="123"/>
      <c r="UDM51" s="123"/>
      <c r="UDN51" s="123"/>
      <c r="UDO51" s="123"/>
      <c r="UDP51" s="123"/>
      <c r="UDQ51" s="123"/>
      <c r="UDR51" s="123"/>
      <c r="UDS51" s="123"/>
      <c r="UDT51" s="123"/>
      <c r="UDU51" s="123"/>
      <c r="UDV51" s="123"/>
      <c r="UDW51" s="123"/>
      <c r="UDX51" s="123"/>
      <c r="UDY51" s="123"/>
      <c r="UDZ51" s="123"/>
      <c r="UEA51" s="123"/>
      <c r="UEB51" s="123"/>
      <c r="UEC51" s="123"/>
      <c r="UED51" s="123"/>
      <c r="UEE51" s="123"/>
      <c r="UEF51" s="123"/>
      <c r="UEG51" s="123"/>
      <c r="UEH51" s="123"/>
      <c r="UEI51" s="123"/>
      <c r="UEJ51" s="123"/>
      <c r="UEK51" s="123"/>
      <c r="UEL51" s="123"/>
      <c r="UEM51" s="123"/>
      <c r="UEN51" s="123"/>
      <c r="UEO51" s="123"/>
      <c r="UEP51" s="123"/>
      <c r="UEQ51" s="123"/>
      <c r="UER51" s="123"/>
      <c r="UES51" s="123"/>
      <c r="UET51" s="123"/>
      <c r="UEU51" s="123"/>
      <c r="UEV51" s="123"/>
      <c r="UEW51" s="123"/>
      <c r="UEX51" s="123"/>
      <c r="UEY51" s="123"/>
      <c r="UEZ51" s="123"/>
      <c r="UFA51" s="123"/>
      <c r="UFB51" s="123"/>
      <c r="UFC51" s="123"/>
      <c r="UFD51" s="123"/>
      <c r="UFE51" s="123"/>
      <c r="UFF51" s="123"/>
      <c r="UFG51" s="123"/>
      <c r="UFH51" s="123"/>
      <c r="UFI51" s="123"/>
      <c r="UFJ51" s="123"/>
      <c r="UFK51" s="123"/>
      <c r="UFL51" s="123"/>
      <c r="UFM51" s="123"/>
      <c r="UFN51" s="123"/>
      <c r="UFO51" s="123"/>
      <c r="UFP51" s="123"/>
      <c r="UFQ51" s="123"/>
      <c r="UFR51" s="123"/>
      <c r="UFS51" s="123"/>
      <c r="UFT51" s="123"/>
      <c r="UFU51" s="123"/>
      <c r="UFV51" s="123"/>
      <c r="UFW51" s="123"/>
      <c r="UFX51" s="123"/>
      <c r="UFY51" s="123"/>
      <c r="UFZ51" s="123"/>
      <c r="UGA51" s="123"/>
      <c r="UGB51" s="123"/>
      <c r="UGC51" s="123"/>
      <c r="UGD51" s="123"/>
      <c r="UGE51" s="123"/>
      <c r="UGF51" s="123"/>
      <c r="UGG51" s="123"/>
      <c r="UGH51" s="123"/>
      <c r="UGI51" s="123"/>
      <c r="UGJ51" s="123"/>
      <c r="UGK51" s="123"/>
      <c r="UGL51" s="123"/>
      <c r="UGM51" s="123"/>
      <c r="UGN51" s="123"/>
      <c r="UGO51" s="123"/>
      <c r="UGP51" s="123"/>
      <c r="UGQ51" s="123"/>
      <c r="UGR51" s="123"/>
      <c r="UGS51" s="123"/>
      <c r="UGT51" s="123"/>
      <c r="UGU51" s="123"/>
      <c r="UGV51" s="123"/>
      <c r="UGW51" s="123"/>
      <c r="UGX51" s="123"/>
      <c r="UGY51" s="123"/>
      <c r="UGZ51" s="123"/>
      <c r="UHA51" s="123"/>
      <c r="UHB51" s="123"/>
      <c r="UHC51" s="123"/>
      <c r="UHD51" s="123"/>
      <c r="UHE51" s="123"/>
      <c r="UHF51" s="123"/>
      <c r="UHG51" s="123"/>
      <c r="UHH51" s="123"/>
      <c r="UHI51" s="123"/>
      <c r="UHJ51" s="123"/>
      <c r="UHK51" s="123"/>
      <c r="UHL51" s="123"/>
      <c r="UHM51" s="123"/>
      <c r="UHN51" s="123"/>
      <c r="UHO51" s="123"/>
      <c r="UHP51" s="123"/>
      <c r="UHQ51" s="123"/>
      <c r="UHR51" s="123"/>
      <c r="UHS51" s="123"/>
      <c r="UHT51" s="123"/>
      <c r="UHU51" s="123"/>
      <c r="UHV51" s="123"/>
      <c r="UHW51" s="123"/>
      <c r="UHX51" s="123"/>
      <c r="UHY51" s="123"/>
      <c r="UHZ51" s="123"/>
      <c r="UIA51" s="123"/>
      <c r="UIB51" s="123"/>
      <c r="UIC51" s="123"/>
      <c r="UID51" s="123"/>
      <c r="UIE51" s="123"/>
      <c r="UIF51" s="123"/>
      <c r="UIG51" s="123"/>
      <c r="UIH51" s="123"/>
      <c r="UII51" s="123"/>
      <c r="UIJ51" s="123"/>
      <c r="UIK51" s="123"/>
      <c r="UIL51" s="123"/>
      <c r="UIM51" s="123"/>
      <c r="UIN51" s="123"/>
      <c r="UIO51" s="123"/>
      <c r="UIP51" s="123"/>
      <c r="UIQ51" s="123"/>
      <c r="UIR51" s="123"/>
      <c r="UIS51" s="123"/>
      <c r="UIT51" s="123"/>
      <c r="UIU51" s="123"/>
      <c r="UIV51" s="123"/>
      <c r="UIW51" s="123"/>
      <c r="UIX51" s="123"/>
      <c r="UIY51" s="123"/>
      <c r="UIZ51" s="123"/>
      <c r="UJA51" s="123"/>
      <c r="UJB51" s="123"/>
      <c r="UJC51" s="123"/>
      <c r="UJD51" s="123"/>
      <c r="UJE51" s="123"/>
      <c r="UJF51" s="123"/>
      <c r="UJG51" s="123"/>
      <c r="UJH51" s="123"/>
      <c r="UJI51" s="123"/>
      <c r="UJJ51" s="123"/>
      <c r="UJK51" s="123"/>
      <c r="UJL51" s="123"/>
      <c r="UJM51" s="123"/>
      <c r="UJN51" s="123"/>
      <c r="UJO51" s="123"/>
      <c r="UJP51" s="123"/>
      <c r="UJQ51" s="123"/>
      <c r="UJR51" s="123"/>
      <c r="UJS51" s="123"/>
      <c r="UJT51" s="123"/>
      <c r="UJU51" s="123"/>
      <c r="UJV51" s="123"/>
      <c r="UJW51" s="123"/>
      <c r="UJX51" s="123"/>
      <c r="UJY51" s="123"/>
      <c r="UJZ51" s="123"/>
      <c r="UKA51" s="123"/>
      <c r="UKB51" s="123"/>
      <c r="UKC51" s="123"/>
      <c r="UKD51" s="123"/>
      <c r="UKE51" s="123"/>
      <c r="UKF51" s="123"/>
      <c r="UKG51" s="123"/>
      <c r="UKH51" s="123"/>
      <c r="UKI51" s="123"/>
      <c r="UKJ51" s="123"/>
      <c r="UKK51" s="123"/>
      <c r="UKL51" s="123"/>
      <c r="UKM51" s="123"/>
      <c r="UKN51" s="123"/>
      <c r="UKO51" s="123"/>
      <c r="UKP51" s="123"/>
      <c r="UKQ51" s="123"/>
      <c r="UKR51" s="123"/>
      <c r="UKS51" s="123"/>
      <c r="UKT51" s="123"/>
      <c r="UKU51" s="123"/>
      <c r="UKV51" s="123"/>
      <c r="UKW51" s="123"/>
      <c r="UKX51" s="123"/>
      <c r="UKY51" s="123"/>
      <c r="UKZ51" s="123"/>
      <c r="ULA51" s="123"/>
      <c r="ULB51" s="123"/>
      <c r="ULC51" s="123"/>
      <c r="ULD51" s="123"/>
      <c r="ULE51" s="123"/>
      <c r="ULF51" s="123"/>
      <c r="ULG51" s="123"/>
      <c r="ULH51" s="123"/>
      <c r="ULI51" s="123"/>
      <c r="ULJ51" s="123"/>
      <c r="ULK51" s="123"/>
      <c r="ULL51" s="123"/>
      <c r="ULM51" s="123"/>
      <c r="ULN51" s="123"/>
      <c r="ULO51" s="123"/>
      <c r="ULP51" s="123"/>
      <c r="ULQ51" s="123"/>
      <c r="ULR51" s="123"/>
      <c r="ULS51" s="123"/>
      <c r="ULT51" s="123"/>
      <c r="ULU51" s="123"/>
      <c r="ULV51" s="123"/>
      <c r="ULW51" s="123"/>
      <c r="ULX51" s="123"/>
      <c r="ULY51" s="123"/>
      <c r="ULZ51" s="123"/>
      <c r="UMA51" s="123"/>
      <c r="UMB51" s="123"/>
      <c r="UMC51" s="123"/>
      <c r="UMD51" s="123"/>
      <c r="UME51" s="123"/>
      <c r="UMF51" s="123"/>
      <c r="UMG51" s="123"/>
      <c r="UMH51" s="123"/>
      <c r="UMI51" s="123"/>
      <c r="UMJ51" s="123"/>
      <c r="UMK51" s="123"/>
      <c r="UML51" s="123"/>
      <c r="UMM51" s="123"/>
      <c r="UMN51" s="123"/>
      <c r="UMO51" s="123"/>
      <c r="UMP51" s="123"/>
      <c r="UMQ51" s="123"/>
      <c r="UMR51" s="123"/>
      <c r="UMS51" s="123"/>
      <c r="UMT51" s="123"/>
      <c r="UMU51" s="123"/>
      <c r="UMV51" s="123"/>
      <c r="UMW51" s="123"/>
      <c r="UMX51" s="123"/>
      <c r="UMY51" s="123"/>
      <c r="UMZ51" s="123"/>
      <c r="UNA51" s="123"/>
      <c r="UNB51" s="123"/>
      <c r="UNC51" s="123"/>
      <c r="UND51" s="123"/>
      <c r="UNE51" s="123"/>
      <c r="UNF51" s="123"/>
      <c r="UNG51" s="123"/>
      <c r="UNH51" s="123"/>
      <c r="UNI51" s="123"/>
      <c r="UNJ51" s="123"/>
      <c r="UNK51" s="123"/>
      <c r="UNL51" s="123"/>
      <c r="UNM51" s="123"/>
      <c r="UNN51" s="123"/>
      <c r="UNO51" s="123"/>
      <c r="UNP51" s="123"/>
      <c r="UNQ51" s="123"/>
      <c r="UNR51" s="123"/>
      <c r="UNS51" s="123"/>
      <c r="UNT51" s="123"/>
      <c r="UNU51" s="123"/>
      <c r="UNV51" s="123"/>
      <c r="UNW51" s="123"/>
      <c r="UNX51" s="123"/>
      <c r="UNY51" s="123"/>
      <c r="UNZ51" s="123"/>
      <c r="UOA51" s="123"/>
      <c r="UOB51" s="123"/>
      <c r="UOC51" s="123"/>
      <c r="UOD51" s="123"/>
      <c r="UOE51" s="123"/>
      <c r="UOF51" s="123"/>
      <c r="UOG51" s="123"/>
      <c r="UOH51" s="123"/>
      <c r="UOI51" s="123"/>
      <c r="UOJ51" s="123"/>
      <c r="UOK51" s="123"/>
      <c r="UOL51" s="123"/>
      <c r="UOM51" s="123"/>
      <c r="UON51" s="123"/>
      <c r="UOO51" s="123"/>
      <c r="UOP51" s="123"/>
      <c r="UOQ51" s="123"/>
      <c r="UOR51" s="123"/>
      <c r="UOS51" s="123"/>
      <c r="UOT51" s="123"/>
      <c r="UOU51" s="123"/>
      <c r="UOV51" s="123"/>
      <c r="UOW51" s="123"/>
      <c r="UOX51" s="123"/>
      <c r="UOY51" s="123"/>
      <c r="UOZ51" s="123"/>
      <c r="UPA51" s="123"/>
      <c r="UPB51" s="123"/>
      <c r="UPC51" s="123"/>
      <c r="UPD51" s="123"/>
      <c r="UPE51" s="123"/>
      <c r="UPF51" s="123"/>
      <c r="UPG51" s="123"/>
      <c r="UPH51" s="123"/>
      <c r="UPI51" s="123"/>
      <c r="UPJ51" s="123"/>
      <c r="UPK51" s="123"/>
      <c r="UPL51" s="123"/>
      <c r="UPM51" s="123"/>
      <c r="UPN51" s="123"/>
      <c r="UPO51" s="123"/>
      <c r="UPP51" s="123"/>
      <c r="UPQ51" s="123"/>
      <c r="UPR51" s="123"/>
      <c r="UPS51" s="123"/>
      <c r="UPT51" s="123"/>
      <c r="UPU51" s="123"/>
      <c r="UPV51" s="123"/>
      <c r="UPW51" s="123"/>
      <c r="UPX51" s="123"/>
      <c r="UPY51" s="123"/>
      <c r="UPZ51" s="123"/>
      <c r="UQA51" s="123"/>
      <c r="UQB51" s="123"/>
      <c r="UQC51" s="123"/>
      <c r="UQD51" s="123"/>
      <c r="UQE51" s="123"/>
      <c r="UQF51" s="123"/>
      <c r="UQG51" s="123"/>
      <c r="UQH51" s="123"/>
      <c r="UQI51" s="123"/>
      <c r="UQJ51" s="123"/>
      <c r="UQK51" s="123"/>
      <c r="UQL51" s="123"/>
      <c r="UQM51" s="123"/>
      <c r="UQN51" s="123"/>
      <c r="UQO51" s="123"/>
      <c r="UQP51" s="123"/>
      <c r="UQQ51" s="123"/>
      <c r="UQR51" s="123"/>
      <c r="UQS51" s="123"/>
      <c r="UQT51" s="123"/>
      <c r="UQU51" s="123"/>
      <c r="UQV51" s="123"/>
      <c r="UQW51" s="123"/>
      <c r="UQX51" s="123"/>
      <c r="UQY51" s="123"/>
      <c r="UQZ51" s="123"/>
      <c r="URA51" s="123"/>
      <c r="URB51" s="123"/>
      <c r="URC51" s="123"/>
      <c r="URD51" s="123"/>
      <c r="URE51" s="123"/>
      <c r="URF51" s="123"/>
      <c r="URG51" s="123"/>
      <c r="URH51" s="123"/>
      <c r="URI51" s="123"/>
      <c r="URJ51" s="123"/>
      <c r="URK51" s="123"/>
      <c r="URL51" s="123"/>
      <c r="URM51" s="123"/>
      <c r="URN51" s="123"/>
      <c r="URO51" s="123"/>
      <c r="URP51" s="123"/>
      <c r="URQ51" s="123"/>
      <c r="URR51" s="123"/>
      <c r="URS51" s="123"/>
      <c r="URT51" s="123"/>
      <c r="URU51" s="123"/>
      <c r="URV51" s="123"/>
      <c r="URW51" s="123"/>
      <c r="URX51" s="123"/>
      <c r="URY51" s="123"/>
      <c r="URZ51" s="123"/>
      <c r="USA51" s="123"/>
      <c r="USB51" s="123"/>
      <c r="USC51" s="123"/>
      <c r="USD51" s="123"/>
      <c r="USE51" s="123"/>
      <c r="USF51" s="123"/>
      <c r="USG51" s="123"/>
      <c r="USH51" s="123"/>
      <c r="USI51" s="123"/>
      <c r="USJ51" s="123"/>
      <c r="USK51" s="123"/>
      <c r="USL51" s="123"/>
      <c r="USM51" s="123"/>
      <c r="USN51" s="123"/>
      <c r="USO51" s="123"/>
      <c r="USP51" s="123"/>
      <c r="USQ51" s="123"/>
      <c r="USR51" s="123"/>
      <c r="USS51" s="123"/>
      <c r="UST51" s="123"/>
      <c r="USU51" s="123"/>
      <c r="USV51" s="123"/>
      <c r="USW51" s="123"/>
      <c r="USX51" s="123"/>
      <c r="USY51" s="123"/>
      <c r="USZ51" s="123"/>
      <c r="UTA51" s="123"/>
      <c r="UTB51" s="123"/>
      <c r="UTC51" s="123"/>
      <c r="UTD51" s="123"/>
      <c r="UTE51" s="123"/>
      <c r="UTF51" s="123"/>
      <c r="UTG51" s="123"/>
      <c r="UTH51" s="123"/>
      <c r="UTI51" s="123"/>
      <c r="UTJ51" s="123"/>
      <c r="UTK51" s="123"/>
      <c r="UTL51" s="123"/>
      <c r="UTM51" s="123"/>
      <c r="UTN51" s="123"/>
      <c r="UTO51" s="123"/>
      <c r="UTP51" s="123"/>
      <c r="UTQ51" s="123"/>
      <c r="UTR51" s="123"/>
      <c r="UTS51" s="123"/>
      <c r="UTT51" s="123"/>
      <c r="UTU51" s="123"/>
      <c r="UTV51" s="123"/>
      <c r="UTW51" s="123"/>
      <c r="UTX51" s="123"/>
      <c r="UTY51" s="123"/>
      <c r="UTZ51" s="123"/>
      <c r="UUA51" s="123"/>
      <c r="UUB51" s="123"/>
      <c r="UUC51" s="123"/>
      <c r="UUD51" s="123"/>
      <c r="UUE51" s="123"/>
      <c r="UUF51" s="123"/>
      <c r="UUG51" s="123"/>
      <c r="UUH51" s="123"/>
      <c r="UUI51" s="123"/>
      <c r="UUJ51" s="123"/>
      <c r="UUK51" s="123"/>
      <c r="UUL51" s="123"/>
      <c r="UUM51" s="123"/>
      <c r="UUN51" s="123"/>
      <c r="UUO51" s="123"/>
      <c r="UUP51" s="123"/>
      <c r="UUQ51" s="123"/>
      <c r="UUR51" s="123"/>
      <c r="UUS51" s="123"/>
      <c r="UUT51" s="123"/>
      <c r="UUU51" s="123"/>
      <c r="UUV51" s="123"/>
      <c r="UUW51" s="123"/>
      <c r="UUX51" s="123"/>
      <c r="UUY51" s="123"/>
      <c r="UUZ51" s="123"/>
      <c r="UVA51" s="123"/>
      <c r="UVB51" s="123"/>
      <c r="UVC51" s="123"/>
      <c r="UVD51" s="123"/>
      <c r="UVE51" s="123"/>
      <c r="UVF51" s="123"/>
      <c r="UVG51" s="123"/>
      <c r="UVH51" s="123"/>
      <c r="UVI51" s="123"/>
      <c r="UVJ51" s="123"/>
      <c r="UVK51" s="123"/>
      <c r="UVL51" s="123"/>
      <c r="UVM51" s="123"/>
      <c r="UVN51" s="123"/>
      <c r="UVO51" s="123"/>
      <c r="UVP51" s="123"/>
      <c r="UVQ51" s="123"/>
      <c r="UVR51" s="123"/>
      <c r="UVS51" s="123"/>
      <c r="UVT51" s="123"/>
      <c r="UVU51" s="123"/>
      <c r="UVV51" s="123"/>
      <c r="UVW51" s="123"/>
      <c r="UVX51" s="123"/>
      <c r="UVY51" s="123"/>
      <c r="UVZ51" s="123"/>
      <c r="UWA51" s="123"/>
      <c r="UWB51" s="123"/>
      <c r="UWC51" s="123"/>
      <c r="UWD51" s="123"/>
      <c r="UWE51" s="123"/>
      <c r="UWF51" s="123"/>
      <c r="UWG51" s="123"/>
      <c r="UWH51" s="123"/>
      <c r="UWI51" s="123"/>
      <c r="UWJ51" s="123"/>
      <c r="UWK51" s="123"/>
      <c r="UWL51" s="123"/>
      <c r="UWM51" s="123"/>
      <c r="UWN51" s="123"/>
      <c r="UWO51" s="123"/>
      <c r="UWP51" s="123"/>
      <c r="UWQ51" s="123"/>
      <c r="UWR51" s="123"/>
      <c r="UWS51" s="123"/>
      <c r="UWT51" s="123"/>
      <c r="UWU51" s="123"/>
      <c r="UWV51" s="123"/>
      <c r="UWW51" s="123"/>
      <c r="UWX51" s="123"/>
      <c r="UWY51" s="123"/>
      <c r="UWZ51" s="123"/>
      <c r="UXA51" s="123"/>
      <c r="UXB51" s="123"/>
      <c r="UXC51" s="123"/>
      <c r="UXD51" s="123"/>
      <c r="UXE51" s="123"/>
      <c r="UXF51" s="123"/>
      <c r="UXG51" s="123"/>
      <c r="UXH51" s="123"/>
      <c r="UXI51" s="123"/>
      <c r="UXJ51" s="123"/>
      <c r="UXK51" s="123"/>
      <c r="UXL51" s="123"/>
      <c r="UXM51" s="123"/>
      <c r="UXN51" s="123"/>
      <c r="UXO51" s="123"/>
      <c r="UXP51" s="123"/>
      <c r="UXQ51" s="123"/>
      <c r="UXR51" s="123"/>
      <c r="UXS51" s="123"/>
      <c r="UXT51" s="123"/>
      <c r="UXU51" s="123"/>
      <c r="UXV51" s="123"/>
      <c r="UXW51" s="123"/>
      <c r="UXX51" s="123"/>
      <c r="UXY51" s="123"/>
      <c r="UXZ51" s="123"/>
      <c r="UYA51" s="123"/>
      <c r="UYB51" s="123"/>
      <c r="UYC51" s="123"/>
      <c r="UYD51" s="123"/>
      <c r="UYE51" s="123"/>
      <c r="UYF51" s="123"/>
      <c r="UYG51" s="123"/>
      <c r="UYH51" s="123"/>
      <c r="UYI51" s="123"/>
      <c r="UYJ51" s="123"/>
      <c r="UYK51" s="123"/>
      <c r="UYL51" s="123"/>
      <c r="UYM51" s="123"/>
      <c r="UYN51" s="123"/>
      <c r="UYO51" s="123"/>
      <c r="UYP51" s="123"/>
      <c r="UYQ51" s="123"/>
      <c r="UYR51" s="123"/>
      <c r="UYS51" s="123"/>
      <c r="UYT51" s="123"/>
      <c r="UYU51" s="123"/>
      <c r="UYV51" s="123"/>
      <c r="UYW51" s="123"/>
      <c r="UYX51" s="123"/>
      <c r="UYY51" s="123"/>
      <c r="UYZ51" s="123"/>
      <c r="UZA51" s="123"/>
      <c r="UZB51" s="123"/>
      <c r="UZC51" s="123"/>
      <c r="UZD51" s="123"/>
      <c r="UZE51" s="123"/>
      <c r="UZF51" s="123"/>
      <c r="UZG51" s="123"/>
      <c r="UZH51" s="123"/>
      <c r="UZI51" s="123"/>
      <c r="UZJ51" s="123"/>
      <c r="UZK51" s="123"/>
      <c r="UZL51" s="123"/>
      <c r="UZM51" s="123"/>
      <c r="UZN51" s="123"/>
      <c r="UZO51" s="123"/>
      <c r="UZP51" s="123"/>
      <c r="UZQ51" s="123"/>
      <c r="UZR51" s="123"/>
      <c r="UZS51" s="123"/>
      <c r="UZT51" s="123"/>
      <c r="UZU51" s="123"/>
      <c r="UZV51" s="123"/>
      <c r="UZW51" s="123"/>
      <c r="UZX51" s="123"/>
      <c r="UZY51" s="123"/>
      <c r="UZZ51" s="123"/>
      <c r="VAA51" s="123"/>
      <c r="VAB51" s="123"/>
      <c r="VAC51" s="123"/>
      <c r="VAD51" s="123"/>
      <c r="VAE51" s="123"/>
      <c r="VAF51" s="123"/>
      <c r="VAG51" s="123"/>
      <c r="VAH51" s="123"/>
      <c r="VAI51" s="123"/>
      <c r="VAJ51" s="123"/>
      <c r="VAK51" s="123"/>
      <c r="VAL51" s="123"/>
      <c r="VAM51" s="123"/>
      <c r="VAN51" s="123"/>
      <c r="VAO51" s="123"/>
      <c r="VAP51" s="123"/>
      <c r="VAQ51" s="123"/>
      <c r="VAR51" s="123"/>
      <c r="VAS51" s="123"/>
      <c r="VAT51" s="123"/>
      <c r="VAU51" s="123"/>
      <c r="VAV51" s="123"/>
      <c r="VAW51" s="123"/>
      <c r="VAX51" s="123"/>
      <c r="VAY51" s="123"/>
      <c r="VAZ51" s="123"/>
      <c r="VBA51" s="123"/>
      <c r="VBB51" s="123"/>
      <c r="VBC51" s="123"/>
      <c r="VBD51" s="123"/>
      <c r="VBE51" s="123"/>
      <c r="VBF51" s="123"/>
      <c r="VBG51" s="123"/>
      <c r="VBH51" s="123"/>
      <c r="VBI51" s="123"/>
      <c r="VBJ51" s="123"/>
      <c r="VBK51" s="123"/>
      <c r="VBL51" s="123"/>
      <c r="VBM51" s="123"/>
      <c r="VBN51" s="123"/>
      <c r="VBO51" s="123"/>
      <c r="VBP51" s="123"/>
      <c r="VBQ51" s="123"/>
      <c r="VBR51" s="123"/>
      <c r="VBS51" s="123"/>
      <c r="VBT51" s="123"/>
      <c r="VBU51" s="123"/>
      <c r="VBV51" s="123"/>
      <c r="VBW51" s="123"/>
      <c r="VBX51" s="123"/>
      <c r="VBY51" s="123"/>
      <c r="VBZ51" s="123"/>
      <c r="VCA51" s="123"/>
      <c r="VCB51" s="123"/>
      <c r="VCC51" s="123"/>
      <c r="VCD51" s="123"/>
      <c r="VCE51" s="123"/>
      <c r="VCF51" s="123"/>
      <c r="VCG51" s="123"/>
      <c r="VCH51" s="123"/>
      <c r="VCI51" s="123"/>
      <c r="VCJ51" s="123"/>
      <c r="VCK51" s="123"/>
      <c r="VCL51" s="123"/>
      <c r="VCM51" s="123"/>
      <c r="VCN51" s="123"/>
      <c r="VCO51" s="123"/>
      <c r="VCP51" s="123"/>
      <c r="VCQ51" s="123"/>
      <c r="VCR51" s="123"/>
      <c r="VCS51" s="123"/>
      <c r="VCT51" s="123"/>
      <c r="VCU51" s="123"/>
      <c r="VCV51" s="123"/>
      <c r="VCW51" s="123"/>
      <c r="VCX51" s="123"/>
      <c r="VCY51" s="123"/>
      <c r="VCZ51" s="123"/>
      <c r="VDA51" s="123"/>
      <c r="VDB51" s="123"/>
      <c r="VDC51" s="123"/>
      <c r="VDD51" s="123"/>
      <c r="VDE51" s="123"/>
      <c r="VDF51" s="123"/>
      <c r="VDG51" s="123"/>
      <c r="VDH51" s="123"/>
      <c r="VDI51" s="123"/>
      <c r="VDJ51" s="123"/>
      <c r="VDK51" s="123"/>
      <c r="VDL51" s="123"/>
      <c r="VDM51" s="123"/>
      <c r="VDN51" s="123"/>
      <c r="VDO51" s="123"/>
      <c r="VDP51" s="123"/>
      <c r="VDQ51" s="123"/>
      <c r="VDR51" s="123"/>
      <c r="VDS51" s="123"/>
      <c r="VDT51" s="123"/>
      <c r="VDU51" s="123"/>
      <c r="VDV51" s="123"/>
      <c r="VDW51" s="123"/>
      <c r="VDX51" s="123"/>
      <c r="VDY51" s="123"/>
      <c r="VDZ51" s="123"/>
      <c r="VEA51" s="123"/>
      <c r="VEB51" s="123"/>
      <c r="VEC51" s="123"/>
      <c r="VED51" s="123"/>
      <c r="VEE51" s="123"/>
      <c r="VEF51" s="123"/>
      <c r="VEG51" s="123"/>
      <c r="VEH51" s="123"/>
      <c r="VEI51" s="123"/>
      <c r="VEJ51" s="123"/>
      <c r="VEK51" s="123"/>
      <c r="VEL51" s="123"/>
      <c r="VEM51" s="123"/>
      <c r="VEN51" s="123"/>
      <c r="VEO51" s="123"/>
      <c r="VEP51" s="123"/>
      <c r="VEQ51" s="123"/>
      <c r="VER51" s="123"/>
      <c r="VES51" s="123"/>
      <c r="VET51" s="123"/>
      <c r="VEU51" s="123"/>
      <c r="VEV51" s="123"/>
      <c r="VEW51" s="123"/>
      <c r="VEX51" s="123"/>
      <c r="VEY51" s="123"/>
      <c r="VEZ51" s="123"/>
      <c r="VFA51" s="123"/>
      <c r="VFB51" s="123"/>
      <c r="VFC51" s="123"/>
      <c r="VFD51" s="123"/>
      <c r="VFE51" s="123"/>
      <c r="VFF51" s="123"/>
      <c r="VFG51" s="123"/>
      <c r="VFH51" s="123"/>
      <c r="VFI51" s="123"/>
      <c r="VFJ51" s="123"/>
      <c r="VFK51" s="123"/>
      <c r="VFL51" s="123"/>
      <c r="VFM51" s="123"/>
      <c r="VFN51" s="123"/>
      <c r="VFO51" s="123"/>
      <c r="VFP51" s="123"/>
      <c r="VFQ51" s="123"/>
      <c r="VFR51" s="123"/>
      <c r="VFS51" s="123"/>
      <c r="VFT51" s="123"/>
      <c r="VFU51" s="123"/>
      <c r="VFV51" s="123"/>
      <c r="VFW51" s="123"/>
      <c r="VFX51" s="123"/>
      <c r="VFY51" s="123"/>
      <c r="VFZ51" s="123"/>
      <c r="VGA51" s="123"/>
      <c r="VGB51" s="123"/>
      <c r="VGC51" s="123"/>
      <c r="VGD51" s="123"/>
      <c r="VGE51" s="123"/>
      <c r="VGF51" s="123"/>
      <c r="VGG51" s="123"/>
      <c r="VGH51" s="123"/>
      <c r="VGI51" s="123"/>
      <c r="VGJ51" s="123"/>
      <c r="VGK51" s="123"/>
      <c r="VGL51" s="123"/>
      <c r="VGM51" s="123"/>
      <c r="VGN51" s="123"/>
      <c r="VGO51" s="123"/>
      <c r="VGP51" s="123"/>
      <c r="VGQ51" s="123"/>
      <c r="VGR51" s="123"/>
      <c r="VGS51" s="123"/>
      <c r="VGT51" s="123"/>
      <c r="VGU51" s="123"/>
      <c r="VGV51" s="123"/>
      <c r="VGW51" s="123"/>
      <c r="VGX51" s="123"/>
      <c r="VGY51" s="123"/>
      <c r="VGZ51" s="123"/>
      <c r="VHA51" s="123"/>
      <c r="VHB51" s="123"/>
      <c r="VHC51" s="123"/>
      <c r="VHD51" s="123"/>
      <c r="VHE51" s="123"/>
      <c r="VHF51" s="123"/>
      <c r="VHG51" s="123"/>
      <c r="VHH51" s="123"/>
      <c r="VHI51" s="123"/>
      <c r="VHJ51" s="123"/>
      <c r="VHK51" s="123"/>
      <c r="VHL51" s="123"/>
      <c r="VHM51" s="123"/>
      <c r="VHN51" s="123"/>
      <c r="VHO51" s="123"/>
      <c r="VHP51" s="123"/>
      <c r="VHQ51" s="123"/>
      <c r="VHR51" s="123"/>
      <c r="VHS51" s="123"/>
      <c r="VHT51" s="123"/>
      <c r="VHU51" s="123"/>
      <c r="VHV51" s="123"/>
      <c r="VHW51" s="123"/>
      <c r="VHX51" s="123"/>
      <c r="VHY51" s="123"/>
      <c r="VHZ51" s="123"/>
      <c r="VIA51" s="123"/>
      <c r="VIB51" s="123"/>
      <c r="VIC51" s="123"/>
      <c r="VID51" s="123"/>
      <c r="VIE51" s="123"/>
      <c r="VIF51" s="123"/>
      <c r="VIG51" s="123"/>
      <c r="VIH51" s="123"/>
      <c r="VII51" s="123"/>
      <c r="VIJ51" s="123"/>
      <c r="VIK51" s="123"/>
      <c r="VIL51" s="123"/>
      <c r="VIM51" s="123"/>
      <c r="VIN51" s="123"/>
      <c r="VIO51" s="123"/>
      <c r="VIP51" s="123"/>
      <c r="VIQ51" s="123"/>
      <c r="VIR51" s="123"/>
      <c r="VIS51" s="123"/>
      <c r="VIT51" s="123"/>
      <c r="VIU51" s="123"/>
      <c r="VIV51" s="123"/>
      <c r="VIW51" s="123"/>
      <c r="VIX51" s="123"/>
      <c r="VIY51" s="123"/>
      <c r="VIZ51" s="123"/>
      <c r="VJA51" s="123"/>
      <c r="VJB51" s="123"/>
      <c r="VJC51" s="123"/>
      <c r="VJD51" s="123"/>
      <c r="VJE51" s="123"/>
      <c r="VJF51" s="123"/>
      <c r="VJG51" s="123"/>
      <c r="VJH51" s="123"/>
      <c r="VJI51" s="123"/>
      <c r="VJJ51" s="123"/>
      <c r="VJK51" s="123"/>
      <c r="VJL51" s="123"/>
      <c r="VJM51" s="123"/>
      <c r="VJN51" s="123"/>
      <c r="VJO51" s="123"/>
      <c r="VJP51" s="123"/>
      <c r="VJQ51" s="123"/>
      <c r="VJR51" s="123"/>
      <c r="VJS51" s="123"/>
      <c r="VJT51" s="123"/>
      <c r="VJU51" s="123"/>
      <c r="VJV51" s="123"/>
      <c r="VJW51" s="123"/>
      <c r="VJX51" s="123"/>
      <c r="VJY51" s="123"/>
      <c r="VJZ51" s="123"/>
      <c r="VKA51" s="123"/>
      <c r="VKB51" s="123"/>
      <c r="VKC51" s="123"/>
      <c r="VKD51" s="123"/>
      <c r="VKE51" s="123"/>
      <c r="VKF51" s="123"/>
      <c r="VKG51" s="123"/>
      <c r="VKH51" s="123"/>
      <c r="VKI51" s="123"/>
      <c r="VKJ51" s="123"/>
      <c r="VKK51" s="123"/>
      <c r="VKL51" s="123"/>
      <c r="VKM51" s="123"/>
      <c r="VKN51" s="123"/>
      <c r="VKO51" s="123"/>
      <c r="VKP51" s="123"/>
      <c r="VKQ51" s="123"/>
      <c r="VKR51" s="123"/>
      <c r="VKS51" s="123"/>
      <c r="VKT51" s="123"/>
      <c r="VKU51" s="123"/>
      <c r="VKV51" s="123"/>
      <c r="VKW51" s="123"/>
      <c r="VKX51" s="123"/>
      <c r="VKY51" s="123"/>
      <c r="VKZ51" s="123"/>
      <c r="VLA51" s="123"/>
      <c r="VLB51" s="123"/>
      <c r="VLC51" s="123"/>
      <c r="VLD51" s="123"/>
      <c r="VLE51" s="123"/>
      <c r="VLF51" s="123"/>
      <c r="VLG51" s="123"/>
      <c r="VLH51" s="123"/>
      <c r="VLI51" s="123"/>
      <c r="VLJ51" s="123"/>
      <c r="VLK51" s="123"/>
      <c r="VLL51" s="123"/>
      <c r="VLM51" s="123"/>
      <c r="VLN51" s="123"/>
      <c r="VLO51" s="123"/>
      <c r="VLP51" s="123"/>
      <c r="VLQ51" s="123"/>
      <c r="VLR51" s="123"/>
      <c r="VLS51" s="123"/>
      <c r="VLT51" s="123"/>
      <c r="VLU51" s="123"/>
      <c r="VLV51" s="123"/>
      <c r="VLW51" s="123"/>
      <c r="VLX51" s="123"/>
      <c r="VLY51" s="123"/>
      <c r="VLZ51" s="123"/>
      <c r="VMA51" s="123"/>
      <c r="VMB51" s="123"/>
      <c r="VMC51" s="123"/>
      <c r="VMD51" s="123"/>
      <c r="VME51" s="123"/>
      <c r="VMF51" s="123"/>
      <c r="VMG51" s="123"/>
      <c r="VMH51" s="123"/>
      <c r="VMI51" s="123"/>
      <c r="VMJ51" s="123"/>
      <c r="VMK51" s="123"/>
      <c r="VML51" s="123"/>
      <c r="VMM51" s="123"/>
      <c r="VMN51" s="123"/>
      <c r="VMO51" s="123"/>
      <c r="VMP51" s="123"/>
      <c r="VMQ51" s="123"/>
      <c r="VMR51" s="123"/>
      <c r="VMS51" s="123"/>
      <c r="VMT51" s="123"/>
      <c r="VMU51" s="123"/>
      <c r="VMV51" s="123"/>
      <c r="VMW51" s="123"/>
      <c r="VMX51" s="123"/>
      <c r="VMY51" s="123"/>
      <c r="VMZ51" s="123"/>
      <c r="VNA51" s="123"/>
      <c r="VNB51" s="123"/>
      <c r="VNC51" s="123"/>
      <c r="VND51" s="123"/>
      <c r="VNE51" s="123"/>
      <c r="VNF51" s="123"/>
      <c r="VNG51" s="123"/>
      <c r="VNH51" s="123"/>
      <c r="VNI51" s="123"/>
      <c r="VNJ51" s="123"/>
      <c r="VNK51" s="123"/>
      <c r="VNL51" s="123"/>
      <c r="VNM51" s="123"/>
      <c r="VNN51" s="123"/>
      <c r="VNO51" s="123"/>
      <c r="VNP51" s="123"/>
      <c r="VNQ51" s="123"/>
      <c r="VNR51" s="123"/>
      <c r="VNS51" s="123"/>
      <c r="VNT51" s="123"/>
      <c r="VNU51" s="123"/>
      <c r="VNV51" s="123"/>
      <c r="VNW51" s="123"/>
      <c r="VNX51" s="123"/>
      <c r="VNY51" s="123"/>
      <c r="VNZ51" s="123"/>
      <c r="VOA51" s="123"/>
      <c r="VOB51" s="123"/>
      <c r="VOC51" s="123"/>
      <c r="VOD51" s="123"/>
      <c r="VOE51" s="123"/>
      <c r="VOF51" s="123"/>
      <c r="VOG51" s="123"/>
      <c r="VOH51" s="123"/>
      <c r="VOI51" s="123"/>
      <c r="VOJ51" s="123"/>
      <c r="VOK51" s="123"/>
      <c r="VOL51" s="123"/>
      <c r="VOM51" s="123"/>
      <c r="VON51" s="123"/>
      <c r="VOO51" s="123"/>
      <c r="VOP51" s="123"/>
      <c r="VOQ51" s="123"/>
      <c r="VOR51" s="123"/>
      <c r="VOS51" s="123"/>
      <c r="VOT51" s="123"/>
      <c r="VOU51" s="123"/>
      <c r="VOV51" s="123"/>
      <c r="VOW51" s="123"/>
      <c r="VOX51" s="123"/>
      <c r="VOY51" s="123"/>
      <c r="VOZ51" s="123"/>
      <c r="VPA51" s="123"/>
      <c r="VPB51" s="123"/>
      <c r="VPC51" s="123"/>
      <c r="VPD51" s="123"/>
      <c r="VPE51" s="123"/>
      <c r="VPF51" s="123"/>
      <c r="VPG51" s="123"/>
      <c r="VPH51" s="123"/>
      <c r="VPI51" s="123"/>
      <c r="VPJ51" s="123"/>
      <c r="VPK51" s="123"/>
      <c r="VPL51" s="123"/>
      <c r="VPM51" s="123"/>
      <c r="VPN51" s="123"/>
      <c r="VPO51" s="123"/>
      <c r="VPP51" s="123"/>
      <c r="VPQ51" s="123"/>
      <c r="VPR51" s="123"/>
      <c r="VPS51" s="123"/>
      <c r="VPT51" s="123"/>
      <c r="VPU51" s="123"/>
      <c r="VPV51" s="123"/>
      <c r="VPW51" s="123"/>
      <c r="VPX51" s="123"/>
      <c r="VPY51" s="123"/>
      <c r="VPZ51" s="123"/>
      <c r="VQA51" s="123"/>
      <c r="VQB51" s="123"/>
      <c r="VQC51" s="123"/>
      <c r="VQD51" s="123"/>
      <c r="VQE51" s="123"/>
      <c r="VQF51" s="123"/>
      <c r="VQG51" s="123"/>
      <c r="VQH51" s="123"/>
      <c r="VQI51" s="123"/>
      <c r="VQJ51" s="123"/>
      <c r="VQK51" s="123"/>
      <c r="VQL51" s="123"/>
      <c r="VQM51" s="123"/>
      <c r="VQN51" s="123"/>
      <c r="VQO51" s="123"/>
      <c r="VQP51" s="123"/>
      <c r="VQQ51" s="123"/>
      <c r="VQR51" s="123"/>
      <c r="VQS51" s="123"/>
      <c r="VQT51" s="123"/>
      <c r="VQU51" s="123"/>
      <c r="VQV51" s="123"/>
      <c r="VQW51" s="123"/>
      <c r="VQX51" s="123"/>
      <c r="VQY51" s="123"/>
      <c r="VQZ51" s="123"/>
      <c r="VRA51" s="123"/>
      <c r="VRB51" s="123"/>
      <c r="VRC51" s="123"/>
      <c r="VRD51" s="123"/>
      <c r="VRE51" s="123"/>
      <c r="VRF51" s="123"/>
      <c r="VRG51" s="123"/>
      <c r="VRH51" s="123"/>
      <c r="VRI51" s="123"/>
      <c r="VRJ51" s="123"/>
      <c r="VRK51" s="123"/>
      <c r="VRL51" s="123"/>
      <c r="VRM51" s="123"/>
      <c r="VRN51" s="123"/>
      <c r="VRO51" s="123"/>
      <c r="VRP51" s="123"/>
      <c r="VRQ51" s="123"/>
      <c r="VRR51" s="123"/>
      <c r="VRS51" s="123"/>
      <c r="VRT51" s="123"/>
      <c r="VRU51" s="123"/>
      <c r="VRV51" s="123"/>
      <c r="VRW51" s="123"/>
      <c r="VRX51" s="123"/>
      <c r="VRY51" s="123"/>
      <c r="VRZ51" s="123"/>
      <c r="VSA51" s="123"/>
      <c r="VSB51" s="123"/>
      <c r="VSC51" s="123"/>
      <c r="VSD51" s="123"/>
      <c r="VSE51" s="123"/>
      <c r="VSF51" s="123"/>
      <c r="VSG51" s="123"/>
      <c r="VSH51" s="123"/>
      <c r="VSI51" s="123"/>
      <c r="VSJ51" s="123"/>
      <c r="VSK51" s="123"/>
      <c r="VSL51" s="123"/>
      <c r="VSM51" s="123"/>
      <c r="VSN51" s="123"/>
      <c r="VSO51" s="123"/>
      <c r="VSP51" s="123"/>
      <c r="VSQ51" s="123"/>
      <c r="VSR51" s="123"/>
      <c r="VSS51" s="123"/>
      <c r="VST51" s="123"/>
      <c r="VSU51" s="123"/>
      <c r="VSV51" s="123"/>
      <c r="VSW51" s="123"/>
      <c r="VSX51" s="123"/>
      <c r="VSY51" s="123"/>
      <c r="VSZ51" s="123"/>
      <c r="VTA51" s="123"/>
      <c r="VTB51" s="123"/>
      <c r="VTC51" s="123"/>
      <c r="VTD51" s="123"/>
      <c r="VTE51" s="123"/>
      <c r="VTF51" s="123"/>
      <c r="VTG51" s="123"/>
      <c r="VTH51" s="123"/>
      <c r="VTI51" s="123"/>
      <c r="VTJ51" s="123"/>
      <c r="VTK51" s="123"/>
      <c r="VTL51" s="123"/>
      <c r="VTM51" s="123"/>
      <c r="VTN51" s="123"/>
      <c r="VTO51" s="123"/>
      <c r="VTP51" s="123"/>
      <c r="VTQ51" s="123"/>
      <c r="VTR51" s="123"/>
      <c r="VTS51" s="123"/>
      <c r="VTT51" s="123"/>
      <c r="VTU51" s="123"/>
      <c r="VTV51" s="123"/>
      <c r="VTW51" s="123"/>
      <c r="VTX51" s="123"/>
      <c r="VTY51" s="123"/>
      <c r="VTZ51" s="123"/>
      <c r="VUA51" s="123"/>
      <c r="VUB51" s="123"/>
      <c r="VUC51" s="123"/>
      <c r="VUD51" s="123"/>
      <c r="VUE51" s="123"/>
      <c r="VUF51" s="123"/>
      <c r="VUG51" s="123"/>
      <c r="VUH51" s="123"/>
      <c r="VUI51" s="123"/>
      <c r="VUJ51" s="123"/>
      <c r="VUK51" s="123"/>
      <c r="VUL51" s="123"/>
      <c r="VUM51" s="123"/>
      <c r="VUN51" s="123"/>
      <c r="VUO51" s="123"/>
      <c r="VUP51" s="123"/>
      <c r="VUQ51" s="123"/>
      <c r="VUR51" s="123"/>
      <c r="VUS51" s="123"/>
      <c r="VUT51" s="123"/>
      <c r="VUU51" s="123"/>
      <c r="VUV51" s="123"/>
      <c r="VUW51" s="123"/>
      <c r="VUX51" s="123"/>
      <c r="VUY51" s="123"/>
      <c r="VUZ51" s="123"/>
      <c r="VVA51" s="123"/>
      <c r="VVB51" s="123"/>
      <c r="VVC51" s="123"/>
      <c r="VVD51" s="123"/>
      <c r="VVE51" s="123"/>
      <c r="VVF51" s="123"/>
      <c r="VVG51" s="123"/>
      <c r="VVH51" s="123"/>
      <c r="VVI51" s="123"/>
      <c r="VVJ51" s="123"/>
      <c r="VVK51" s="123"/>
      <c r="VVL51" s="123"/>
      <c r="VVM51" s="123"/>
      <c r="VVN51" s="123"/>
      <c r="VVO51" s="123"/>
      <c r="VVP51" s="123"/>
      <c r="VVQ51" s="123"/>
      <c r="VVR51" s="123"/>
      <c r="VVS51" s="123"/>
      <c r="VVT51" s="123"/>
      <c r="VVU51" s="123"/>
      <c r="VVV51" s="123"/>
      <c r="VVW51" s="123"/>
      <c r="VVX51" s="123"/>
      <c r="VVY51" s="123"/>
      <c r="VVZ51" s="123"/>
      <c r="VWA51" s="123"/>
      <c r="VWB51" s="123"/>
      <c r="VWC51" s="123"/>
      <c r="VWD51" s="123"/>
      <c r="VWE51" s="123"/>
      <c r="VWF51" s="123"/>
      <c r="VWG51" s="123"/>
      <c r="VWH51" s="123"/>
      <c r="VWI51" s="123"/>
      <c r="VWJ51" s="123"/>
      <c r="VWK51" s="123"/>
      <c r="VWL51" s="123"/>
      <c r="VWM51" s="123"/>
      <c r="VWN51" s="123"/>
      <c r="VWO51" s="123"/>
      <c r="VWP51" s="123"/>
      <c r="VWQ51" s="123"/>
      <c r="VWR51" s="123"/>
      <c r="VWS51" s="123"/>
      <c r="VWT51" s="123"/>
      <c r="VWU51" s="123"/>
      <c r="VWV51" s="123"/>
      <c r="VWW51" s="123"/>
      <c r="VWX51" s="123"/>
      <c r="VWY51" s="123"/>
      <c r="VWZ51" s="123"/>
      <c r="VXA51" s="123"/>
      <c r="VXB51" s="123"/>
      <c r="VXC51" s="123"/>
      <c r="VXD51" s="123"/>
      <c r="VXE51" s="123"/>
      <c r="VXF51" s="123"/>
      <c r="VXG51" s="123"/>
      <c r="VXH51" s="123"/>
      <c r="VXI51" s="123"/>
      <c r="VXJ51" s="123"/>
      <c r="VXK51" s="123"/>
      <c r="VXL51" s="123"/>
      <c r="VXM51" s="123"/>
      <c r="VXN51" s="123"/>
      <c r="VXO51" s="123"/>
      <c r="VXP51" s="123"/>
      <c r="VXQ51" s="123"/>
      <c r="VXR51" s="123"/>
      <c r="VXS51" s="123"/>
      <c r="VXT51" s="123"/>
      <c r="VXU51" s="123"/>
      <c r="VXV51" s="123"/>
      <c r="VXW51" s="123"/>
      <c r="VXX51" s="123"/>
      <c r="VXY51" s="123"/>
      <c r="VXZ51" s="123"/>
      <c r="VYA51" s="123"/>
      <c r="VYB51" s="123"/>
      <c r="VYC51" s="123"/>
      <c r="VYD51" s="123"/>
      <c r="VYE51" s="123"/>
      <c r="VYF51" s="123"/>
      <c r="VYG51" s="123"/>
      <c r="VYH51" s="123"/>
      <c r="VYI51" s="123"/>
      <c r="VYJ51" s="123"/>
      <c r="VYK51" s="123"/>
      <c r="VYL51" s="123"/>
      <c r="VYM51" s="123"/>
      <c r="VYN51" s="123"/>
      <c r="VYO51" s="123"/>
      <c r="VYP51" s="123"/>
      <c r="VYQ51" s="123"/>
      <c r="VYR51" s="123"/>
      <c r="VYS51" s="123"/>
      <c r="VYT51" s="123"/>
      <c r="VYU51" s="123"/>
      <c r="VYV51" s="123"/>
      <c r="VYW51" s="123"/>
      <c r="VYX51" s="123"/>
      <c r="VYY51" s="123"/>
      <c r="VYZ51" s="123"/>
      <c r="VZA51" s="123"/>
      <c r="VZB51" s="123"/>
      <c r="VZC51" s="123"/>
      <c r="VZD51" s="123"/>
      <c r="VZE51" s="123"/>
      <c r="VZF51" s="123"/>
      <c r="VZG51" s="123"/>
      <c r="VZH51" s="123"/>
      <c r="VZI51" s="123"/>
      <c r="VZJ51" s="123"/>
      <c r="VZK51" s="123"/>
      <c r="VZL51" s="123"/>
      <c r="VZM51" s="123"/>
      <c r="VZN51" s="123"/>
      <c r="VZO51" s="123"/>
      <c r="VZP51" s="123"/>
      <c r="VZQ51" s="123"/>
      <c r="VZR51" s="123"/>
      <c r="VZS51" s="123"/>
      <c r="VZT51" s="123"/>
      <c r="VZU51" s="123"/>
      <c r="VZV51" s="123"/>
      <c r="VZW51" s="123"/>
      <c r="VZX51" s="123"/>
      <c r="VZY51" s="123"/>
      <c r="VZZ51" s="123"/>
      <c r="WAA51" s="123"/>
      <c r="WAB51" s="123"/>
      <c r="WAC51" s="123"/>
      <c r="WAD51" s="123"/>
      <c r="WAE51" s="123"/>
      <c r="WAF51" s="123"/>
      <c r="WAG51" s="123"/>
      <c r="WAH51" s="123"/>
      <c r="WAI51" s="123"/>
      <c r="WAJ51" s="123"/>
      <c r="WAK51" s="123"/>
      <c r="WAL51" s="123"/>
      <c r="WAM51" s="123"/>
      <c r="WAN51" s="123"/>
      <c r="WAO51" s="123"/>
      <c r="WAP51" s="123"/>
      <c r="WAQ51" s="123"/>
      <c r="WAR51" s="123"/>
      <c r="WAS51" s="123"/>
      <c r="WAT51" s="123"/>
      <c r="WAU51" s="123"/>
      <c r="WAV51" s="123"/>
      <c r="WAW51" s="123"/>
      <c r="WAX51" s="123"/>
      <c r="WAY51" s="123"/>
      <c r="WAZ51" s="123"/>
      <c r="WBA51" s="123"/>
      <c r="WBB51" s="123"/>
      <c r="WBC51" s="123"/>
      <c r="WBD51" s="123"/>
      <c r="WBE51" s="123"/>
      <c r="WBF51" s="123"/>
      <c r="WBG51" s="123"/>
      <c r="WBH51" s="123"/>
      <c r="WBI51" s="123"/>
      <c r="WBJ51" s="123"/>
      <c r="WBK51" s="123"/>
      <c r="WBL51" s="123"/>
      <c r="WBM51" s="123"/>
      <c r="WBN51" s="123"/>
      <c r="WBO51" s="123"/>
      <c r="WBP51" s="123"/>
      <c r="WBQ51" s="123"/>
      <c r="WBR51" s="123"/>
      <c r="WBS51" s="123"/>
      <c r="WBT51" s="123"/>
      <c r="WBU51" s="123"/>
      <c r="WBV51" s="123"/>
      <c r="WBW51" s="123"/>
      <c r="WBX51" s="123"/>
      <c r="WBY51" s="123"/>
      <c r="WBZ51" s="123"/>
      <c r="WCA51" s="123"/>
      <c r="WCB51" s="123"/>
      <c r="WCC51" s="123"/>
      <c r="WCD51" s="123"/>
      <c r="WCE51" s="123"/>
      <c r="WCF51" s="123"/>
      <c r="WCG51" s="123"/>
      <c r="WCH51" s="123"/>
      <c r="WCI51" s="123"/>
      <c r="WCJ51" s="123"/>
      <c r="WCK51" s="123"/>
      <c r="WCL51" s="123"/>
      <c r="WCM51" s="123"/>
      <c r="WCN51" s="123"/>
      <c r="WCO51" s="123"/>
      <c r="WCP51" s="123"/>
      <c r="WCQ51" s="123"/>
      <c r="WCR51" s="123"/>
      <c r="WCS51" s="123"/>
      <c r="WCT51" s="123"/>
      <c r="WCU51" s="123"/>
      <c r="WCV51" s="123"/>
      <c r="WCW51" s="123"/>
      <c r="WCX51" s="123"/>
      <c r="WCY51" s="123"/>
      <c r="WCZ51" s="123"/>
      <c r="WDA51" s="123"/>
      <c r="WDB51" s="123"/>
      <c r="WDC51" s="123"/>
      <c r="WDD51" s="123"/>
      <c r="WDE51" s="123"/>
      <c r="WDF51" s="123"/>
      <c r="WDG51" s="123"/>
      <c r="WDH51" s="123"/>
      <c r="WDI51" s="123"/>
      <c r="WDJ51" s="123"/>
      <c r="WDK51" s="123"/>
      <c r="WDL51" s="123"/>
      <c r="WDM51" s="123"/>
      <c r="WDN51" s="123"/>
      <c r="WDO51" s="123"/>
      <c r="WDP51" s="123"/>
      <c r="WDQ51" s="123"/>
      <c r="WDR51" s="123"/>
      <c r="WDS51" s="123"/>
      <c r="WDT51" s="123"/>
      <c r="WDU51" s="123"/>
      <c r="WDV51" s="123"/>
      <c r="WDW51" s="123"/>
      <c r="WDX51" s="123"/>
      <c r="WDY51" s="123"/>
      <c r="WDZ51" s="123"/>
      <c r="WEA51" s="123"/>
      <c r="WEB51" s="123"/>
      <c r="WEC51" s="123"/>
      <c r="WED51" s="123"/>
      <c r="WEE51" s="123"/>
      <c r="WEF51" s="123"/>
      <c r="WEG51" s="123"/>
      <c r="WEH51" s="123"/>
      <c r="WEI51" s="123"/>
      <c r="WEJ51" s="123"/>
      <c r="WEK51" s="123"/>
      <c r="WEL51" s="123"/>
      <c r="WEM51" s="123"/>
      <c r="WEN51" s="123"/>
      <c r="WEO51" s="123"/>
      <c r="WEP51" s="123"/>
      <c r="WEQ51" s="123"/>
      <c r="WER51" s="123"/>
      <c r="WES51" s="123"/>
      <c r="WET51" s="123"/>
      <c r="WEU51" s="123"/>
      <c r="WEV51" s="123"/>
      <c r="WEW51" s="123"/>
      <c r="WEX51" s="123"/>
      <c r="WEY51" s="123"/>
      <c r="WEZ51" s="123"/>
      <c r="WFA51" s="123"/>
      <c r="WFB51" s="123"/>
      <c r="WFC51" s="123"/>
      <c r="WFD51" s="123"/>
      <c r="WFE51" s="123"/>
      <c r="WFF51" s="123"/>
      <c r="WFG51" s="123"/>
      <c r="WFH51" s="123"/>
      <c r="WFI51" s="123"/>
      <c r="WFJ51" s="123"/>
      <c r="WFK51" s="123"/>
      <c r="WFL51" s="123"/>
      <c r="WFM51" s="123"/>
      <c r="WFN51" s="123"/>
      <c r="WFO51" s="123"/>
      <c r="WFP51" s="123"/>
      <c r="WFQ51" s="123"/>
      <c r="WFR51" s="123"/>
      <c r="WFS51" s="123"/>
      <c r="WFT51" s="123"/>
      <c r="WFU51" s="123"/>
      <c r="WFV51" s="123"/>
      <c r="WFW51" s="123"/>
      <c r="WFX51" s="123"/>
      <c r="WFY51" s="123"/>
      <c r="WFZ51" s="123"/>
      <c r="WGA51" s="123"/>
      <c r="WGB51" s="123"/>
      <c r="WGC51" s="123"/>
      <c r="WGD51" s="123"/>
      <c r="WGE51" s="123"/>
      <c r="WGF51" s="123"/>
      <c r="WGG51" s="123"/>
      <c r="WGH51" s="123"/>
      <c r="WGI51" s="123"/>
      <c r="WGJ51" s="123"/>
      <c r="WGK51" s="123"/>
      <c r="WGL51" s="123"/>
      <c r="WGM51" s="123"/>
      <c r="WGN51" s="123"/>
      <c r="WGO51" s="123"/>
      <c r="WGP51" s="123"/>
      <c r="WGQ51" s="123"/>
      <c r="WGR51" s="123"/>
      <c r="WGS51" s="123"/>
      <c r="WGT51" s="123"/>
      <c r="WGU51" s="123"/>
      <c r="WGV51" s="123"/>
      <c r="WGW51" s="123"/>
      <c r="WGX51" s="123"/>
      <c r="WGY51" s="123"/>
      <c r="WGZ51" s="123"/>
      <c r="WHA51" s="123"/>
      <c r="WHB51" s="123"/>
      <c r="WHC51" s="123"/>
      <c r="WHD51" s="123"/>
      <c r="WHE51" s="123"/>
      <c r="WHF51" s="123"/>
      <c r="WHG51" s="123"/>
      <c r="WHH51" s="123"/>
      <c r="WHI51" s="123"/>
      <c r="WHJ51" s="123"/>
      <c r="WHK51" s="123"/>
      <c r="WHL51" s="123"/>
      <c r="WHM51" s="123"/>
      <c r="WHN51" s="123"/>
      <c r="WHO51" s="123"/>
      <c r="WHP51" s="123"/>
      <c r="WHQ51" s="123"/>
      <c r="WHR51" s="123"/>
      <c r="WHS51" s="123"/>
      <c r="WHT51" s="123"/>
      <c r="WHU51" s="123"/>
      <c r="WHV51" s="123"/>
      <c r="WHW51" s="123"/>
      <c r="WHX51" s="123"/>
      <c r="WHY51" s="123"/>
      <c r="WHZ51" s="123"/>
      <c r="WIA51" s="123"/>
      <c r="WIB51" s="123"/>
      <c r="WIC51" s="123"/>
      <c r="WID51" s="123"/>
      <c r="WIE51" s="123"/>
      <c r="WIF51" s="123"/>
      <c r="WIG51" s="123"/>
      <c r="WIH51" s="123"/>
      <c r="WII51" s="123"/>
      <c r="WIJ51" s="123"/>
      <c r="WIK51" s="123"/>
      <c r="WIL51" s="123"/>
      <c r="WIM51" s="123"/>
      <c r="WIN51" s="123"/>
      <c r="WIO51" s="123"/>
      <c r="WIP51" s="123"/>
      <c r="WIQ51" s="123"/>
      <c r="WIR51" s="123"/>
      <c r="WIS51" s="123"/>
      <c r="WIT51" s="123"/>
      <c r="WIU51" s="123"/>
      <c r="WIV51" s="123"/>
      <c r="WIW51" s="123"/>
      <c r="WIX51" s="123"/>
      <c r="WIY51" s="123"/>
      <c r="WIZ51" s="123"/>
      <c r="WJA51" s="123"/>
      <c r="WJB51" s="123"/>
      <c r="WJC51" s="123"/>
      <c r="WJD51" s="123"/>
      <c r="WJE51" s="123"/>
      <c r="WJF51" s="123"/>
      <c r="WJG51" s="123"/>
      <c r="WJH51" s="123"/>
      <c r="WJI51" s="123"/>
      <c r="WJJ51" s="123"/>
      <c r="WJK51" s="123"/>
      <c r="WJL51" s="123"/>
      <c r="WJM51" s="123"/>
      <c r="WJN51" s="123"/>
      <c r="WJO51" s="123"/>
      <c r="WJP51" s="123"/>
      <c r="WJQ51" s="123"/>
      <c r="WJR51" s="123"/>
      <c r="WJS51" s="123"/>
      <c r="WJT51" s="123"/>
      <c r="WJU51" s="123"/>
      <c r="WJV51" s="123"/>
      <c r="WJW51" s="123"/>
      <c r="WJX51" s="123"/>
      <c r="WJY51" s="123"/>
      <c r="WJZ51" s="123"/>
      <c r="WKA51" s="123"/>
      <c r="WKB51" s="123"/>
      <c r="WKC51" s="123"/>
      <c r="WKD51" s="123"/>
      <c r="WKE51" s="123"/>
      <c r="WKF51" s="123"/>
      <c r="WKG51" s="123"/>
      <c r="WKH51" s="123"/>
      <c r="WKI51" s="123"/>
      <c r="WKJ51" s="123"/>
      <c r="WKK51" s="123"/>
      <c r="WKL51" s="123"/>
      <c r="WKM51" s="123"/>
      <c r="WKN51" s="123"/>
      <c r="WKO51" s="123"/>
      <c r="WKP51" s="123"/>
      <c r="WKQ51" s="123"/>
      <c r="WKR51" s="123"/>
      <c r="WKS51" s="123"/>
      <c r="WKT51" s="123"/>
      <c r="WKU51" s="123"/>
      <c r="WKV51" s="123"/>
      <c r="WKW51" s="123"/>
      <c r="WKX51" s="123"/>
      <c r="WKY51" s="123"/>
      <c r="WKZ51" s="123"/>
      <c r="WLA51" s="123"/>
      <c r="WLB51" s="123"/>
      <c r="WLC51" s="123"/>
      <c r="WLD51" s="123"/>
      <c r="WLE51" s="123"/>
      <c r="WLF51" s="123"/>
      <c r="WLG51" s="123"/>
      <c r="WLH51" s="123"/>
      <c r="WLI51" s="123"/>
      <c r="WLJ51" s="123"/>
      <c r="WLK51" s="123"/>
      <c r="WLL51" s="123"/>
      <c r="WLM51" s="123"/>
      <c r="WLN51" s="123"/>
      <c r="WLO51" s="123"/>
      <c r="WLP51" s="123"/>
      <c r="WLQ51" s="123"/>
      <c r="WLR51" s="123"/>
      <c r="WLS51" s="123"/>
      <c r="WLT51" s="123"/>
      <c r="WLU51" s="123"/>
      <c r="WLV51" s="123"/>
      <c r="WLW51" s="123"/>
      <c r="WLX51" s="123"/>
      <c r="WLY51" s="123"/>
      <c r="WLZ51" s="123"/>
      <c r="WMA51" s="123"/>
      <c r="WMB51" s="123"/>
      <c r="WMC51" s="123"/>
      <c r="WMD51" s="123"/>
      <c r="WME51" s="123"/>
      <c r="WMF51" s="123"/>
      <c r="WMG51" s="123"/>
      <c r="WMH51" s="123"/>
      <c r="WMI51" s="123"/>
      <c r="WMJ51" s="123"/>
      <c r="WMK51" s="123"/>
      <c r="WML51" s="123"/>
      <c r="WMM51" s="123"/>
      <c r="WMN51" s="123"/>
      <c r="WMO51" s="123"/>
      <c r="WMP51" s="123"/>
      <c r="WMQ51" s="123"/>
      <c r="WMR51" s="123"/>
      <c r="WMS51" s="123"/>
      <c r="WMT51" s="123"/>
      <c r="WMU51" s="123"/>
      <c r="WMV51" s="123"/>
      <c r="WMW51" s="123"/>
      <c r="WMX51" s="123"/>
      <c r="WMY51" s="123"/>
      <c r="WMZ51" s="123"/>
      <c r="WNA51" s="123"/>
      <c r="WNB51" s="123"/>
      <c r="WNC51" s="123"/>
      <c r="WND51" s="123"/>
      <c r="WNE51" s="123"/>
      <c r="WNF51" s="123"/>
      <c r="WNG51" s="123"/>
      <c r="WNH51" s="123"/>
      <c r="WNI51" s="123"/>
      <c r="WNJ51" s="123"/>
      <c r="WNK51" s="123"/>
      <c r="WNL51" s="123"/>
      <c r="WNM51" s="123"/>
      <c r="WNN51" s="123"/>
      <c r="WNO51" s="123"/>
      <c r="WNP51" s="123"/>
      <c r="WNQ51" s="123"/>
      <c r="WNR51" s="123"/>
      <c r="WNS51" s="123"/>
      <c r="WNT51" s="123"/>
      <c r="WNU51" s="123"/>
      <c r="WNV51" s="123"/>
      <c r="WNW51" s="123"/>
      <c r="WNX51" s="123"/>
      <c r="WNY51" s="123"/>
      <c r="WNZ51" s="123"/>
      <c r="WOA51" s="123"/>
      <c r="WOB51" s="123"/>
      <c r="WOC51" s="123"/>
      <c r="WOD51" s="123"/>
      <c r="WOE51" s="123"/>
      <c r="WOF51" s="123"/>
      <c r="WOG51" s="123"/>
      <c r="WOH51" s="123"/>
      <c r="WOI51" s="123"/>
      <c r="WOJ51" s="123"/>
      <c r="WOK51" s="123"/>
      <c r="WOL51" s="123"/>
      <c r="WOM51" s="123"/>
      <c r="WON51" s="123"/>
      <c r="WOO51" s="123"/>
      <c r="WOP51" s="123"/>
      <c r="WOQ51" s="123"/>
      <c r="WOR51" s="123"/>
      <c r="WOS51" s="123"/>
      <c r="WOT51" s="123"/>
      <c r="WOU51" s="123"/>
      <c r="WOV51" s="123"/>
      <c r="WOW51" s="123"/>
      <c r="WOX51" s="123"/>
      <c r="WOY51" s="123"/>
      <c r="WOZ51" s="123"/>
      <c r="WPA51" s="123"/>
      <c r="WPB51" s="123"/>
      <c r="WPC51" s="123"/>
      <c r="WPD51" s="123"/>
      <c r="WPE51" s="123"/>
      <c r="WPF51" s="123"/>
      <c r="WPG51" s="123"/>
      <c r="WPH51" s="123"/>
      <c r="WPI51" s="123"/>
      <c r="WPJ51" s="123"/>
      <c r="WPK51" s="123"/>
      <c r="WPL51" s="123"/>
      <c r="WPM51" s="123"/>
      <c r="WPN51" s="123"/>
      <c r="WPO51" s="123"/>
      <c r="WPP51" s="123"/>
      <c r="WPQ51" s="123"/>
      <c r="WPR51" s="123"/>
      <c r="WPS51" s="123"/>
      <c r="WPT51" s="123"/>
      <c r="WPU51" s="123"/>
      <c r="WPV51" s="123"/>
      <c r="WPW51" s="123"/>
      <c r="WPX51" s="123"/>
      <c r="WPY51" s="123"/>
      <c r="WPZ51" s="123"/>
      <c r="WQA51" s="123"/>
      <c r="WQB51" s="123"/>
      <c r="WQC51" s="123"/>
      <c r="WQD51" s="123"/>
      <c r="WQE51" s="123"/>
      <c r="WQF51" s="123"/>
      <c r="WQG51" s="123"/>
      <c r="WQH51" s="123"/>
      <c r="WQI51" s="123"/>
      <c r="WQJ51" s="123"/>
      <c r="WQK51" s="123"/>
      <c r="WQL51" s="123"/>
      <c r="WQM51" s="123"/>
      <c r="WQN51" s="123"/>
      <c r="WQO51" s="123"/>
      <c r="WQP51" s="123"/>
      <c r="WQQ51" s="123"/>
      <c r="WQR51" s="123"/>
      <c r="WQS51" s="123"/>
      <c r="WQT51" s="123"/>
      <c r="WQU51" s="123"/>
      <c r="WQV51" s="123"/>
      <c r="WQW51" s="123"/>
      <c r="WQX51" s="123"/>
      <c r="WQY51" s="123"/>
      <c r="WQZ51" s="123"/>
      <c r="WRA51" s="123"/>
      <c r="WRB51" s="123"/>
      <c r="WRC51" s="123"/>
      <c r="WRD51" s="123"/>
      <c r="WRE51" s="123"/>
      <c r="WRF51" s="123"/>
      <c r="WRG51" s="123"/>
      <c r="WRH51" s="123"/>
      <c r="WRI51" s="123"/>
      <c r="WRJ51" s="123"/>
      <c r="WRK51" s="123"/>
      <c r="WRL51" s="123"/>
      <c r="WRM51" s="123"/>
      <c r="WRN51" s="123"/>
      <c r="WRO51" s="123"/>
      <c r="WRP51" s="123"/>
      <c r="WRQ51" s="123"/>
      <c r="WRR51" s="123"/>
      <c r="WRS51" s="123"/>
      <c r="WRT51" s="123"/>
      <c r="WRU51" s="123"/>
      <c r="WRV51" s="123"/>
      <c r="WRW51" s="123"/>
      <c r="WRX51" s="123"/>
      <c r="WRY51" s="123"/>
      <c r="WRZ51" s="123"/>
      <c r="WSA51" s="123"/>
      <c r="WSB51" s="123"/>
      <c r="WSC51" s="123"/>
      <c r="WSD51" s="123"/>
      <c r="WSE51" s="123"/>
      <c r="WSF51" s="123"/>
      <c r="WSG51" s="123"/>
      <c r="WSH51" s="123"/>
      <c r="WSI51" s="123"/>
      <c r="WSJ51" s="123"/>
      <c r="WSK51" s="123"/>
      <c r="WSL51" s="123"/>
      <c r="WSM51" s="123"/>
      <c r="WSN51" s="123"/>
      <c r="WSO51" s="123"/>
      <c r="WSP51" s="123"/>
      <c r="WSQ51" s="123"/>
      <c r="WSR51" s="123"/>
      <c r="WSS51" s="123"/>
      <c r="WST51" s="123"/>
      <c r="WSU51" s="123"/>
      <c r="WSV51" s="123"/>
      <c r="WSW51" s="123"/>
      <c r="WSX51" s="123"/>
      <c r="WSY51" s="123"/>
      <c r="WSZ51" s="123"/>
      <c r="WTA51" s="123"/>
      <c r="WTB51" s="123"/>
      <c r="WTC51" s="123"/>
      <c r="WTD51" s="123"/>
      <c r="WTE51" s="123"/>
      <c r="WTF51" s="123"/>
      <c r="WTG51" s="123"/>
      <c r="WTH51" s="123"/>
      <c r="WTI51" s="123"/>
      <c r="WTJ51" s="123"/>
      <c r="WTK51" s="123"/>
      <c r="WTL51" s="123"/>
      <c r="WTM51" s="123"/>
      <c r="WTN51" s="123"/>
      <c r="WTO51" s="123"/>
      <c r="WTP51" s="123"/>
      <c r="WTQ51" s="123"/>
      <c r="WTR51" s="123"/>
      <c r="WTS51" s="123"/>
      <c r="WTT51" s="123"/>
      <c r="WTU51" s="123"/>
      <c r="WTV51" s="123"/>
      <c r="WTW51" s="123"/>
      <c r="WTX51" s="123"/>
      <c r="WTY51" s="123"/>
      <c r="WTZ51" s="123"/>
      <c r="WUA51" s="123"/>
      <c r="WUB51" s="123"/>
      <c r="WUC51" s="123"/>
      <c r="WUD51" s="123"/>
      <c r="WUE51" s="123"/>
      <c r="WUF51" s="123"/>
      <c r="WUG51" s="123"/>
      <c r="WUH51" s="123"/>
      <c r="WUI51" s="123"/>
      <c r="WUJ51" s="123"/>
      <c r="WUK51" s="123"/>
      <c r="WUL51" s="123"/>
      <c r="WUM51" s="123"/>
      <c r="WUN51" s="123"/>
      <c r="WUO51" s="123"/>
      <c r="WUP51" s="123"/>
      <c r="WUQ51" s="123"/>
      <c r="WUR51" s="123"/>
      <c r="WUS51" s="123"/>
      <c r="WUT51" s="123"/>
      <c r="WUU51" s="123"/>
      <c r="WUV51" s="123"/>
      <c r="WUW51" s="123"/>
      <c r="WUX51" s="123"/>
      <c r="WUY51" s="123"/>
      <c r="WUZ51" s="123"/>
      <c r="WVA51" s="123"/>
      <c r="WVB51" s="123"/>
      <c r="WVC51" s="123"/>
      <c r="WVD51" s="123"/>
      <c r="WVE51" s="123"/>
      <c r="WVF51" s="123"/>
      <c r="WVG51" s="123"/>
      <c r="WVH51" s="123"/>
      <c r="WVI51" s="123"/>
      <c r="WVJ51" s="123"/>
      <c r="WVK51" s="123"/>
      <c r="WVL51" s="123"/>
    </row>
    <row r="52" spans="1:16132" s="124" customFormat="1">
      <c r="A52" s="128"/>
      <c r="B52" s="129"/>
      <c r="C52" s="453"/>
      <c r="D52" s="358"/>
      <c r="E52" s="125"/>
      <c r="F52" s="192"/>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c r="FA52" s="123"/>
      <c r="FB52" s="123"/>
      <c r="FC52" s="123"/>
      <c r="FD52" s="123"/>
      <c r="FE52" s="123"/>
      <c r="FF52" s="123"/>
      <c r="FG52" s="123"/>
      <c r="FH52" s="123"/>
      <c r="FI52" s="123"/>
      <c r="FJ52" s="123"/>
      <c r="FK52" s="123"/>
      <c r="FL52" s="123"/>
      <c r="FM52" s="123"/>
      <c r="FN52" s="123"/>
      <c r="FO52" s="123"/>
      <c r="FP52" s="123"/>
      <c r="FQ52" s="123"/>
      <c r="FR52" s="123"/>
      <c r="FS52" s="123"/>
      <c r="FT52" s="123"/>
      <c r="FU52" s="123"/>
      <c r="FV52" s="123"/>
      <c r="FW52" s="123"/>
      <c r="FX52" s="123"/>
      <c r="FY52" s="123"/>
      <c r="FZ52" s="123"/>
      <c r="GA52" s="123"/>
      <c r="GB52" s="123"/>
      <c r="GC52" s="123"/>
      <c r="GD52" s="123"/>
      <c r="GE52" s="123"/>
      <c r="GF52" s="123"/>
      <c r="GG52" s="123"/>
      <c r="GH52" s="123"/>
      <c r="GI52" s="123"/>
      <c r="GJ52" s="123"/>
      <c r="GK52" s="123"/>
      <c r="GL52" s="123"/>
      <c r="GM52" s="123"/>
      <c r="GN52" s="123"/>
      <c r="GO52" s="123"/>
      <c r="GP52" s="123"/>
      <c r="GQ52" s="123"/>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c r="HV52" s="123"/>
      <c r="HW52" s="123"/>
      <c r="HX52" s="123"/>
      <c r="HY52" s="123"/>
      <c r="HZ52" s="123"/>
      <c r="IA52" s="123"/>
      <c r="IB52" s="123"/>
      <c r="IC52" s="123"/>
      <c r="ID52" s="123"/>
      <c r="IE52" s="123"/>
      <c r="IF52" s="123"/>
      <c r="IG52" s="123"/>
      <c r="IH52" s="123"/>
      <c r="II52" s="123"/>
      <c r="IJ52" s="123"/>
      <c r="IK52" s="123"/>
      <c r="IL52" s="123"/>
      <c r="IM52" s="123"/>
      <c r="IN52" s="123"/>
      <c r="IO52" s="123"/>
      <c r="IP52" s="123"/>
      <c r="IQ52" s="123"/>
      <c r="IR52" s="123"/>
      <c r="IS52" s="123"/>
      <c r="IT52" s="123"/>
      <c r="IU52" s="123"/>
      <c r="IV52" s="123"/>
      <c r="IW52" s="123"/>
      <c r="IX52" s="123"/>
      <c r="IY52" s="123"/>
      <c r="IZ52" s="123"/>
      <c r="JA52" s="123"/>
      <c r="JB52" s="123"/>
      <c r="JC52" s="123"/>
      <c r="JD52" s="123"/>
      <c r="JE52" s="123"/>
      <c r="JF52" s="123"/>
      <c r="JG52" s="123"/>
      <c r="JH52" s="123"/>
      <c r="JI52" s="123"/>
      <c r="JJ52" s="123"/>
      <c r="JK52" s="123"/>
      <c r="JL52" s="123"/>
      <c r="JM52" s="123"/>
      <c r="JN52" s="123"/>
      <c r="JO52" s="123"/>
      <c r="JP52" s="123"/>
      <c r="JQ52" s="123"/>
      <c r="JR52" s="123"/>
      <c r="JS52" s="123"/>
      <c r="JT52" s="123"/>
      <c r="JU52" s="123"/>
      <c r="JV52" s="123"/>
      <c r="JW52" s="123"/>
      <c r="JX52" s="123"/>
      <c r="JY52" s="123"/>
      <c r="JZ52" s="123"/>
      <c r="KA52" s="123"/>
      <c r="KB52" s="123"/>
      <c r="KC52" s="123"/>
      <c r="KD52" s="123"/>
      <c r="KE52" s="123"/>
      <c r="KF52" s="123"/>
      <c r="KG52" s="123"/>
      <c r="KH52" s="123"/>
      <c r="KI52" s="123"/>
      <c r="KJ52" s="123"/>
      <c r="KK52" s="123"/>
      <c r="KL52" s="123"/>
      <c r="KM52" s="123"/>
      <c r="KN52" s="123"/>
      <c r="KO52" s="123"/>
      <c r="KP52" s="123"/>
      <c r="KQ52" s="123"/>
      <c r="KR52" s="123"/>
      <c r="KS52" s="123"/>
      <c r="KT52" s="123"/>
      <c r="KU52" s="123"/>
      <c r="KV52" s="123"/>
      <c r="KW52" s="123"/>
      <c r="KX52" s="123"/>
      <c r="KY52" s="123"/>
      <c r="KZ52" s="123"/>
      <c r="LA52" s="123"/>
      <c r="LB52" s="123"/>
      <c r="LC52" s="123"/>
      <c r="LD52" s="123"/>
      <c r="LE52" s="123"/>
      <c r="LF52" s="123"/>
      <c r="LG52" s="123"/>
      <c r="LH52" s="123"/>
      <c r="LI52" s="123"/>
      <c r="LJ52" s="123"/>
      <c r="LK52" s="123"/>
      <c r="LL52" s="123"/>
      <c r="LM52" s="123"/>
      <c r="LN52" s="123"/>
      <c r="LO52" s="123"/>
      <c r="LP52" s="123"/>
      <c r="LQ52" s="123"/>
      <c r="LR52" s="123"/>
      <c r="LS52" s="123"/>
      <c r="LT52" s="123"/>
      <c r="LU52" s="123"/>
      <c r="LV52" s="123"/>
      <c r="LW52" s="123"/>
      <c r="LX52" s="123"/>
      <c r="LY52" s="123"/>
      <c r="LZ52" s="123"/>
      <c r="MA52" s="123"/>
      <c r="MB52" s="123"/>
      <c r="MC52" s="123"/>
      <c r="MD52" s="123"/>
      <c r="ME52" s="123"/>
      <c r="MF52" s="123"/>
      <c r="MG52" s="123"/>
      <c r="MH52" s="123"/>
      <c r="MI52" s="123"/>
      <c r="MJ52" s="123"/>
      <c r="MK52" s="123"/>
      <c r="ML52" s="123"/>
      <c r="MM52" s="123"/>
      <c r="MN52" s="123"/>
      <c r="MO52" s="123"/>
      <c r="MP52" s="123"/>
      <c r="MQ52" s="123"/>
      <c r="MR52" s="123"/>
      <c r="MS52" s="123"/>
      <c r="MT52" s="123"/>
      <c r="MU52" s="123"/>
      <c r="MV52" s="123"/>
      <c r="MW52" s="123"/>
      <c r="MX52" s="123"/>
      <c r="MY52" s="123"/>
      <c r="MZ52" s="123"/>
      <c r="NA52" s="123"/>
      <c r="NB52" s="123"/>
      <c r="NC52" s="123"/>
      <c r="ND52" s="123"/>
      <c r="NE52" s="123"/>
      <c r="NF52" s="123"/>
      <c r="NG52" s="123"/>
      <c r="NH52" s="123"/>
      <c r="NI52" s="123"/>
      <c r="NJ52" s="123"/>
      <c r="NK52" s="123"/>
      <c r="NL52" s="123"/>
      <c r="NM52" s="123"/>
      <c r="NN52" s="123"/>
      <c r="NO52" s="123"/>
      <c r="NP52" s="123"/>
      <c r="NQ52" s="123"/>
      <c r="NR52" s="123"/>
      <c r="NS52" s="123"/>
      <c r="NT52" s="123"/>
      <c r="NU52" s="123"/>
      <c r="NV52" s="123"/>
      <c r="NW52" s="123"/>
      <c r="NX52" s="123"/>
      <c r="NY52" s="123"/>
      <c r="NZ52" s="123"/>
      <c r="OA52" s="123"/>
      <c r="OB52" s="123"/>
      <c r="OC52" s="123"/>
      <c r="OD52" s="123"/>
      <c r="OE52" s="123"/>
      <c r="OF52" s="123"/>
      <c r="OG52" s="123"/>
      <c r="OH52" s="123"/>
      <c r="OI52" s="123"/>
      <c r="OJ52" s="123"/>
      <c r="OK52" s="123"/>
      <c r="OL52" s="123"/>
      <c r="OM52" s="123"/>
      <c r="ON52" s="123"/>
      <c r="OO52" s="123"/>
      <c r="OP52" s="123"/>
      <c r="OQ52" s="123"/>
      <c r="OR52" s="123"/>
      <c r="OS52" s="123"/>
      <c r="OT52" s="123"/>
      <c r="OU52" s="123"/>
      <c r="OV52" s="123"/>
      <c r="OW52" s="123"/>
      <c r="OX52" s="123"/>
      <c r="OY52" s="123"/>
      <c r="OZ52" s="123"/>
      <c r="PA52" s="123"/>
      <c r="PB52" s="123"/>
      <c r="PC52" s="123"/>
      <c r="PD52" s="123"/>
      <c r="PE52" s="123"/>
      <c r="PF52" s="123"/>
      <c r="PG52" s="123"/>
      <c r="PH52" s="123"/>
      <c r="PI52" s="123"/>
      <c r="PJ52" s="123"/>
      <c r="PK52" s="123"/>
      <c r="PL52" s="123"/>
      <c r="PM52" s="123"/>
      <c r="PN52" s="123"/>
      <c r="PO52" s="123"/>
      <c r="PP52" s="123"/>
      <c r="PQ52" s="123"/>
      <c r="PR52" s="123"/>
      <c r="PS52" s="123"/>
      <c r="PT52" s="123"/>
      <c r="PU52" s="123"/>
      <c r="PV52" s="123"/>
      <c r="PW52" s="123"/>
      <c r="PX52" s="123"/>
      <c r="PY52" s="123"/>
      <c r="PZ52" s="123"/>
      <c r="QA52" s="123"/>
      <c r="QB52" s="123"/>
      <c r="QC52" s="123"/>
      <c r="QD52" s="123"/>
      <c r="QE52" s="123"/>
      <c r="QF52" s="123"/>
      <c r="QG52" s="123"/>
      <c r="QH52" s="123"/>
      <c r="QI52" s="123"/>
      <c r="QJ52" s="123"/>
      <c r="QK52" s="123"/>
      <c r="QL52" s="123"/>
      <c r="QM52" s="123"/>
      <c r="QN52" s="123"/>
      <c r="QO52" s="123"/>
      <c r="QP52" s="123"/>
      <c r="QQ52" s="123"/>
      <c r="QR52" s="123"/>
      <c r="QS52" s="123"/>
      <c r="QT52" s="123"/>
      <c r="QU52" s="123"/>
      <c r="QV52" s="123"/>
      <c r="QW52" s="123"/>
      <c r="QX52" s="123"/>
      <c r="QY52" s="123"/>
      <c r="QZ52" s="123"/>
      <c r="RA52" s="123"/>
      <c r="RB52" s="123"/>
      <c r="RC52" s="123"/>
      <c r="RD52" s="123"/>
      <c r="RE52" s="123"/>
      <c r="RF52" s="123"/>
      <c r="RG52" s="123"/>
      <c r="RH52" s="123"/>
      <c r="RI52" s="123"/>
      <c r="RJ52" s="123"/>
      <c r="RK52" s="123"/>
      <c r="RL52" s="123"/>
      <c r="RM52" s="123"/>
      <c r="RN52" s="123"/>
      <c r="RO52" s="123"/>
      <c r="RP52" s="123"/>
      <c r="RQ52" s="123"/>
      <c r="RR52" s="123"/>
      <c r="RS52" s="123"/>
      <c r="RT52" s="123"/>
      <c r="RU52" s="123"/>
      <c r="RV52" s="123"/>
      <c r="RW52" s="123"/>
      <c r="RX52" s="123"/>
      <c r="RY52" s="123"/>
      <c r="RZ52" s="123"/>
      <c r="SA52" s="123"/>
      <c r="SB52" s="123"/>
      <c r="SC52" s="123"/>
      <c r="SD52" s="123"/>
      <c r="SE52" s="123"/>
      <c r="SF52" s="123"/>
      <c r="SG52" s="123"/>
      <c r="SH52" s="123"/>
      <c r="SI52" s="123"/>
      <c r="SJ52" s="123"/>
      <c r="SK52" s="123"/>
      <c r="SL52" s="123"/>
      <c r="SM52" s="123"/>
      <c r="SN52" s="123"/>
      <c r="SO52" s="123"/>
      <c r="SP52" s="123"/>
      <c r="SQ52" s="123"/>
      <c r="SR52" s="123"/>
      <c r="SS52" s="123"/>
      <c r="ST52" s="123"/>
      <c r="SU52" s="123"/>
      <c r="SV52" s="123"/>
      <c r="SW52" s="123"/>
      <c r="SX52" s="123"/>
      <c r="SY52" s="123"/>
      <c r="SZ52" s="123"/>
      <c r="TA52" s="123"/>
      <c r="TB52" s="123"/>
      <c r="TC52" s="123"/>
      <c r="TD52" s="123"/>
      <c r="TE52" s="123"/>
      <c r="TF52" s="123"/>
      <c r="TG52" s="123"/>
      <c r="TH52" s="123"/>
      <c r="TI52" s="123"/>
      <c r="TJ52" s="123"/>
      <c r="TK52" s="123"/>
      <c r="TL52" s="123"/>
      <c r="TM52" s="123"/>
      <c r="TN52" s="123"/>
      <c r="TO52" s="123"/>
      <c r="TP52" s="123"/>
      <c r="TQ52" s="123"/>
      <c r="TR52" s="123"/>
      <c r="TS52" s="123"/>
      <c r="TT52" s="123"/>
      <c r="TU52" s="123"/>
      <c r="TV52" s="123"/>
      <c r="TW52" s="123"/>
      <c r="TX52" s="123"/>
      <c r="TY52" s="123"/>
      <c r="TZ52" s="123"/>
      <c r="UA52" s="123"/>
      <c r="UB52" s="123"/>
      <c r="UC52" s="123"/>
      <c r="UD52" s="123"/>
      <c r="UE52" s="123"/>
      <c r="UF52" s="123"/>
      <c r="UG52" s="123"/>
      <c r="UH52" s="123"/>
      <c r="UI52" s="123"/>
      <c r="UJ52" s="123"/>
      <c r="UK52" s="123"/>
      <c r="UL52" s="123"/>
      <c r="UM52" s="123"/>
      <c r="UN52" s="123"/>
      <c r="UO52" s="123"/>
      <c r="UP52" s="123"/>
      <c r="UQ52" s="123"/>
      <c r="UR52" s="123"/>
      <c r="US52" s="123"/>
      <c r="UT52" s="123"/>
      <c r="UU52" s="123"/>
      <c r="UV52" s="123"/>
      <c r="UW52" s="123"/>
      <c r="UX52" s="123"/>
      <c r="UY52" s="123"/>
      <c r="UZ52" s="123"/>
      <c r="VA52" s="123"/>
      <c r="VB52" s="123"/>
      <c r="VC52" s="123"/>
      <c r="VD52" s="123"/>
      <c r="VE52" s="123"/>
      <c r="VF52" s="123"/>
      <c r="VG52" s="123"/>
      <c r="VH52" s="123"/>
      <c r="VI52" s="123"/>
      <c r="VJ52" s="123"/>
      <c r="VK52" s="123"/>
      <c r="VL52" s="123"/>
      <c r="VM52" s="123"/>
      <c r="VN52" s="123"/>
      <c r="VO52" s="123"/>
      <c r="VP52" s="123"/>
      <c r="VQ52" s="123"/>
      <c r="VR52" s="123"/>
      <c r="VS52" s="123"/>
      <c r="VT52" s="123"/>
      <c r="VU52" s="123"/>
      <c r="VV52" s="123"/>
      <c r="VW52" s="123"/>
      <c r="VX52" s="123"/>
      <c r="VY52" s="123"/>
      <c r="VZ52" s="123"/>
      <c r="WA52" s="123"/>
      <c r="WB52" s="123"/>
      <c r="WC52" s="123"/>
      <c r="WD52" s="123"/>
      <c r="WE52" s="123"/>
      <c r="WF52" s="123"/>
      <c r="WG52" s="123"/>
      <c r="WH52" s="123"/>
      <c r="WI52" s="123"/>
      <c r="WJ52" s="123"/>
      <c r="WK52" s="123"/>
      <c r="WL52" s="123"/>
      <c r="WM52" s="123"/>
      <c r="WN52" s="123"/>
      <c r="WO52" s="123"/>
      <c r="WP52" s="123"/>
      <c r="WQ52" s="123"/>
      <c r="WR52" s="123"/>
      <c r="WS52" s="123"/>
      <c r="WT52" s="123"/>
      <c r="WU52" s="123"/>
      <c r="WV52" s="123"/>
      <c r="WW52" s="123"/>
      <c r="WX52" s="123"/>
      <c r="WY52" s="123"/>
      <c r="WZ52" s="123"/>
      <c r="XA52" s="123"/>
      <c r="XB52" s="123"/>
      <c r="XC52" s="123"/>
      <c r="XD52" s="123"/>
      <c r="XE52" s="123"/>
      <c r="XF52" s="123"/>
      <c r="XG52" s="123"/>
      <c r="XH52" s="123"/>
      <c r="XI52" s="123"/>
      <c r="XJ52" s="123"/>
      <c r="XK52" s="123"/>
      <c r="XL52" s="123"/>
      <c r="XM52" s="123"/>
      <c r="XN52" s="123"/>
      <c r="XO52" s="123"/>
      <c r="XP52" s="123"/>
      <c r="XQ52" s="123"/>
      <c r="XR52" s="123"/>
      <c r="XS52" s="123"/>
      <c r="XT52" s="123"/>
      <c r="XU52" s="123"/>
      <c r="XV52" s="123"/>
      <c r="XW52" s="123"/>
      <c r="XX52" s="123"/>
      <c r="XY52" s="123"/>
      <c r="XZ52" s="123"/>
      <c r="YA52" s="123"/>
      <c r="YB52" s="123"/>
      <c r="YC52" s="123"/>
      <c r="YD52" s="123"/>
      <c r="YE52" s="123"/>
      <c r="YF52" s="123"/>
      <c r="YG52" s="123"/>
      <c r="YH52" s="123"/>
      <c r="YI52" s="123"/>
      <c r="YJ52" s="123"/>
      <c r="YK52" s="123"/>
      <c r="YL52" s="123"/>
      <c r="YM52" s="123"/>
      <c r="YN52" s="123"/>
      <c r="YO52" s="123"/>
      <c r="YP52" s="123"/>
      <c r="YQ52" s="123"/>
      <c r="YR52" s="123"/>
      <c r="YS52" s="123"/>
      <c r="YT52" s="123"/>
      <c r="YU52" s="123"/>
      <c r="YV52" s="123"/>
      <c r="YW52" s="123"/>
      <c r="YX52" s="123"/>
      <c r="YY52" s="123"/>
      <c r="YZ52" s="123"/>
      <c r="ZA52" s="123"/>
      <c r="ZB52" s="123"/>
      <c r="ZC52" s="123"/>
      <c r="ZD52" s="123"/>
      <c r="ZE52" s="123"/>
      <c r="ZF52" s="123"/>
      <c r="ZG52" s="123"/>
      <c r="ZH52" s="123"/>
      <c r="ZI52" s="123"/>
      <c r="ZJ52" s="123"/>
      <c r="ZK52" s="123"/>
      <c r="ZL52" s="123"/>
      <c r="ZM52" s="123"/>
      <c r="ZN52" s="123"/>
      <c r="ZO52" s="123"/>
      <c r="ZP52" s="123"/>
      <c r="ZQ52" s="123"/>
      <c r="ZR52" s="123"/>
      <c r="ZS52" s="123"/>
      <c r="ZT52" s="123"/>
      <c r="ZU52" s="123"/>
      <c r="ZV52" s="123"/>
      <c r="ZW52" s="123"/>
      <c r="ZX52" s="123"/>
      <c r="ZY52" s="123"/>
      <c r="ZZ52" s="123"/>
      <c r="AAA52" s="123"/>
      <c r="AAB52" s="123"/>
      <c r="AAC52" s="123"/>
      <c r="AAD52" s="123"/>
      <c r="AAE52" s="123"/>
      <c r="AAF52" s="123"/>
      <c r="AAG52" s="123"/>
      <c r="AAH52" s="123"/>
      <c r="AAI52" s="123"/>
      <c r="AAJ52" s="123"/>
      <c r="AAK52" s="123"/>
      <c r="AAL52" s="123"/>
      <c r="AAM52" s="123"/>
      <c r="AAN52" s="123"/>
      <c r="AAO52" s="123"/>
      <c r="AAP52" s="123"/>
      <c r="AAQ52" s="123"/>
      <c r="AAR52" s="123"/>
      <c r="AAS52" s="123"/>
      <c r="AAT52" s="123"/>
      <c r="AAU52" s="123"/>
      <c r="AAV52" s="123"/>
      <c r="AAW52" s="123"/>
      <c r="AAX52" s="123"/>
      <c r="AAY52" s="123"/>
      <c r="AAZ52" s="123"/>
      <c r="ABA52" s="123"/>
      <c r="ABB52" s="123"/>
      <c r="ABC52" s="123"/>
      <c r="ABD52" s="123"/>
      <c r="ABE52" s="123"/>
      <c r="ABF52" s="123"/>
      <c r="ABG52" s="123"/>
      <c r="ABH52" s="123"/>
      <c r="ABI52" s="123"/>
      <c r="ABJ52" s="123"/>
      <c r="ABK52" s="123"/>
      <c r="ABL52" s="123"/>
      <c r="ABM52" s="123"/>
      <c r="ABN52" s="123"/>
      <c r="ABO52" s="123"/>
      <c r="ABP52" s="123"/>
      <c r="ABQ52" s="123"/>
      <c r="ABR52" s="123"/>
      <c r="ABS52" s="123"/>
      <c r="ABT52" s="123"/>
      <c r="ABU52" s="123"/>
      <c r="ABV52" s="123"/>
      <c r="ABW52" s="123"/>
      <c r="ABX52" s="123"/>
      <c r="ABY52" s="123"/>
      <c r="ABZ52" s="123"/>
      <c r="ACA52" s="123"/>
      <c r="ACB52" s="123"/>
      <c r="ACC52" s="123"/>
      <c r="ACD52" s="123"/>
      <c r="ACE52" s="123"/>
      <c r="ACF52" s="123"/>
      <c r="ACG52" s="123"/>
      <c r="ACH52" s="123"/>
      <c r="ACI52" s="123"/>
      <c r="ACJ52" s="123"/>
      <c r="ACK52" s="123"/>
      <c r="ACL52" s="123"/>
      <c r="ACM52" s="123"/>
      <c r="ACN52" s="123"/>
      <c r="ACO52" s="123"/>
      <c r="ACP52" s="123"/>
      <c r="ACQ52" s="123"/>
      <c r="ACR52" s="123"/>
      <c r="ACS52" s="123"/>
      <c r="ACT52" s="123"/>
      <c r="ACU52" s="123"/>
      <c r="ACV52" s="123"/>
      <c r="ACW52" s="123"/>
      <c r="ACX52" s="123"/>
      <c r="ACY52" s="123"/>
      <c r="ACZ52" s="123"/>
      <c r="ADA52" s="123"/>
      <c r="ADB52" s="123"/>
      <c r="ADC52" s="123"/>
      <c r="ADD52" s="123"/>
      <c r="ADE52" s="123"/>
      <c r="ADF52" s="123"/>
      <c r="ADG52" s="123"/>
      <c r="ADH52" s="123"/>
      <c r="ADI52" s="123"/>
      <c r="ADJ52" s="123"/>
      <c r="ADK52" s="123"/>
      <c r="ADL52" s="123"/>
      <c r="ADM52" s="123"/>
      <c r="ADN52" s="123"/>
      <c r="ADO52" s="123"/>
      <c r="ADP52" s="123"/>
      <c r="ADQ52" s="123"/>
      <c r="ADR52" s="123"/>
      <c r="ADS52" s="123"/>
      <c r="ADT52" s="123"/>
      <c r="ADU52" s="123"/>
      <c r="ADV52" s="123"/>
      <c r="ADW52" s="123"/>
      <c r="ADX52" s="123"/>
      <c r="ADY52" s="123"/>
      <c r="ADZ52" s="123"/>
      <c r="AEA52" s="123"/>
      <c r="AEB52" s="123"/>
      <c r="AEC52" s="123"/>
      <c r="AED52" s="123"/>
      <c r="AEE52" s="123"/>
      <c r="AEF52" s="123"/>
      <c r="AEG52" s="123"/>
      <c r="AEH52" s="123"/>
      <c r="AEI52" s="123"/>
      <c r="AEJ52" s="123"/>
      <c r="AEK52" s="123"/>
      <c r="AEL52" s="123"/>
      <c r="AEM52" s="123"/>
      <c r="AEN52" s="123"/>
      <c r="AEO52" s="123"/>
      <c r="AEP52" s="123"/>
      <c r="AEQ52" s="123"/>
      <c r="AER52" s="123"/>
      <c r="AES52" s="123"/>
      <c r="AET52" s="123"/>
      <c r="AEU52" s="123"/>
      <c r="AEV52" s="123"/>
      <c r="AEW52" s="123"/>
      <c r="AEX52" s="123"/>
      <c r="AEY52" s="123"/>
      <c r="AEZ52" s="123"/>
      <c r="AFA52" s="123"/>
      <c r="AFB52" s="123"/>
      <c r="AFC52" s="123"/>
      <c r="AFD52" s="123"/>
      <c r="AFE52" s="123"/>
      <c r="AFF52" s="123"/>
      <c r="AFG52" s="123"/>
      <c r="AFH52" s="123"/>
      <c r="AFI52" s="123"/>
      <c r="AFJ52" s="123"/>
      <c r="AFK52" s="123"/>
      <c r="AFL52" s="123"/>
      <c r="AFM52" s="123"/>
      <c r="AFN52" s="123"/>
      <c r="AFO52" s="123"/>
      <c r="AFP52" s="123"/>
      <c r="AFQ52" s="123"/>
      <c r="AFR52" s="123"/>
      <c r="AFS52" s="123"/>
      <c r="AFT52" s="123"/>
      <c r="AFU52" s="123"/>
      <c r="AFV52" s="123"/>
      <c r="AFW52" s="123"/>
      <c r="AFX52" s="123"/>
      <c r="AFY52" s="123"/>
      <c r="AFZ52" s="123"/>
      <c r="AGA52" s="123"/>
      <c r="AGB52" s="123"/>
      <c r="AGC52" s="123"/>
      <c r="AGD52" s="123"/>
      <c r="AGE52" s="123"/>
      <c r="AGF52" s="123"/>
      <c r="AGG52" s="123"/>
      <c r="AGH52" s="123"/>
      <c r="AGI52" s="123"/>
      <c r="AGJ52" s="123"/>
      <c r="AGK52" s="123"/>
      <c r="AGL52" s="123"/>
      <c r="AGM52" s="123"/>
      <c r="AGN52" s="123"/>
      <c r="AGO52" s="123"/>
      <c r="AGP52" s="123"/>
      <c r="AGQ52" s="123"/>
      <c r="AGR52" s="123"/>
      <c r="AGS52" s="123"/>
      <c r="AGT52" s="123"/>
      <c r="AGU52" s="123"/>
      <c r="AGV52" s="123"/>
      <c r="AGW52" s="123"/>
      <c r="AGX52" s="123"/>
      <c r="AGY52" s="123"/>
      <c r="AGZ52" s="123"/>
      <c r="AHA52" s="123"/>
      <c r="AHB52" s="123"/>
      <c r="AHC52" s="123"/>
      <c r="AHD52" s="123"/>
      <c r="AHE52" s="123"/>
      <c r="AHF52" s="123"/>
      <c r="AHG52" s="123"/>
      <c r="AHH52" s="123"/>
      <c r="AHI52" s="123"/>
      <c r="AHJ52" s="123"/>
      <c r="AHK52" s="123"/>
      <c r="AHL52" s="123"/>
      <c r="AHM52" s="123"/>
      <c r="AHN52" s="123"/>
      <c r="AHO52" s="123"/>
      <c r="AHP52" s="123"/>
      <c r="AHQ52" s="123"/>
      <c r="AHR52" s="123"/>
      <c r="AHS52" s="123"/>
      <c r="AHT52" s="123"/>
      <c r="AHU52" s="123"/>
      <c r="AHV52" s="123"/>
      <c r="AHW52" s="123"/>
      <c r="AHX52" s="123"/>
      <c r="AHY52" s="123"/>
      <c r="AHZ52" s="123"/>
      <c r="AIA52" s="123"/>
      <c r="AIB52" s="123"/>
      <c r="AIC52" s="123"/>
      <c r="AID52" s="123"/>
      <c r="AIE52" s="123"/>
      <c r="AIF52" s="123"/>
      <c r="AIG52" s="123"/>
      <c r="AIH52" s="123"/>
      <c r="AII52" s="123"/>
      <c r="AIJ52" s="123"/>
      <c r="AIK52" s="123"/>
      <c r="AIL52" s="123"/>
      <c r="AIM52" s="123"/>
      <c r="AIN52" s="123"/>
      <c r="AIO52" s="123"/>
      <c r="AIP52" s="123"/>
      <c r="AIQ52" s="123"/>
      <c r="AIR52" s="123"/>
      <c r="AIS52" s="123"/>
      <c r="AIT52" s="123"/>
      <c r="AIU52" s="123"/>
      <c r="AIV52" s="123"/>
      <c r="AIW52" s="123"/>
      <c r="AIX52" s="123"/>
      <c r="AIY52" s="123"/>
      <c r="AIZ52" s="123"/>
      <c r="AJA52" s="123"/>
      <c r="AJB52" s="123"/>
      <c r="AJC52" s="123"/>
      <c r="AJD52" s="123"/>
      <c r="AJE52" s="123"/>
      <c r="AJF52" s="123"/>
      <c r="AJG52" s="123"/>
      <c r="AJH52" s="123"/>
      <c r="AJI52" s="123"/>
      <c r="AJJ52" s="123"/>
      <c r="AJK52" s="123"/>
      <c r="AJL52" s="123"/>
      <c r="AJM52" s="123"/>
      <c r="AJN52" s="123"/>
      <c r="AJO52" s="123"/>
      <c r="AJP52" s="123"/>
      <c r="AJQ52" s="123"/>
      <c r="AJR52" s="123"/>
      <c r="AJS52" s="123"/>
      <c r="AJT52" s="123"/>
      <c r="AJU52" s="123"/>
      <c r="AJV52" s="123"/>
      <c r="AJW52" s="123"/>
      <c r="AJX52" s="123"/>
      <c r="AJY52" s="123"/>
      <c r="AJZ52" s="123"/>
      <c r="AKA52" s="123"/>
      <c r="AKB52" s="123"/>
      <c r="AKC52" s="123"/>
      <c r="AKD52" s="123"/>
      <c r="AKE52" s="123"/>
      <c r="AKF52" s="123"/>
      <c r="AKG52" s="123"/>
      <c r="AKH52" s="123"/>
      <c r="AKI52" s="123"/>
      <c r="AKJ52" s="123"/>
      <c r="AKK52" s="123"/>
      <c r="AKL52" s="123"/>
      <c r="AKM52" s="123"/>
      <c r="AKN52" s="123"/>
      <c r="AKO52" s="123"/>
      <c r="AKP52" s="123"/>
      <c r="AKQ52" s="123"/>
      <c r="AKR52" s="123"/>
      <c r="AKS52" s="123"/>
      <c r="AKT52" s="123"/>
      <c r="AKU52" s="123"/>
      <c r="AKV52" s="123"/>
      <c r="AKW52" s="123"/>
      <c r="AKX52" s="123"/>
      <c r="AKY52" s="123"/>
      <c r="AKZ52" s="123"/>
      <c r="ALA52" s="123"/>
      <c r="ALB52" s="123"/>
      <c r="ALC52" s="123"/>
      <c r="ALD52" s="123"/>
      <c r="ALE52" s="123"/>
      <c r="ALF52" s="123"/>
      <c r="ALG52" s="123"/>
      <c r="ALH52" s="123"/>
      <c r="ALI52" s="123"/>
      <c r="ALJ52" s="123"/>
      <c r="ALK52" s="123"/>
      <c r="ALL52" s="123"/>
      <c r="ALM52" s="123"/>
      <c r="ALN52" s="123"/>
      <c r="ALO52" s="123"/>
      <c r="ALP52" s="123"/>
      <c r="ALQ52" s="123"/>
      <c r="ALR52" s="123"/>
      <c r="ALS52" s="123"/>
      <c r="ALT52" s="123"/>
      <c r="ALU52" s="123"/>
      <c r="ALV52" s="123"/>
      <c r="ALW52" s="123"/>
      <c r="ALX52" s="123"/>
      <c r="ALY52" s="123"/>
      <c r="ALZ52" s="123"/>
      <c r="AMA52" s="123"/>
      <c r="AMB52" s="123"/>
      <c r="AMC52" s="123"/>
      <c r="AMD52" s="123"/>
      <c r="AME52" s="123"/>
      <c r="AMF52" s="123"/>
      <c r="AMG52" s="123"/>
      <c r="AMH52" s="123"/>
      <c r="AMI52" s="123"/>
      <c r="AMJ52" s="123"/>
      <c r="AMK52" s="123"/>
      <c r="AML52" s="123"/>
      <c r="AMM52" s="123"/>
      <c r="AMN52" s="123"/>
      <c r="AMO52" s="123"/>
      <c r="AMP52" s="123"/>
      <c r="AMQ52" s="123"/>
      <c r="AMR52" s="123"/>
      <c r="AMS52" s="123"/>
      <c r="AMT52" s="123"/>
      <c r="AMU52" s="123"/>
      <c r="AMV52" s="123"/>
      <c r="AMW52" s="123"/>
      <c r="AMX52" s="123"/>
      <c r="AMY52" s="123"/>
      <c r="AMZ52" s="123"/>
      <c r="ANA52" s="123"/>
      <c r="ANB52" s="123"/>
      <c r="ANC52" s="123"/>
      <c r="AND52" s="123"/>
      <c r="ANE52" s="123"/>
      <c r="ANF52" s="123"/>
      <c r="ANG52" s="123"/>
      <c r="ANH52" s="123"/>
      <c r="ANI52" s="123"/>
      <c r="ANJ52" s="123"/>
      <c r="ANK52" s="123"/>
      <c r="ANL52" s="123"/>
      <c r="ANM52" s="123"/>
      <c r="ANN52" s="123"/>
      <c r="ANO52" s="123"/>
      <c r="ANP52" s="123"/>
      <c r="ANQ52" s="123"/>
      <c r="ANR52" s="123"/>
      <c r="ANS52" s="123"/>
      <c r="ANT52" s="123"/>
      <c r="ANU52" s="123"/>
      <c r="ANV52" s="123"/>
      <c r="ANW52" s="123"/>
      <c r="ANX52" s="123"/>
      <c r="ANY52" s="123"/>
      <c r="ANZ52" s="123"/>
      <c r="AOA52" s="123"/>
      <c r="AOB52" s="123"/>
      <c r="AOC52" s="123"/>
      <c r="AOD52" s="123"/>
      <c r="AOE52" s="123"/>
      <c r="AOF52" s="123"/>
      <c r="AOG52" s="123"/>
      <c r="AOH52" s="123"/>
      <c r="AOI52" s="123"/>
      <c r="AOJ52" s="123"/>
      <c r="AOK52" s="123"/>
      <c r="AOL52" s="123"/>
      <c r="AOM52" s="123"/>
      <c r="AON52" s="123"/>
      <c r="AOO52" s="123"/>
      <c r="AOP52" s="123"/>
      <c r="AOQ52" s="123"/>
      <c r="AOR52" s="123"/>
      <c r="AOS52" s="123"/>
      <c r="AOT52" s="123"/>
      <c r="AOU52" s="123"/>
      <c r="AOV52" s="123"/>
      <c r="AOW52" s="123"/>
      <c r="AOX52" s="123"/>
      <c r="AOY52" s="123"/>
      <c r="AOZ52" s="123"/>
      <c r="APA52" s="123"/>
      <c r="APB52" s="123"/>
      <c r="APC52" s="123"/>
      <c r="APD52" s="123"/>
      <c r="APE52" s="123"/>
      <c r="APF52" s="123"/>
      <c r="APG52" s="123"/>
      <c r="APH52" s="123"/>
      <c r="API52" s="123"/>
      <c r="APJ52" s="123"/>
      <c r="APK52" s="123"/>
      <c r="APL52" s="123"/>
      <c r="APM52" s="123"/>
      <c r="APN52" s="123"/>
      <c r="APO52" s="123"/>
      <c r="APP52" s="123"/>
      <c r="APQ52" s="123"/>
      <c r="APR52" s="123"/>
      <c r="APS52" s="123"/>
      <c r="APT52" s="123"/>
      <c r="APU52" s="123"/>
      <c r="APV52" s="123"/>
      <c r="APW52" s="123"/>
      <c r="APX52" s="123"/>
      <c r="APY52" s="123"/>
      <c r="APZ52" s="123"/>
      <c r="AQA52" s="123"/>
      <c r="AQB52" s="123"/>
      <c r="AQC52" s="123"/>
      <c r="AQD52" s="123"/>
      <c r="AQE52" s="123"/>
      <c r="AQF52" s="123"/>
      <c r="AQG52" s="123"/>
      <c r="AQH52" s="123"/>
      <c r="AQI52" s="123"/>
      <c r="AQJ52" s="123"/>
      <c r="AQK52" s="123"/>
      <c r="AQL52" s="123"/>
      <c r="AQM52" s="123"/>
      <c r="AQN52" s="123"/>
      <c r="AQO52" s="123"/>
      <c r="AQP52" s="123"/>
      <c r="AQQ52" s="123"/>
      <c r="AQR52" s="123"/>
      <c r="AQS52" s="123"/>
      <c r="AQT52" s="123"/>
      <c r="AQU52" s="123"/>
      <c r="AQV52" s="123"/>
      <c r="AQW52" s="123"/>
      <c r="AQX52" s="123"/>
      <c r="AQY52" s="123"/>
      <c r="AQZ52" s="123"/>
      <c r="ARA52" s="123"/>
      <c r="ARB52" s="123"/>
      <c r="ARC52" s="123"/>
      <c r="ARD52" s="123"/>
      <c r="ARE52" s="123"/>
      <c r="ARF52" s="123"/>
      <c r="ARG52" s="123"/>
      <c r="ARH52" s="123"/>
      <c r="ARI52" s="123"/>
      <c r="ARJ52" s="123"/>
      <c r="ARK52" s="123"/>
      <c r="ARL52" s="123"/>
      <c r="ARM52" s="123"/>
      <c r="ARN52" s="123"/>
      <c r="ARO52" s="123"/>
      <c r="ARP52" s="123"/>
      <c r="ARQ52" s="123"/>
      <c r="ARR52" s="123"/>
      <c r="ARS52" s="123"/>
      <c r="ART52" s="123"/>
      <c r="ARU52" s="123"/>
      <c r="ARV52" s="123"/>
      <c r="ARW52" s="123"/>
      <c r="ARX52" s="123"/>
      <c r="ARY52" s="123"/>
      <c r="ARZ52" s="123"/>
      <c r="ASA52" s="123"/>
      <c r="ASB52" s="123"/>
      <c r="ASC52" s="123"/>
      <c r="ASD52" s="123"/>
      <c r="ASE52" s="123"/>
      <c r="ASF52" s="123"/>
      <c r="ASG52" s="123"/>
      <c r="ASH52" s="123"/>
      <c r="ASI52" s="123"/>
      <c r="ASJ52" s="123"/>
      <c r="ASK52" s="123"/>
      <c r="ASL52" s="123"/>
      <c r="ASM52" s="123"/>
      <c r="ASN52" s="123"/>
      <c r="ASO52" s="123"/>
      <c r="ASP52" s="123"/>
      <c r="ASQ52" s="123"/>
      <c r="ASR52" s="123"/>
      <c r="ASS52" s="123"/>
      <c r="AST52" s="123"/>
      <c r="ASU52" s="123"/>
      <c r="ASV52" s="123"/>
      <c r="ASW52" s="123"/>
      <c r="ASX52" s="123"/>
      <c r="ASY52" s="123"/>
      <c r="ASZ52" s="123"/>
      <c r="ATA52" s="123"/>
      <c r="ATB52" s="123"/>
      <c r="ATC52" s="123"/>
      <c r="ATD52" s="123"/>
      <c r="ATE52" s="123"/>
      <c r="ATF52" s="123"/>
      <c r="ATG52" s="123"/>
      <c r="ATH52" s="123"/>
      <c r="ATI52" s="123"/>
      <c r="ATJ52" s="123"/>
      <c r="ATK52" s="123"/>
      <c r="ATL52" s="123"/>
      <c r="ATM52" s="123"/>
      <c r="ATN52" s="123"/>
      <c r="ATO52" s="123"/>
      <c r="ATP52" s="123"/>
      <c r="ATQ52" s="123"/>
      <c r="ATR52" s="123"/>
      <c r="ATS52" s="123"/>
      <c r="ATT52" s="123"/>
      <c r="ATU52" s="123"/>
      <c r="ATV52" s="123"/>
      <c r="ATW52" s="123"/>
      <c r="ATX52" s="123"/>
      <c r="ATY52" s="123"/>
      <c r="ATZ52" s="123"/>
      <c r="AUA52" s="123"/>
      <c r="AUB52" s="123"/>
      <c r="AUC52" s="123"/>
      <c r="AUD52" s="123"/>
      <c r="AUE52" s="123"/>
      <c r="AUF52" s="123"/>
      <c r="AUG52" s="123"/>
      <c r="AUH52" s="123"/>
      <c r="AUI52" s="123"/>
      <c r="AUJ52" s="123"/>
      <c r="AUK52" s="123"/>
      <c r="AUL52" s="123"/>
      <c r="AUM52" s="123"/>
      <c r="AUN52" s="123"/>
      <c r="AUO52" s="123"/>
      <c r="AUP52" s="123"/>
      <c r="AUQ52" s="123"/>
      <c r="AUR52" s="123"/>
      <c r="AUS52" s="123"/>
      <c r="AUT52" s="123"/>
      <c r="AUU52" s="123"/>
      <c r="AUV52" s="123"/>
      <c r="AUW52" s="123"/>
      <c r="AUX52" s="123"/>
      <c r="AUY52" s="123"/>
      <c r="AUZ52" s="123"/>
      <c r="AVA52" s="123"/>
      <c r="AVB52" s="123"/>
      <c r="AVC52" s="123"/>
      <c r="AVD52" s="123"/>
      <c r="AVE52" s="123"/>
      <c r="AVF52" s="123"/>
      <c r="AVG52" s="123"/>
      <c r="AVH52" s="123"/>
      <c r="AVI52" s="123"/>
      <c r="AVJ52" s="123"/>
      <c r="AVK52" s="123"/>
      <c r="AVL52" s="123"/>
      <c r="AVM52" s="123"/>
      <c r="AVN52" s="123"/>
      <c r="AVO52" s="123"/>
      <c r="AVP52" s="123"/>
      <c r="AVQ52" s="123"/>
      <c r="AVR52" s="123"/>
      <c r="AVS52" s="123"/>
      <c r="AVT52" s="123"/>
      <c r="AVU52" s="123"/>
      <c r="AVV52" s="123"/>
      <c r="AVW52" s="123"/>
      <c r="AVX52" s="123"/>
      <c r="AVY52" s="123"/>
      <c r="AVZ52" s="123"/>
      <c r="AWA52" s="123"/>
      <c r="AWB52" s="123"/>
      <c r="AWC52" s="123"/>
      <c r="AWD52" s="123"/>
      <c r="AWE52" s="123"/>
      <c r="AWF52" s="123"/>
      <c r="AWG52" s="123"/>
      <c r="AWH52" s="123"/>
      <c r="AWI52" s="123"/>
      <c r="AWJ52" s="123"/>
      <c r="AWK52" s="123"/>
      <c r="AWL52" s="123"/>
      <c r="AWM52" s="123"/>
      <c r="AWN52" s="123"/>
      <c r="AWO52" s="123"/>
      <c r="AWP52" s="123"/>
      <c r="AWQ52" s="123"/>
      <c r="AWR52" s="123"/>
      <c r="AWS52" s="123"/>
      <c r="AWT52" s="123"/>
      <c r="AWU52" s="123"/>
      <c r="AWV52" s="123"/>
      <c r="AWW52" s="123"/>
      <c r="AWX52" s="123"/>
      <c r="AWY52" s="123"/>
      <c r="AWZ52" s="123"/>
      <c r="AXA52" s="123"/>
      <c r="AXB52" s="123"/>
      <c r="AXC52" s="123"/>
      <c r="AXD52" s="123"/>
      <c r="AXE52" s="123"/>
      <c r="AXF52" s="123"/>
      <c r="AXG52" s="123"/>
      <c r="AXH52" s="123"/>
      <c r="AXI52" s="123"/>
      <c r="AXJ52" s="123"/>
      <c r="AXK52" s="123"/>
      <c r="AXL52" s="123"/>
      <c r="AXM52" s="123"/>
      <c r="AXN52" s="123"/>
      <c r="AXO52" s="123"/>
      <c r="AXP52" s="123"/>
      <c r="AXQ52" s="123"/>
      <c r="AXR52" s="123"/>
      <c r="AXS52" s="123"/>
      <c r="AXT52" s="123"/>
      <c r="AXU52" s="123"/>
      <c r="AXV52" s="123"/>
      <c r="AXW52" s="123"/>
      <c r="AXX52" s="123"/>
      <c r="AXY52" s="123"/>
      <c r="AXZ52" s="123"/>
      <c r="AYA52" s="123"/>
      <c r="AYB52" s="123"/>
      <c r="AYC52" s="123"/>
      <c r="AYD52" s="123"/>
      <c r="AYE52" s="123"/>
      <c r="AYF52" s="123"/>
      <c r="AYG52" s="123"/>
      <c r="AYH52" s="123"/>
      <c r="AYI52" s="123"/>
      <c r="AYJ52" s="123"/>
      <c r="AYK52" s="123"/>
      <c r="AYL52" s="123"/>
      <c r="AYM52" s="123"/>
      <c r="AYN52" s="123"/>
      <c r="AYO52" s="123"/>
      <c r="AYP52" s="123"/>
      <c r="AYQ52" s="123"/>
      <c r="AYR52" s="123"/>
      <c r="AYS52" s="123"/>
      <c r="AYT52" s="123"/>
      <c r="AYU52" s="123"/>
      <c r="AYV52" s="123"/>
      <c r="AYW52" s="123"/>
      <c r="AYX52" s="123"/>
      <c r="AYY52" s="123"/>
      <c r="AYZ52" s="123"/>
      <c r="AZA52" s="123"/>
      <c r="AZB52" s="123"/>
      <c r="AZC52" s="123"/>
      <c r="AZD52" s="123"/>
      <c r="AZE52" s="123"/>
      <c r="AZF52" s="123"/>
      <c r="AZG52" s="123"/>
      <c r="AZH52" s="123"/>
      <c r="AZI52" s="123"/>
      <c r="AZJ52" s="123"/>
      <c r="AZK52" s="123"/>
      <c r="AZL52" s="123"/>
      <c r="AZM52" s="123"/>
      <c r="AZN52" s="123"/>
      <c r="AZO52" s="123"/>
      <c r="AZP52" s="123"/>
      <c r="AZQ52" s="123"/>
      <c r="AZR52" s="123"/>
      <c r="AZS52" s="123"/>
      <c r="AZT52" s="123"/>
      <c r="AZU52" s="123"/>
      <c r="AZV52" s="123"/>
      <c r="AZW52" s="123"/>
      <c r="AZX52" s="123"/>
      <c r="AZY52" s="123"/>
      <c r="AZZ52" s="123"/>
      <c r="BAA52" s="123"/>
      <c r="BAB52" s="123"/>
      <c r="BAC52" s="123"/>
      <c r="BAD52" s="123"/>
      <c r="BAE52" s="123"/>
      <c r="BAF52" s="123"/>
      <c r="BAG52" s="123"/>
      <c r="BAH52" s="123"/>
      <c r="BAI52" s="123"/>
      <c r="BAJ52" s="123"/>
      <c r="BAK52" s="123"/>
      <c r="BAL52" s="123"/>
      <c r="BAM52" s="123"/>
      <c r="BAN52" s="123"/>
      <c r="BAO52" s="123"/>
      <c r="BAP52" s="123"/>
      <c r="BAQ52" s="123"/>
      <c r="BAR52" s="123"/>
      <c r="BAS52" s="123"/>
      <c r="BAT52" s="123"/>
      <c r="BAU52" s="123"/>
      <c r="BAV52" s="123"/>
      <c r="BAW52" s="123"/>
      <c r="BAX52" s="123"/>
      <c r="BAY52" s="123"/>
      <c r="BAZ52" s="123"/>
      <c r="BBA52" s="123"/>
      <c r="BBB52" s="123"/>
      <c r="BBC52" s="123"/>
      <c r="BBD52" s="123"/>
      <c r="BBE52" s="123"/>
      <c r="BBF52" s="123"/>
      <c r="BBG52" s="123"/>
      <c r="BBH52" s="123"/>
      <c r="BBI52" s="123"/>
      <c r="BBJ52" s="123"/>
      <c r="BBK52" s="123"/>
      <c r="BBL52" s="123"/>
      <c r="BBM52" s="123"/>
      <c r="BBN52" s="123"/>
      <c r="BBO52" s="123"/>
      <c r="BBP52" s="123"/>
      <c r="BBQ52" s="123"/>
      <c r="BBR52" s="123"/>
      <c r="BBS52" s="123"/>
      <c r="BBT52" s="123"/>
      <c r="BBU52" s="123"/>
      <c r="BBV52" s="123"/>
      <c r="BBW52" s="123"/>
      <c r="BBX52" s="123"/>
      <c r="BBY52" s="123"/>
      <c r="BBZ52" s="123"/>
      <c r="BCA52" s="123"/>
      <c r="BCB52" s="123"/>
      <c r="BCC52" s="123"/>
      <c r="BCD52" s="123"/>
      <c r="BCE52" s="123"/>
      <c r="BCF52" s="123"/>
      <c r="BCG52" s="123"/>
      <c r="BCH52" s="123"/>
      <c r="BCI52" s="123"/>
      <c r="BCJ52" s="123"/>
      <c r="BCK52" s="123"/>
      <c r="BCL52" s="123"/>
      <c r="BCM52" s="123"/>
      <c r="BCN52" s="123"/>
      <c r="BCO52" s="123"/>
      <c r="BCP52" s="123"/>
      <c r="BCQ52" s="123"/>
      <c r="BCR52" s="123"/>
      <c r="BCS52" s="123"/>
      <c r="BCT52" s="123"/>
      <c r="BCU52" s="123"/>
      <c r="BCV52" s="123"/>
      <c r="BCW52" s="123"/>
      <c r="BCX52" s="123"/>
      <c r="BCY52" s="123"/>
      <c r="BCZ52" s="123"/>
      <c r="BDA52" s="123"/>
      <c r="BDB52" s="123"/>
      <c r="BDC52" s="123"/>
      <c r="BDD52" s="123"/>
      <c r="BDE52" s="123"/>
      <c r="BDF52" s="123"/>
      <c r="BDG52" s="123"/>
      <c r="BDH52" s="123"/>
      <c r="BDI52" s="123"/>
      <c r="BDJ52" s="123"/>
      <c r="BDK52" s="123"/>
      <c r="BDL52" s="123"/>
      <c r="BDM52" s="123"/>
      <c r="BDN52" s="123"/>
      <c r="BDO52" s="123"/>
      <c r="BDP52" s="123"/>
      <c r="BDQ52" s="123"/>
      <c r="BDR52" s="123"/>
      <c r="BDS52" s="123"/>
      <c r="BDT52" s="123"/>
      <c r="BDU52" s="123"/>
      <c r="BDV52" s="123"/>
      <c r="BDW52" s="123"/>
      <c r="BDX52" s="123"/>
      <c r="BDY52" s="123"/>
      <c r="BDZ52" s="123"/>
      <c r="BEA52" s="123"/>
      <c r="BEB52" s="123"/>
      <c r="BEC52" s="123"/>
      <c r="BED52" s="123"/>
      <c r="BEE52" s="123"/>
      <c r="BEF52" s="123"/>
      <c r="BEG52" s="123"/>
      <c r="BEH52" s="123"/>
      <c r="BEI52" s="123"/>
      <c r="BEJ52" s="123"/>
      <c r="BEK52" s="123"/>
      <c r="BEL52" s="123"/>
      <c r="BEM52" s="123"/>
      <c r="BEN52" s="123"/>
      <c r="BEO52" s="123"/>
      <c r="BEP52" s="123"/>
      <c r="BEQ52" s="123"/>
      <c r="BER52" s="123"/>
      <c r="BES52" s="123"/>
      <c r="BET52" s="123"/>
      <c r="BEU52" s="123"/>
      <c r="BEV52" s="123"/>
      <c r="BEW52" s="123"/>
      <c r="BEX52" s="123"/>
      <c r="BEY52" s="123"/>
      <c r="BEZ52" s="123"/>
      <c r="BFA52" s="123"/>
      <c r="BFB52" s="123"/>
      <c r="BFC52" s="123"/>
      <c r="BFD52" s="123"/>
      <c r="BFE52" s="123"/>
      <c r="BFF52" s="123"/>
      <c r="BFG52" s="123"/>
      <c r="BFH52" s="123"/>
      <c r="BFI52" s="123"/>
      <c r="BFJ52" s="123"/>
      <c r="BFK52" s="123"/>
      <c r="BFL52" s="123"/>
      <c r="BFM52" s="123"/>
      <c r="BFN52" s="123"/>
      <c r="BFO52" s="123"/>
      <c r="BFP52" s="123"/>
      <c r="BFQ52" s="123"/>
      <c r="BFR52" s="123"/>
      <c r="BFS52" s="123"/>
      <c r="BFT52" s="123"/>
      <c r="BFU52" s="123"/>
      <c r="BFV52" s="123"/>
      <c r="BFW52" s="123"/>
      <c r="BFX52" s="123"/>
      <c r="BFY52" s="123"/>
      <c r="BFZ52" s="123"/>
      <c r="BGA52" s="123"/>
      <c r="BGB52" s="123"/>
      <c r="BGC52" s="123"/>
      <c r="BGD52" s="123"/>
      <c r="BGE52" s="123"/>
      <c r="BGF52" s="123"/>
      <c r="BGG52" s="123"/>
      <c r="BGH52" s="123"/>
      <c r="BGI52" s="123"/>
      <c r="BGJ52" s="123"/>
      <c r="BGK52" s="123"/>
      <c r="BGL52" s="123"/>
      <c r="BGM52" s="123"/>
      <c r="BGN52" s="123"/>
      <c r="BGO52" s="123"/>
      <c r="BGP52" s="123"/>
      <c r="BGQ52" s="123"/>
      <c r="BGR52" s="123"/>
      <c r="BGS52" s="123"/>
      <c r="BGT52" s="123"/>
      <c r="BGU52" s="123"/>
      <c r="BGV52" s="123"/>
      <c r="BGW52" s="123"/>
      <c r="BGX52" s="123"/>
      <c r="BGY52" s="123"/>
      <c r="BGZ52" s="123"/>
      <c r="BHA52" s="123"/>
      <c r="BHB52" s="123"/>
      <c r="BHC52" s="123"/>
      <c r="BHD52" s="123"/>
      <c r="BHE52" s="123"/>
      <c r="BHF52" s="123"/>
      <c r="BHG52" s="123"/>
      <c r="BHH52" s="123"/>
      <c r="BHI52" s="123"/>
      <c r="BHJ52" s="123"/>
      <c r="BHK52" s="123"/>
      <c r="BHL52" s="123"/>
      <c r="BHM52" s="123"/>
      <c r="BHN52" s="123"/>
      <c r="BHO52" s="123"/>
      <c r="BHP52" s="123"/>
      <c r="BHQ52" s="123"/>
      <c r="BHR52" s="123"/>
      <c r="BHS52" s="123"/>
      <c r="BHT52" s="123"/>
      <c r="BHU52" s="123"/>
      <c r="BHV52" s="123"/>
      <c r="BHW52" s="123"/>
      <c r="BHX52" s="123"/>
      <c r="BHY52" s="123"/>
      <c r="BHZ52" s="123"/>
      <c r="BIA52" s="123"/>
      <c r="BIB52" s="123"/>
      <c r="BIC52" s="123"/>
      <c r="BID52" s="123"/>
      <c r="BIE52" s="123"/>
      <c r="BIF52" s="123"/>
      <c r="BIG52" s="123"/>
      <c r="BIH52" s="123"/>
      <c r="BII52" s="123"/>
      <c r="BIJ52" s="123"/>
      <c r="BIK52" s="123"/>
      <c r="BIL52" s="123"/>
      <c r="BIM52" s="123"/>
      <c r="BIN52" s="123"/>
      <c r="BIO52" s="123"/>
      <c r="BIP52" s="123"/>
      <c r="BIQ52" s="123"/>
      <c r="BIR52" s="123"/>
      <c r="BIS52" s="123"/>
      <c r="BIT52" s="123"/>
      <c r="BIU52" s="123"/>
      <c r="BIV52" s="123"/>
      <c r="BIW52" s="123"/>
      <c r="BIX52" s="123"/>
      <c r="BIY52" s="123"/>
      <c r="BIZ52" s="123"/>
      <c r="BJA52" s="123"/>
      <c r="BJB52" s="123"/>
      <c r="BJC52" s="123"/>
      <c r="BJD52" s="123"/>
      <c r="BJE52" s="123"/>
      <c r="BJF52" s="123"/>
      <c r="BJG52" s="123"/>
      <c r="BJH52" s="123"/>
      <c r="BJI52" s="123"/>
      <c r="BJJ52" s="123"/>
      <c r="BJK52" s="123"/>
      <c r="BJL52" s="123"/>
      <c r="BJM52" s="123"/>
      <c r="BJN52" s="123"/>
      <c r="BJO52" s="123"/>
      <c r="BJP52" s="123"/>
      <c r="BJQ52" s="123"/>
      <c r="BJR52" s="123"/>
      <c r="BJS52" s="123"/>
      <c r="BJT52" s="123"/>
      <c r="BJU52" s="123"/>
      <c r="BJV52" s="123"/>
      <c r="BJW52" s="123"/>
      <c r="BJX52" s="123"/>
      <c r="BJY52" s="123"/>
      <c r="BJZ52" s="123"/>
      <c r="BKA52" s="123"/>
      <c r="BKB52" s="123"/>
      <c r="BKC52" s="123"/>
      <c r="BKD52" s="123"/>
      <c r="BKE52" s="123"/>
      <c r="BKF52" s="123"/>
      <c r="BKG52" s="123"/>
      <c r="BKH52" s="123"/>
      <c r="BKI52" s="123"/>
      <c r="BKJ52" s="123"/>
      <c r="BKK52" s="123"/>
      <c r="BKL52" s="123"/>
      <c r="BKM52" s="123"/>
      <c r="BKN52" s="123"/>
      <c r="BKO52" s="123"/>
      <c r="BKP52" s="123"/>
      <c r="BKQ52" s="123"/>
      <c r="BKR52" s="123"/>
      <c r="BKS52" s="123"/>
      <c r="BKT52" s="123"/>
      <c r="BKU52" s="123"/>
      <c r="BKV52" s="123"/>
      <c r="BKW52" s="123"/>
      <c r="BKX52" s="123"/>
      <c r="BKY52" s="123"/>
      <c r="BKZ52" s="123"/>
      <c r="BLA52" s="123"/>
      <c r="BLB52" s="123"/>
      <c r="BLC52" s="123"/>
      <c r="BLD52" s="123"/>
      <c r="BLE52" s="123"/>
      <c r="BLF52" s="123"/>
      <c r="BLG52" s="123"/>
      <c r="BLH52" s="123"/>
      <c r="BLI52" s="123"/>
      <c r="BLJ52" s="123"/>
      <c r="BLK52" s="123"/>
      <c r="BLL52" s="123"/>
      <c r="BLM52" s="123"/>
      <c r="BLN52" s="123"/>
      <c r="BLO52" s="123"/>
      <c r="BLP52" s="123"/>
      <c r="BLQ52" s="123"/>
      <c r="BLR52" s="123"/>
      <c r="BLS52" s="123"/>
      <c r="BLT52" s="123"/>
      <c r="BLU52" s="123"/>
      <c r="BLV52" s="123"/>
      <c r="BLW52" s="123"/>
      <c r="BLX52" s="123"/>
      <c r="BLY52" s="123"/>
      <c r="BLZ52" s="123"/>
      <c r="BMA52" s="123"/>
      <c r="BMB52" s="123"/>
      <c r="BMC52" s="123"/>
      <c r="BMD52" s="123"/>
      <c r="BME52" s="123"/>
      <c r="BMF52" s="123"/>
      <c r="BMG52" s="123"/>
      <c r="BMH52" s="123"/>
      <c r="BMI52" s="123"/>
      <c r="BMJ52" s="123"/>
      <c r="BMK52" s="123"/>
      <c r="BML52" s="123"/>
      <c r="BMM52" s="123"/>
      <c r="BMN52" s="123"/>
      <c r="BMO52" s="123"/>
      <c r="BMP52" s="123"/>
      <c r="BMQ52" s="123"/>
      <c r="BMR52" s="123"/>
      <c r="BMS52" s="123"/>
      <c r="BMT52" s="123"/>
      <c r="BMU52" s="123"/>
      <c r="BMV52" s="123"/>
      <c r="BMW52" s="123"/>
      <c r="BMX52" s="123"/>
      <c r="BMY52" s="123"/>
      <c r="BMZ52" s="123"/>
      <c r="BNA52" s="123"/>
      <c r="BNB52" s="123"/>
      <c r="BNC52" s="123"/>
      <c r="BND52" s="123"/>
      <c r="BNE52" s="123"/>
      <c r="BNF52" s="123"/>
      <c r="BNG52" s="123"/>
      <c r="BNH52" s="123"/>
      <c r="BNI52" s="123"/>
      <c r="BNJ52" s="123"/>
      <c r="BNK52" s="123"/>
      <c r="BNL52" s="123"/>
      <c r="BNM52" s="123"/>
      <c r="BNN52" s="123"/>
      <c r="BNO52" s="123"/>
      <c r="BNP52" s="123"/>
      <c r="BNQ52" s="123"/>
      <c r="BNR52" s="123"/>
      <c r="BNS52" s="123"/>
      <c r="BNT52" s="123"/>
      <c r="BNU52" s="123"/>
      <c r="BNV52" s="123"/>
      <c r="BNW52" s="123"/>
      <c r="BNX52" s="123"/>
      <c r="BNY52" s="123"/>
      <c r="BNZ52" s="123"/>
      <c r="BOA52" s="123"/>
      <c r="BOB52" s="123"/>
      <c r="BOC52" s="123"/>
      <c r="BOD52" s="123"/>
      <c r="BOE52" s="123"/>
      <c r="BOF52" s="123"/>
      <c r="BOG52" s="123"/>
      <c r="BOH52" s="123"/>
      <c r="BOI52" s="123"/>
      <c r="BOJ52" s="123"/>
      <c r="BOK52" s="123"/>
      <c r="BOL52" s="123"/>
      <c r="BOM52" s="123"/>
      <c r="BON52" s="123"/>
      <c r="BOO52" s="123"/>
      <c r="BOP52" s="123"/>
      <c r="BOQ52" s="123"/>
      <c r="BOR52" s="123"/>
      <c r="BOS52" s="123"/>
      <c r="BOT52" s="123"/>
      <c r="BOU52" s="123"/>
      <c r="BOV52" s="123"/>
      <c r="BOW52" s="123"/>
      <c r="BOX52" s="123"/>
      <c r="BOY52" s="123"/>
      <c r="BOZ52" s="123"/>
      <c r="BPA52" s="123"/>
      <c r="BPB52" s="123"/>
      <c r="BPC52" s="123"/>
      <c r="BPD52" s="123"/>
      <c r="BPE52" s="123"/>
      <c r="BPF52" s="123"/>
      <c r="BPG52" s="123"/>
      <c r="BPH52" s="123"/>
      <c r="BPI52" s="123"/>
      <c r="BPJ52" s="123"/>
      <c r="BPK52" s="123"/>
      <c r="BPL52" s="123"/>
      <c r="BPM52" s="123"/>
      <c r="BPN52" s="123"/>
      <c r="BPO52" s="123"/>
      <c r="BPP52" s="123"/>
      <c r="BPQ52" s="123"/>
      <c r="BPR52" s="123"/>
      <c r="BPS52" s="123"/>
      <c r="BPT52" s="123"/>
      <c r="BPU52" s="123"/>
      <c r="BPV52" s="123"/>
      <c r="BPW52" s="123"/>
      <c r="BPX52" s="123"/>
      <c r="BPY52" s="123"/>
      <c r="BPZ52" s="123"/>
      <c r="BQA52" s="123"/>
      <c r="BQB52" s="123"/>
      <c r="BQC52" s="123"/>
      <c r="BQD52" s="123"/>
      <c r="BQE52" s="123"/>
      <c r="BQF52" s="123"/>
      <c r="BQG52" s="123"/>
      <c r="BQH52" s="123"/>
      <c r="BQI52" s="123"/>
      <c r="BQJ52" s="123"/>
      <c r="BQK52" s="123"/>
      <c r="BQL52" s="123"/>
      <c r="BQM52" s="123"/>
      <c r="BQN52" s="123"/>
      <c r="BQO52" s="123"/>
      <c r="BQP52" s="123"/>
      <c r="BQQ52" s="123"/>
      <c r="BQR52" s="123"/>
      <c r="BQS52" s="123"/>
      <c r="BQT52" s="123"/>
      <c r="BQU52" s="123"/>
      <c r="BQV52" s="123"/>
      <c r="BQW52" s="123"/>
      <c r="BQX52" s="123"/>
      <c r="BQY52" s="123"/>
      <c r="BQZ52" s="123"/>
      <c r="BRA52" s="123"/>
      <c r="BRB52" s="123"/>
      <c r="BRC52" s="123"/>
      <c r="BRD52" s="123"/>
      <c r="BRE52" s="123"/>
      <c r="BRF52" s="123"/>
      <c r="BRG52" s="123"/>
      <c r="BRH52" s="123"/>
      <c r="BRI52" s="123"/>
      <c r="BRJ52" s="123"/>
      <c r="BRK52" s="123"/>
      <c r="BRL52" s="123"/>
      <c r="BRM52" s="123"/>
      <c r="BRN52" s="123"/>
      <c r="BRO52" s="123"/>
      <c r="BRP52" s="123"/>
      <c r="BRQ52" s="123"/>
      <c r="BRR52" s="123"/>
      <c r="BRS52" s="123"/>
      <c r="BRT52" s="123"/>
      <c r="BRU52" s="123"/>
      <c r="BRV52" s="123"/>
      <c r="BRW52" s="123"/>
      <c r="BRX52" s="123"/>
      <c r="BRY52" s="123"/>
      <c r="BRZ52" s="123"/>
      <c r="BSA52" s="123"/>
      <c r="BSB52" s="123"/>
      <c r="BSC52" s="123"/>
      <c r="BSD52" s="123"/>
      <c r="BSE52" s="123"/>
      <c r="BSF52" s="123"/>
      <c r="BSG52" s="123"/>
      <c r="BSH52" s="123"/>
      <c r="BSI52" s="123"/>
      <c r="BSJ52" s="123"/>
      <c r="BSK52" s="123"/>
      <c r="BSL52" s="123"/>
      <c r="BSM52" s="123"/>
      <c r="BSN52" s="123"/>
      <c r="BSO52" s="123"/>
      <c r="BSP52" s="123"/>
      <c r="BSQ52" s="123"/>
      <c r="BSR52" s="123"/>
      <c r="BSS52" s="123"/>
      <c r="BST52" s="123"/>
      <c r="BSU52" s="123"/>
      <c r="BSV52" s="123"/>
      <c r="BSW52" s="123"/>
      <c r="BSX52" s="123"/>
      <c r="BSY52" s="123"/>
      <c r="BSZ52" s="123"/>
      <c r="BTA52" s="123"/>
      <c r="BTB52" s="123"/>
      <c r="BTC52" s="123"/>
      <c r="BTD52" s="123"/>
      <c r="BTE52" s="123"/>
      <c r="BTF52" s="123"/>
      <c r="BTG52" s="123"/>
      <c r="BTH52" s="123"/>
      <c r="BTI52" s="123"/>
      <c r="BTJ52" s="123"/>
      <c r="BTK52" s="123"/>
      <c r="BTL52" s="123"/>
      <c r="BTM52" s="123"/>
      <c r="BTN52" s="123"/>
      <c r="BTO52" s="123"/>
      <c r="BTP52" s="123"/>
      <c r="BTQ52" s="123"/>
      <c r="BTR52" s="123"/>
      <c r="BTS52" s="123"/>
      <c r="BTT52" s="123"/>
      <c r="BTU52" s="123"/>
      <c r="BTV52" s="123"/>
      <c r="BTW52" s="123"/>
      <c r="BTX52" s="123"/>
      <c r="BTY52" s="123"/>
      <c r="BTZ52" s="123"/>
      <c r="BUA52" s="123"/>
      <c r="BUB52" s="123"/>
      <c r="BUC52" s="123"/>
      <c r="BUD52" s="123"/>
      <c r="BUE52" s="123"/>
      <c r="BUF52" s="123"/>
      <c r="BUG52" s="123"/>
      <c r="BUH52" s="123"/>
      <c r="BUI52" s="123"/>
      <c r="BUJ52" s="123"/>
      <c r="BUK52" s="123"/>
      <c r="BUL52" s="123"/>
      <c r="BUM52" s="123"/>
      <c r="BUN52" s="123"/>
      <c r="BUO52" s="123"/>
      <c r="BUP52" s="123"/>
      <c r="BUQ52" s="123"/>
      <c r="BUR52" s="123"/>
      <c r="BUS52" s="123"/>
      <c r="BUT52" s="123"/>
      <c r="BUU52" s="123"/>
      <c r="BUV52" s="123"/>
      <c r="BUW52" s="123"/>
      <c r="BUX52" s="123"/>
      <c r="BUY52" s="123"/>
      <c r="BUZ52" s="123"/>
      <c r="BVA52" s="123"/>
      <c r="BVB52" s="123"/>
      <c r="BVC52" s="123"/>
      <c r="BVD52" s="123"/>
      <c r="BVE52" s="123"/>
      <c r="BVF52" s="123"/>
      <c r="BVG52" s="123"/>
      <c r="BVH52" s="123"/>
      <c r="BVI52" s="123"/>
      <c r="BVJ52" s="123"/>
      <c r="BVK52" s="123"/>
      <c r="BVL52" s="123"/>
      <c r="BVM52" s="123"/>
      <c r="BVN52" s="123"/>
      <c r="BVO52" s="123"/>
      <c r="BVP52" s="123"/>
      <c r="BVQ52" s="123"/>
      <c r="BVR52" s="123"/>
      <c r="BVS52" s="123"/>
      <c r="BVT52" s="123"/>
      <c r="BVU52" s="123"/>
      <c r="BVV52" s="123"/>
      <c r="BVW52" s="123"/>
      <c r="BVX52" s="123"/>
      <c r="BVY52" s="123"/>
      <c r="BVZ52" s="123"/>
      <c r="BWA52" s="123"/>
      <c r="BWB52" s="123"/>
      <c r="BWC52" s="123"/>
      <c r="BWD52" s="123"/>
      <c r="BWE52" s="123"/>
      <c r="BWF52" s="123"/>
      <c r="BWG52" s="123"/>
      <c r="BWH52" s="123"/>
      <c r="BWI52" s="123"/>
      <c r="BWJ52" s="123"/>
      <c r="BWK52" s="123"/>
      <c r="BWL52" s="123"/>
      <c r="BWM52" s="123"/>
      <c r="BWN52" s="123"/>
      <c r="BWO52" s="123"/>
      <c r="BWP52" s="123"/>
      <c r="BWQ52" s="123"/>
      <c r="BWR52" s="123"/>
      <c r="BWS52" s="123"/>
      <c r="BWT52" s="123"/>
      <c r="BWU52" s="123"/>
      <c r="BWV52" s="123"/>
      <c r="BWW52" s="123"/>
      <c r="BWX52" s="123"/>
      <c r="BWY52" s="123"/>
      <c r="BWZ52" s="123"/>
      <c r="BXA52" s="123"/>
      <c r="BXB52" s="123"/>
      <c r="BXC52" s="123"/>
      <c r="BXD52" s="123"/>
      <c r="BXE52" s="123"/>
      <c r="BXF52" s="123"/>
      <c r="BXG52" s="123"/>
      <c r="BXH52" s="123"/>
      <c r="BXI52" s="123"/>
      <c r="BXJ52" s="123"/>
      <c r="BXK52" s="123"/>
      <c r="BXL52" s="123"/>
      <c r="BXM52" s="123"/>
      <c r="BXN52" s="123"/>
      <c r="BXO52" s="123"/>
      <c r="BXP52" s="123"/>
      <c r="BXQ52" s="123"/>
      <c r="BXR52" s="123"/>
      <c r="BXS52" s="123"/>
      <c r="BXT52" s="123"/>
      <c r="BXU52" s="123"/>
      <c r="BXV52" s="123"/>
      <c r="BXW52" s="123"/>
      <c r="BXX52" s="123"/>
      <c r="BXY52" s="123"/>
      <c r="BXZ52" s="123"/>
      <c r="BYA52" s="123"/>
      <c r="BYB52" s="123"/>
      <c r="BYC52" s="123"/>
      <c r="BYD52" s="123"/>
      <c r="BYE52" s="123"/>
      <c r="BYF52" s="123"/>
      <c r="BYG52" s="123"/>
      <c r="BYH52" s="123"/>
      <c r="BYI52" s="123"/>
      <c r="BYJ52" s="123"/>
      <c r="BYK52" s="123"/>
      <c r="BYL52" s="123"/>
      <c r="BYM52" s="123"/>
      <c r="BYN52" s="123"/>
      <c r="BYO52" s="123"/>
      <c r="BYP52" s="123"/>
      <c r="BYQ52" s="123"/>
      <c r="BYR52" s="123"/>
      <c r="BYS52" s="123"/>
      <c r="BYT52" s="123"/>
      <c r="BYU52" s="123"/>
      <c r="BYV52" s="123"/>
      <c r="BYW52" s="123"/>
      <c r="BYX52" s="123"/>
      <c r="BYY52" s="123"/>
      <c r="BYZ52" s="123"/>
      <c r="BZA52" s="123"/>
      <c r="BZB52" s="123"/>
      <c r="BZC52" s="123"/>
      <c r="BZD52" s="123"/>
      <c r="BZE52" s="123"/>
      <c r="BZF52" s="123"/>
      <c r="BZG52" s="123"/>
      <c r="BZH52" s="123"/>
      <c r="BZI52" s="123"/>
      <c r="BZJ52" s="123"/>
      <c r="BZK52" s="123"/>
      <c r="BZL52" s="123"/>
      <c r="BZM52" s="123"/>
      <c r="BZN52" s="123"/>
      <c r="BZO52" s="123"/>
      <c r="BZP52" s="123"/>
      <c r="BZQ52" s="123"/>
      <c r="BZR52" s="123"/>
      <c r="BZS52" s="123"/>
      <c r="BZT52" s="123"/>
      <c r="BZU52" s="123"/>
      <c r="BZV52" s="123"/>
      <c r="BZW52" s="123"/>
      <c r="BZX52" s="123"/>
      <c r="BZY52" s="123"/>
      <c r="BZZ52" s="123"/>
      <c r="CAA52" s="123"/>
      <c r="CAB52" s="123"/>
      <c r="CAC52" s="123"/>
      <c r="CAD52" s="123"/>
      <c r="CAE52" s="123"/>
      <c r="CAF52" s="123"/>
      <c r="CAG52" s="123"/>
      <c r="CAH52" s="123"/>
      <c r="CAI52" s="123"/>
      <c r="CAJ52" s="123"/>
      <c r="CAK52" s="123"/>
      <c r="CAL52" s="123"/>
      <c r="CAM52" s="123"/>
      <c r="CAN52" s="123"/>
      <c r="CAO52" s="123"/>
      <c r="CAP52" s="123"/>
      <c r="CAQ52" s="123"/>
      <c r="CAR52" s="123"/>
      <c r="CAS52" s="123"/>
      <c r="CAT52" s="123"/>
      <c r="CAU52" s="123"/>
      <c r="CAV52" s="123"/>
      <c r="CAW52" s="123"/>
      <c r="CAX52" s="123"/>
      <c r="CAY52" s="123"/>
      <c r="CAZ52" s="123"/>
      <c r="CBA52" s="123"/>
      <c r="CBB52" s="123"/>
      <c r="CBC52" s="123"/>
      <c r="CBD52" s="123"/>
      <c r="CBE52" s="123"/>
      <c r="CBF52" s="123"/>
      <c r="CBG52" s="123"/>
      <c r="CBH52" s="123"/>
      <c r="CBI52" s="123"/>
      <c r="CBJ52" s="123"/>
      <c r="CBK52" s="123"/>
      <c r="CBL52" s="123"/>
      <c r="CBM52" s="123"/>
      <c r="CBN52" s="123"/>
      <c r="CBO52" s="123"/>
      <c r="CBP52" s="123"/>
      <c r="CBQ52" s="123"/>
      <c r="CBR52" s="123"/>
      <c r="CBS52" s="123"/>
      <c r="CBT52" s="123"/>
      <c r="CBU52" s="123"/>
      <c r="CBV52" s="123"/>
      <c r="CBW52" s="123"/>
      <c r="CBX52" s="123"/>
      <c r="CBY52" s="123"/>
      <c r="CBZ52" s="123"/>
      <c r="CCA52" s="123"/>
      <c r="CCB52" s="123"/>
      <c r="CCC52" s="123"/>
      <c r="CCD52" s="123"/>
      <c r="CCE52" s="123"/>
      <c r="CCF52" s="123"/>
      <c r="CCG52" s="123"/>
      <c r="CCH52" s="123"/>
      <c r="CCI52" s="123"/>
      <c r="CCJ52" s="123"/>
      <c r="CCK52" s="123"/>
      <c r="CCL52" s="123"/>
      <c r="CCM52" s="123"/>
      <c r="CCN52" s="123"/>
      <c r="CCO52" s="123"/>
      <c r="CCP52" s="123"/>
      <c r="CCQ52" s="123"/>
      <c r="CCR52" s="123"/>
      <c r="CCS52" s="123"/>
      <c r="CCT52" s="123"/>
      <c r="CCU52" s="123"/>
      <c r="CCV52" s="123"/>
      <c r="CCW52" s="123"/>
      <c r="CCX52" s="123"/>
      <c r="CCY52" s="123"/>
      <c r="CCZ52" s="123"/>
      <c r="CDA52" s="123"/>
      <c r="CDB52" s="123"/>
      <c r="CDC52" s="123"/>
      <c r="CDD52" s="123"/>
      <c r="CDE52" s="123"/>
      <c r="CDF52" s="123"/>
      <c r="CDG52" s="123"/>
      <c r="CDH52" s="123"/>
      <c r="CDI52" s="123"/>
      <c r="CDJ52" s="123"/>
      <c r="CDK52" s="123"/>
      <c r="CDL52" s="123"/>
      <c r="CDM52" s="123"/>
      <c r="CDN52" s="123"/>
      <c r="CDO52" s="123"/>
      <c r="CDP52" s="123"/>
      <c r="CDQ52" s="123"/>
      <c r="CDR52" s="123"/>
      <c r="CDS52" s="123"/>
      <c r="CDT52" s="123"/>
      <c r="CDU52" s="123"/>
      <c r="CDV52" s="123"/>
      <c r="CDW52" s="123"/>
      <c r="CDX52" s="123"/>
      <c r="CDY52" s="123"/>
      <c r="CDZ52" s="123"/>
      <c r="CEA52" s="123"/>
      <c r="CEB52" s="123"/>
      <c r="CEC52" s="123"/>
      <c r="CED52" s="123"/>
      <c r="CEE52" s="123"/>
      <c r="CEF52" s="123"/>
      <c r="CEG52" s="123"/>
      <c r="CEH52" s="123"/>
      <c r="CEI52" s="123"/>
      <c r="CEJ52" s="123"/>
      <c r="CEK52" s="123"/>
      <c r="CEL52" s="123"/>
      <c r="CEM52" s="123"/>
      <c r="CEN52" s="123"/>
      <c r="CEO52" s="123"/>
      <c r="CEP52" s="123"/>
      <c r="CEQ52" s="123"/>
      <c r="CER52" s="123"/>
      <c r="CES52" s="123"/>
      <c r="CET52" s="123"/>
      <c r="CEU52" s="123"/>
      <c r="CEV52" s="123"/>
      <c r="CEW52" s="123"/>
      <c r="CEX52" s="123"/>
      <c r="CEY52" s="123"/>
      <c r="CEZ52" s="123"/>
      <c r="CFA52" s="123"/>
      <c r="CFB52" s="123"/>
      <c r="CFC52" s="123"/>
      <c r="CFD52" s="123"/>
      <c r="CFE52" s="123"/>
      <c r="CFF52" s="123"/>
      <c r="CFG52" s="123"/>
      <c r="CFH52" s="123"/>
      <c r="CFI52" s="123"/>
      <c r="CFJ52" s="123"/>
      <c r="CFK52" s="123"/>
      <c r="CFL52" s="123"/>
      <c r="CFM52" s="123"/>
      <c r="CFN52" s="123"/>
      <c r="CFO52" s="123"/>
      <c r="CFP52" s="123"/>
      <c r="CFQ52" s="123"/>
      <c r="CFR52" s="123"/>
      <c r="CFS52" s="123"/>
      <c r="CFT52" s="123"/>
      <c r="CFU52" s="123"/>
      <c r="CFV52" s="123"/>
      <c r="CFW52" s="123"/>
      <c r="CFX52" s="123"/>
      <c r="CFY52" s="123"/>
      <c r="CFZ52" s="123"/>
      <c r="CGA52" s="123"/>
      <c r="CGB52" s="123"/>
      <c r="CGC52" s="123"/>
      <c r="CGD52" s="123"/>
      <c r="CGE52" s="123"/>
      <c r="CGF52" s="123"/>
      <c r="CGG52" s="123"/>
      <c r="CGH52" s="123"/>
      <c r="CGI52" s="123"/>
      <c r="CGJ52" s="123"/>
      <c r="CGK52" s="123"/>
      <c r="CGL52" s="123"/>
      <c r="CGM52" s="123"/>
      <c r="CGN52" s="123"/>
      <c r="CGO52" s="123"/>
      <c r="CGP52" s="123"/>
      <c r="CGQ52" s="123"/>
      <c r="CGR52" s="123"/>
      <c r="CGS52" s="123"/>
      <c r="CGT52" s="123"/>
      <c r="CGU52" s="123"/>
      <c r="CGV52" s="123"/>
      <c r="CGW52" s="123"/>
      <c r="CGX52" s="123"/>
      <c r="CGY52" s="123"/>
      <c r="CGZ52" s="123"/>
      <c r="CHA52" s="123"/>
      <c r="CHB52" s="123"/>
      <c r="CHC52" s="123"/>
      <c r="CHD52" s="123"/>
      <c r="CHE52" s="123"/>
      <c r="CHF52" s="123"/>
      <c r="CHG52" s="123"/>
      <c r="CHH52" s="123"/>
      <c r="CHI52" s="123"/>
      <c r="CHJ52" s="123"/>
      <c r="CHK52" s="123"/>
      <c r="CHL52" s="123"/>
      <c r="CHM52" s="123"/>
      <c r="CHN52" s="123"/>
      <c r="CHO52" s="123"/>
      <c r="CHP52" s="123"/>
      <c r="CHQ52" s="123"/>
      <c r="CHR52" s="123"/>
      <c r="CHS52" s="123"/>
      <c r="CHT52" s="123"/>
      <c r="CHU52" s="123"/>
      <c r="CHV52" s="123"/>
      <c r="CHW52" s="123"/>
      <c r="CHX52" s="123"/>
      <c r="CHY52" s="123"/>
      <c r="CHZ52" s="123"/>
      <c r="CIA52" s="123"/>
      <c r="CIB52" s="123"/>
      <c r="CIC52" s="123"/>
      <c r="CID52" s="123"/>
      <c r="CIE52" s="123"/>
      <c r="CIF52" s="123"/>
      <c r="CIG52" s="123"/>
      <c r="CIH52" s="123"/>
      <c r="CII52" s="123"/>
      <c r="CIJ52" s="123"/>
      <c r="CIK52" s="123"/>
      <c r="CIL52" s="123"/>
      <c r="CIM52" s="123"/>
      <c r="CIN52" s="123"/>
      <c r="CIO52" s="123"/>
      <c r="CIP52" s="123"/>
      <c r="CIQ52" s="123"/>
      <c r="CIR52" s="123"/>
      <c r="CIS52" s="123"/>
      <c r="CIT52" s="123"/>
      <c r="CIU52" s="123"/>
      <c r="CIV52" s="123"/>
      <c r="CIW52" s="123"/>
      <c r="CIX52" s="123"/>
      <c r="CIY52" s="123"/>
      <c r="CIZ52" s="123"/>
      <c r="CJA52" s="123"/>
      <c r="CJB52" s="123"/>
      <c r="CJC52" s="123"/>
      <c r="CJD52" s="123"/>
      <c r="CJE52" s="123"/>
      <c r="CJF52" s="123"/>
      <c r="CJG52" s="123"/>
      <c r="CJH52" s="123"/>
      <c r="CJI52" s="123"/>
      <c r="CJJ52" s="123"/>
      <c r="CJK52" s="123"/>
      <c r="CJL52" s="123"/>
      <c r="CJM52" s="123"/>
      <c r="CJN52" s="123"/>
      <c r="CJO52" s="123"/>
      <c r="CJP52" s="123"/>
      <c r="CJQ52" s="123"/>
      <c r="CJR52" s="123"/>
      <c r="CJS52" s="123"/>
      <c r="CJT52" s="123"/>
      <c r="CJU52" s="123"/>
      <c r="CJV52" s="123"/>
      <c r="CJW52" s="123"/>
      <c r="CJX52" s="123"/>
      <c r="CJY52" s="123"/>
      <c r="CJZ52" s="123"/>
      <c r="CKA52" s="123"/>
      <c r="CKB52" s="123"/>
      <c r="CKC52" s="123"/>
      <c r="CKD52" s="123"/>
      <c r="CKE52" s="123"/>
      <c r="CKF52" s="123"/>
      <c r="CKG52" s="123"/>
      <c r="CKH52" s="123"/>
      <c r="CKI52" s="123"/>
      <c r="CKJ52" s="123"/>
      <c r="CKK52" s="123"/>
      <c r="CKL52" s="123"/>
      <c r="CKM52" s="123"/>
      <c r="CKN52" s="123"/>
      <c r="CKO52" s="123"/>
      <c r="CKP52" s="123"/>
      <c r="CKQ52" s="123"/>
      <c r="CKR52" s="123"/>
      <c r="CKS52" s="123"/>
      <c r="CKT52" s="123"/>
      <c r="CKU52" s="123"/>
      <c r="CKV52" s="123"/>
      <c r="CKW52" s="123"/>
      <c r="CKX52" s="123"/>
      <c r="CKY52" s="123"/>
      <c r="CKZ52" s="123"/>
      <c r="CLA52" s="123"/>
      <c r="CLB52" s="123"/>
      <c r="CLC52" s="123"/>
      <c r="CLD52" s="123"/>
      <c r="CLE52" s="123"/>
      <c r="CLF52" s="123"/>
      <c r="CLG52" s="123"/>
      <c r="CLH52" s="123"/>
      <c r="CLI52" s="123"/>
      <c r="CLJ52" s="123"/>
      <c r="CLK52" s="123"/>
      <c r="CLL52" s="123"/>
      <c r="CLM52" s="123"/>
      <c r="CLN52" s="123"/>
      <c r="CLO52" s="123"/>
      <c r="CLP52" s="123"/>
      <c r="CLQ52" s="123"/>
      <c r="CLR52" s="123"/>
      <c r="CLS52" s="123"/>
      <c r="CLT52" s="123"/>
      <c r="CLU52" s="123"/>
      <c r="CLV52" s="123"/>
      <c r="CLW52" s="123"/>
      <c r="CLX52" s="123"/>
      <c r="CLY52" s="123"/>
      <c r="CLZ52" s="123"/>
      <c r="CMA52" s="123"/>
      <c r="CMB52" s="123"/>
      <c r="CMC52" s="123"/>
      <c r="CMD52" s="123"/>
      <c r="CME52" s="123"/>
      <c r="CMF52" s="123"/>
      <c r="CMG52" s="123"/>
      <c r="CMH52" s="123"/>
      <c r="CMI52" s="123"/>
      <c r="CMJ52" s="123"/>
      <c r="CMK52" s="123"/>
      <c r="CML52" s="123"/>
      <c r="CMM52" s="123"/>
      <c r="CMN52" s="123"/>
      <c r="CMO52" s="123"/>
      <c r="CMP52" s="123"/>
      <c r="CMQ52" s="123"/>
      <c r="CMR52" s="123"/>
      <c r="CMS52" s="123"/>
      <c r="CMT52" s="123"/>
      <c r="CMU52" s="123"/>
      <c r="CMV52" s="123"/>
      <c r="CMW52" s="123"/>
      <c r="CMX52" s="123"/>
      <c r="CMY52" s="123"/>
      <c r="CMZ52" s="123"/>
      <c r="CNA52" s="123"/>
      <c r="CNB52" s="123"/>
      <c r="CNC52" s="123"/>
      <c r="CND52" s="123"/>
      <c r="CNE52" s="123"/>
      <c r="CNF52" s="123"/>
      <c r="CNG52" s="123"/>
      <c r="CNH52" s="123"/>
      <c r="CNI52" s="123"/>
      <c r="CNJ52" s="123"/>
      <c r="CNK52" s="123"/>
      <c r="CNL52" s="123"/>
      <c r="CNM52" s="123"/>
      <c r="CNN52" s="123"/>
      <c r="CNO52" s="123"/>
      <c r="CNP52" s="123"/>
      <c r="CNQ52" s="123"/>
      <c r="CNR52" s="123"/>
      <c r="CNS52" s="123"/>
      <c r="CNT52" s="123"/>
      <c r="CNU52" s="123"/>
      <c r="CNV52" s="123"/>
      <c r="CNW52" s="123"/>
      <c r="CNX52" s="123"/>
      <c r="CNY52" s="123"/>
      <c r="CNZ52" s="123"/>
      <c r="COA52" s="123"/>
      <c r="COB52" s="123"/>
      <c r="COC52" s="123"/>
      <c r="COD52" s="123"/>
      <c r="COE52" s="123"/>
      <c r="COF52" s="123"/>
      <c r="COG52" s="123"/>
      <c r="COH52" s="123"/>
      <c r="COI52" s="123"/>
      <c r="COJ52" s="123"/>
      <c r="COK52" s="123"/>
      <c r="COL52" s="123"/>
      <c r="COM52" s="123"/>
      <c r="CON52" s="123"/>
      <c r="COO52" s="123"/>
      <c r="COP52" s="123"/>
      <c r="COQ52" s="123"/>
      <c r="COR52" s="123"/>
      <c r="COS52" s="123"/>
      <c r="COT52" s="123"/>
      <c r="COU52" s="123"/>
      <c r="COV52" s="123"/>
      <c r="COW52" s="123"/>
      <c r="COX52" s="123"/>
      <c r="COY52" s="123"/>
      <c r="COZ52" s="123"/>
      <c r="CPA52" s="123"/>
      <c r="CPB52" s="123"/>
      <c r="CPC52" s="123"/>
      <c r="CPD52" s="123"/>
      <c r="CPE52" s="123"/>
      <c r="CPF52" s="123"/>
      <c r="CPG52" s="123"/>
      <c r="CPH52" s="123"/>
      <c r="CPI52" s="123"/>
      <c r="CPJ52" s="123"/>
      <c r="CPK52" s="123"/>
      <c r="CPL52" s="123"/>
      <c r="CPM52" s="123"/>
      <c r="CPN52" s="123"/>
      <c r="CPO52" s="123"/>
      <c r="CPP52" s="123"/>
      <c r="CPQ52" s="123"/>
      <c r="CPR52" s="123"/>
      <c r="CPS52" s="123"/>
      <c r="CPT52" s="123"/>
      <c r="CPU52" s="123"/>
      <c r="CPV52" s="123"/>
      <c r="CPW52" s="123"/>
      <c r="CPX52" s="123"/>
      <c r="CPY52" s="123"/>
      <c r="CPZ52" s="123"/>
      <c r="CQA52" s="123"/>
      <c r="CQB52" s="123"/>
      <c r="CQC52" s="123"/>
      <c r="CQD52" s="123"/>
      <c r="CQE52" s="123"/>
      <c r="CQF52" s="123"/>
      <c r="CQG52" s="123"/>
      <c r="CQH52" s="123"/>
      <c r="CQI52" s="123"/>
      <c r="CQJ52" s="123"/>
      <c r="CQK52" s="123"/>
      <c r="CQL52" s="123"/>
      <c r="CQM52" s="123"/>
      <c r="CQN52" s="123"/>
      <c r="CQO52" s="123"/>
      <c r="CQP52" s="123"/>
      <c r="CQQ52" s="123"/>
      <c r="CQR52" s="123"/>
      <c r="CQS52" s="123"/>
      <c r="CQT52" s="123"/>
      <c r="CQU52" s="123"/>
      <c r="CQV52" s="123"/>
      <c r="CQW52" s="123"/>
      <c r="CQX52" s="123"/>
      <c r="CQY52" s="123"/>
      <c r="CQZ52" s="123"/>
      <c r="CRA52" s="123"/>
      <c r="CRB52" s="123"/>
      <c r="CRC52" s="123"/>
      <c r="CRD52" s="123"/>
      <c r="CRE52" s="123"/>
      <c r="CRF52" s="123"/>
      <c r="CRG52" s="123"/>
      <c r="CRH52" s="123"/>
      <c r="CRI52" s="123"/>
      <c r="CRJ52" s="123"/>
      <c r="CRK52" s="123"/>
      <c r="CRL52" s="123"/>
      <c r="CRM52" s="123"/>
      <c r="CRN52" s="123"/>
      <c r="CRO52" s="123"/>
      <c r="CRP52" s="123"/>
      <c r="CRQ52" s="123"/>
      <c r="CRR52" s="123"/>
      <c r="CRS52" s="123"/>
      <c r="CRT52" s="123"/>
      <c r="CRU52" s="123"/>
      <c r="CRV52" s="123"/>
      <c r="CRW52" s="123"/>
      <c r="CRX52" s="123"/>
      <c r="CRY52" s="123"/>
      <c r="CRZ52" s="123"/>
      <c r="CSA52" s="123"/>
      <c r="CSB52" s="123"/>
      <c r="CSC52" s="123"/>
      <c r="CSD52" s="123"/>
      <c r="CSE52" s="123"/>
      <c r="CSF52" s="123"/>
      <c r="CSG52" s="123"/>
      <c r="CSH52" s="123"/>
      <c r="CSI52" s="123"/>
      <c r="CSJ52" s="123"/>
      <c r="CSK52" s="123"/>
      <c r="CSL52" s="123"/>
      <c r="CSM52" s="123"/>
      <c r="CSN52" s="123"/>
      <c r="CSO52" s="123"/>
      <c r="CSP52" s="123"/>
      <c r="CSQ52" s="123"/>
      <c r="CSR52" s="123"/>
      <c r="CSS52" s="123"/>
      <c r="CST52" s="123"/>
      <c r="CSU52" s="123"/>
      <c r="CSV52" s="123"/>
      <c r="CSW52" s="123"/>
      <c r="CSX52" s="123"/>
      <c r="CSY52" s="123"/>
      <c r="CSZ52" s="123"/>
      <c r="CTA52" s="123"/>
      <c r="CTB52" s="123"/>
      <c r="CTC52" s="123"/>
      <c r="CTD52" s="123"/>
      <c r="CTE52" s="123"/>
      <c r="CTF52" s="123"/>
      <c r="CTG52" s="123"/>
      <c r="CTH52" s="123"/>
      <c r="CTI52" s="123"/>
      <c r="CTJ52" s="123"/>
      <c r="CTK52" s="123"/>
      <c r="CTL52" s="123"/>
      <c r="CTM52" s="123"/>
      <c r="CTN52" s="123"/>
      <c r="CTO52" s="123"/>
      <c r="CTP52" s="123"/>
      <c r="CTQ52" s="123"/>
      <c r="CTR52" s="123"/>
      <c r="CTS52" s="123"/>
      <c r="CTT52" s="123"/>
      <c r="CTU52" s="123"/>
      <c r="CTV52" s="123"/>
      <c r="CTW52" s="123"/>
      <c r="CTX52" s="123"/>
      <c r="CTY52" s="123"/>
      <c r="CTZ52" s="123"/>
      <c r="CUA52" s="123"/>
      <c r="CUB52" s="123"/>
      <c r="CUC52" s="123"/>
      <c r="CUD52" s="123"/>
      <c r="CUE52" s="123"/>
      <c r="CUF52" s="123"/>
      <c r="CUG52" s="123"/>
      <c r="CUH52" s="123"/>
      <c r="CUI52" s="123"/>
      <c r="CUJ52" s="123"/>
      <c r="CUK52" s="123"/>
      <c r="CUL52" s="123"/>
      <c r="CUM52" s="123"/>
      <c r="CUN52" s="123"/>
      <c r="CUO52" s="123"/>
      <c r="CUP52" s="123"/>
      <c r="CUQ52" s="123"/>
      <c r="CUR52" s="123"/>
      <c r="CUS52" s="123"/>
      <c r="CUT52" s="123"/>
      <c r="CUU52" s="123"/>
      <c r="CUV52" s="123"/>
      <c r="CUW52" s="123"/>
      <c r="CUX52" s="123"/>
      <c r="CUY52" s="123"/>
      <c r="CUZ52" s="123"/>
      <c r="CVA52" s="123"/>
      <c r="CVB52" s="123"/>
      <c r="CVC52" s="123"/>
      <c r="CVD52" s="123"/>
      <c r="CVE52" s="123"/>
      <c r="CVF52" s="123"/>
      <c r="CVG52" s="123"/>
      <c r="CVH52" s="123"/>
      <c r="CVI52" s="123"/>
      <c r="CVJ52" s="123"/>
      <c r="CVK52" s="123"/>
      <c r="CVL52" s="123"/>
      <c r="CVM52" s="123"/>
      <c r="CVN52" s="123"/>
      <c r="CVO52" s="123"/>
      <c r="CVP52" s="123"/>
      <c r="CVQ52" s="123"/>
      <c r="CVR52" s="123"/>
      <c r="CVS52" s="123"/>
      <c r="CVT52" s="123"/>
      <c r="CVU52" s="123"/>
      <c r="CVV52" s="123"/>
      <c r="CVW52" s="123"/>
      <c r="CVX52" s="123"/>
      <c r="CVY52" s="123"/>
      <c r="CVZ52" s="123"/>
      <c r="CWA52" s="123"/>
      <c r="CWB52" s="123"/>
      <c r="CWC52" s="123"/>
      <c r="CWD52" s="123"/>
      <c r="CWE52" s="123"/>
      <c r="CWF52" s="123"/>
      <c r="CWG52" s="123"/>
      <c r="CWH52" s="123"/>
      <c r="CWI52" s="123"/>
      <c r="CWJ52" s="123"/>
      <c r="CWK52" s="123"/>
      <c r="CWL52" s="123"/>
      <c r="CWM52" s="123"/>
      <c r="CWN52" s="123"/>
      <c r="CWO52" s="123"/>
      <c r="CWP52" s="123"/>
      <c r="CWQ52" s="123"/>
      <c r="CWR52" s="123"/>
      <c r="CWS52" s="123"/>
      <c r="CWT52" s="123"/>
      <c r="CWU52" s="123"/>
      <c r="CWV52" s="123"/>
      <c r="CWW52" s="123"/>
      <c r="CWX52" s="123"/>
      <c r="CWY52" s="123"/>
      <c r="CWZ52" s="123"/>
      <c r="CXA52" s="123"/>
      <c r="CXB52" s="123"/>
      <c r="CXC52" s="123"/>
      <c r="CXD52" s="123"/>
      <c r="CXE52" s="123"/>
      <c r="CXF52" s="123"/>
      <c r="CXG52" s="123"/>
      <c r="CXH52" s="123"/>
      <c r="CXI52" s="123"/>
      <c r="CXJ52" s="123"/>
      <c r="CXK52" s="123"/>
      <c r="CXL52" s="123"/>
      <c r="CXM52" s="123"/>
      <c r="CXN52" s="123"/>
      <c r="CXO52" s="123"/>
      <c r="CXP52" s="123"/>
      <c r="CXQ52" s="123"/>
      <c r="CXR52" s="123"/>
      <c r="CXS52" s="123"/>
      <c r="CXT52" s="123"/>
      <c r="CXU52" s="123"/>
      <c r="CXV52" s="123"/>
      <c r="CXW52" s="123"/>
      <c r="CXX52" s="123"/>
      <c r="CXY52" s="123"/>
      <c r="CXZ52" s="123"/>
      <c r="CYA52" s="123"/>
      <c r="CYB52" s="123"/>
      <c r="CYC52" s="123"/>
      <c r="CYD52" s="123"/>
      <c r="CYE52" s="123"/>
      <c r="CYF52" s="123"/>
      <c r="CYG52" s="123"/>
      <c r="CYH52" s="123"/>
      <c r="CYI52" s="123"/>
      <c r="CYJ52" s="123"/>
      <c r="CYK52" s="123"/>
      <c r="CYL52" s="123"/>
      <c r="CYM52" s="123"/>
      <c r="CYN52" s="123"/>
      <c r="CYO52" s="123"/>
      <c r="CYP52" s="123"/>
      <c r="CYQ52" s="123"/>
      <c r="CYR52" s="123"/>
      <c r="CYS52" s="123"/>
      <c r="CYT52" s="123"/>
      <c r="CYU52" s="123"/>
      <c r="CYV52" s="123"/>
      <c r="CYW52" s="123"/>
      <c r="CYX52" s="123"/>
      <c r="CYY52" s="123"/>
      <c r="CYZ52" s="123"/>
      <c r="CZA52" s="123"/>
      <c r="CZB52" s="123"/>
      <c r="CZC52" s="123"/>
      <c r="CZD52" s="123"/>
      <c r="CZE52" s="123"/>
      <c r="CZF52" s="123"/>
      <c r="CZG52" s="123"/>
      <c r="CZH52" s="123"/>
      <c r="CZI52" s="123"/>
      <c r="CZJ52" s="123"/>
      <c r="CZK52" s="123"/>
      <c r="CZL52" s="123"/>
      <c r="CZM52" s="123"/>
      <c r="CZN52" s="123"/>
      <c r="CZO52" s="123"/>
      <c r="CZP52" s="123"/>
      <c r="CZQ52" s="123"/>
      <c r="CZR52" s="123"/>
      <c r="CZS52" s="123"/>
      <c r="CZT52" s="123"/>
      <c r="CZU52" s="123"/>
      <c r="CZV52" s="123"/>
      <c r="CZW52" s="123"/>
      <c r="CZX52" s="123"/>
      <c r="CZY52" s="123"/>
      <c r="CZZ52" s="123"/>
      <c r="DAA52" s="123"/>
      <c r="DAB52" s="123"/>
      <c r="DAC52" s="123"/>
      <c r="DAD52" s="123"/>
      <c r="DAE52" s="123"/>
      <c r="DAF52" s="123"/>
      <c r="DAG52" s="123"/>
      <c r="DAH52" s="123"/>
      <c r="DAI52" s="123"/>
      <c r="DAJ52" s="123"/>
      <c r="DAK52" s="123"/>
      <c r="DAL52" s="123"/>
      <c r="DAM52" s="123"/>
      <c r="DAN52" s="123"/>
      <c r="DAO52" s="123"/>
      <c r="DAP52" s="123"/>
      <c r="DAQ52" s="123"/>
      <c r="DAR52" s="123"/>
      <c r="DAS52" s="123"/>
      <c r="DAT52" s="123"/>
      <c r="DAU52" s="123"/>
      <c r="DAV52" s="123"/>
      <c r="DAW52" s="123"/>
      <c r="DAX52" s="123"/>
      <c r="DAY52" s="123"/>
      <c r="DAZ52" s="123"/>
      <c r="DBA52" s="123"/>
      <c r="DBB52" s="123"/>
      <c r="DBC52" s="123"/>
      <c r="DBD52" s="123"/>
      <c r="DBE52" s="123"/>
      <c r="DBF52" s="123"/>
      <c r="DBG52" s="123"/>
      <c r="DBH52" s="123"/>
      <c r="DBI52" s="123"/>
      <c r="DBJ52" s="123"/>
      <c r="DBK52" s="123"/>
      <c r="DBL52" s="123"/>
      <c r="DBM52" s="123"/>
      <c r="DBN52" s="123"/>
      <c r="DBO52" s="123"/>
      <c r="DBP52" s="123"/>
      <c r="DBQ52" s="123"/>
      <c r="DBR52" s="123"/>
      <c r="DBS52" s="123"/>
      <c r="DBT52" s="123"/>
      <c r="DBU52" s="123"/>
      <c r="DBV52" s="123"/>
      <c r="DBW52" s="123"/>
      <c r="DBX52" s="123"/>
      <c r="DBY52" s="123"/>
      <c r="DBZ52" s="123"/>
      <c r="DCA52" s="123"/>
      <c r="DCB52" s="123"/>
      <c r="DCC52" s="123"/>
      <c r="DCD52" s="123"/>
      <c r="DCE52" s="123"/>
      <c r="DCF52" s="123"/>
      <c r="DCG52" s="123"/>
      <c r="DCH52" s="123"/>
      <c r="DCI52" s="123"/>
      <c r="DCJ52" s="123"/>
      <c r="DCK52" s="123"/>
      <c r="DCL52" s="123"/>
      <c r="DCM52" s="123"/>
      <c r="DCN52" s="123"/>
      <c r="DCO52" s="123"/>
      <c r="DCP52" s="123"/>
      <c r="DCQ52" s="123"/>
      <c r="DCR52" s="123"/>
      <c r="DCS52" s="123"/>
      <c r="DCT52" s="123"/>
      <c r="DCU52" s="123"/>
      <c r="DCV52" s="123"/>
      <c r="DCW52" s="123"/>
      <c r="DCX52" s="123"/>
      <c r="DCY52" s="123"/>
      <c r="DCZ52" s="123"/>
      <c r="DDA52" s="123"/>
      <c r="DDB52" s="123"/>
      <c r="DDC52" s="123"/>
      <c r="DDD52" s="123"/>
      <c r="DDE52" s="123"/>
      <c r="DDF52" s="123"/>
      <c r="DDG52" s="123"/>
      <c r="DDH52" s="123"/>
      <c r="DDI52" s="123"/>
      <c r="DDJ52" s="123"/>
      <c r="DDK52" s="123"/>
      <c r="DDL52" s="123"/>
      <c r="DDM52" s="123"/>
      <c r="DDN52" s="123"/>
      <c r="DDO52" s="123"/>
      <c r="DDP52" s="123"/>
      <c r="DDQ52" s="123"/>
      <c r="DDR52" s="123"/>
      <c r="DDS52" s="123"/>
      <c r="DDT52" s="123"/>
      <c r="DDU52" s="123"/>
      <c r="DDV52" s="123"/>
      <c r="DDW52" s="123"/>
      <c r="DDX52" s="123"/>
      <c r="DDY52" s="123"/>
      <c r="DDZ52" s="123"/>
      <c r="DEA52" s="123"/>
      <c r="DEB52" s="123"/>
      <c r="DEC52" s="123"/>
      <c r="DED52" s="123"/>
      <c r="DEE52" s="123"/>
      <c r="DEF52" s="123"/>
      <c r="DEG52" s="123"/>
      <c r="DEH52" s="123"/>
      <c r="DEI52" s="123"/>
      <c r="DEJ52" s="123"/>
      <c r="DEK52" s="123"/>
      <c r="DEL52" s="123"/>
      <c r="DEM52" s="123"/>
      <c r="DEN52" s="123"/>
      <c r="DEO52" s="123"/>
      <c r="DEP52" s="123"/>
      <c r="DEQ52" s="123"/>
      <c r="DER52" s="123"/>
      <c r="DES52" s="123"/>
      <c r="DET52" s="123"/>
      <c r="DEU52" s="123"/>
      <c r="DEV52" s="123"/>
      <c r="DEW52" s="123"/>
      <c r="DEX52" s="123"/>
      <c r="DEY52" s="123"/>
      <c r="DEZ52" s="123"/>
      <c r="DFA52" s="123"/>
      <c r="DFB52" s="123"/>
      <c r="DFC52" s="123"/>
      <c r="DFD52" s="123"/>
      <c r="DFE52" s="123"/>
      <c r="DFF52" s="123"/>
      <c r="DFG52" s="123"/>
      <c r="DFH52" s="123"/>
      <c r="DFI52" s="123"/>
      <c r="DFJ52" s="123"/>
      <c r="DFK52" s="123"/>
      <c r="DFL52" s="123"/>
      <c r="DFM52" s="123"/>
      <c r="DFN52" s="123"/>
      <c r="DFO52" s="123"/>
      <c r="DFP52" s="123"/>
      <c r="DFQ52" s="123"/>
      <c r="DFR52" s="123"/>
      <c r="DFS52" s="123"/>
      <c r="DFT52" s="123"/>
      <c r="DFU52" s="123"/>
      <c r="DFV52" s="123"/>
      <c r="DFW52" s="123"/>
      <c r="DFX52" s="123"/>
      <c r="DFY52" s="123"/>
      <c r="DFZ52" s="123"/>
      <c r="DGA52" s="123"/>
      <c r="DGB52" s="123"/>
      <c r="DGC52" s="123"/>
      <c r="DGD52" s="123"/>
      <c r="DGE52" s="123"/>
      <c r="DGF52" s="123"/>
      <c r="DGG52" s="123"/>
      <c r="DGH52" s="123"/>
      <c r="DGI52" s="123"/>
      <c r="DGJ52" s="123"/>
      <c r="DGK52" s="123"/>
      <c r="DGL52" s="123"/>
      <c r="DGM52" s="123"/>
      <c r="DGN52" s="123"/>
      <c r="DGO52" s="123"/>
      <c r="DGP52" s="123"/>
      <c r="DGQ52" s="123"/>
      <c r="DGR52" s="123"/>
      <c r="DGS52" s="123"/>
      <c r="DGT52" s="123"/>
      <c r="DGU52" s="123"/>
      <c r="DGV52" s="123"/>
      <c r="DGW52" s="123"/>
      <c r="DGX52" s="123"/>
      <c r="DGY52" s="123"/>
      <c r="DGZ52" s="123"/>
      <c r="DHA52" s="123"/>
      <c r="DHB52" s="123"/>
      <c r="DHC52" s="123"/>
      <c r="DHD52" s="123"/>
      <c r="DHE52" s="123"/>
      <c r="DHF52" s="123"/>
      <c r="DHG52" s="123"/>
      <c r="DHH52" s="123"/>
      <c r="DHI52" s="123"/>
      <c r="DHJ52" s="123"/>
      <c r="DHK52" s="123"/>
      <c r="DHL52" s="123"/>
      <c r="DHM52" s="123"/>
      <c r="DHN52" s="123"/>
      <c r="DHO52" s="123"/>
      <c r="DHP52" s="123"/>
      <c r="DHQ52" s="123"/>
      <c r="DHR52" s="123"/>
      <c r="DHS52" s="123"/>
      <c r="DHT52" s="123"/>
      <c r="DHU52" s="123"/>
      <c r="DHV52" s="123"/>
      <c r="DHW52" s="123"/>
      <c r="DHX52" s="123"/>
      <c r="DHY52" s="123"/>
      <c r="DHZ52" s="123"/>
      <c r="DIA52" s="123"/>
      <c r="DIB52" s="123"/>
      <c r="DIC52" s="123"/>
      <c r="DID52" s="123"/>
      <c r="DIE52" s="123"/>
      <c r="DIF52" s="123"/>
      <c r="DIG52" s="123"/>
      <c r="DIH52" s="123"/>
      <c r="DII52" s="123"/>
      <c r="DIJ52" s="123"/>
      <c r="DIK52" s="123"/>
      <c r="DIL52" s="123"/>
      <c r="DIM52" s="123"/>
      <c r="DIN52" s="123"/>
      <c r="DIO52" s="123"/>
      <c r="DIP52" s="123"/>
      <c r="DIQ52" s="123"/>
      <c r="DIR52" s="123"/>
      <c r="DIS52" s="123"/>
      <c r="DIT52" s="123"/>
      <c r="DIU52" s="123"/>
      <c r="DIV52" s="123"/>
      <c r="DIW52" s="123"/>
      <c r="DIX52" s="123"/>
      <c r="DIY52" s="123"/>
      <c r="DIZ52" s="123"/>
      <c r="DJA52" s="123"/>
      <c r="DJB52" s="123"/>
      <c r="DJC52" s="123"/>
      <c r="DJD52" s="123"/>
      <c r="DJE52" s="123"/>
      <c r="DJF52" s="123"/>
      <c r="DJG52" s="123"/>
      <c r="DJH52" s="123"/>
      <c r="DJI52" s="123"/>
      <c r="DJJ52" s="123"/>
      <c r="DJK52" s="123"/>
      <c r="DJL52" s="123"/>
      <c r="DJM52" s="123"/>
      <c r="DJN52" s="123"/>
      <c r="DJO52" s="123"/>
      <c r="DJP52" s="123"/>
      <c r="DJQ52" s="123"/>
      <c r="DJR52" s="123"/>
      <c r="DJS52" s="123"/>
      <c r="DJT52" s="123"/>
      <c r="DJU52" s="123"/>
      <c r="DJV52" s="123"/>
      <c r="DJW52" s="123"/>
      <c r="DJX52" s="123"/>
      <c r="DJY52" s="123"/>
      <c r="DJZ52" s="123"/>
      <c r="DKA52" s="123"/>
      <c r="DKB52" s="123"/>
      <c r="DKC52" s="123"/>
      <c r="DKD52" s="123"/>
      <c r="DKE52" s="123"/>
      <c r="DKF52" s="123"/>
      <c r="DKG52" s="123"/>
      <c r="DKH52" s="123"/>
      <c r="DKI52" s="123"/>
      <c r="DKJ52" s="123"/>
      <c r="DKK52" s="123"/>
      <c r="DKL52" s="123"/>
      <c r="DKM52" s="123"/>
      <c r="DKN52" s="123"/>
      <c r="DKO52" s="123"/>
      <c r="DKP52" s="123"/>
      <c r="DKQ52" s="123"/>
      <c r="DKR52" s="123"/>
      <c r="DKS52" s="123"/>
      <c r="DKT52" s="123"/>
      <c r="DKU52" s="123"/>
      <c r="DKV52" s="123"/>
      <c r="DKW52" s="123"/>
      <c r="DKX52" s="123"/>
      <c r="DKY52" s="123"/>
      <c r="DKZ52" s="123"/>
      <c r="DLA52" s="123"/>
      <c r="DLB52" s="123"/>
      <c r="DLC52" s="123"/>
      <c r="DLD52" s="123"/>
      <c r="DLE52" s="123"/>
      <c r="DLF52" s="123"/>
      <c r="DLG52" s="123"/>
      <c r="DLH52" s="123"/>
      <c r="DLI52" s="123"/>
      <c r="DLJ52" s="123"/>
      <c r="DLK52" s="123"/>
      <c r="DLL52" s="123"/>
      <c r="DLM52" s="123"/>
      <c r="DLN52" s="123"/>
      <c r="DLO52" s="123"/>
      <c r="DLP52" s="123"/>
      <c r="DLQ52" s="123"/>
      <c r="DLR52" s="123"/>
      <c r="DLS52" s="123"/>
      <c r="DLT52" s="123"/>
      <c r="DLU52" s="123"/>
      <c r="DLV52" s="123"/>
      <c r="DLW52" s="123"/>
      <c r="DLX52" s="123"/>
      <c r="DLY52" s="123"/>
      <c r="DLZ52" s="123"/>
      <c r="DMA52" s="123"/>
      <c r="DMB52" s="123"/>
      <c r="DMC52" s="123"/>
      <c r="DMD52" s="123"/>
      <c r="DME52" s="123"/>
      <c r="DMF52" s="123"/>
      <c r="DMG52" s="123"/>
      <c r="DMH52" s="123"/>
      <c r="DMI52" s="123"/>
      <c r="DMJ52" s="123"/>
      <c r="DMK52" s="123"/>
      <c r="DML52" s="123"/>
      <c r="DMM52" s="123"/>
      <c r="DMN52" s="123"/>
      <c r="DMO52" s="123"/>
      <c r="DMP52" s="123"/>
      <c r="DMQ52" s="123"/>
      <c r="DMR52" s="123"/>
      <c r="DMS52" s="123"/>
      <c r="DMT52" s="123"/>
      <c r="DMU52" s="123"/>
      <c r="DMV52" s="123"/>
      <c r="DMW52" s="123"/>
      <c r="DMX52" s="123"/>
      <c r="DMY52" s="123"/>
      <c r="DMZ52" s="123"/>
      <c r="DNA52" s="123"/>
      <c r="DNB52" s="123"/>
      <c r="DNC52" s="123"/>
      <c r="DND52" s="123"/>
      <c r="DNE52" s="123"/>
      <c r="DNF52" s="123"/>
      <c r="DNG52" s="123"/>
      <c r="DNH52" s="123"/>
      <c r="DNI52" s="123"/>
      <c r="DNJ52" s="123"/>
      <c r="DNK52" s="123"/>
      <c r="DNL52" s="123"/>
      <c r="DNM52" s="123"/>
      <c r="DNN52" s="123"/>
      <c r="DNO52" s="123"/>
      <c r="DNP52" s="123"/>
      <c r="DNQ52" s="123"/>
      <c r="DNR52" s="123"/>
      <c r="DNS52" s="123"/>
      <c r="DNT52" s="123"/>
      <c r="DNU52" s="123"/>
      <c r="DNV52" s="123"/>
      <c r="DNW52" s="123"/>
      <c r="DNX52" s="123"/>
      <c r="DNY52" s="123"/>
      <c r="DNZ52" s="123"/>
      <c r="DOA52" s="123"/>
      <c r="DOB52" s="123"/>
      <c r="DOC52" s="123"/>
      <c r="DOD52" s="123"/>
      <c r="DOE52" s="123"/>
      <c r="DOF52" s="123"/>
      <c r="DOG52" s="123"/>
      <c r="DOH52" s="123"/>
      <c r="DOI52" s="123"/>
      <c r="DOJ52" s="123"/>
      <c r="DOK52" s="123"/>
      <c r="DOL52" s="123"/>
      <c r="DOM52" s="123"/>
      <c r="DON52" s="123"/>
      <c r="DOO52" s="123"/>
      <c r="DOP52" s="123"/>
      <c r="DOQ52" s="123"/>
      <c r="DOR52" s="123"/>
      <c r="DOS52" s="123"/>
      <c r="DOT52" s="123"/>
      <c r="DOU52" s="123"/>
      <c r="DOV52" s="123"/>
      <c r="DOW52" s="123"/>
      <c r="DOX52" s="123"/>
      <c r="DOY52" s="123"/>
      <c r="DOZ52" s="123"/>
      <c r="DPA52" s="123"/>
      <c r="DPB52" s="123"/>
      <c r="DPC52" s="123"/>
      <c r="DPD52" s="123"/>
      <c r="DPE52" s="123"/>
      <c r="DPF52" s="123"/>
      <c r="DPG52" s="123"/>
      <c r="DPH52" s="123"/>
      <c r="DPI52" s="123"/>
      <c r="DPJ52" s="123"/>
      <c r="DPK52" s="123"/>
      <c r="DPL52" s="123"/>
      <c r="DPM52" s="123"/>
      <c r="DPN52" s="123"/>
      <c r="DPO52" s="123"/>
      <c r="DPP52" s="123"/>
      <c r="DPQ52" s="123"/>
      <c r="DPR52" s="123"/>
      <c r="DPS52" s="123"/>
      <c r="DPT52" s="123"/>
      <c r="DPU52" s="123"/>
      <c r="DPV52" s="123"/>
      <c r="DPW52" s="123"/>
      <c r="DPX52" s="123"/>
      <c r="DPY52" s="123"/>
      <c r="DPZ52" s="123"/>
      <c r="DQA52" s="123"/>
      <c r="DQB52" s="123"/>
      <c r="DQC52" s="123"/>
      <c r="DQD52" s="123"/>
      <c r="DQE52" s="123"/>
      <c r="DQF52" s="123"/>
      <c r="DQG52" s="123"/>
      <c r="DQH52" s="123"/>
      <c r="DQI52" s="123"/>
      <c r="DQJ52" s="123"/>
      <c r="DQK52" s="123"/>
      <c r="DQL52" s="123"/>
      <c r="DQM52" s="123"/>
      <c r="DQN52" s="123"/>
      <c r="DQO52" s="123"/>
      <c r="DQP52" s="123"/>
      <c r="DQQ52" s="123"/>
      <c r="DQR52" s="123"/>
      <c r="DQS52" s="123"/>
      <c r="DQT52" s="123"/>
      <c r="DQU52" s="123"/>
      <c r="DQV52" s="123"/>
      <c r="DQW52" s="123"/>
      <c r="DQX52" s="123"/>
      <c r="DQY52" s="123"/>
      <c r="DQZ52" s="123"/>
      <c r="DRA52" s="123"/>
      <c r="DRB52" s="123"/>
      <c r="DRC52" s="123"/>
      <c r="DRD52" s="123"/>
      <c r="DRE52" s="123"/>
      <c r="DRF52" s="123"/>
      <c r="DRG52" s="123"/>
      <c r="DRH52" s="123"/>
      <c r="DRI52" s="123"/>
      <c r="DRJ52" s="123"/>
      <c r="DRK52" s="123"/>
      <c r="DRL52" s="123"/>
      <c r="DRM52" s="123"/>
      <c r="DRN52" s="123"/>
      <c r="DRO52" s="123"/>
      <c r="DRP52" s="123"/>
      <c r="DRQ52" s="123"/>
      <c r="DRR52" s="123"/>
      <c r="DRS52" s="123"/>
      <c r="DRT52" s="123"/>
      <c r="DRU52" s="123"/>
      <c r="DRV52" s="123"/>
      <c r="DRW52" s="123"/>
      <c r="DRX52" s="123"/>
      <c r="DRY52" s="123"/>
      <c r="DRZ52" s="123"/>
      <c r="DSA52" s="123"/>
      <c r="DSB52" s="123"/>
      <c r="DSC52" s="123"/>
      <c r="DSD52" s="123"/>
      <c r="DSE52" s="123"/>
      <c r="DSF52" s="123"/>
      <c r="DSG52" s="123"/>
      <c r="DSH52" s="123"/>
      <c r="DSI52" s="123"/>
      <c r="DSJ52" s="123"/>
      <c r="DSK52" s="123"/>
      <c r="DSL52" s="123"/>
      <c r="DSM52" s="123"/>
      <c r="DSN52" s="123"/>
      <c r="DSO52" s="123"/>
      <c r="DSP52" s="123"/>
      <c r="DSQ52" s="123"/>
      <c r="DSR52" s="123"/>
      <c r="DSS52" s="123"/>
      <c r="DST52" s="123"/>
      <c r="DSU52" s="123"/>
      <c r="DSV52" s="123"/>
      <c r="DSW52" s="123"/>
      <c r="DSX52" s="123"/>
      <c r="DSY52" s="123"/>
      <c r="DSZ52" s="123"/>
      <c r="DTA52" s="123"/>
      <c r="DTB52" s="123"/>
      <c r="DTC52" s="123"/>
      <c r="DTD52" s="123"/>
      <c r="DTE52" s="123"/>
      <c r="DTF52" s="123"/>
      <c r="DTG52" s="123"/>
      <c r="DTH52" s="123"/>
      <c r="DTI52" s="123"/>
      <c r="DTJ52" s="123"/>
      <c r="DTK52" s="123"/>
      <c r="DTL52" s="123"/>
      <c r="DTM52" s="123"/>
      <c r="DTN52" s="123"/>
      <c r="DTO52" s="123"/>
      <c r="DTP52" s="123"/>
      <c r="DTQ52" s="123"/>
      <c r="DTR52" s="123"/>
      <c r="DTS52" s="123"/>
      <c r="DTT52" s="123"/>
      <c r="DTU52" s="123"/>
      <c r="DTV52" s="123"/>
      <c r="DTW52" s="123"/>
      <c r="DTX52" s="123"/>
      <c r="DTY52" s="123"/>
      <c r="DTZ52" s="123"/>
      <c r="DUA52" s="123"/>
      <c r="DUB52" s="123"/>
      <c r="DUC52" s="123"/>
      <c r="DUD52" s="123"/>
      <c r="DUE52" s="123"/>
      <c r="DUF52" s="123"/>
      <c r="DUG52" s="123"/>
      <c r="DUH52" s="123"/>
      <c r="DUI52" s="123"/>
      <c r="DUJ52" s="123"/>
      <c r="DUK52" s="123"/>
      <c r="DUL52" s="123"/>
      <c r="DUM52" s="123"/>
      <c r="DUN52" s="123"/>
      <c r="DUO52" s="123"/>
      <c r="DUP52" s="123"/>
      <c r="DUQ52" s="123"/>
      <c r="DUR52" s="123"/>
      <c r="DUS52" s="123"/>
      <c r="DUT52" s="123"/>
      <c r="DUU52" s="123"/>
      <c r="DUV52" s="123"/>
      <c r="DUW52" s="123"/>
      <c r="DUX52" s="123"/>
      <c r="DUY52" s="123"/>
      <c r="DUZ52" s="123"/>
      <c r="DVA52" s="123"/>
      <c r="DVB52" s="123"/>
      <c r="DVC52" s="123"/>
      <c r="DVD52" s="123"/>
      <c r="DVE52" s="123"/>
      <c r="DVF52" s="123"/>
      <c r="DVG52" s="123"/>
      <c r="DVH52" s="123"/>
      <c r="DVI52" s="123"/>
      <c r="DVJ52" s="123"/>
      <c r="DVK52" s="123"/>
      <c r="DVL52" s="123"/>
      <c r="DVM52" s="123"/>
      <c r="DVN52" s="123"/>
      <c r="DVO52" s="123"/>
      <c r="DVP52" s="123"/>
      <c r="DVQ52" s="123"/>
      <c r="DVR52" s="123"/>
      <c r="DVS52" s="123"/>
      <c r="DVT52" s="123"/>
      <c r="DVU52" s="123"/>
      <c r="DVV52" s="123"/>
      <c r="DVW52" s="123"/>
      <c r="DVX52" s="123"/>
      <c r="DVY52" s="123"/>
      <c r="DVZ52" s="123"/>
      <c r="DWA52" s="123"/>
      <c r="DWB52" s="123"/>
      <c r="DWC52" s="123"/>
      <c r="DWD52" s="123"/>
      <c r="DWE52" s="123"/>
      <c r="DWF52" s="123"/>
      <c r="DWG52" s="123"/>
      <c r="DWH52" s="123"/>
      <c r="DWI52" s="123"/>
      <c r="DWJ52" s="123"/>
      <c r="DWK52" s="123"/>
      <c r="DWL52" s="123"/>
      <c r="DWM52" s="123"/>
      <c r="DWN52" s="123"/>
      <c r="DWO52" s="123"/>
      <c r="DWP52" s="123"/>
      <c r="DWQ52" s="123"/>
      <c r="DWR52" s="123"/>
      <c r="DWS52" s="123"/>
      <c r="DWT52" s="123"/>
      <c r="DWU52" s="123"/>
      <c r="DWV52" s="123"/>
      <c r="DWW52" s="123"/>
      <c r="DWX52" s="123"/>
      <c r="DWY52" s="123"/>
      <c r="DWZ52" s="123"/>
      <c r="DXA52" s="123"/>
      <c r="DXB52" s="123"/>
      <c r="DXC52" s="123"/>
      <c r="DXD52" s="123"/>
      <c r="DXE52" s="123"/>
      <c r="DXF52" s="123"/>
      <c r="DXG52" s="123"/>
      <c r="DXH52" s="123"/>
      <c r="DXI52" s="123"/>
      <c r="DXJ52" s="123"/>
      <c r="DXK52" s="123"/>
      <c r="DXL52" s="123"/>
      <c r="DXM52" s="123"/>
      <c r="DXN52" s="123"/>
      <c r="DXO52" s="123"/>
      <c r="DXP52" s="123"/>
      <c r="DXQ52" s="123"/>
      <c r="DXR52" s="123"/>
      <c r="DXS52" s="123"/>
      <c r="DXT52" s="123"/>
      <c r="DXU52" s="123"/>
      <c r="DXV52" s="123"/>
      <c r="DXW52" s="123"/>
      <c r="DXX52" s="123"/>
      <c r="DXY52" s="123"/>
      <c r="DXZ52" s="123"/>
      <c r="DYA52" s="123"/>
      <c r="DYB52" s="123"/>
      <c r="DYC52" s="123"/>
      <c r="DYD52" s="123"/>
      <c r="DYE52" s="123"/>
      <c r="DYF52" s="123"/>
      <c r="DYG52" s="123"/>
      <c r="DYH52" s="123"/>
      <c r="DYI52" s="123"/>
      <c r="DYJ52" s="123"/>
      <c r="DYK52" s="123"/>
      <c r="DYL52" s="123"/>
      <c r="DYM52" s="123"/>
      <c r="DYN52" s="123"/>
      <c r="DYO52" s="123"/>
      <c r="DYP52" s="123"/>
      <c r="DYQ52" s="123"/>
      <c r="DYR52" s="123"/>
      <c r="DYS52" s="123"/>
      <c r="DYT52" s="123"/>
      <c r="DYU52" s="123"/>
      <c r="DYV52" s="123"/>
      <c r="DYW52" s="123"/>
      <c r="DYX52" s="123"/>
      <c r="DYY52" s="123"/>
      <c r="DYZ52" s="123"/>
      <c r="DZA52" s="123"/>
      <c r="DZB52" s="123"/>
      <c r="DZC52" s="123"/>
      <c r="DZD52" s="123"/>
      <c r="DZE52" s="123"/>
      <c r="DZF52" s="123"/>
      <c r="DZG52" s="123"/>
      <c r="DZH52" s="123"/>
      <c r="DZI52" s="123"/>
      <c r="DZJ52" s="123"/>
      <c r="DZK52" s="123"/>
      <c r="DZL52" s="123"/>
      <c r="DZM52" s="123"/>
      <c r="DZN52" s="123"/>
      <c r="DZO52" s="123"/>
      <c r="DZP52" s="123"/>
      <c r="DZQ52" s="123"/>
      <c r="DZR52" s="123"/>
      <c r="DZS52" s="123"/>
      <c r="DZT52" s="123"/>
      <c r="DZU52" s="123"/>
      <c r="DZV52" s="123"/>
      <c r="DZW52" s="123"/>
      <c r="DZX52" s="123"/>
      <c r="DZY52" s="123"/>
      <c r="DZZ52" s="123"/>
      <c r="EAA52" s="123"/>
      <c r="EAB52" s="123"/>
      <c r="EAC52" s="123"/>
      <c r="EAD52" s="123"/>
      <c r="EAE52" s="123"/>
      <c r="EAF52" s="123"/>
      <c r="EAG52" s="123"/>
      <c r="EAH52" s="123"/>
      <c r="EAI52" s="123"/>
      <c r="EAJ52" s="123"/>
      <c r="EAK52" s="123"/>
      <c r="EAL52" s="123"/>
      <c r="EAM52" s="123"/>
      <c r="EAN52" s="123"/>
      <c r="EAO52" s="123"/>
      <c r="EAP52" s="123"/>
      <c r="EAQ52" s="123"/>
      <c r="EAR52" s="123"/>
      <c r="EAS52" s="123"/>
      <c r="EAT52" s="123"/>
      <c r="EAU52" s="123"/>
      <c r="EAV52" s="123"/>
      <c r="EAW52" s="123"/>
      <c r="EAX52" s="123"/>
      <c r="EAY52" s="123"/>
      <c r="EAZ52" s="123"/>
      <c r="EBA52" s="123"/>
      <c r="EBB52" s="123"/>
      <c r="EBC52" s="123"/>
      <c r="EBD52" s="123"/>
      <c r="EBE52" s="123"/>
      <c r="EBF52" s="123"/>
      <c r="EBG52" s="123"/>
      <c r="EBH52" s="123"/>
      <c r="EBI52" s="123"/>
      <c r="EBJ52" s="123"/>
      <c r="EBK52" s="123"/>
      <c r="EBL52" s="123"/>
      <c r="EBM52" s="123"/>
      <c r="EBN52" s="123"/>
      <c r="EBO52" s="123"/>
      <c r="EBP52" s="123"/>
      <c r="EBQ52" s="123"/>
      <c r="EBR52" s="123"/>
      <c r="EBS52" s="123"/>
      <c r="EBT52" s="123"/>
      <c r="EBU52" s="123"/>
      <c r="EBV52" s="123"/>
      <c r="EBW52" s="123"/>
      <c r="EBX52" s="123"/>
      <c r="EBY52" s="123"/>
      <c r="EBZ52" s="123"/>
      <c r="ECA52" s="123"/>
      <c r="ECB52" s="123"/>
      <c r="ECC52" s="123"/>
      <c r="ECD52" s="123"/>
      <c r="ECE52" s="123"/>
      <c r="ECF52" s="123"/>
      <c r="ECG52" s="123"/>
      <c r="ECH52" s="123"/>
      <c r="ECI52" s="123"/>
      <c r="ECJ52" s="123"/>
      <c r="ECK52" s="123"/>
      <c r="ECL52" s="123"/>
      <c r="ECM52" s="123"/>
      <c r="ECN52" s="123"/>
      <c r="ECO52" s="123"/>
      <c r="ECP52" s="123"/>
      <c r="ECQ52" s="123"/>
      <c r="ECR52" s="123"/>
      <c r="ECS52" s="123"/>
      <c r="ECT52" s="123"/>
      <c r="ECU52" s="123"/>
      <c r="ECV52" s="123"/>
      <c r="ECW52" s="123"/>
      <c r="ECX52" s="123"/>
      <c r="ECY52" s="123"/>
      <c r="ECZ52" s="123"/>
      <c r="EDA52" s="123"/>
      <c r="EDB52" s="123"/>
      <c r="EDC52" s="123"/>
      <c r="EDD52" s="123"/>
      <c r="EDE52" s="123"/>
      <c r="EDF52" s="123"/>
      <c r="EDG52" s="123"/>
      <c r="EDH52" s="123"/>
      <c r="EDI52" s="123"/>
      <c r="EDJ52" s="123"/>
      <c r="EDK52" s="123"/>
      <c r="EDL52" s="123"/>
      <c r="EDM52" s="123"/>
      <c r="EDN52" s="123"/>
      <c r="EDO52" s="123"/>
      <c r="EDP52" s="123"/>
      <c r="EDQ52" s="123"/>
      <c r="EDR52" s="123"/>
      <c r="EDS52" s="123"/>
      <c r="EDT52" s="123"/>
      <c r="EDU52" s="123"/>
      <c r="EDV52" s="123"/>
      <c r="EDW52" s="123"/>
      <c r="EDX52" s="123"/>
      <c r="EDY52" s="123"/>
      <c r="EDZ52" s="123"/>
      <c r="EEA52" s="123"/>
      <c r="EEB52" s="123"/>
      <c r="EEC52" s="123"/>
      <c r="EED52" s="123"/>
      <c r="EEE52" s="123"/>
      <c r="EEF52" s="123"/>
      <c r="EEG52" s="123"/>
      <c r="EEH52" s="123"/>
      <c r="EEI52" s="123"/>
      <c r="EEJ52" s="123"/>
      <c r="EEK52" s="123"/>
      <c r="EEL52" s="123"/>
      <c r="EEM52" s="123"/>
      <c r="EEN52" s="123"/>
      <c r="EEO52" s="123"/>
      <c r="EEP52" s="123"/>
      <c r="EEQ52" s="123"/>
      <c r="EER52" s="123"/>
      <c r="EES52" s="123"/>
      <c r="EET52" s="123"/>
      <c r="EEU52" s="123"/>
      <c r="EEV52" s="123"/>
      <c r="EEW52" s="123"/>
      <c r="EEX52" s="123"/>
      <c r="EEY52" s="123"/>
      <c r="EEZ52" s="123"/>
      <c r="EFA52" s="123"/>
      <c r="EFB52" s="123"/>
      <c r="EFC52" s="123"/>
      <c r="EFD52" s="123"/>
      <c r="EFE52" s="123"/>
      <c r="EFF52" s="123"/>
      <c r="EFG52" s="123"/>
      <c r="EFH52" s="123"/>
      <c r="EFI52" s="123"/>
      <c r="EFJ52" s="123"/>
      <c r="EFK52" s="123"/>
      <c r="EFL52" s="123"/>
      <c r="EFM52" s="123"/>
      <c r="EFN52" s="123"/>
      <c r="EFO52" s="123"/>
      <c r="EFP52" s="123"/>
      <c r="EFQ52" s="123"/>
      <c r="EFR52" s="123"/>
      <c r="EFS52" s="123"/>
      <c r="EFT52" s="123"/>
      <c r="EFU52" s="123"/>
      <c r="EFV52" s="123"/>
      <c r="EFW52" s="123"/>
      <c r="EFX52" s="123"/>
      <c r="EFY52" s="123"/>
      <c r="EFZ52" s="123"/>
      <c r="EGA52" s="123"/>
      <c r="EGB52" s="123"/>
      <c r="EGC52" s="123"/>
      <c r="EGD52" s="123"/>
      <c r="EGE52" s="123"/>
      <c r="EGF52" s="123"/>
      <c r="EGG52" s="123"/>
      <c r="EGH52" s="123"/>
      <c r="EGI52" s="123"/>
      <c r="EGJ52" s="123"/>
      <c r="EGK52" s="123"/>
      <c r="EGL52" s="123"/>
      <c r="EGM52" s="123"/>
      <c r="EGN52" s="123"/>
      <c r="EGO52" s="123"/>
      <c r="EGP52" s="123"/>
      <c r="EGQ52" s="123"/>
      <c r="EGR52" s="123"/>
      <c r="EGS52" s="123"/>
      <c r="EGT52" s="123"/>
      <c r="EGU52" s="123"/>
      <c r="EGV52" s="123"/>
      <c r="EGW52" s="123"/>
      <c r="EGX52" s="123"/>
      <c r="EGY52" s="123"/>
      <c r="EGZ52" s="123"/>
      <c r="EHA52" s="123"/>
      <c r="EHB52" s="123"/>
      <c r="EHC52" s="123"/>
      <c r="EHD52" s="123"/>
      <c r="EHE52" s="123"/>
      <c r="EHF52" s="123"/>
      <c r="EHG52" s="123"/>
      <c r="EHH52" s="123"/>
      <c r="EHI52" s="123"/>
      <c r="EHJ52" s="123"/>
      <c r="EHK52" s="123"/>
      <c r="EHL52" s="123"/>
      <c r="EHM52" s="123"/>
      <c r="EHN52" s="123"/>
      <c r="EHO52" s="123"/>
      <c r="EHP52" s="123"/>
      <c r="EHQ52" s="123"/>
      <c r="EHR52" s="123"/>
      <c r="EHS52" s="123"/>
      <c r="EHT52" s="123"/>
      <c r="EHU52" s="123"/>
      <c r="EHV52" s="123"/>
      <c r="EHW52" s="123"/>
      <c r="EHX52" s="123"/>
      <c r="EHY52" s="123"/>
      <c r="EHZ52" s="123"/>
      <c r="EIA52" s="123"/>
      <c r="EIB52" s="123"/>
      <c r="EIC52" s="123"/>
      <c r="EID52" s="123"/>
      <c r="EIE52" s="123"/>
      <c r="EIF52" s="123"/>
      <c r="EIG52" s="123"/>
      <c r="EIH52" s="123"/>
      <c r="EII52" s="123"/>
      <c r="EIJ52" s="123"/>
      <c r="EIK52" s="123"/>
      <c r="EIL52" s="123"/>
      <c r="EIM52" s="123"/>
      <c r="EIN52" s="123"/>
      <c r="EIO52" s="123"/>
      <c r="EIP52" s="123"/>
      <c r="EIQ52" s="123"/>
      <c r="EIR52" s="123"/>
      <c r="EIS52" s="123"/>
      <c r="EIT52" s="123"/>
      <c r="EIU52" s="123"/>
      <c r="EIV52" s="123"/>
      <c r="EIW52" s="123"/>
      <c r="EIX52" s="123"/>
      <c r="EIY52" s="123"/>
      <c r="EIZ52" s="123"/>
      <c r="EJA52" s="123"/>
      <c r="EJB52" s="123"/>
      <c r="EJC52" s="123"/>
      <c r="EJD52" s="123"/>
      <c r="EJE52" s="123"/>
      <c r="EJF52" s="123"/>
      <c r="EJG52" s="123"/>
      <c r="EJH52" s="123"/>
      <c r="EJI52" s="123"/>
      <c r="EJJ52" s="123"/>
      <c r="EJK52" s="123"/>
      <c r="EJL52" s="123"/>
      <c r="EJM52" s="123"/>
      <c r="EJN52" s="123"/>
      <c r="EJO52" s="123"/>
      <c r="EJP52" s="123"/>
      <c r="EJQ52" s="123"/>
      <c r="EJR52" s="123"/>
      <c r="EJS52" s="123"/>
      <c r="EJT52" s="123"/>
      <c r="EJU52" s="123"/>
      <c r="EJV52" s="123"/>
      <c r="EJW52" s="123"/>
      <c r="EJX52" s="123"/>
      <c r="EJY52" s="123"/>
      <c r="EJZ52" s="123"/>
      <c r="EKA52" s="123"/>
      <c r="EKB52" s="123"/>
      <c r="EKC52" s="123"/>
      <c r="EKD52" s="123"/>
      <c r="EKE52" s="123"/>
      <c r="EKF52" s="123"/>
      <c r="EKG52" s="123"/>
      <c r="EKH52" s="123"/>
      <c r="EKI52" s="123"/>
      <c r="EKJ52" s="123"/>
      <c r="EKK52" s="123"/>
      <c r="EKL52" s="123"/>
      <c r="EKM52" s="123"/>
      <c r="EKN52" s="123"/>
      <c r="EKO52" s="123"/>
      <c r="EKP52" s="123"/>
      <c r="EKQ52" s="123"/>
      <c r="EKR52" s="123"/>
      <c r="EKS52" s="123"/>
      <c r="EKT52" s="123"/>
      <c r="EKU52" s="123"/>
      <c r="EKV52" s="123"/>
      <c r="EKW52" s="123"/>
      <c r="EKX52" s="123"/>
      <c r="EKY52" s="123"/>
      <c r="EKZ52" s="123"/>
      <c r="ELA52" s="123"/>
      <c r="ELB52" s="123"/>
      <c r="ELC52" s="123"/>
      <c r="ELD52" s="123"/>
      <c r="ELE52" s="123"/>
      <c r="ELF52" s="123"/>
      <c r="ELG52" s="123"/>
      <c r="ELH52" s="123"/>
      <c r="ELI52" s="123"/>
      <c r="ELJ52" s="123"/>
      <c r="ELK52" s="123"/>
      <c r="ELL52" s="123"/>
      <c r="ELM52" s="123"/>
      <c r="ELN52" s="123"/>
      <c r="ELO52" s="123"/>
      <c r="ELP52" s="123"/>
      <c r="ELQ52" s="123"/>
      <c r="ELR52" s="123"/>
      <c r="ELS52" s="123"/>
      <c r="ELT52" s="123"/>
      <c r="ELU52" s="123"/>
      <c r="ELV52" s="123"/>
      <c r="ELW52" s="123"/>
      <c r="ELX52" s="123"/>
      <c r="ELY52" s="123"/>
      <c r="ELZ52" s="123"/>
      <c r="EMA52" s="123"/>
      <c r="EMB52" s="123"/>
      <c r="EMC52" s="123"/>
      <c r="EMD52" s="123"/>
      <c r="EME52" s="123"/>
      <c r="EMF52" s="123"/>
      <c r="EMG52" s="123"/>
      <c r="EMH52" s="123"/>
      <c r="EMI52" s="123"/>
      <c r="EMJ52" s="123"/>
      <c r="EMK52" s="123"/>
      <c r="EML52" s="123"/>
      <c r="EMM52" s="123"/>
      <c r="EMN52" s="123"/>
      <c r="EMO52" s="123"/>
      <c r="EMP52" s="123"/>
      <c r="EMQ52" s="123"/>
      <c r="EMR52" s="123"/>
      <c r="EMS52" s="123"/>
      <c r="EMT52" s="123"/>
      <c r="EMU52" s="123"/>
      <c r="EMV52" s="123"/>
      <c r="EMW52" s="123"/>
      <c r="EMX52" s="123"/>
      <c r="EMY52" s="123"/>
      <c r="EMZ52" s="123"/>
      <c r="ENA52" s="123"/>
      <c r="ENB52" s="123"/>
      <c r="ENC52" s="123"/>
      <c r="END52" s="123"/>
      <c r="ENE52" s="123"/>
      <c r="ENF52" s="123"/>
      <c r="ENG52" s="123"/>
      <c r="ENH52" s="123"/>
      <c r="ENI52" s="123"/>
      <c r="ENJ52" s="123"/>
      <c r="ENK52" s="123"/>
      <c r="ENL52" s="123"/>
      <c r="ENM52" s="123"/>
      <c r="ENN52" s="123"/>
      <c r="ENO52" s="123"/>
      <c r="ENP52" s="123"/>
      <c r="ENQ52" s="123"/>
      <c r="ENR52" s="123"/>
      <c r="ENS52" s="123"/>
      <c r="ENT52" s="123"/>
      <c r="ENU52" s="123"/>
      <c r="ENV52" s="123"/>
      <c r="ENW52" s="123"/>
      <c r="ENX52" s="123"/>
      <c r="ENY52" s="123"/>
      <c r="ENZ52" s="123"/>
      <c r="EOA52" s="123"/>
      <c r="EOB52" s="123"/>
      <c r="EOC52" s="123"/>
      <c r="EOD52" s="123"/>
      <c r="EOE52" s="123"/>
      <c r="EOF52" s="123"/>
      <c r="EOG52" s="123"/>
      <c r="EOH52" s="123"/>
      <c r="EOI52" s="123"/>
      <c r="EOJ52" s="123"/>
      <c r="EOK52" s="123"/>
      <c r="EOL52" s="123"/>
      <c r="EOM52" s="123"/>
      <c r="EON52" s="123"/>
      <c r="EOO52" s="123"/>
      <c r="EOP52" s="123"/>
      <c r="EOQ52" s="123"/>
      <c r="EOR52" s="123"/>
      <c r="EOS52" s="123"/>
      <c r="EOT52" s="123"/>
      <c r="EOU52" s="123"/>
      <c r="EOV52" s="123"/>
      <c r="EOW52" s="123"/>
      <c r="EOX52" s="123"/>
      <c r="EOY52" s="123"/>
      <c r="EOZ52" s="123"/>
      <c r="EPA52" s="123"/>
      <c r="EPB52" s="123"/>
      <c r="EPC52" s="123"/>
      <c r="EPD52" s="123"/>
      <c r="EPE52" s="123"/>
      <c r="EPF52" s="123"/>
      <c r="EPG52" s="123"/>
      <c r="EPH52" s="123"/>
      <c r="EPI52" s="123"/>
      <c r="EPJ52" s="123"/>
      <c r="EPK52" s="123"/>
      <c r="EPL52" s="123"/>
      <c r="EPM52" s="123"/>
      <c r="EPN52" s="123"/>
      <c r="EPO52" s="123"/>
      <c r="EPP52" s="123"/>
      <c r="EPQ52" s="123"/>
      <c r="EPR52" s="123"/>
      <c r="EPS52" s="123"/>
      <c r="EPT52" s="123"/>
      <c r="EPU52" s="123"/>
      <c r="EPV52" s="123"/>
      <c r="EPW52" s="123"/>
      <c r="EPX52" s="123"/>
      <c r="EPY52" s="123"/>
      <c r="EPZ52" s="123"/>
      <c r="EQA52" s="123"/>
      <c r="EQB52" s="123"/>
      <c r="EQC52" s="123"/>
      <c r="EQD52" s="123"/>
      <c r="EQE52" s="123"/>
      <c r="EQF52" s="123"/>
      <c r="EQG52" s="123"/>
      <c r="EQH52" s="123"/>
      <c r="EQI52" s="123"/>
      <c r="EQJ52" s="123"/>
      <c r="EQK52" s="123"/>
      <c r="EQL52" s="123"/>
      <c r="EQM52" s="123"/>
      <c r="EQN52" s="123"/>
      <c r="EQO52" s="123"/>
      <c r="EQP52" s="123"/>
      <c r="EQQ52" s="123"/>
      <c r="EQR52" s="123"/>
      <c r="EQS52" s="123"/>
      <c r="EQT52" s="123"/>
      <c r="EQU52" s="123"/>
      <c r="EQV52" s="123"/>
      <c r="EQW52" s="123"/>
      <c r="EQX52" s="123"/>
      <c r="EQY52" s="123"/>
      <c r="EQZ52" s="123"/>
      <c r="ERA52" s="123"/>
      <c r="ERB52" s="123"/>
      <c r="ERC52" s="123"/>
      <c r="ERD52" s="123"/>
      <c r="ERE52" s="123"/>
      <c r="ERF52" s="123"/>
      <c r="ERG52" s="123"/>
      <c r="ERH52" s="123"/>
      <c r="ERI52" s="123"/>
      <c r="ERJ52" s="123"/>
      <c r="ERK52" s="123"/>
      <c r="ERL52" s="123"/>
      <c r="ERM52" s="123"/>
      <c r="ERN52" s="123"/>
      <c r="ERO52" s="123"/>
      <c r="ERP52" s="123"/>
      <c r="ERQ52" s="123"/>
      <c r="ERR52" s="123"/>
      <c r="ERS52" s="123"/>
      <c r="ERT52" s="123"/>
      <c r="ERU52" s="123"/>
      <c r="ERV52" s="123"/>
      <c r="ERW52" s="123"/>
      <c r="ERX52" s="123"/>
      <c r="ERY52" s="123"/>
      <c r="ERZ52" s="123"/>
      <c r="ESA52" s="123"/>
      <c r="ESB52" s="123"/>
      <c r="ESC52" s="123"/>
      <c r="ESD52" s="123"/>
      <c r="ESE52" s="123"/>
      <c r="ESF52" s="123"/>
      <c r="ESG52" s="123"/>
      <c r="ESH52" s="123"/>
      <c r="ESI52" s="123"/>
      <c r="ESJ52" s="123"/>
      <c r="ESK52" s="123"/>
      <c r="ESL52" s="123"/>
      <c r="ESM52" s="123"/>
      <c r="ESN52" s="123"/>
      <c r="ESO52" s="123"/>
      <c r="ESP52" s="123"/>
      <c r="ESQ52" s="123"/>
      <c r="ESR52" s="123"/>
      <c r="ESS52" s="123"/>
      <c r="EST52" s="123"/>
      <c r="ESU52" s="123"/>
      <c r="ESV52" s="123"/>
      <c r="ESW52" s="123"/>
      <c r="ESX52" s="123"/>
      <c r="ESY52" s="123"/>
      <c r="ESZ52" s="123"/>
      <c r="ETA52" s="123"/>
      <c r="ETB52" s="123"/>
      <c r="ETC52" s="123"/>
      <c r="ETD52" s="123"/>
      <c r="ETE52" s="123"/>
      <c r="ETF52" s="123"/>
      <c r="ETG52" s="123"/>
      <c r="ETH52" s="123"/>
      <c r="ETI52" s="123"/>
      <c r="ETJ52" s="123"/>
      <c r="ETK52" s="123"/>
      <c r="ETL52" s="123"/>
      <c r="ETM52" s="123"/>
      <c r="ETN52" s="123"/>
      <c r="ETO52" s="123"/>
      <c r="ETP52" s="123"/>
      <c r="ETQ52" s="123"/>
      <c r="ETR52" s="123"/>
      <c r="ETS52" s="123"/>
      <c r="ETT52" s="123"/>
      <c r="ETU52" s="123"/>
      <c r="ETV52" s="123"/>
      <c r="ETW52" s="123"/>
      <c r="ETX52" s="123"/>
      <c r="ETY52" s="123"/>
      <c r="ETZ52" s="123"/>
      <c r="EUA52" s="123"/>
      <c r="EUB52" s="123"/>
      <c r="EUC52" s="123"/>
      <c r="EUD52" s="123"/>
      <c r="EUE52" s="123"/>
      <c r="EUF52" s="123"/>
      <c r="EUG52" s="123"/>
      <c r="EUH52" s="123"/>
      <c r="EUI52" s="123"/>
      <c r="EUJ52" s="123"/>
      <c r="EUK52" s="123"/>
      <c r="EUL52" s="123"/>
      <c r="EUM52" s="123"/>
      <c r="EUN52" s="123"/>
      <c r="EUO52" s="123"/>
      <c r="EUP52" s="123"/>
      <c r="EUQ52" s="123"/>
      <c r="EUR52" s="123"/>
      <c r="EUS52" s="123"/>
      <c r="EUT52" s="123"/>
      <c r="EUU52" s="123"/>
      <c r="EUV52" s="123"/>
      <c r="EUW52" s="123"/>
      <c r="EUX52" s="123"/>
      <c r="EUY52" s="123"/>
      <c r="EUZ52" s="123"/>
      <c r="EVA52" s="123"/>
      <c r="EVB52" s="123"/>
      <c r="EVC52" s="123"/>
      <c r="EVD52" s="123"/>
      <c r="EVE52" s="123"/>
      <c r="EVF52" s="123"/>
      <c r="EVG52" s="123"/>
      <c r="EVH52" s="123"/>
      <c r="EVI52" s="123"/>
      <c r="EVJ52" s="123"/>
      <c r="EVK52" s="123"/>
      <c r="EVL52" s="123"/>
      <c r="EVM52" s="123"/>
      <c r="EVN52" s="123"/>
      <c r="EVO52" s="123"/>
      <c r="EVP52" s="123"/>
      <c r="EVQ52" s="123"/>
      <c r="EVR52" s="123"/>
      <c r="EVS52" s="123"/>
      <c r="EVT52" s="123"/>
      <c r="EVU52" s="123"/>
      <c r="EVV52" s="123"/>
      <c r="EVW52" s="123"/>
      <c r="EVX52" s="123"/>
      <c r="EVY52" s="123"/>
      <c r="EVZ52" s="123"/>
      <c r="EWA52" s="123"/>
      <c r="EWB52" s="123"/>
      <c r="EWC52" s="123"/>
      <c r="EWD52" s="123"/>
      <c r="EWE52" s="123"/>
      <c r="EWF52" s="123"/>
      <c r="EWG52" s="123"/>
      <c r="EWH52" s="123"/>
      <c r="EWI52" s="123"/>
      <c r="EWJ52" s="123"/>
      <c r="EWK52" s="123"/>
      <c r="EWL52" s="123"/>
      <c r="EWM52" s="123"/>
      <c r="EWN52" s="123"/>
      <c r="EWO52" s="123"/>
      <c r="EWP52" s="123"/>
      <c r="EWQ52" s="123"/>
      <c r="EWR52" s="123"/>
      <c r="EWS52" s="123"/>
      <c r="EWT52" s="123"/>
      <c r="EWU52" s="123"/>
      <c r="EWV52" s="123"/>
      <c r="EWW52" s="123"/>
      <c r="EWX52" s="123"/>
      <c r="EWY52" s="123"/>
      <c r="EWZ52" s="123"/>
      <c r="EXA52" s="123"/>
      <c r="EXB52" s="123"/>
      <c r="EXC52" s="123"/>
      <c r="EXD52" s="123"/>
      <c r="EXE52" s="123"/>
      <c r="EXF52" s="123"/>
      <c r="EXG52" s="123"/>
      <c r="EXH52" s="123"/>
      <c r="EXI52" s="123"/>
      <c r="EXJ52" s="123"/>
      <c r="EXK52" s="123"/>
      <c r="EXL52" s="123"/>
      <c r="EXM52" s="123"/>
      <c r="EXN52" s="123"/>
      <c r="EXO52" s="123"/>
      <c r="EXP52" s="123"/>
      <c r="EXQ52" s="123"/>
      <c r="EXR52" s="123"/>
      <c r="EXS52" s="123"/>
      <c r="EXT52" s="123"/>
      <c r="EXU52" s="123"/>
      <c r="EXV52" s="123"/>
      <c r="EXW52" s="123"/>
      <c r="EXX52" s="123"/>
      <c r="EXY52" s="123"/>
      <c r="EXZ52" s="123"/>
      <c r="EYA52" s="123"/>
      <c r="EYB52" s="123"/>
      <c r="EYC52" s="123"/>
      <c r="EYD52" s="123"/>
      <c r="EYE52" s="123"/>
      <c r="EYF52" s="123"/>
      <c r="EYG52" s="123"/>
      <c r="EYH52" s="123"/>
      <c r="EYI52" s="123"/>
      <c r="EYJ52" s="123"/>
      <c r="EYK52" s="123"/>
      <c r="EYL52" s="123"/>
      <c r="EYM52" s="123"/>
      <c r="EYN52" s="123"/>
      <c r="EYO52" s="123"/>
      <c r="EYP52" s="123"/>
      <c r="EYQ52" s="123"/>
      <c r="EYR52" s="123"/>
      <c r="EYS52" s="123"/>
      <c r="EYT52" s="123"/>
      <c r="EYU52" s="123"/>
      <c r="EYV52" s="123"/>
      <c r="EYW52" s="123"/>
      <c r="EYX52" s="123"/>
      <c r="EYY52" s="123"/>
      <c r="EYZ52" s="123"/>
      <c r="EZA52" s="123"/>
      <c r="EZB52" s="123"/>
      <c r="EZC52" s="123"/>
      <c r="EZD52" s="123"/>
      <c r="EZE52" s="123"/>
      <c r="EZF52" s="123"/>
      <c r="EZG52" s="123"/>
      <c r="EZH52" s="123"/>
      <c r="EZI52" s="123"/>
      <c r="EZJ52" s="123"/>
      <c r="EZK52" s="123"/>
      <c r="EZL52" s="123"/>
      <c r="EZM52" s="123"/>
      <c r="EZN52" s="123"/>
      <c r="EZO52" s="123"/>
      <c r="EZP52" s="123"/>
      <c r="EZQ52" s="123"/>
      <c r="EZR52" s="123"/>
      <c r="EZS52" s="123"/>
      <c r="EZT52" s="123"/>
      <c r="EZU52" s="123"/>
      <c r="EZV52" s="123"/>
      <c r="EZW52" s="123"/>
      <c r="EZX52" s="123"/>
      <c r="EZY52" s="123"/>
      <c r="EZZ52" s="123"/>
      <c r="FAA52" s="123"/>
      <c r="FAB52" s="123"/>
      <c r="FAC52" s="123"/>
      <c r="FAD52" s="123"/>
      <c r="FAE52" s="123"/>
      <c r="FAF52" s="123"/>
      <c r="FAG52" s="123"/>
      <c r="FAH52" s="123"/>
      <c r="FAI52" s="123"/>
      <c r="FAJ52" s="123"/>
      <c r="FAK52" s="123"/>
      <c r="FAL52" s="123"/>
      <c r="FAM52" s="123"/>
      <c r="FAN52" s="123"/>
      <c r="FAO52" s="123"/>
      <c r="FAP52" s="123"/>
      <c r="FAQ52" s="123"/>
      <c r="FAR52" s="123"/>
      <c r="FAS52" s="123"/>
      <c r="FAT52" s="123"/>
      <c r="FAU52" s="123"/>
      <c r="FAV52" s="123"/>
      <c r="FAW52" s="123"/>
      <c r="FAX52" s="123"/>
      <c r="FAY52" s="123"/>
      <c r="FAZ52" s="123"/>
      <c r="FBA52" s="123"/>
      <c r="FBB52" s="123"/>
      <c r="FBC52" s="123"/>
      <c r="FBD52" s="123"/>
      <c r="FBE52" s="123"/>
      <c r="FBF52" s="123"/>
      <c r="FBG52" s="123"/>
      <c r="FBH52" s="123"/>
      <c r="FBI52" s="123"/>
      <c r="FBJ52" s="123"/>
      <c r="FBK52" s="123"/>
      <c r="FBL52" s="123"/>
      <c r="FBM52" s="123"/>
      <c r="FBN52" s="123"/>
      <c r="FBO52" s="123"/>
      <c r="FBP52" s="123"/>
      <c r="FBQ52" s="123"/>
      <c r="FBR52" s="123"/>
      <c r="FBS52" s="123"/>
      <c r="FBT52" s="123"/>
      <c r="FBU52" s="123"/>
      <c r="FBV52" s="123"/>
      <c r="FBW52" s="123"/>
      <c r="FBX52" s="123"/>
      <c r="FBY52" s="123"/>
      <c r="FBZ52" s="123"/>
      <c r="FCA52" s="123"/>
      <c r="FCB52" s="123"/>
      <c r="FCC52" s="123"/>
      <c r="FCD52" s="123"/>
      <c r="FCE52" s="123"/>
      <c r="FCF52" s="123"/>
      <c r="FCG52" s="123"/>
      <c r="FCH52" s="123"/>
      <c r="FCI52" s="123"/>
      <c r="FCJ52" s="123"/>
      <c r="FCK52" s="123"/>
      <c r="FCL52" s="123"/>
      <c r="FCM52" s="123"/>
      <c r="FCN52" s="123"/>
      <c r="FCO52" s="123"/>
      <c r="FCP52" s="123"/>
      <c r="FCQ52" s="123"/>
      <c r="FCR52" s="123"/>
      <c r="FCS52" s="123"/>
      <c r="FCT52" s="123"/>
      <c r="FCU52" s="123"/>
      <c r="FCV52" s="123"/>
      <c r="FCW52" s="123"/>
      <c r="FCX52" s="123"/>
      <c r="FCY52" s="123"/>
      <c r="FCZ52" s="123"/>
      <c r="FDA52" s="123"/>
      <c r="FDB52" s="123"/>
      <c r="FDC52" s="123"/>
      <c r="FDD52" s="123"/>
      <c r="FDE52" s="123"/>
      <c r="FDF52" s="123"/>
      <c r="FDG52" s="123"/>
      <c r="FDH52" s="123"/>
      <c r="FDI52" s="123"/>
      <c r="FDJ52" s="123"/>
      <c r="FDK52" s="123"/>
      <c r="FDL52" s="123"/>
      <c r="FDM52" s="123"/>
      <c r="FDN52" s="123"/>
      <c r="FDO52" s="123"/>
      <c r="FDP52" s="123"/>
      <c r="FDQ52" s="123"/>
      <c r="FDR52" s="123"/>
      <c r="FDS52" s="123"/>
      <c r="FDT52" s="123"/>
      <c r="FDU52" s="123"/>
      <c r="FDV52" s="123"/>
      <c r="FDW52" s="123"/>
      <c r="FDX52" s="123"/>
      <c r="FDY52" s="123"/>
      <c r="FDZ52" s="123"/>
      <c r="FEA52" s="123"/>
      <c r="FEB52" s="123"/>
      <c r="FEC52" s="123"/>
      <c r="FED52" s="123"/>
      <c r="FEE52" s="123"/>
      <c r="FEF52" s="123"/>
      <c r="FEG52" s="123"/>
      <c r="FEH52" s="123"/>
      <c r="FEI52" s="123"/>
      <c r="FEJ52" s="123"/>
      <c r="FEK52" s="123"/>
      <c r="FEL52" s="123"/>
      <c r="FEM52" s="123"/>
      <c r="FEN52" s="123"/>
      <c r="FEO52" s="123"/>
      <c r="FEP52" s="123"/>
      <c r="FEQ52" s="123"/>
      <c r="FER52" s="123"/>
      <c r="FES52" s="123"/>
      <c r="FET52" s="123"/>
      <c r="FEU52" s="123"/>
      <c r="FEV52" s="123"/>
      <c r="FEW52" s="123"/>
      <c r="FEX52" s="123"/>
      <c r="FEY52" s="123"/>
      <c r="FEZ52" s="123"/>
      <c r="FFA52" s="123"/>
      <c r="FFB52" s="123"/>
      <c r="FFC52" s="123"/>
      <c r="FFD52" s="123"/>
      <c r="FFE52" s="123"/>
      <c r="FFF52" s="123"/>
      <c r="FFG52" s="123"/>
      <c r="FFH52" s="123"/>
      <c r="FFI52" s="123"/>
      <c r="FFJ52" s="123"/>
      <c r="FFK52" s="123"/>
      <c r="FFL52" s="123"/>
      <c r="FFM52" s="123"/>
      <c r="FFN52" s="123"/>
      <c r="FFO52" s="123"/>
      <c r="FFP52" s="123"/>
      <c r="FFQ52" s="123"/>
      <c r="FFR52" s="123"/>
      <c r="FFS52" s="123"/>
      <c r="FFT52" s="123"/>
      <c r="FFU52" s="123"/>
      <c r="FFV52" s="123"/>
      <c r="FFW52" s="123"/>
      <c r="FFX52" s="123"/>
      <c r="FFY52" s="123"/>
      <c r="FFZ52" s="123"/>
      <c r="FGA52" s="123"/>
      <c r="FGB52" s="123"/>
      <c r="FGC52" s="123"/>
      <c r="FGD52" s="123"/>
      <c r="FGE52" s="123"/>
      <c r="FGF52" s="123"/>
      <c r="FGG52" s="123"/>
      <c r="FGH52" s="123"/>
      <c r="FGI52" s="123"/>
      <c r="FGJ52" s="123"/>
      <c r="FGK52" s="123"/>
      <c r="FGL52" s="123"/>
      <c r="FGM52" s="123"/>
      <c r="FGN52" s="123"/>
      <c r="FGO52" s="123"/>
      <c r="FGP52" s="123"/>
      <c r="FGQ52" s="123"/>
      <c r="FGR52" s="123"/>
      <c r="FGS52" s="123"/>
      <c r="FGT52" s="123"/>
      <c r="FGU52" s="123"/>
      <c r="FGV52" s="123"/>
      <c r="FGW52" s="123"/>
      <c r="FGX52" s="123"/>
      <c r="FGY52" s="123"/>
      <c r="FGZ52" s="123"/>
      <c r="FHA52" s="123"/>
      <c r="FHB52" s="123"/>
      <c r="FHC52" s="123"/>
      <c r="FHD52" s="123"/>
      <c r="FHE52" s="123"/>
      <c r="FHF52" s="123"/>
      <c r="FHG52" s="123"/>
      <c r="FHH52" s="123"/>
      <c r="FHI52" s="123"/>
      <c r="FHJ52" s="123"/>
      <c r="FHK52" s="123"/>
      <c r="FHL52" s="123"/>
      <c r="FHM52" s="123"/>
      <c r="FHN52" s="123"/>
      <c r="FHO52" s="123"/>
      <c r="FHP52" s="123"/>
      <c r="FHQ52" s="123"/>
      <c r="FHR52" s="123"/>
      <c r="FHS52" s="123"/>
      <c r="FHT52" s="123"/>
      <c r="FHU52" s="123"/>
      <c r="FHV52" s="123"/>
      <c r="FHW52" s="123"/>
      <c r="FHX52" s="123"/>
      <c r="FHY52" s="123"/>
      <c r="FHZ52" s="123"/>
      <c r="FIA52" s="123"/>
      <c r="FIB52" s="123"/>
      <c r="FIC52" s="123"/>
      <c r="FID52" s="123"/>
      <c r="FIE52" s="123"/>
      <c r="FIF52" s="123"/>
      <c r="FIG52" s="123"/>
      <c r="FIH52" s="123"/>
      <c r="FII52" s="123"/>
      <c r="FIJ52" s="123"/>
      <c r="FIK52" s="123"/>
      <c r="FIL52" s="123"/>
      <c r="FIM52" s="123"/>
      <c r="FIN52" s="123"/>
      <c r="FIO52" s="123"/>
      <c r="FIP52" s="123"/>
      <c r="FIQ52" s="123"/>
      <c r="FIR52" s="123"/>
      <c r="FIS52" s="123"/>
      <c r="FIT52" s="123"/>
      <c r="FIU52" s="123"/>
      <c r="FIV52" s="123"/>
      <c r="FIW52" s="123"/>
      <c r="FIX52" s="123"/>
      <c r="FIY52" s="123"/>
      <c r="FIZ52" s="123"/>
      <c r="FJA52" s="123"/>
      <c r="FJB52" s="123"/>
      <c r="FJC52" s="123"/>
      <c r="FJD52" s="123"/>
      <c r="FJE52" s="123"/>
      <c r="FJF52" s="123"/>
      <c r="FJG52" s="123"/>
      <c r="FJH52" s="123"/>
      <c r="FJI52" s="123"/>
      <c r="FJJ52" s="123"/>
      <c r="FJK52" s="123"/>
      <c r="FJL52" s="123"/>
      <c r="FJM52" s="123"/>
      <c r="FJN52" s="123"/>
      <c r="FJO52" s="123"/>
      <c r="FJP52" s="123"/>
      <c r="FJQ52" s="123"/>
      <c r="FJR52" s="123"/>
      <c r="FJS52" s="123"/>
      <c r="FJT52" s="123"/>
      <c r="FJU52" s="123"/>
      <c r="FJV52" s="123"/>
      <c r="FJW52" s="123"/>
      <c r="FJX52" s="123"/>
      <c r="FJY52" s="123"/>
      <c r="FJZ52" s="123"/>
      <c r="FKA52" s="123"/>
      <c r="FKB52" s="123"/>
      <c r="FKC52" s="123"/>
      <c r="FKD52" s="123"/>
      <c r="FKE52" s="123"/>
      <c r="FKF52" s="123"/>
      <c r="FKG52" s="123"/>
      <c r="FKH52" s="123"/>
      <c r="FKI52" s="123"/>
      <c r="FKJ52" s="123"/>
      <c r="FKK52" s="123"/>
      <c r="FKL52" s="123"/>
      <c r="FKM52" s="123"/>
      <c r="FKN52" s="123"/>
      <c r="FKO52" s="123"/>
      <c r="FKP52" s="123"/>
      <c r="FKQ52" s="123"/>
      <c r="FKR52" s="123"/>
      <c r="FKS52" s="123"/>
      <c r="FKT52" s="123"/>
      <c r="FKU52" s="123"/>
      <c r="FKV52" s="123"/>
      <c r="FKW52" s="123"/>
      <c r="FKX52" s="123"/>
      <c r="FKY52" s="123"/>
      <c r="FKZ52" s="123"/>
      <c r="FLA52" s="123"/>
      <c r="FLB52" s="123"/>
      <c r="FLC52" s="123"/>
      <c r="FLD52" s="123"/>
      <c r="FLE52" s="123"/>
      <c r="FLF52" s="123"/>
      <c r="FLG52" s="123"/>
      <c r="FLH52" s="123"/>
      <c r="FLI52" s="123"/>
      <c r="FLJ52" s="123"/>
      <c r="FLK52" s="123"/>
      <c r="FLL52" s="123"/>
      <c r="FLM52" s="123"/>
      <c r="FLN52" s="123"/>
      <c r="FLO52" s="123"/>
      <c r="FLP52" s="123"/>
      <c r="FLQ52" s="123"/>
      <c r="FLR52" s="123"/>
      <c r="FLS52" s="123"/>
      <c r="FLT52" s="123"/>
      <c r="FLU52" s="123"/>
      <c r="FLV52" s="123"/>
      <c r="FLW52" s="123"/>
      <c r="FLX52" s="123"/>
      <c r="FLY52" s="123"/>
      <c r="FLZ52" s="123"/>
      <c r="FMA52" s="123"/>
      <c r="FMB52" s="123"/>
      <c r="FMC52" s="123"/>
      <c r="FMD52" s="123"/>
      <c r="FME52" s="123"/>
      <c r="FMF52" s="123"/>
      <c r="FMG52" s="123"/>
      <c r="FMH52" s="123"/>
      <c r="FMI52" s="123"/>
      <c r="FMJ52" s="123"/>
      <c r="FMK52" s="123"/>
      <c r="FML52" s="123"/>
      <c r="FMM52" s="123"/>
      <c r="FMN52" s="123"/>
      <c r="FMO52" s="123"/>
      <c r="FMP52" s="123"/>
      <c r="FMQ52" s="123"/>
      <c r="FMR52" s="123"/>
      <c r="FMS52" s="123"/>
      <c r="FMT52" s="123"/>
      <c r="FMU52" s="123"/>
      <c r="FMV52" s="123"/>
      <c r="FMW52" s="123"/>
      <c r="FMX52" s="123"/>
      <c r="FMY52" s="123"/>
      <c r="FMZ52" s="123"/>
      <c r="FNA52" s="123"/>
      <c r="FNB52" s="123"/>
      <c r="FNC52" s="123"/>
      <c r="FND52" s="123"/>
      <c r="FNE52" s="123"/>
      <c r="FNF52" s="123"/>
      <c r="FNG52" s="123"/>
      <c r="FNH52" s="123"/>
      <c r="FNI52" s="123"/>
      <c r="FNJ52" s="123"/>
      <c r="FNK52" s="123"/>
      <c r="FNL52" s="123"/>
      <c r="FNM52" s="123"/>
      <c r="FNN52" s="123"/>
      <c r="FNO52" s="123"/>
      <c r="FNP52" s="123"/>
      <c r="FNQ52" s="123"/>
      <c r="FNR52" s="123"/>
      <c r="FNS52" s="123"/>
      <c r="FNT52" s="123"/>
      <c r="FNU52" s="123"/>
      <c r="FNV52" s="123"/>
      <c r="FNW52" s="123"/>
      <c r="FNX52" s="123"/>
      <c r="FNY52" s="123"/>
      <c r="FNZ52" s="123"/>
      <c r="FOA52" s="123"/>
      <c r="FOB52" s="123"/>
      <c r="FOC52" s="123"/>
      <c r="FOD52" s="123"/>
      <c r="FOE52" s="123"/>
      <c r="FOF52" s="123"/>
      <c r="FOG52" s="123"/>
      <c r="FOH52" s="123"/>
      <c r="FOI52" s="123"/>
      <c r="FOJ52" s="123"/>
      <c r="FOK52" s="123"/>
      <c r="FOL52" s="123"/>
      <c r="FOM52" s="123"/>
      <c r="FON52" s="123"/>
      <c r="FOO52" s="123"/>
      <c r="FOP52" s="123"/>
      <c r="FOQ52" s="123"/>
      <c r="FOR52" s="123"/>
      <c r="FOS52" s="123"/>
      <c r="FOT52" s="123"/>
      <c r="FOU52" s="123"/>
      <c r="FOV52" s="123"/>
      <c r="FOW52" s="123"/>
      <c r="FOX52" s="123"/>
      <c r="FOY52" s="123"/>
      <c r="FOZ52" s="123"/>
      <c r="FPA52" s="123"/>
      <c r="FPB52" s="123"/>
      <c r="FPC52" s="123"/>
      <c r="FPD52" s="123"/>
      <c r="FPE52" s="123"/>
      <c r="FPF52" s="123"/>
      <c r="FPG52" s="123"/>
      <c r="FPH52" s="123"/>
      <c r="FPI52" s="123"/>
      <c r="FPJ52" s="123"/>
      <c r="FPK52" s="123"/>
      <c r="FPL52" s="123"/>
      <c r="FPM52" s="123"/>
      <c r="FPN52" s="123"/>
      <c r="FPO52" s="123"/>
      <c r="FPP52" s="123"/>
      <c r="FPQ52" s="123"/>
      <c r="FPR52" s="123"/>
      <c r="FPS52" s="123"/>
      <c r="FPT52" s="123"/>
      <c r="FPU52" s="123"/>
      <c r="FPV52" s="123"/>
      <c r="FPW52" s="123"/>
      <c r="FPX52" s="123"/>
      <c r="FPY52" s="123"/>
      <c r="FPZ52" s="123"/>
      <c r="FQA52" s="123"/>
      <c r="FQB52" s="123"/>
      <c r="FQC52" s="123"/>
      <c r="FQD52" s="123"/>
      <c r="FQE52" s="123"/>
      <c r="FQF52" s="123"/>
      <c r="FQG52" s="123"/>
      <c r="FQH52" s="123"/>
      <c r="FQI52" s="123"/>
      <c r="FQJ52" s="123"/>
      <c r="FQK52" s="123"/>
      <c r="FQL52" s="123"/>
      <c r="FQM52" s="123"/>
      <c r="FQN52" s="123"/>
      <c r="FQO52" s="123"/>
      <c r="FQP52" s="123"/>
      <c r="FQQ52" s="123"/>
      <c r="FQR52" s="123"/>
      <c r="FQS52" s="123"/>
      <c r="FQT52" s="123"/>
      <c r="FQU52" s="123"/>
      <c r="FQV52" s="123"/>
      <c r="FQW52" s="123"/>
      <c r="FQX52" s="123"/>
      <c r="FQY52" s="123"/>
      <c r="FQZ52" s="123"/>
      <c r="FRA52" s="123"/>
      <c r="FRB52" s="123"/>
      <c r="FRC52" s="123"/>
      <c r="FRD52" s="123"/>
      <c r="FRE52" s="123"/>
      <c r="FRF52" s="123"/>
      <c r="FRG52" s="123"/>
      <c r="FRH52" s="123"/>
      <c r="FRI52" s="123"/>
      <c r="FRJ52" s="123"/>
      <c r="FRK52" s="123"/>
      <c r="FRL52" s="123"/>
      <c r="FRM52" s="123"/>
      <c r="FRN52" s="123"/>
      <c r="FRO52" s="123"/>
      <c r="FRP52" s="123"/>
      <c r="FRQ52" s="123"/>
      <c r="FRR52" s="123"/>
      <c r="FRS52" s="123"/>
      <c r="FRT52" s="123"/>
      <c r="FRU52" s="123"/>
      <c r="FRV52" s="123"/>
      <c r="FRW52" s="123"/>
      <c r="FRX52" s="123"/>
      <c r="FRY52" s="123"/>
      <c r="FRZ52" s="123"/>
      <c r="FSA52" s="123"/>
      <c r="FSB52" s="123"/>
      <c r="FSC52" s="123"/>
      <c r="FSD52" s="123"/>
      <c r="FSE52" s="123"/>
      <c r="FSF52" s="123"/>
      <c r="FSG52" s="123"/>
      <c r="FSH52" s="123"/>
      <c r="FSI52" s="123"/>
      <c r="FSJ52" s="123"/>
      <c r="FSK52" s="123"/>
      <c r="FSL52" s="123"/>
      <c r="FSM52" s="123"/>
      <c r="FSN52" s="123"/>
      <c r="FSO52" s="123"/>
      <c r="FSP52" s="123"/>
      <c r="FSQ52" s="123"/>
      <c r="FSR52" s="123"/>
      <c r="FSS52" s="123"/>
      <c r="FST52" s="123"/>
      <c r="FSU52" s="123"/>
      <c r="FSV52" s="123"/>
      <c r="FSW52" s="123"/>
      <c r="FSX52" s="123"/>
      <c r="FSY52" s="123"/>
      <c r="FSZ52" s="123"/>
      <c r="FTA52" s="123"/>
      <c r="FTB52" s="123"/>
      <c r="FTC52" s="123"/>
      <c r="FTD52" s="123"/>
      <c r="FTE52" s="123"/>
      <c r="FTF52" s="123"/>
      <c r="FTG52" s="123"/>
      <c r="FTH52" s="123"/>
      <c r="FTI52" s="123"/>
      <c r="FTJ52" s="123"/>
      <c r="FTK52" s="123"/>
      <c r="FTL52" s="123"/>
      <c r="FTM52" s="123"/>
      <c r="FTN52" s="123"/>
      <c r="FTO52" s="123"/>
      <c r="FTP52" s="123"/>
      <c r="FTQ52" s="123"/>
      <c r="FTR52" s="123"/>
      <c r="FTS52" s="123"/>
      <c r="FTT52" s="123"/>
      <c r="FTU52" s="123"/>
      <c r="FTV52" s="123"/>
      <c r="FTW52" s="123"/>
      <c r="FTX52" s="123"/>
      <c r="FTY52" s="123"/>
      <c r="FTZ52" s="123"/>
      <c r="FUA52" s="123"/>
      <c r="FUB52" s="123"/>
      <c r="FUC52" s="123"/>
      <c r="FUD52" s="123"/>
      <c r="FUE52" s="123"/>
      <c r="FUF52" s="123"/>
      <c r="FUG52" s="123"/>
      <c r="FUH52" s="123"/>
      <c r="FUI52" s="123"/>
      <c r="FUJ52" s="123"/>
      <c r="FUK52" s="123"/>
      <c r="FUL52" s="123"/>
      <c r="FUM52" s="123"/>
      <c r="FUN52" s="123"/>
      <c r="FUO52" s="123"/>
      <c r="FUP52" s="123"/>
      <c r="FUQ52" s="123"/>
      <c r="FUR52" s="123"/>
      <c r="FUS52" s="123"/>
      <c r="FUT52" s="123"/>
      <c r="FUU52" s="123"/>
      <c r="FUV52" s="123"/>
      <c r="FUW52" s="123"/>
      <c r="FUX52" s="123"/>
      <c r="FUY52" s="123"/>
      <c r="FUZ52" s="123"/>
      <c r="FVA52" s="123"/>
      <c r="FVB52" s="123"/>
      <c r="FVC52" s="123"/>
      <c r="FVD52" s="123"/>
      <c r="FVE52" s="123"/>
      <c r="FVF52" s="123"/>
      <c r="FVG52" s="123"/>
      <c r="FVH52" s="123"/>
      <c r="FVI52" s="123"/>
      <c r="FVJ52" s="123"/>
      <c r="FVK52" s="123"/>
      <c r="FVL52" s="123"/>
      <c r="FVM52" s="123"/>
      <c r="FVN52" s="123"/>
      <c r="FVO52" s="123"/>
      <c r="FVP52" s="123"/>
      <c r="FVQ52" s="123"/>
      <c r="FVR52" s="123"/>
      <c r="FVS52" s="123"/>
      <c r="FVT52" s="123"/>
      <c r="FVU52" s="123"/>
      <c r="FVV52" s="123"/>
      <c r="FVW52" s="123"/>
      <c r="FVX52" s="123"/>
      <c r="FVY52" s="123"/>
      <c r="FVZ52" s="123"/>
      <c r="FWA52" s="123"/>
      <c r="FWB52" s="123"/>
      <c r="FWC52" s="123"/>
      <c r="FWD52" s="123"/>
      <c r="FWE52" s="123"/>
      <c r="FWF52" s="123"/>
      <c r="FWG52" s="123"/>
      <c r="FWH52" s="123"/>
      <c r="FWI52" s="123"/>
      <c r="FWJ52" s="123"/>
      <c r="FWK52" s="123"/>
      <c r="FWL52" s="123"/>
      <c r="FWM52" s="123"/>
      <c r="FWN52" s="123"/>
      <c r="FWO52" s="123"/>
      <c r="FWP52" s="123"/>
      <c r="FWQ52" s="123"/>
      <c r="FWR52" s="123"/>
      <c r="FWS52" s="123"/>
      <c r="FWT52" s="123"/>
      <c r="FWU52" s="123"/>
      <c r="FWV52" s="123"/>
      <c r="FWW52" s="123"/>
      <c r="FWX52" s="123"/>
      <c r="FWY52" s="123"/>
      <c r="FWZ52" s="123"/>
      <c r="FXA52" s="123"/>
      <c r="FXB52" s="123"/>
      <c r="FXC52" s="123"/>
      <c r="FXD52" s="123"/>
      <c r="FXE52" s="123"/>
      <c r="FXF52" s="123"/>
      <c r="FXG52" s="123"/>
      <c r="FXH52" s="123"/>
      <c r="FXI52" s="123"/>
      <c r="FXJ52" s="123"/>
      <c r="FXK52" s="123"/>
      <c r="FXL52" s="123"/>
      <c r="FXM52" s="123"/>
      <c r="FXN52" s="123"/>
      <c r="FXO52" s="123"/>
      <c r="FXP52" s="123"/>
      <c r="FXQ52" s="123"/>
      <c r="FXR52" s="123"/>
      <c r="FXS52" s="123"/>
      <c r="FXT52" s="123"/>
      <c r="FXU52" s="123"/>
      <c r="FXV52" s="123"/>
      <c r="FXW52" s="123"/>
      <c r="FXX52" s="123"/>
      <c r="FXY52" s="123"/>
      <c r="FXZ52" s="123"/>
      <c r="FYA52" s="123"/>
      <c r="FYB52" s="123"/>
      <c r="FYC52" s="123"/>
      <c r="FYD52" s="123"/>
      <c r="FYE52" s="123"/>
      <c r="FYF52" s="123"/>
      <c r="FYG52" s="123"/>
      <c r="FYH52" s="123"/>
      <c r="FYI52" s="123"/>
      <c r="FYJ52" s="123"/>
      <c r="FYK52" s="123"/>
      <c r="FYL52" s="123"/>
      <c r="FYM52" s="123"/>
      <c r="FYN52" s="123"/>
      <c r="FYO52" s="123"/>
      <c r="FYP52" s="123"/>
      <c r="FYQ52" s="123"/>
      <c r="FYR52" s="123"/>
      <c r="FYS52" s="123"/>
      <c r="FYT52" s="123"/>
      <c r="FYU52" s="123"/>
      <c r="FYV52" s="123"/>
      <c r="FYW52" s="123"/>
      <c r="FYX52" s="123"/>
      <c r="FYY52" s="123"/>
      <c r="FYZ52" s="123"/>
      <c r="FZA52" s="123"/>
      <c r="FZB52" s="123"/>
      <c r="FZC52" s="123"/>
      <c r="FZD52" s="123"/>
      <c r="FZE52" s="123"/>
      <c r="FZF52" s="123"/>
      <c r="FZG52" s="123"/>
      <c r="FZH52" s="123"/>
      <c r="FZI52" s="123"/>
      <c r="FZJ52" s="123"/>
      <c r="FZK52" s="123"/>
      <c r="FZL52" s="123"/>
      <c r="FZM52" s="123"/>
      <c r="FZN52" s="123"/>
      <c r="FZO52" s="123"/>
      <c r="FZP52" s="123"/>
      <c r="FZQ52" s="123"/>
      <c r="FZR52" s="123"/>
      <c r="FZS52" s="123"/>
      <c r="FZT52" s="123"/>
      <c r="FZU52" s="123"/>
      <c r="FZV52" s="123"/>
      <c r="FZW52" s="123"/>
      <c r="FZX52" s="123"/>
      <c r="FZY52" s="123"/>
      <c r="FZZ52" s="123"/>
      <c r="GAA52" s="123"/>
      <c r="GAB52" s="123"/>
      <c r="GAC52" s="123"/>
      <c r="GAD52" s="123"/>
      <c r="GAE52" s="123"/>
      <c r="GAF52" s="123"/>
      <c r="GAG52" s="123"/>
      <c r="GAH52" s="123"/>
      <c r="GAI52" s="123"/>
      <c r="GAJ52" s="123"/>
      <c r="GAK52" s="123"/>
      <c r="GAL52" s="123"/>
      <c r="GAM52" s="123"/>
      <c r="GAN52" s="123"/>
      <c r="GAO52" s="123"/>
      <c r="GAP52" s="123"/>
      <c r="GAQ52" s="123"/>
      <c r="GAR52" s="123"/>
      <c r="GAS52" s="123"/>
      <c r="GAT52" s="123"/>
      <c r="GAU52" s="123"/>
      <c r="GAV52" s="123"/>
      <c r="GAW52" s="123"/>
      <c r="GAX52" s="123"/>
      <c r="GAY52" s="123"/>
      <c r="GAZ52" s="123"/>
      <c r="GBA52" s="123"/>
      <c r="GBB52" s="123"/>
      <c r="GBC52" s="123"/>
      <c r="GBD52" s="123"/>
      <c r="GBE52" s="123"/>
      <c r="GBF52" s="123"/>
      <c r="GBG52" s="123"/>
      <c r="GBH52" s="123"/>
      <c r="GBI52" s="123"/>
      <c r="GBJ52" s="123"/>
      <c r="GBK52" s="123"/>
      <c r="GBL52" s="123"/>
      <c r="GBM52" s="123"/>
      <c r="GBN52" s="123"/>
      <c r="GBO52" s="123"/>
      <c r="GBP52" s="123"/>
      <c r="GBQ52" s="123"/>
      <c r="GBR52" s="123"/>
      <c r="GBS52" s="123"/>
      <c r="GBT52" s="123"/>
      <c r="GBU52" s="123"/>
      <c r="GBV52" s="123"/>
      <c r="GBW52" s="123"/>
      <c r="GBX52" s="123"/>
      <c r="GBY52" s="123"/>
      <c r="GBZ52" s="123"/>
      <c r="GCA52" s="123"/>
      <c r="GCB52" s="123"/>
      <c r="GCC52" s="123"/>
      <c r="GCD52" s="123"/>
      <c r="GCE52" s="123"/>
      <c r="GCF52" s="123"/>
      <c r="GCG52" s="123"/>
      <c r="GCH52" s="123"/>
      <c r="GCI52" s="123"/>
      <c r="GCJ52" s="123"/>
      <c r="GCK52" s="123"/>
      <c r="GCL52" s="123"/>
      <c r="GCM52" s="123"/>
      <c r="GCN52" s="123"/>
      <c r="GCO52" s="123"/>
      <c r="GCP52" s="123"/>
      <c r="GCQ52" s="123"/>
      <c r="GCR52" s="123"/>
      <c r="GCS52" s="123"/>
      <c r="GCT52" s="123"/>
      <c r="GCU52" s="123"/>
      <c r="GCV52" s="123"/>
      <c r="GCW52" s="123"/>
      <c r="GCX52" s="123"/>
      <c r="GCY52" s="123"/>
      <c r="GCZ52" s="123"/>
      <c r="GDA52" s="123"/>
      <c r="GDB52" s="123"/>
      <c r="GDC52" s="123"/>
      <c r="GDD52" s="123"/>
      <c r="GDE52" s="123"/>
      <c r="GDF52" s="123"/>
      <c r="GDG52" s="123"/>
      <c r="GDH52" s="123"/>
      <c r="GDI52" s="123"/>
      <c r="GDJ52" s="123"/>
      <c r="GDK52" s="123"/>
      <c r="GDL52" s="123"/>
      <c r="GDM52" s="123"/>
      <c r="GDN52" s="123"/>
      <c r="GDO52" s="123"/>
      <c r="GDP52" s="123"/>
      <c r="GDQ52" s="123"/>
      <c r="GDR52" s="123"/>
      <c r="GDS52" s="123"/>
      <c r="GDT52" s="123"/>
      <c r="GDU52" s="123"/>
      <c r="GDV52" s="123"/>
      <c r="GDW52" s="123"/>
      <c r="GDX52" s="123"/>
      <c r="GDY52" s="123"/>
      <c r="GDZ52" s="123"/>
      <c r="GEA52" s="123"/>
      <c r="GEB52" s="123"/>
      <c r="GEC52" s="123"/>
      <c r="GED52" s="123"/>
      <c r="GEE52" s="123"/>
      <c r="GEF52" s="123"/>
      <c r="GEG52" s="123"/>
      <c r="GEH52" s="123"/>
      <c r="GEI52" s="123"/>
      <c r="GEJ52" s="123"/>
      <c r="GEK52" s="123"/>
      <c r="GEL52" s="123"/>
      <c r="GEM52" s="123"/>
      <c r="GEN52" s="123"/>
      <c r="GEO52" s="123"/>
      <c r="GEP52" s="123"/>
      <c r="GEQ52" s="123"/>
      <c r="GER52" s="123"/>
      <c r="GES52" s="123"/>
      <c r="GET52" s="123"/>
      <c r="GEU52" s="123"/>
      <c r="GEV52" s="123"/>
      <c r="GEW52" s="123"/>
      <c r="GEX52" s="123"/>
      <c r="GEY52" s="123"/>
      <c r="GEZ52" s="123"/>
      <c r="GFA52" s="123"/>
      <c r="GFB52" s="123"/>
      <c r="GFC52" s="123"/>
      <c r="GFD52" s="123"/>
      <c r="GFE52" s="123"/>
      <c r="GFF52" s="123"/>
      <c r="GFG52" s="123"/>
      <c r="GFH52" s="123"/>
      <c r="GFI52" s="123"/>
      <c r="GFJ52" s="123"/>
      <c r="GFK52" s="123"/>
      <c r="GFL52" s="123"/>
      <c r="GFM52" s="123"/>
      <c r="GFN52" s="123"/>
      <c r="GFO52" s="123"/>
      <c r="GFP52" s="123"/>
      <c r="GFQ52" s="123"/>
      <c r="GFR52" s="123"/>
      <c r="GFS52" s="123"/>
      <c r="GFT52" s="123"/>
      <c r="GFU52" s="123"/>
      <c r="GFV52" s="123"/>
      <c r="GFW52" s="123"/>
      <c r="GFX52" s="123"/>
      <c r="GFY52" s="123"/>
      <c r="GFZ52" s="123"/>
      <c r="GGA52" s="123"/>
      <c r="GGB52" s="123"/>
      <c r="GGC52" s="123"/>
      <c r="GGD52" s="123"/>
      <c r="GGE52" s="123"/>
      <c r="GGF52" s="123"/>
      <c r="GGG52" s="123"/>
      <c r="GGH52" s="123"/>
      <c r="GGI52" s="123"/>
      <c r="GGJ52" s="123"/>
      <c r="GGK52" s="123"/>
      <c r="GGL52" s="123"/>
      <c r="GGM52" s="123"/>
      <c r="GGN52" s="123"/>
      <c r="GGO52" s="123"/>
      <c r="GGP52" s="123"/>
      <c r="GGQ52" s="123"/>
      <c r="GGR52" s="123"/>
      <c r="GGS52" s="123"/>
      <c r="GGT52" s="123"/>
      <c r="GGU52" s="123"/>
      <c r="GGV52" s="123"/>
      <c r="GGW52" s="123"/>
      <c r="GGX52" s="123"/>
      <c r="GGY52" s="123"/>
      <c r="GGZ52" s="123"/>
      <c r="GHA52" s="123"/>
      <c r="GHB52" s="123"/>
      <c r="GHC52" s="123"/>
      <c r="GHD52" s="123"/>
      <c r="GHE52" s="123"/>
      <c r="GHF52" s="123"/>
      <c r="GHG52" s="123"/>
      <c r="GHH52" s="123"/>
      <c r="GHI52" s="123"/>
      <c r="GHJ52" s="123"/>
      <c r="GHK52" s="123"/>
      <c r="GHL52" s="123"/>
      <c r="GHM52" s="123"/>
      <c r="GHN52" s="123"/>
      <c r="GHO52" s="123"/>
      <c r="GHP52" s="123"/>
      <c r="GHQ52" s="123"/>
      <c r="GHR52" s="123"/>
      <c r="GHS52" s="123"/>
      <c r="GHT52" s="123"/>
      <c r="GHU52" s="123"/>
      <c r="GHV52" s="123"/>
      <c r="GHW52" s="123"/>
      <c r="GHX52" s="123"/>
      <c r="GHY52" s="123"/>
      <c r="GHZ52" s="123"/>
      <c r="GIA52" s="123"/>
      <c r="GIB52" s="123"/>
      <c r="GIC52" s="123"/>
      <c r="GID52" s="123"/>
      <c r="GIE52" s="123"/>
      <c r="GIF52" s="123"/>
      <c r="GIG52" s="123"/>
      <c r="GIH52" s="123"/>
      <c r="GII52" s="123"/>
      <c r="GIJ52" s="123"/>
      <c r="GIK52" s="123"/>
      <c r="GIL52" s="123"/>
      <c r="GIM52" s="123"/>
      <c r="GIN52" s="123"/>
      <c r="GIO52" s="123"/>
      <c r="GIP52" s="123"/>
      <c r="GIQ52" s="123"/>
      <c r="GIR52" s="123"/>
      <c r="GIS52" s="123"/>
      <c r="GIT52" s="123"/>
      <c r="GIU52" s="123"/>
      <c r="GIV52" s="123"/>
      <c r="GIW52" s="123"/>
      <c r="GIX52" s="123"/>
      <c r="GIY52" s="123"/>
      <c r="GIZ52" s="123"/>
      <c r="GJA52" s="123"/>
      <c r="GJB52" s="123"/>
      <c r="GJC52" s="123"/>
      <c r="GJD52" s="123"/>
      <c r="GJE52" s="123"/>
      <c r="GJF52" s="123"/>
      <c r="GJG52" s="123"/>
      <c r="GJH52" s="123"/>
      <c r="GJI52" s="123"/>
      <c r="GJJ52" s="123"/>
      <c r="GJK52" s="123"/>
      <c r="GJL52" s="123"/>
      <c r="GJM52" s="123"/>
      <c r="GJN52" s="123"/>
      <c r="GJO52" s="123"/>
      <c r="GJP52" s="123"/>
      <c r="GJQ52" s="123"/>
      <c r="GJR52" s="123"/>
      <c r="GJS52" s="123"/>
      <c r="GJT52" s="123"/>
      <c r="GJU52" s="123"/>
      <c r="GJV52" s="123"/>
      <c r="GJW52" s="123"/>
      <c r="GJX52" s="123"/>
      <c r="GJY52" s="123"/>
      <c r="GJZ52" s="123"/>
      <c r="GKA52" s="123"/>
      <c r="GKB52" s="123"/>
      <c r="GKC52" s="123"/>
      <c r="GKD52" s="123"/>
      <c r="GKE52" s="123"/>
      <c r="GKF52" s="123"/>
      <c r="GKG52" s="123"/>
      <c r="GKH52" s="123"/>
      <c r="GKI52" s="123"/>
      <c r="GKJ52" s="123"/>
      <c r="GKK52" s="123"/>
      <c r="GKL52" s="123"/>
      <c r="GKM52" s="123"/>
      <c r="GKN52" s="123"/>
      <c r="GKO52" s="123"/>
      <c r="GKP52" s="123"/>
      <c r="GKQ52" s="123"/>
      <c r="GKR52" s="123"/>
      <c r="GKS52" s="123"/>
      <c r="GKT52" s="123"/>
      <c r="GKU52" s="123"/>
      <c r="GKV52" s="123"/>
      <c r="GKW52" s="123"/>
      <c r="GKX52" s="123"/>
      <c r="GKY52" s="123"/>
      <c r="GKZ52" s="123"/>
      <c r="GLA52" s="123"/>
      <c r="GLB52" s="123"/>
      <c r="GLC52" s="123"/>
      <c r="GLD52" s="123"/>
      <c r="GLE52" s="123"/>
      <c r="GLF52" s="123"/>
      <c r="GLG52" s="123"/>
      <c r="GLH52" s="123"/>
      <c r="GLI52" s="123"/>
      <c r="GLJ52" s="123"/>
      <c r="GLK52" s="123"/>
      <c r="GLL52" s="123"/>
      <c r="GLM52" s="123"/>
      <c r="GLN52" s="123"/>
      <c r="GLO52" s="123"/>
      <c r="GLP52" s="123"/>
      <c r="GLQ52" s="123"/>
      <c r="GLR52" s="123"/>
      <c r="GLS52" s="123"/>
      <c r="GLT52" s="123"/>
      <c r="GLU52" s="123"/>
      <c r="GLV52" s="123"/>
      <c r="GLW52" s="123"/>
      <c r="GLX52" s="123"/>
      <c r="GLY52" s="123"/>
      <c r="GLZ52" s="123"/>
      <c r="GMA52" s="123"/>
      <c r="GMB52" s="123"/>
      <c r="GMC52" s="123"/>
      <c r="GMD52" s="123"/>
      <c r="GME52" s="123"/>
      <c r="GMF52" s="123"/>
      <c r="GMG52" s="123"/>
      <c r="GMH52" s="123"/>
      <c r="GMI52" s="123"/>
      <c r="GMJ52" s="123"/>
      <c r="GMK52" s="123"/>
      <c r="GML52" s="123"/>
      <c r="GMM52" s="123"/>
      <c r="GMN52" s="123"/>
      <c r="GMO52" s="123"/>
      <c r="GMP52" s="123"/>
      <c r="GMQ52" s="123"/>
      <c r="GMR52" s="123"/>
      <c r="GMS52" s="123"/>
      <c r="GMT52" s="123"/>
      <c r="GMU52" s="123"/>
      <c r="GMV52" s="123"/>
      <c r="GMW52" s="123"/>
      <c r="GMX52" s="123"/>
      <c r="GMY52" s="123"/>
      <c r="GMZ52" s="123"/>
      <c r="GNA52" s="123"/>
      <c r="GNB52" s="123"/>
      <c r="GNC52" s="123"/>
      <c r="GND52" s="123"/>
      <c r="GNE52" s="123"/>
      <c r="GNF52" s="123"/>
      <c r="GNG52" s="123"/>
      <c r="GNH52" s="123"/>
      <c r="GNI52" s="123"/>
      <c r="GNJ52" s="123"/>
      <c r="GNK52" s="123"/>
      <c r="GNL52" s="123"/>
      <c r="GNM52" s="123"/>
      <c r="GNN52" s="123"/>
      <c r="GNO52" s="123"/>
      <c r="GNP52" s="123"/>
      <c r="GNQ52" s="123"/>
      <c r="GNR52" s="123"/>
      <c r="GNS52" s="123"/>
      <c r="GNT52" s="123"/>
      <c r="GNU52" s="123"/>
      <c r="GNV52" s="123"/>
      <c r="GNW52" s="123"/>
      <c r="GNX52" s="123"/>
      <c r="GNY52" s="123"/>
      <c r="GNZ52" s="123"/>
      <c r="GOA52" s="123"/>
      <c r="GOB52" s="123"/>
      <c r="GOC52" s="123"/>
      <c r="GOD52" s="123"/>
      <c r="GOE52" s="123"/>
      <c r="GOF52" s="123"/>
      <c r="GOG52" s="123"/>
      <c r="GOH52" s="123"/>
      <c r="GOI52" s="123"/>
      <c r="GOJ52" s="123"/>
      <c r="GOK52" s="123"/>
      <c r="GOL52" s="123"/>
      <c r="GOM52" s="123"/>
      <c r="GON52" s="123"/>
      <c r="GOO52" s="123"/>
      <c r="GOP52" s="123"/>
      <c r="GOQ52" s="123"/>
      <c r="GOR52" s="123"/>
      <c r="GOS52" s="123"/>
      <c r="GOT52" s="123"/>
      <c r="GOU52" s="123"/>
      <c r="GOV52" s="123"/>
      <c r="GOW52" s="123"/>
      <c r="GOX52" s="123"/>
      <c r="GOY52" s="123"/>
      <c r="GOZ52" s="123"/>
      <c r="GPA52" s="123"/>
      <c r="GPB52" s="123"/>
      <c r="GPC52" s="123"/>
      <c r="GPD52" s="123"/>
      <c r="GPE52" s="123"/>
      <c r="GPF52" s="123"/>
      <c r="GPG52" s="123"/>
      <c r="GPH52" s="123"/>
      <c r="GPI52" s="123"/>
      <c r="GPJ52" s="123"/>
      <c r="GPK52" s="123"/>
      <c r="GPL52" s="123"/>
      <c r="GPM52" s="123"/>
      <c r="GPN52" s="123"/>
      <c r="GPO52" s="123"/>
      <c r="GPP52" s="123"/>
      <c r="GPQ52" s="123"/>
      <c r="GPR52" s="123"/>
      <c r="GPS52" s="123"/>
      <c r="GPT52" s="123"/>
      <c r="GPU52" s="123"/>
      <c r="GPV52" s="123"/>
      <c r="GPW52" s="123"/>
      <c r="GPX52" s="123"/>
      <c r="GPY52" s="123"/>
      <c r="GPZ52" s="123"/>
      <c r="GQA52" s="123"/>
      <c r="GQB52" s="123"/>
      <c r="GQC52" s="123"/>
      <c r="GQD52" s="123"/>
      <c r="GQE52" s="123"/>
      <c r="GQF52" s="123"/>
      <c r="GQG52" s="123"/>
      <c r="GQH52" s="123"/>
      <c r="GQI52" s="123"/>
      <c r="GQJ52" s="123"/>
      <c r="GQK52" s="123"/>
      <c r="GQL52" s="123"/>
      <c r="GQM52" s="123"/>
      <c r="GQN52" s="123"/>
      <c r="GQO52" s="123"/>
      <c r="GQP52" s="123"/>
      <c r="GQQ52" s="123"/>
      <c r="GQR52" s="123"/>
      <c r="GQS52" s="123"/>
      <c r="GQT52" s="123"/>
      <c r="GQU52" s="123"/>
      <c r="GQV52" s="123"/>
      <c r="GQW52" s="123"/>
      <c r="GQX52" s="123"/>
      <c r="GQY52" s="123"/>
      <c r="GQZ52" s="123"/>
      <c r="GRA52" s="123"/>
      <c r="GRB52" s="123"/>
      <c r="GRC52" s="123"/>
      <c r="GRD52" s="123"/>
      <c r="GRE52" s="123"/>
      <c r="GRF52" s="123"/>
      <c r="GRG52" s="123"/>
      <c r="GRH52" s="123"/>
      <c r="GRI52" s="123"/>
      <c r="GRJ52" s="123"/>
      <c r="GRK52" s="123"/>
      <c r="GRL52" s="123"/>
      <c r="GRM52" s="123"/>
      <c r="GRN52" s="123"/>
      <c r="GRO52" s="123"/>
      <c r="GRP52" s="123"/>
      <c r="GRQ52" s="123"/>
      <c r="GRR52" s="123"/>
      <c r="GRS52" s="123"/>
      <c r="GRT52" s="123"/>
      <c r="GRU52" s="123"/>
      <c r="GRV52" s="123"/>
      <c r="GRW52" s="123"/>
      <c r="GRX52" s="123"/>
      <c r="GRY52" s="123"/>
      <c r="GRZ52" s="123"/>
      <c r="GSA52" s="123"/>
      <c r="GSB52" s="123"/>
      <c r="GSC52" s="123"/>
      <c r="GSD52" s="123"/>
      <c r="GSE52" s="123"/>
      <c r="GSF52" s="123"/>
      <c r="GSG52" s="123"/>
      <c r="GSH52" s="123"/>
      <c r="GSI52" s="123"/>
      <c r="GSJ52" s="123"/>
      <c r="GSK52" s="123"/>
      <c r="GSL52" s="123"/>
      <c r="GSM52" s="123"/>
      <c r="GSN52" s="123"/>
      <c r="GSO52" s="123"/>
      <c r="GSP52" s="123"/>
      <c r="GSQ52" s="123"/>
      <c r="GSR52" s="123"/>
      <c r="GSS52" s="123"/>
      <c r="GST52" s="123"/>
      <c r="GSU52" s="123"/>
      <c r="GSV52" s="123"/>
      <c r="GSW52" s="123"/>
      <c r="GSX52" s="123"/>
      <c r="GSY52" s="123"/>
      <c r="GSZ52" s="123"/>
      <c r="GTA52" s="123"/>
      <c r="GTB52" s="123"/>
      <c r="GTC52" s="123"/>
      <c r="GTD52" s="123"/>
      <c r="GTE52" s="123"/>
      <c r="GTF52" s="123"/>
      <c r="GTG52" s="123"/>
      <c r="GTH52" s="123"/>
      <c r="GTI52" s="123"/>
      <c r="GTJ52" s="123"/>
      <c r="GTK52" s="123"/>
      <c r="GTL52" s="123"/>
      <c r="GTM52" s="123"/>
      <c r="GTN52" s="123"/>
      <c r="GTO52" s="123"/>
      <c r="GTP52" s="123"/>
      <c r="GTQ52" s="123"/>
      <c r="GTR52" s="123"/>
      <c r="GTS52" s="123"/>
      <c r="GTT52" s="123"/>
      <c r="GTU52" s="123"/>
      <c r="GTV52" s="123"/>
      <c r="GTW52" s="123"/>
      <c r="GTX52" s="123"/>
      <c r="GTY52" s="123"/>
      <c r="GTZ52" s="123"/>
      <c r="GUA52" s="123"/>
      <c r="GUB52" s="123"/>
      <c r="GUC52" s="123"/>
      <c r="GUD52" s="123"/>
      <c r="GUE52" s="123"/>
      <c r="GUF52" s="123"/>
      <c r="GUG52" s="123"/>
      <c r="GUH52" s="123"/>
      <c r="GUI52" s="123"/>
      <c r="GUJ52" s="123"/>
      <c r="GUK52" s="123"/>
      <c r="GUL52" s="123"/>
      <c r="GUM52" s="123"/>
      <c r="GUN52" s="123"/>
      <c r="GUO52" s="123"/>
      <c r="GUP52" s="123"/>
      <c r="GUQ52" s="123"/>
      <c r="GUR52" s="123"/>
      <c r="GUS52" s="123"/>
      <c r="GUT52" s="123"/>
      <c r="GUU52" s="123"/>
      <c r="GUV52" s="123"/>
      <c r="GUW52" s="123"/>
      <c r="GUX52" s="123"/>
      <c r="GUY52" s="123"/>
      <c r="GUZ52" s="123"/>
      <c r="GVA52" s="123"/>
      <c r="GVB52" s="123"/>
      <c r="GVC52" s="123"/>
      <c r="GVD52" s="123"/>
      <c r="GVE52" s="123"/>
      <c r="GVF52" s="123"/>
      <c r="GVG52" s="123"/>
      <c r="GVH52" s="123"/>
      <c r="GVI52" s="123"/>
      <c r="GVJ52" s="123"/>
      <c r="GVK52" s="123"/>
      <c r="GVL52" s="123"/>
      <c r="GVM52" s="123"/>
      <c r="GVN52" s="123"/>
      <c r="GVO52" s="123"/>
      <c r="GVP52" s="123"/>
      <c r="GVQ52" s="123"/>
      <c r="GVR52" s="123"/>
      <c r="GVS52" s="123"/>
      <c r="GVT52" s="123"/>
      <c r="GVU52" s="123"/>
      <c r="GVV52" s="123"/>
      <c r="GVW52" s="123"/>
      <c r="GVX52" s="123"/>
      <c r="GVY52" s="123"/>
      <c r="GVZ52" s="123"/>
      <c r="GWA52" s="123"/>
      <c r="GWB52" s="123"/>
      <c r="GWC52" s="123"/>
      <c r="GWD52" s="123"/>
      <c r="GWE52" s="123"/>
      <c r="GWF52" s="123"/>
      <c r="GWG52" s="123"/>
      <c r="GWH52" s="123"/>
      <c r="GWI52" s="123"/>
      <c r="GWJ52" s="123"/>
      <c r="GWK52" s="123"/>
      <c r="GWL52" s="123"/>
      <c r="GWM52" s="123"/>
      <c r="GWN52" s="123"/>
      <c r="GWO52" s="123"/>
      <c r="GWP52" s="123"/>
      <c r="GWQ52" s="123"/>
      <c r="GWR52" s="123"/>
      <c r="GWS52" s="123"/>
      <c r="GWT52" s="123"/>
      <c r="GWU52" s="123"/>
      <c r="GWV52" s="123"/>
      <c r="GWW52" s="123"/>
      <c r="GWX52" s="123"/>
      <c r="GWY52" s="123"/>
      <c r="GWZ52" s="123"/>
      <c r="GXA52" s="123"/>
      <c r="GXB52" s="123"/>
      <c r="GXC52" s="123"/>
      <c r="GXD52" s="123"/>
      <c r="GXE52" s="123"/>
      <c r="GXF52" s="123"/>
      <c r="GXG52" s="123"/>
      <c r="GXH52" s="123"/>
      <c r="GXI52" s="123"/>
      <c r="GXJ52" s="123"/>
      <c r="GXK52" s="123"/>
      <c r="GXL52" s="123"/>
      <c r="GXM52" s="123"/>
      <c r="GXN52" s="123"/>
      <c r="GXO52" s="123"/>
      <c r="GXP52" s="123"/>
      <c r="GXQ52" s="123"/>
      <c r="GXR52" s="123"/>
      <c r="GXS52" s="123"/>
      <c r="GXT52" s="123"/>
      <c r="GXU52" s="123"/>
      <c r="GXV52" s="123"/>
      <c r="GXW52" s="123"/>
      <c r="GXX52" s="123"/>
      <c r="GXY52" s="123"/>
      <c r="GXZ52" s="123"/>
      <c r="GYA52" s="123"/>
      <c r="GYB52" s="123"/>
      <c r="GYC52" s="123"/>
      <c r="GYD52" s="123"/>
      <c r="GYE52" s="123"/>
      <c r="GYF52" s="123"/>
      <c r="GYG52" s="123"/>
      <c r="GYH52" s="123"/>
      <c r="GYI52" s="123"/>
      <c r="GYJ52" s="123"/>
      <c r="GYK52" s="123"/>
      <c r="GYL52" s="123"/>
      <c r="GYM52" s="123"/>
      <c r="GYN52" s="123"/>
      <c r="GYO52" s="123"/>
      <c r="GYP52" s="123"/>
      <c r="GYQ52" s="123"/>
      <c r="GYR52" s="123"/>
      <c r="GYS52" s="123"/>
      <c r="GYT52" s="123"/>
      <c r="GYU52" s="123"/>
      <c r="GYV52" s="123"/>
      <c r="GYW52" s="123"/>
      <c r="GYX52" s="123"/>
      <c r="GYY52" s="123"/>
      <c r="GYZ52" s="123"/>
      <c r="GZA52" s="123"/>
      <c r="GZB52" s="123"/>
      <c r="GZC52" s="123"/>
      <c r="GZD52" s="123"/>
      <c r="GZE52" s="123"/>
      <c r="GZF52" s="123"/>
      <c r="GZG52" s="123"/>
      <c r="GZH52" s="123"/>
      <c r="GZI52" s="123"/>
      <c r="GZJ52" s="123"/>
      <c r="GZK52" s="123"/>
      <c r="GZL52" s="123"/>
      <c r="GZM52" s="123"/>
      <c r="GZN52" s="123"/>
      <c r="GZO52" s="123"/>
      <c r="GZP52" s="123"/>
      <c r="GZQ52" s="123"/>
      <c r="GZR52" s="123"/>
      <c r="GZS52" s="123"/>
      <c r="GZT52" s="123"/>
      <c r="GZU52" s="123"/>
      <c r="GZV52" s="123"/>
      <c r="GZW52" s="123"/>
      <c r="GZX52" s="123"/>
      <c r="GZY52" s="123"/>
      <c r="GZZ52" s="123"/>
      <c r="HAA52" s="123"/>
      <c r="HAB52" s="123"/>
      <c r="HAC52" s="123"/>
      <c r="HAD52" s="123"/>
      <c r="HAE52" s="123"/>
      <c r="HAF52" s="123"/>
      <c r="HAG52" s="123"/>
      <c r="HAH52" s="123"/>
      <c r="HAI52" s="123"/>
      <c r="HAJ52" s="123"/>
      <c r="HAK52" s="123"/>
      <c r="HAL52" s="123"/>
      <c r="HAM52" s="123"/>
      <c r="HAN52" s="123"/>
      <c r="HAO52" s="123"/>
      <c r="HAP52" s="123"/>
      <c r="HAQ52" s="123"/>
      <c r="HAR52" s="123"/>
      <c r="HAS52" s="123"/>
      <c r="HAT52" s="123"/>
      <c r="HAU52" s="123"/>
      <c r="HAV52" s="123"/>
      <c r="HAW52" s="123"/>
      <c r="HAX52" s="123"/>
      <c r="HAY52" s="123"/>
      <c r="HAZ52" s="123"/>
      <c r="HBA52" s="123"/>
      <c r="HBB52" s="123"/>
      <c r="HBC52" s="123"/>
      <c r="HBD52" s="123"/>
      <c r="HBE52" s="123"/>
      <c r="HBF52" s="123"/>
      <c r="HBG52" s="123"/>
      <c r="HBH52" s="123"/>
      <c r="HBI52" s="123"/>
      <c r="HBJ52" s="123"/>
      <c r="HBK52" s="123"/>
      <c r="HBL52" s="123"/>
      <c r="HBM52" s="123"/>
      <c r="HBN52" s="123"/>
      <c r="HBO52" s="123"/>
      <c r="HBP52" s="123"/>
      <c r="HBQ52" s="123"/>
      <c r="HBR52" s="123"/>
      <c r="HBS52" s="123"/>
      <c r="HBT52" s="123"/>
      <c r="HBU52" s="123"/>
      <c r="HBV52" s="123"/>
      <c r="HBW52" s="123"/>
      <c r="HBX52" s="123"/>
      <c r="HBY52" s="123"/>
      <c r="HBZ52" s="123"/>
      <c r="HCA52" s="123"/>
      <c r="HCB52" s="123"/>
      <c r="HCC52" s="123"/>
      <c r="HCD52" s="123"/>
      <c r="HCE52" s="123"/>
      <c r="HCF52" s="123"/>
      <c r="HCG52" s="123"/>
      <c r="HCH52" s="123"/>
      <c r="HCI52" s="123"/>
      <c r="HCJ52" s="123"/>
      <c r="HCK52" s="123"/>
      <c r="HCL52" s="123"/>
      <c r="HCM52" s="123"/>
      <c r="HCN52" s="123"/>
      <c r="HCO52" s="123"/>
      <c r="HCP52" s="123"/>
      <c r="HCQ52" s="123"/>
      <c r="HCR52" s="123"/>
      <c r="HCS52" s="123"/>
      <c r="HCT52" s="123"/>
      <c r="HCU52" s="123"/>
      <c r="HCV52" s="123"/>
      <c r="HCW52" s="123"/>
      <c r="HCX52" s="123"/>
      <c r="HCY52" s="123"/>
      <c r="HCZ52" s="123"/>
      <c r="HDA52" s="123"/>
      <c r="HDB52" s="123"/>
      <c r="HDC52" s="123"/>
      <c r="HDD52" s="123"/>
      <c r="HDE52" s="123"/>
      <c r="HDF52" s="123"/>
      <c r="HDG52" s="123"/>
      <c r="HDH52" s="123"/>
      <c r="HDI52" s="123"/>
      <c r="HDJ52" s="123"/>
      <c r="HDK52" s="123"/>
      <c r="HDL52" s="123"/>
      <c r="HDM52" s="123"/>
      <c r="HDN52" s="123"/>
      <c r="HDO52" s="123"/>
      <c r="HDP52" s="123"/>
      <c r="HDQ52" s="123"/>
      <c r="HDR52" s="123"/>
      <c r="HDS52" s="123"/>
      <c r="HDT52" s="123"/>
      <c r="HDU52" s="123"/>
      <c r="HDV52" s="123"/>
      <c r="HDW52" s="123"/>
      <c r="HDX52" s="123"/>
      <c r="HDY52" s="123"/>
      <c r="HDZ52" s="123"/>
      <c r="HEA52" s="123"/>
      <c r="HEB52" s="123"/>
      <c r="HEC52" s="123"/>
      <c r="HED52" s="123"/>
      <c r="HEE52" s="123"/>
      <c r="HEF52" s="123"/>
      <c r="HEG52" s="123"/>
      <c r="HEH52" s="123"/>
      <c r="HEI52" s="123"/>
      <c r="HEJ52" s="123"/>
      <c r="HEK52" s="123"/>
      <c r="HEL52" s="123"/>
      <c r="HEM52" s="123"/>
      <c r="HEN52" s="123"/>
      <c r="HEO52" s="123"/>
      <c r="HEP52" s="123"/>
      <c r="HEQ52" s="123"/>
      <c r="HER52" s="123"/>
      <c r="HES52" s="123"/>
      <c r="HET52" s="123"/>
      <c r="HEU52" s="123"/>
      <c r="HEV52" s="123"/>
      <c r="HEW52" s="123"/>
      <c r="HEX52" s="123"/>
      <c r="HEY52" s="123"/>
      <c r="HEZ52" s="123"/>
      <c r="HFA52" s="123"/>
      <c r="HFB52" s="123"/>
      <c r="HFC52" s="123"/>
      <c r="HFD52" s="123"/>
      <c r="HFE52" s="123"/>
      <c r="HFF52" s="123"/>
      <c r="HFG52" s="123"/>
      <c r="HFH52" s="123"/>
      <c r="HFI52" s="123"/>
      <c r="HFJ52" s="123"/>
      <c r="HFK52" s="123"/>
      <c r="HFL52" s="123"/>
      <c r="HFM52" s="123"/>
      <c r="HFN52" s="123"/>
      <c r="HFO52" s="123"/>
      <c r="HFP52" s="123"/>
      <c r="HFQ52" s="123"/>
      <c r="HFR52" s="123"/>
      <c r="HFS52" s="123"/>
      <c r="HFT52" s="123"/>
      <c r="HFU52" s="123"/>
      <c r="HFV52" s="123"/>
      <c r="HFW52" s="123"/>
      <c r="HFX52" s="123"/>
      <c r="HFY52" s="123"/>
      <c r="HFZ52" s="123"/>
      <c r="HGA52" s="123"/>
      <c r="HGB52" s="123"/>
      <c r="HGC52" s="123"/>
      <c r="HGD52" s="123"/>
      <c r="HGE52" s="123"/>
      <c r="HGF52" s="123"/>
      <c r="HGG52" s="123"/>
      <c r="HGH52" s="123"/>
      <c r="HGI52" s="123"/>
      <c r="HGJ52" s="123"/>
      <c r="HGK52" s="123"/>
      <c r="HGL52" s="123"/>
      <c r="HGM52" s="123"/>
      <c r="HGN52" s="123"/>
      <c r="HGO52" s="123"/>
      <c r="HGP52" s="123"/>
      <c r="HGQ52" s="123"/>
      <c r="HGR52" s="123"/>
      <c r="HGS52" s="123"/>
      <c r="HGT52" s="123"/>
      <c r="HGU52" s="123"/>
      <c r="HGV52" s="123"/>
      <c r="HGW52" s="123"/>
      <c r="HGX52" s="123"/>
      <c r="HGY52" s="123"/>
      <c r="HGZ52" s="123"/>
      <c r="HHA52" s="123"/>
      <c r="HHB52" s="123"/>
      <c r="HHC52" s="123"/>
      <c r="HHD52" s="123"/>
      <c r="HHE52" s="123"/>
      <c r="HHF52" s="123"/>
      <c r="HHG52" s="123"/>
      <c r="HHH52" s="123"/>
      <c r="HHI52" s="123"/>
      <c r="HHJ52" s="123"/>
      <c r="HHK52" s="123"/>
      <c r="HHL52" s="123"/>
      <c r="HHM52" s="123"/>
      <c r="HHN52" s="123"/>
      <c r="HHO52" s="123"/>
      <c r="HHP52" s="123"/>
      <c r="HHQ52" s="123"/>
      <c r="HHR52" s="123"/>
      <c r="HHS52" s="123"/>
      <c r="HHT52" s="123"/>
      <c r="HHU52" s="123"/>
      <c r="HHV52" s="123"/>
      <c r="HHW52" s="123"/>
      <c r="HHX52" s="123"/>
      <c r="HHY52" s="123"/>
      <c r="HHZ52" s="123"/>
      <c r="HIA52" s="123"/>
      <c r="HIB52" s="123"/>
      <c r="HIC52" s="123"/>
      <c r="HID52" s="123"/>
      <c r="HIE52" s="123"/>
      <c r="HIF52" s="123"/>
      <c r="HIG52" s="123"/>
      <c r="HIH52" s="123"/>
      <c r="HII52" s="123"/>
      <c r="HIJ52" s="123"/>
      <c r="HIK52" s="123"/>
      <c r="HIL52" s="123"/>
      <c r="HIM52" s="123"/>
      <c r="HIN52" s="123"/>
      <c r="HIO52" s="123"/>
      <c r="HIP52" s="123"/>
      <c r="HIQ52" s="123"/>
      <c r="HIR52" s="123"/>
      <c r="HIS52" s="123"/>
      <c r="HIT52" s="123"/>
      <c r="HIU52" s="123"/>
      <c r="HIV52" s="123"/>
      <c r="HIW52" s="123"/>
      <c r="HIX52" s="123"/>
      <c r="HIY52" s="123"/>
      <c r="HIZ52" s="123"/>
      <c r="HJA52" s="123"/>
      <c r="HJB52" s="123"/>
      <c r="HJC52" s="123"/>
      <c r="HJD52" s="123"/>
      <c r="HJE52" s="123"/>
      <c r="HJF52" s="123"/>
      <c r="HJG52" s="123"/>
      <c r="HJH52" s="123"/>
      <c r="HJI52" s="123"/>
      <c r="HJJ52" s="123"/>
      <c r="HJK52" s="123"/>
      <c r="HJL52" s="123"/>
      <c r="HJM52" s="123"/>
      <c r="HJN52" s="123"/>
      <c r="HJO52" s="123"/>
      <c r="HJP52" s="123"/>
      <c r="HJQ52" s="123"/>
      <c r="HJR52" s="123"/>
      <c r="HJS52" s="123"/>
      <c r="HJT52" s="123"/>
      <c r="HJU52" s="123"/>
      <c r="HJV52" s="123"/>
      <c r="HJW52" s="123"/>
      <c r="HJX52" s="123"/>
      <c r="HJY52" s="123"/>
      <c r="HJZ52" s="123"/>
      <c r="HKA52" s="123"/>
      <c r="HKB52" s="123"/>
      <c r="HKC52" s="123"/>
      <c r="HKD52" s="123"/>
      <c r="HKE52" s="123"/>
      <c r="HKF52" s="123"/>
      <c r="HKG52" s="123"/>
      <c r="HKH52" s="123"/>
      <c r="HKI52" s="123"/>
      <c r="HKJ52" s="123"/>
      <c r="HKK52" s="123"/>
      <c r="HKL52" s="123"/>
      <c r="HKM52" s="123"/>
      <c r="HKN52" s="123"/>
      <c r="HKO52" s="123"/>
      <c r="HKP52" s="123"/>
      <c r="HKQ52" s="123"/>
      <c r="HKR52" s="123"/>
      <c r="HKS52" s="123"/>
      <c r="HKT52" s="123"/>
      <c r="HKU52" s="123"/>
      <c r="HKV52" s="123"/>
      <c r="HKW52" s="123"/>
      <c r="HKX52" s="123"/>
      <c r="HKY52" s="123"/>
      <c r="HKZ52" s="123"/>
      <c r="HLA52" s="123"/>
      <c r="HLB52" s="123"/>
      <c r="HLC52" s="123"/>
      <c r="HLD52" s="123"/>
      <c r="HLE52" s="123"/>
      <c r="HLF52" s="123"/>
      <c r="HLG52" s="123"/>
      <c r="HLH52" s="123"/>
      <c r="HLI52" s="123"/>
      <c r="HLJ52" s="123"/>
      <c r="HLK52" s="123"/>
      <c r="HLL52" s="123"/>
      <c r="HLM52" s="123"/>
      <c r="HLN52" s="123"/>
      <c r="HLO52" s="123"/>
      <c r="HLP52" s="123"/>
      <c r="HLQ52" s="123"/>
      <c r="HLR52" s="123"/>
      <c r="HLS52" s="123"/>
      <c r="HLT52" s="123"/>
      <c r="HLU52" s="123"/>
      <c r="HLV52" s="123"/>
      <c r="HLW52" s="123"/>
      <c r="HLX52" s="123"/>
      <c r="HLY52" s="123"/>
      <c r="HLZ52" s="123"/>
      <c r="HMA52" s="123"/>
      <c r="HMB52" s="123"/>
      <c r="HMC52" s="123"/>
      <c r="HMD52" s="123"/>
      <c r="HME52" s="123"/>
      <c r="HMF52" s="123"/>
      <c r="HMG52" s="123"/>
      <c r="HMH52" s="123"/>
      <c r="HMI52" s="123"/>
      <c r="HMJ52" s="123"/>
      <c r="HMK52" s="123"/>
      <c r="HML52" s="123"/>
      <c r="HMM52" s="123"/>
      <c r="HMN52" s="123"/>
      <c r="HMO52" s="123"/>
      <c r="HMP52" s="123"/>
      <c r="HMQ52" s="123"/>
      <c r="HMR52" s="123"/>
      <c r="HMS52" s="123"/>
      <c r="HMT52" s="123"/>
      <c r="HMU52" s="123"/>
      <c r="HMV52" s="123"/>
      <c r="HMW52" s="123"/>
      <c r="HMX52" s="123"/>
      <c r="HMY52" s="123"/>
      <c r="HMZ52" s="123"/>
      <c r="HNA52" s="123"/>
      <c r="HNB52" s="123"/>
      <c r="HNC52" s="123"/>
      <c r="HND52" s="123"/>
      <c r="HNE52" s="123"/>
      <c r="HNF52" s="123"/>
      <c r="HNG52" s="123"/>
      <c r="HNH52" s="123"/>
      <c r="HNI52" s="123"/>
      <c r="HNJ52" s="123"/>
      <c r="HNK52" s="123"/>
      <c r="HNL52" s="123"/>
      <c r="HNM52" s="123"/>
      <c r="HNN52" s="123"/>
      <c r="HNO52" s="123"/>
      <c r="HNP52" s="123"/>
      <c r="HNQ52" s="123"/>
      <c r="HNR52" s="123"/>
      <c r="HNS52" s="123"/>
      <c r="HNT52" s="123"/>
      <c r="HNU52" s="123"/>
      <c r="HNV52" s="123"/>
      <c r="HNW52" s="123"/>
      <c r="HNX52" s="123"/>
      <c r="HNY52" s="123"/>
      <c r="HNZ52" s="123"/>
      <c r="HOA52" s="123"/>
      <c r="HOB52" s="123"/>
      <c r="HOC52" s="123"/>
      <c r="HOD52" s="123"/>
      <c r="HOE52" s="123"/>
      <c r="HOF52" s="123"/>
      <c r="HOG52" s="123"/>
      <c r="HOH52" s="123"/>
      <c r="HOI52" s="123"/>
      <c r="HOJ52" s="123"/>
      <c r="HOK52" s="123"/>
      <c r="HOL52" s="123"/>
      <c r="HOM52" s="123"/>
      <c r="HON52" s="123"/>
      <c r="HOO52" s="123"/>
      <c r="HOP52" s="123"/>
      <c r="HOQ52" s="123"/>
      <c r="HOR52" s="123"/>
      <c r="HOS52" s="123"/>
      <c r="HOT52" s="123"/>
      <c r="HOU52" s="123"/>
      <c r="HOV52" s="123"/>
      <c r="HOW52" s="123"/>
      <c r="HOX52" s="123"/>
      <c r="HOY52" s="123"/>
      <c r="HOZ52" s="123"/>
      <c r="HPA52" s="123"/>
      <c r="HPB52" s="123"/>
      <c r="HPC52" s="123"/>
      <c r="HPD52" s="123"/>
      <c r="HPE52" s="123"/>
      <c r="HPF52" s="123"/>
      <c r="HPG52" s="123"/>
      <c r="HPH52" s="123"/>
      <c r="HPI52" s="123"/>
      <c r="HPJ52" s="123"/>
      <c r="HPK52" s="123"/>
      <c r="HPL52" s="123"/>
      <c r="HPM52" s="123"/>
      <c r="HPN52" s="123"/>
      <c r="HPO52" s="123"/>
      <c r="HPP52" s="123"/>
      <c r="HPQ52" s="123"/>
      <c r="HPR52" s="123"/>
      <c r="HPS52" s="123"/>
      <c r="HPT52" s="123"/>
      <c r="HPU52" s="123"/>
      <c r="HPV52" s="123"/>
      <c r="HPW52" s="123"/>
      <c r="HPX52" s="123"/>
      <c r="HPY52" s="123"/>
      <c r="HPZ52" s="123"/>
      <c r="HQA52" s="123"/>
      <c r="HQB52" s="123"/>
      <c r="HQC52" s="123"/>
      <c r="HQD52" s="123"/>
      <c r="HQE52" s="123"/>
      <c r="HQF52" s="123"/>
      <c r="HQG52" s="123"/>
      <c r="HQH52" s="123"/>
      <c r="HQI52" s="123"/>
      <c r="HQJ52" s="123"/>
      <c r="HQK52" s="123"/>
      <c r="HQL52" s="123"/>
      <c r="HQM52" s="123"/>
      <c r="HQN52" s="123"/>
      <c r="HQO52" s="123"/>
      <c r="HQP52" s="123"/>
      <c r="HQQ52" s="123"/>
      <c r="HQR52" s="123"/>
      <c r="HQS52" s="123"/>
      <c r="HQT52" s="123"/>
      <c r="HQU52" s="123"/>
      <c r="HQV52" s="123"/>
      <c r="HQW52" s="123"/>
      <c r="HQX52" s="123"/>
      <c r="HQY52" s="123"/>
      <c r="HQZ52" s="123"/>
      <c r="HRA52" s="123"/>
      <c r="HRB52" s="123"/>
      <c r="HRC52" s="123"/>
      <c r="HRD52" s="123"/>
      <c r="HRE52" s="123"/>
      <c r="HRF52" s="123"/>
      <c r="HRG52" s="123"/>
      <c r="HRH52" s="123"/>
      <c r="HRI52" s="123"/>
      <c r="HRJ52" s="123"/>
      <c r="HRK52" s="123"/>
      <c r="HRL52" s="123"/>
      <c r="HRM52" s="123"/>
      <c r="HRN52" s="123"/>
      <c r="HRO52" s="123"/>
      <c r="HRP52" s="123"/>
      <c r="HRQ52" s="123"/>
      <c r="HRR52" s="123"/>
      <c r="HRS52" s="123"/>
      <c r="HRT52" s="123"/>
      <c r="HRU52" s="123"/>
      <c r="HRV52" s="123"/>
      <c r="HRW52" s="123"/>
      <c r="HRX52" s="123"/>
      <c r="HRY52" s="123"/>
      <c r="HRZ52" s="123"/>
      <c r="HSA52" s="123"/>
      <c r="HSB52" s="123"/>
      <c r="HSC52" s="123"/>
      <c r="HSD52" s="123"/>
      <c r="HSE52" s="123"/>
      <c r="HSF52" s="123"/>
      <c r="HSG52" s="123"/>
      <c r="HSH52" s="123"/>
      <c r="HSI52" s="123"/>
      <c r="HSJ52" s="123"/>
      <c r="HSK52" s="123"/>
      <c r="HSL52" s="123"/>
      <c r="HSM52" s="123"/>
      <c r="HSN52" s="123"/>
      <c r="HSO52" s="123"/>
      <c r="HSP52" s="123"/>
      <c r="HSQ52" s="123"/>
      <c r="HSR52" s="123"/>
      <c r="HSS52" s="123"/>
      <c r="HST52" s="123"/>
      <c r="HSU52" s="123"/>
      <c r="HSV52" s="123"/>
      <c r="HSW52" s="123"/>
      <c r="HSX52" s="123"/>
      <c r="HSY52" s="123"/>
      <c r="HSZ52" s="123"/>
      <c r="HTA52" s="123"/>
      <c r="HTB52" s="123"/>
      <c r="HTC52" s="123"/>
      <c r="HTD52" s="123"/>
      <c r="HTE52" s="123"/>
      <c r="HTF52" s="123"/>
      <c r="HTG52" s="123"/>
      <c r="HTH52" s="123"/>
      <c r="HTI52" s="123"/>
      <c r="HTJ52" s="123"/>
      <c r="HTK52" s="123"/>
      <c r="HTL52" s="123"/>
      <c r="HTM52" s="123"/>
      <c r="HTN52" s="123"/>
      <c r="HTO52" s="123"/>
      <c r="HTP52" s="123"/>
      <c r="HTQ52" s="123"/>
      <c r="HTR52" s="123"/>
      <c r="HTS52" s="123"/>
      <c r="HTT52" s="123"/>
      <c r="HTU52" s="123"/>
      <c r="HTV52" s="123"/>
      <c r="HTW52" s="123"/>
      <c r="HTX52" s="123"/>
      <c r="HTY52" s="123"/>
      <c r="HTZ52" s="123"/>
      <c r="HUA52" s="123"/>
      <c r="HUB52" s="123"/>
      <c r="HUC52" s="123"/>
      <c r="HUD52" s="123"/>
      <c r="HUE52" s="123"/>
      <c r="HUF52" s="123"/>
      <c r="HUG52" s="123"/>
      <c r="HUH52" s="123"/>
      <c r="HUI52" s="123"/>
      <c r="HUJ52" s="123"/>
      <c r="HUK52" s="123"/>
      <c r="HUL52" s="123"/>
      <c r="HUM52" s="123"/>
      <c r="HUN52" s="123"/>
      <c r="HUO52" s="123"/>
      <c r="HUP52" s="123"/>
      <c r="HUQ52" s="123"/>
      <c r="HUR52" s="123"/>
      <c r="HUS52" s="123"/>
      <c r="HUT52" s="123"/>
      <c r="HUU52" s="123"/>
      <c r="HUV52" s="123"/>
      <c r="HUW52" s="123"/>
      <c r="HUX52" s="123"/>
      <c r="HUY52" s="123"/>
      <c r="HUZ52" s="123"/>
      <c r="HVA52" s="123"/>
      <c r="HVB52" s="123"/>
      <c r="HVC52" s="123"/>
      <c r="HVD52" s="123"/>
      <c r="HVE52" s="123"/>
      <c r="HVF52" s="123"/>
      <c r="HVG52" s="123"/>
      <c r="HVH52" s="123"/>
      <c r="HVI52" s="123"/>
      <c r="HVJ52" s="123"/>
      <c r="HVK52" s="123"/>
      <c r="HVL52" s="123"/>
      <c r="HVM52" s="123"/>
      <c r="HVN52" s="123"/>
      <c r="HVO52" s="123"/>
      <c r="HVP52" s="123"/>
      <c r="HVQ52" s="123"/>
      <c r="HVR52" s="123"/>
      <c r="HVS52" s="123"/>
      <c r="HVT52" s="123"/>
      <c r="HVU52" s="123"/>
      <c r="HVV52" s="123"/>
      <c r="HVW52" s="123"/>
      <c r="HVX52" s="123"/>
      <c r="HVY52" s="123"/>
      <c r="HVZ52" s="123"/>
      <c r="HWA52" s="123"/>
      <c r="HWB52" s="123"/>
      <c r="HWC52" s="123"/>
      <c r="HWD52" s="123"/>
      <c r="HWE52" s="123"/>
      <c r="HWF52" s="123"/>
      <c r="HWG52" s="123"/>
      <c r="HWH52" s="123"/>
      <c r="HWI52" s="123"/>
      <c r="HWJ52" s="123"/>
      <c r="HWK52" s="123"/>
      <c r="HWL52" s="123"/>
      <c r="HWM52" s="123"/>
      <c r="HWN52" s="123"/>
      <c r="HWO52" s="123"/>
      <c r="HWP52" s="123"/>
      <c r="HWQ52" s="123"/>
      <c r="HWR52" s="123"/>
      <c r="HWS52" s="123"/>
      <c r="HWT52" s="123"/>
      <c r="HWU52" s="123"/>
      <c r="HWV52" s="123"/>
      <c r="HWW52" s="123"/>
      <c r="HWX52" s="123"/>
      <c r="HWY52" s="123"/>
      <c r="HWZ52" s="123"/>
      <c r="HXA52" s="123"/>
      <c r="HXB52" s="123"/>
      <c r="HXC52" s="123"/>
      <c r="HXD52" s="123"/>
      <c r="HXE52" s="123"/>
      <c r="HXF52" s="123"/>
      <c r="HXG52" s="123"/>
      <c r="HXH52" s="123"/>
      <c r="HXI52" s="123"/>
      <c r="HXJ52" s="123"/>
      <c r="HXK52" s="123"/>
      <c r="HXL52" s="123"/>
      <c r="HXM52" s="123"/>
      <c r="HXN52" s="123"/>
      <c r="HXO52" s="123"/>
      <c r="HXP52" s="123"/>
      <c r="HXQ52" s="123"/>
      <c r="HXR52" s="123"/>
      <c r="HXS52" s="123"/>
      <c r="HXT52" s="123"/>
      <c r="HXU52" s="123"/>
      <c r="HXV52" s="123"/>
      <c r="HXW52" s="123"/>
      <c r="HXX52" s="123"/>
      <c r="HXY52" s="123"/>
      <c r="HXZ52" s="123"/>
      <c r="HYA52" s="123"/>
      <c r="HYB52" s="123"/>
      <c r="HYC52" s="123"/>
      <c r="HYD52" s="123"/>
      <c r="HYE52" s="123"/>
      <c r="HYF52" s="123"/>
      <c r="HYG52" s="123"/>
      <c r="HYH52" s="123"/>
      <c r="HYI52" s="123"/>
      <c r="HYJ52" s="123"/>
      <c r="HYK52" s="123"/>
      <c r="HYL52" s="123"/>
      <c r="HYM52" s="123"/>
      <c r="HYN52" s="123"/>
      <c r="HYO52" s="123"/>
      <c r="HYP52" s="123"/>
      <c r="HYQ52" s="123"/>
      <c r="HYR52" s="123"/>
      <c r="HYS52" s="123"/>
      <c r="HYT52" s="123"/>
      <c r="HYU52" s="123"/>
      <c r="HYV52" s="123"/>
      <c r="HYW52" s="123"/>
      <c r="HYX52" s="123"/>
      <c r="HYY52" s="123"/>
      <c r="HYZ52" s="123"/>
      <c r="HZA52" s="123"/>
      <c r="HZB52" s="123"/>
      <c r="HZC52" s="123"/>
      <c r="HZD52" s="123"/>
      <c r="HZE52" s="123"/>
      <c r="HZF52" s="123"/>
      <c r="HZG52" s="123"/>
      <c r="HZH52" s="123"/>
      <c r="HZI52" s="123"/>
      <c r="HZJ52" s="123"/>
      <c r="HZK52" s="123"/>
      <c r="HZL52" s="123"/>
      <c r="HZM52" s="123"/>
      <c r="HZN52" s="123"/>
      <c r="HZO52" s="123"/>
      <c r="HZP52" s="123"/>
      <c r="HZQ52" s="123"/>
      <c r="HZR52" s="123"/>
      <c r="HZS52" s="123"/>
      <c r="HZT52" s="123"/>
      <c r="HZU52" s="123"/>
      <c r="HZV52" s="123"/>
      <c r="HZW52" s="123"/>
      <c r="HZX52" s="123"/>
      <c r="HZY52" s="123"/>
      <c r="HZZ52" s="123"/>
      <c r="IAA52" s="123"/>
      <c r="IAB52" s="123"/>
      <c r="IAC52" s="123"/>
      <c r="IAD52" s="123"/>
      <c r="IAE52" s="123"/>
      <c r="IAF52" s="123"/>
      <c r="IAG52" s="123"/>
      <c r="IAH52" s="123"/>
      <c r="IAI52" s="123"/>
      <c r="IAJ52" s="123"/>
      <c r="IAK52" s="123"/>
      <c r="IAL52" s="123"/>
      <c r="IAM52" s="123"/>
      <c r="IAN52" s="123"/>
      <c r="IAO52" s="123"/>
      <c r="IAP52" s="123"/>
      <c r="IAQ52" s="123"/>
      <c r="IAR52" s="123"/>
      <c r="IAS52" s="123"/>
      <c r="IAT52" s="123"/>
      <c r="IAU52" s="123"/>
      <c r="IAV52" s="123"/>
      <c r="IAW52" s="123"/>
      <c r="IAX52" s="123"/>
      <c r="IAY52" s="123"/>
      <c r="IAZ52" s="123"/>
      <c r="IBA52" s="123"/>
      <c r="IBB52" s="123"/>
      <c r="IBC52" s="123"/>
      <c r="IBD52" s="123"/>
      <c r="IBE52" s="123"/>
      <c r="IBF52" s="123"/>
      <c r="IBG52" s="123"/>
      <c r="IBH52" s="123"/>
      <c r="IBI52" s="123"/>
      <c r="IBJ52" s="123"/>
      <c r="IBK52" s="123"/>
      <c r="IBL52" s="123"/>
      <c r="IBM52" s="123"/>
      <c r="IBN52" s="123"/>
      <c r="IBO52" s="123"/>
      <c r="IBP52" s="123"/>
      <c r="IBQ52" s="123"/>
      <c r="IBR52" s="123"/>
      <c r="IBS52" s="123"/>
      <c r="IBT52" s="123"/>
      <c r="IBU52" s="123"/>
      <c r="IBV52" s="123"/>
      <c r="IBW52" s="123"/>
      <c r="IBX52" s="123"/>
      <c r="IBY52" s="123"/>
      <c r="IBZ52" s="123"/>
      <c r="ICA52" s="123"/>
      <c r="ICB52" s="123"/>
      <c r="ICC52" s="123"/>
      <c r="ICD52" s="123"/>
      <c r="ICE52" s="123"/>
      <c r="ICF52" s="123"/>
      <c r="ICG52" s="123"/>
      <c r="ICH52" s="123"/>
      <c r="ICI52" s="123"/>
      <c r="ICJ52" s="123"/>
      <c r="ICK52" s="123"/>
      <c r="ICL52" s="123"/>
      <c r="ICM52" s="123"/>
      <c r="ICN52" s="123"/>
      <c r="ICO52" s="123"/>
      <c r="ICP52" s="123"/>
      <c r="ICQ52" s="123"/>
      <c r="ICR52" s="123"/>
      <c r="ICS52" s="123"/>
      <c r="ICT52" s="123"/>
      <c r="ICU52" s="123"/>
      <c r="ICV52" s="123"/>
      <c r="ICW52" s="123"/>
      <c r="ICX52" s="123"/>
      <c r="ICY52" s="123"/>
      <c r="ICZ52" s="123"/>
      <c r="IDA52" s="123"/>
      <c r="IDB52" s="123"/>
      <c r="IDC52" s="123"/>
      <c r="IDD52" s="123"/>
      <c r="IDE52" s="123"/>
      <c r="IDF52" s="123"/>
      <c r="IDG52" s="123"/>
      <c r="IDH52" s="123"/>
      <c r="IDI52" s="123"/>
      <c r="IDJ52" s="123"/>
      <c r="IDK52" s="123"/>
      <c r="IDL52" s="123"/>
      <c r="IDM52" s="123"/>
      <c r="IDN52" s="123"/>
      <c r="IDO52" s="123"/>
      <c r="IDP52" s="123"/>
      <c r="IDQ52" s="123"/>
      <c r="IDR52" s="123"/>
      <c r="IDS52" s="123"/>
      <c r="IDT52" s="123"/>
      <c r="IDU52" s="123"/>
      <c r="IDV52" s="123"/>
      <c r="IDW52" s="123"/>
      <c r="IDX52" s="123"/>
      <c r="IDY52" s="123"/>
      <c r="IDZ52" s="123"/>
      <c r="IEA52" s="123"/>
      <c r="IEB52" s="123"/>
      <c r="IEC52" s="123"/>
      <c r="IED52" s="123"/>
      <c r="IEE52" s="123"/>
      <c r="IEF52" s="123"/>
      <c r="IEG52" s="123"/>
      <c r="IEH52" s="123"/>
      <c r="IEI52" s="123"/>
      <c r="IEJ52" s="123"/>
      <c r="IEK52" s="123"/>
      <c r="IEL52" s="123"/>
      <c r="IEM52" s="123"/>
      <c r="IEN52" s="123"/>
      <c r="IEO52" s="123"/>
      <c r="IEP52" s="123"/>
      <c r="IEQ52" s="123"/>
      <c r="IER52" s="123"/>
      <c r="IES52" s="123"/>
      <c r="IET52" s="123"/>
      <c r="IEU52" s="123"/>
      <c r="IEV52" s="123"/>
      <c r="IEW52" s="123"/>
      <c r="IEX52" s="123"/>
      <c r="IEY52" s="123"/>
      <c r="IEZ52" s="123"/>
      <c r="IFA52" s="123"/>
      <c r="IFB52" s="123"/>
      <c r="IFC52" s="123"/>
      <c r="IFD52" s="123"/>
      <c r="IFE52" s="123"/>
      <c r="IFF52" s="123"/>
      <c r="IFG52" s="123"/>
      <c r="IFH52" s="123"/>
      <c r="IFI52" s="123"/>
      <c r="IFJ52" s="123"/>
      <c r="IFK52" s="123"/>
      <c r="IFL52" s="123"/>
      <c r="IFM52" s="123"/>
      <c r="IFN52" s="123"/>
      <c r="IFO52" s="123"/>
      <c r="IFP52" s="123"/>
      <c r="IFQ52" s="123"/>
      <c r="IFR52" s="123"/>
      <c r="IFS52" s="123"/>
      <c r="IFT52" s="123"/>
      <c r="IFU52" s="123"/>
      <c r="IFV52" s="123"/>
      <c r="IFW52" s="123"/>
      <c r="IFX52" s="123"/>
      <c r="IFY52" s="123"/>
      <c r="IFZ52" s="123"/>
      <c r="IGA52" s="123"/>
      <c r="IGB52" s="123"/>
      <c r="IGC52" s="123"/>
      <c r="IGD52" s="123"/>
      <c r="IGE52" s="123"/>
      <c r="IGF52" s="123"/>
      <c r="IGG52" s="123"/>
      <c r="IGH52" s="123"/>
      <c r="IGI52" s="123"/>
      <c r="IGJ52" s="123"/>
      <c r="IGK52" s="123"/>
      <c r="IGL52" s="123"/>
      <c r="IGM52" s="123"/>
      <c r="IGN52" s="123"/>
      <c r="IGO52" s="123"/>
      <c r="IGP52" s="123"/>
      <c r="IGQ52" s="123"/>
      <c r="IGR52" s="123"/>
      <c r="IGS52" s="123"/>
      <c r="IGT52" s="123"/>
      <c r="IGU52" s="123"/>
      <c r="IGV52" s="123"/>
      <c r="IGW52" s="123"/>
      <c r="IGX52" s="123"/>
      <c r="IGY52" s="123"/>
      <c r="IGZ52" s="123"/>
      <c r="IHA52" s="123"/>
      <c r="IHB52" s="123"/>
      <c r="IHC52" s="123"/>
      <c r="IHD52" s="123"/>
      <c r="IHE52" s="123"/>
      <c r="IHF52" s="123"/>
      <c r="IHG52" s="123"/>
      <c r="IHH52" s="123"/>
      <c r="IHI52" s="123"/>
      <c r="IHJ52" s="123"/>
      <c r="IHK52" s="123"/>
      <c r="IHL52" s="123"/>
      <c r="IHM52" s="123"/>
      <c r="IHN52" s="123"/>
      <c r="IHO52" s="123"/>
      <c r="IHP52" s="123"/>
      <c r="IHQ52" s="123"/>
      <c r="IHR52" s="123"/>
      <c r="IHS52" s="123"/>
      <c r="IHT52" s="123"/>
      <c r="IHU52" s="123"/>
      <c r="IHV52" s="123"/>
      <c r="IHW52" s="123"/>
      <c r="IHX52" s="123"/>
      <c r="IHY52" s="123"/>
      <c r="IHZ52" s="123"/>
      <c r="IIA52" s="123"/>
      <c r="IIB52" s="123"/>
      <c r="IIC52" s="123"/>
      <c r="IID52" s="123"/>
      <c r="IIE52" s="123"/>
      <c r="IIF52" s="123"/>
      <c r="IIG52" s="123"/>
      <c r="IIH52" s="123"/>
      <c r="III52" s="123"/>
      <c r="IIJ52" s="123"/>
      <c r="IIK52" s="123"/>
      <c r="IIL52" s="123"/>
      <c r="IIM52" s="123"/>
      <c r="IIN52" s="123"/>
      <c r="IIO52" s="123"/>
      <c r="IIP52" s="123"/>
      <c r="IIQ52" s="123"/>
      <c r="IIR52" s="123"/>
      <c r="IIS52" s="123"/>
      <c r="IIT52" s="123"/>
      <c r="IIU52" s="123"/>
      <c r="IIV52" s="123"/>
      <c r="IIW52" s="123"/>
      <c r="IIX52" s="123"/>
      <c r="IIY52" s="123"/>
      <c r="IIZ52" s="123"/>
      <c r="IJA52" s="123"/>
      <c r="IJB52" s="123"/>
      <c r="IJC52" s="123"/>
      <c r="IJD52" s="123"/>
      <c r="IJE52" s="123"/>
      <c r="IJF52" s="123"/>
      <c r="IJG52" s="123"/>
      <c r="IJH52" s="123"/>
      <c r="IJI52" s="123"/>
      <c r="IJJ52" s="123"/>
      <c r="IJK52" s="123"/>
      <c r="IJL52" s="123"/>
      <c r="IJM52" s="123"/>
      <c r="IJN52" s="123"/>
      <c r="IJO52" s="123"/>
      <c r="IJP52" s="123"/>
      <c r="IJQ52" s="123"/>
      <c r="IJR52" s="123"/>
      <c r="IJS52" s="123"/>
      <c r="IJT52" s="123"/>
      <c r="IJU52" s="123"/>
      <c r="IJV52" s="123"/>
      <c r="IJW52" s="123"/>
      <c r="IJX52" s="123"/>
      <c r="IJY52" s="123"/>
      <c r="IJZ52" s="123"/>
      <c r="IKA52" s="123"/>
      <c r="IKB52" s="123"/>
      <c r="IKC52" s="123"/>
      <c r="IKD52" s="123"/>
      <c r="IKE52" s="123"/>
      <c r="IKF52" s="123"/>
      <c r="IKG52" s="123"/>
      <c r="IKH52" s="123"/>
      <c r="IKI52" s="123"/>
      <c r="IKJ52" s="123"/>
      <c r="IKK52" s="123"/>
      <c r="IKL52" s="123"/>
      <c r="IKM52" s="123"/>
      <c r="IKN52" s="123"/>
      <c r="IKO52" s="123"/>
      <c r="IKP52" s="123"/>
      <c r="IKQ52" s="123"/>
      <c r="IKR52" s="123"/>
      <c r="IKS52" s="123"/>
      <c r="IKT52" s="123"/>
      <c r="IKU52" s="123"/>
      <c r="IKV52" s="123"/>
      <c r="IKW52" s="123"/>
      <c r="IKX52" s="123"/>
      <c r="IKY52" s="123"/>
      <c r="IKZ52" s="123"/>
      <c r="ILA52" s="123"/>
      <c r="ILB52" s="123"/>
      <c r="ILC52" s="123"/>
      <c r="ILD52" s="123"/>
      <c r="ILE52" s="123"/>
      <c r="ILF52" s="123"/>
      <c r="ILG52" s="123"/>
      <c r="ILH52" s="123"/>
      <c r="ILI52" s="123"/>
      <c r="ILJ52" s="123"/>
      <c r="ILK52" s="123"/>
      <c r="ILL52" s="123"/>
      <c r="ILM52" s="123"/>
      <c r="ILN52" s="123"/>
      <c r="ILO52" s="123"/>
      <c r="ILP52" s="123"/>
      <c r="ILQ52" s="123"/>
      <c r="ILR52" s="123"/>
      <c r="ILS52" s="123"/>
      <c r="ILT52" s="123"/>
      <c r="ILU52" s="123"/>
      <c r="ILV52" s="123"/>
      <c r="ILW52" s="123"/>
      <c r="ILX52" s="123"/>
      <c r="ILY52" s="123"/>
      <c r="ILZ52" s="123"/>
      <c r="IMA52" s="123"/>
      <c r="IMB52" s="123"/>
      <c r="IMC52" s="123"/>
      <c r="IMD52" s="123"/>
      <c r="IME52" s="123"/>
      <c r="IMF52" s="123"/>
      <c r="IMG52" s="123"/>
      <c r="IMH52" s="123"/>
      <c r="IMI52" s="123"/>
      <c r="IMJ52" s="123"/>
      <c r="IMK52" s="123"/>
      <c r="IML52" s="123"/>
      <c r="IMM52" s="123"/>
      <c r="IMN52" s="123"/>
      <c r="IMO52" s="123"/>
      <c r="IMP52" s="123"/>
      <c r="IMQ52" s="123"/>
      <c r="IMR52" s="123"/>
      <c r="IMS52" s="123"/>
      <c r="IMT52" s="123"/>
      <c r="IMU52" s="123"/>
      <c r="IMV52" s="123"/>
      <c r="IMW52" s="123"/>
      <c r="IMX52" s="123"/>
      <c r="IMY52" s="123"/>
      <c r="IMZ52" s="123"/>
      <c r="INA52" s="123"/>
      <c r="INB52" s="123"/>
      <c r="INC52" s="123"/>
      <c r="IND52" s="123"/>
      <c r="INE52" s="123"/>
      <c r="INF52" s="123"/>
      <c r="ING52" s="123"/>
      <c r="INH52" s="123"/>
      <c r="INI52" s="123"/>
      <c r="INJ52" s="123"/>
      <c r="INK52" s="123"/>
      <c r="INL52" s="123"/>
      <c r="INM52" s="123"/>
      <c r="INN52" s="123"/>
      <c r="INO52" s="123"/>
      <c r="INP52" s="123"/>
      <c r="INQ52" s="123"/>
      <c r="INR52" s="123"/>
      <c r="INS52" s="123"/>
      <c r="INT52" s="123"/>
      <c r="INU52" s="123"/>
      <c r="INV52" s="123"/>
      <c r="INW52" s="123"/>
      <c r="INX52" s="123"/>
      <c r="INY52" s="123"/>
      <c r="INZ52" s="123"/>
      <c r="IOA52" s="123"/>
      <c r="IOB52" s="123"/>
      <c r="IOC52" s="123"/>
      <c r="IOD52" s="123"/>
      <c r="IOE52" s="123"/>
      <c r="IOF52" s="123"/>
      <c r="IOG52" s="123"/>
      <c r="IOH52" s="123"/>
      <c r="IOI52" s="123"/>
      <c r="IOJ52" s="123"/>
      <c r="IOK52" s="123"/>
      <c r="IOL52" s="123"/>
      <c r="IOM52" s="123"/>
      <c r="ION52" s="123"/>
      <c r="IOO52" s="123"/>
      <c r="IOP52" s="123"/>
      <c r="IOQ52" s="123"/>
      <c r="IOR52" s="123"/>
      <c r="IOS52" s="123"/>
      <c r="IOT52" s="123"/>
      <c r="IOU52" s="123"/>
      <c r="IOV52" s="123"/>
      <c r="IOW52" s="123"/>
      <c r="IOX52" s="123"/>
      <c r="IOY52" s="123"/>
      <c r="IOZ52" s="123"/>
      <c r="IPA52" s="123"/>
      <c r="IPB52" s="123"/>
      <c r="IPC52" s="123"/>
      <c r="IPD52" s="123"/>
      <c r="IPE52" s="123"/>
      <c r="IPF52" s="123"/>
      <c r="IPG52" s="123"/>
      <c r="IPH52" s="123"/>
      <c r="IPI52" s="123"/>
      <c r="IPJ52" s="123"/>
      <c r="IPK52" s="123"/>
      <c r="IPL52" s="123"/>
      <c r="IPM52" s="123"/>
      <c r="IPN52" s="123"/>
      <c r="IPO52" s="123"/>
      <c r="IPP52" s="123"/>
      <c r="IPQ52" s="123"/>
      <c r="IPR52" s="123"/>
      <c r="IPS52" s="123"/>
      <c r="IPT52" s="123"/>
      <c r="IPU52" s="123"/>
      <c r="IPV52" s="123"/>
      <c r="IPW52" s="123"/>
      <c r="IPX52" s="123"/>
      <c r="IPY52" s="123"/>
      <c r="IPZ52" s="123"/>
      <c r="IQA52" s="123"/>
      <c r="IQB52" s="123"/>
      <c r="IQC52" s="123"/>
      <c r="IQD52" s="123"/>
      <c r="IQE52" s="123"/>
      <c r="IQF52" s="123"/>
      <c r="IQG52" s="123"/>
      <c r="IQH52" s="123"/>
      <c r="IQI52" s="123"/>
      <c r="IQJ52" s="123"/>
      <c r="IQK52" s="123"/>
      <c r="IQL52" s="123"/>
      <c r="IQM52" s="123"/>
      <c r="IQN52" s="123"/>
      <c r="IQO52" s="123"/>
      <c r="IQP52" s="123"/>
      <c r="IQQ52" s="123"/>
      <c r="IQR52" s="123"/>
      <c r="IQS52" s="123"/>
      <c r="IQT52" s="123"/>
      <c r="IQU52" s="123"/>
      <c r="IQV52" s="123"/>
      <c r="IQW52" s="123"/>
      <c r="IQX52" s="123"/>
      <c r="IQY52" s="123"/>
      <c r="IQZ52" s="123"/>
      <c r="IRA52" s="123"/>
      <c r="IRB52" s="123"/>
      <c r="IRC52" s="123"/>
      <c r="IRD52" s="123"/>
      <c r="IRE52" s="123"/>
      <c r="IRF52" s="123"/>
      <c r="IRG52" s="123"/>
      <c r="IRH52" s="123"/>
      <c r="IRI52" s="123"/>
      <c r="IRJ52" s="123"/>
      <c r="IRK52" s="123"/>
      <c r="IRL52" s="123"/>
      <c r="IRM52" s="123"/>
      <c r="IRN52" s="123"/>
      <c r="IRO52" s="123"/>
      <c r="IRP52" s="123"/>
      <c r="IRQ52" s="123"/>
      <c r="IRR52" s="123"/>
      <c r="IRS52" s="123"/>
      <c r="IRT52" s="123"/>
      <c r="IRU52" s="123"/>
      <c r="IRV52" s="123"/>
      <c r="IRW52" s="123"/>
      <c r="IRX52" s="123"/>
      <c r="IRY52" s="123"/>
      <c r="IRZ52" s="123"/>
      <c r="ISA52" s="123"/>
      <c r="ISB52" s="123"/>
      <c r="ISC52" s="123"/>
      <c r="ISD52" s="123"/>
      <c r="ISE52" s="123"/>
      <c r="ISF52" s="123"/>
      <c r="ISG52" s="123"/>
      <c r="ISH52" s="123"/>
      <c r="ISI52" s="123"/>
      <c r="ISJ52" s="123"/>
      <c r="ISK52" s="123"/>
      <c r="ISL52" s="123"/>
      <c r="ISM52" s="123"/>
      <c r="ISN52" s="123"/>
      <c r="ISO52" s="123"/>
      <c r="ISP52" s="123"/>
      <c r="ISQ52" s="123"/>
      <c r="ISR52" s="123"/>
      <c r="ISS52" s="123"/>
      <c r="IST52" s="123"/>
      <c r="ISU52" s="123"/>
      <c r="ISV52" s="123"/>
      <c r="ISW52" s="123"/>
      <c r="ISX52" s="123"/>
      <c r="ISY52" s="123"/>
      <c r="ISZ52" s="123"/>
      <c r="ITA52" s="123"/>
      <c r="ITB52" s="123"/>
      <c r="ITC52" s="123"/>
      <c r="ITD52" s="123"/>
      <c r="ITE52" s="123"/>
      <c r="ITF52" s="123"/>
      <c r="ITG52" s="123"/>
      <c r="ITH52" s="123"/>
      <c r="ITI52" s="123"/>
      <c r="ITJ52" s="123"/>
      <c r="ITK52" s="123"/>
      <c r="ITL52" s="123"/>
      <c r="ITM52" s="123"/>
      <c r="ITN52" s="123"/>
      <c r="ITO52" s="123"/>
      <c r="ITP52" s="123"/>
      <c r="ITQ52" s="123"/>
      <c r="ITR52" s="123"/>
      <c r="ITS52" s="123"/>
      <c r="ITT52" s="123"/>
      <c r="ITU52" s="123"/>
      <c r="ITV52" s="123"/>
      <c r="ITW52" s="123"/>
      <c r="ITX52" s="123"/>
      <c r="ITY52" s="123"/>
      <c r="ITZ52" s="123"/>
      <c r="IUA52" s="123"/>
      <c r="IUB52" s="123"/>
      <c r="IUC52" s="123"/>
      <c r="IUD52" s="123"/>
      <c r="IUE52" s="123"/>
      <c r="IUF52" s="123"/>
      <c r="IUG52" s="123"/>
      <c r="IUH52" s="123"/>
      <c r="IUI52" s="123"/>
      <c r="IUJ52" s="123"/>
      <c r="IUK52" s="123"/>
      <c r="IUL52" s="123"/>
      <c r="IUM52" s="123"/>
      <c r="IUN52" s="123"/>
      <c r="IUO52" s="123"/>
      <c r="IUP52" s="123"/>
      <c r="IUQ52" s="123"/>
      <c r="IUR52" s="123"/>
      <c r="IUS52" s="123"/>
      <c r="IUT52" s="123"/>
      <c r="IUU52" s="123"/>
      <c r="IUV52" s="123"/>
      <c r="IUW52" s="123"/>
      <c r="IUX52" s="123"/>
      <c r="IUY52" s="123"/>
      <c r="IUZ52" s="123"/>
      <c r="IVA52" s="123"/>
      <c r="IVB52" s="123"/>
      <c r="IVC52" s="123"/>
      <c r="IVD52" s="123"/>
      <c r="IVE52" s="123"/>
      <c r="IVF52" s="123"/>
      <c r="IVG52" s="123"/>
      <c r="IVH52" s="123"/>
      <c r="IVI52" s="123"/>
      <c r="IVJ52" s="123"/>
      <c r="IVK52" s="123"/>
      <c r="IVL52" s="123"/>
      <c r="IVM52" s="123"/>
      <c r="IVN52" s="123"/>
      <c r="IVO52" s="123"/>
      <c r="IVP52" s="123"/>
      <c r="IVQ52" s="123"/>
      <c r="IVR52" s="123"/>
      <c r="IVS52" s="123"/>
      <c r="IVT52" s="123"/>
      <c r="IVU52" s="123"/>
      <c r="IVV52" s="123"/>
      <c r="IVW52" s="123"/>
      <c r="IVX52" s="123"/>
      <c r="IVY52" s="123"/>
      <c r="IVZ52" s="123"/>
      <c r="IWA52" s="123"/>
      <c r="IWB52" s="123"/>
      <c r="IWC52" s="123"/>
      <c r="IWD52" s="123"/>
      <c r="IWE52" s="123"/>
      <c r="IWF52" s="123"/>
      <c r="IWG52" s="123"/>
      <c r="IWH52" s="123"/>
      <c r="IWI52" s="123"/>
      <c r="IWJ52" s="123"/>
      <c r="IWK52" s="123"/>
      <c r="IWL52" s="123"/>
      <c r="IWM52" s="123"/>
      <c r="IWN52" s="123"/>
      <c r="IWO52" s="123"/>
      <c r="IWP52" s="123"/>
      <c r="IWQ52" s="123"/>
      <c r="IWR52" s="123"/>
      <c r="IWS52" s="123"/>
      <c r="IWT52" s="123"/>
      <c r="IWU52" s="123"/>
      <c r="IWV52" s="123"/>
      <c r="IWW52" s="123"/>
      <c r="IWX52" s="123"/>
      <c r="IWY52" s="123"/>
      <c r="IWZ52" s="123"/>
      <c r="IXA52" s="123"/>
      <c r="IXB52" s="123"/>
      <c r="IXC52" s="123"/>
      <c r="IXD52" s="123"/>
      <c r="IXE52" s="123"/>
      <c r="IXF52" s="123"/>
      <c r="IXG52" s="123"/>
      <c r="IXH52" s="123"/>
      <c r="IXI52" s="123"/>
      <c r="IXJ52" s="123"/>
      <c r="IXK52" s="123"/>
      <c r="IXL52" s="123"/>
      <c r="IXM52" s="123"/>
      <c r="IXN52" s="123"/>
      <c r="IXO52" s="123"/>
      <c r="IXP52" s="123"/>
      <c r="IXQ52" s="123"/>
      <c r="IXR52" s="123"/>
      <c r="IXS52" s="123"/>
      <c r="IXT52" s="123"/>
      <c r="IXU52" s="123"/>
      <c r="IXV52" s="123"/>
      <c r="IXW52" s="123"/>
      <c r="IXX52" s="123"/>
      <c r="IXY52" s="123"/>
      <c r="IXZ52" s="123"/>
      <c r="IYA52" s="123"/>
      <c r="IYB52" s="123"/>
      <c r="IYC52" s="123"/>
      <c r="IYD52" s="123"/>
      <c r="IYE52" s="123"/>
      <c r="IYF52" s="123"/>
      <c r="IYG52" s="123"/>
      <c r="IYH52" s="123"/>
      <c r="IYI52" s="123"/>
      <c r="IYJ52" s="123"/>
      <c r="IYK52" s="123"/>
      <c r="IYL52" s="123"/>
      <c r="IYM52" s="123"/>
      <c r="IYN52" s="123"/>
      <c r="IYO52" s="123"/>
      <c r="IYP52" s="123"/>
      <c r="IYQ52" s="123"/>
      <c r="IYR52" s="123"/>
      <c r="IYS52" s="123"/>
      <c r="IYT52" s="123"/>
      <c r="IYU52" s="123"/>
      <c r="IYV52" s="123"/>
      <c r="IYW52" s="123"/>
      <c r="IYX52" s="123"/>
      <c r="IYY52" s="123"/>
      <c r="IYZ52" s="123"/>
      <c r="IZA52" s="123"/>
      <c r="IZB52" s="123"/>
      <c r="IZC52" s="123"/>
      <c r="IZD52" s="123"/>
      <c r="IZE52" s="123"/>
      <c r="IZF52" s="123"/>
      <c r="IZG52" s="123"/>
      <c r="IZH52" s="123"/>
      <c r="IZI52" s="123"/>
      <c r="IZJ52" s="123"/>
      <c r="IZK52" s="123"/>
      <c r="IZL52" s="123"/>
      <c r="IZM52" s="123"/>
      <c r="IZN52" s="123"/>
      <c r="IZO52" s="123"/>
      <c r="IZP52" s="123"/>
      <c r="IZQ52" s="123"/>
      <c r="IZR52" s="123"/>
      <c r="IZS52" s="123"/>
      <c r="IZT52" s="123"/>
      <c r="IZU52" s="123"/>
      <c r="IZV52" s="123"/>
      <c r="IZW52" s="123"/>
      <c r="IZX52" s="123"/>
      <c r="IZY52" s="123"/>
      <c r="IZZ52" s="123"/>
      <c r="JAA52" s="123"/>
      <c r="JAB52" s="123"/>
      <c r="JAC52" s="123"/>
      <c r="JAD52" s="123"/>
      <c r="JAE52" s="123"/>
      <c r="JAF52" s="123"/>
      <c r="JAG52" s="123"/>
      <c r="JAH52" s="123"/>
      <c r="JAI52" s="123"/>
      <c r="JAJ52" s="123"/>
      <c r="JAK52" s="123"/>
      <c r="JAL52" s="123"/>
      <c r="JAM52" s="123"/>
      <c r="JAN52" s="123"/>
      <c r="JAO52" s="123"/>
      <c r="JAP52" s="123"/>
      <c r="JAQ52" s="123"/>
      <c r="JAR52" s="123"/>
      <c r="JAS52" s="123"/>
      <c r="JAT52" s="123"/>
      <c r="JAU52" s="123"/>
      <c r="JAV52" s="123"/>
      <c r="JAW52" s="123"/>
      <c r="JAX52" s="123"/>
      <c r="JAY52" s="123"/>
      <c r="JAZ52" s="123"/>
      <c r="JBA52" s="123"/>
      <c r="JBB52" s="123"/>
      <c r="JBC52" s="123"/>
      <c r="JBD52" s="123"/>
      <c r="JBE52" s="123"/>
      <c r="JBF52" s="123"/>
      <c r="JBG52" s="123"/>
      <c r="JBH52" s="123"/>
      <c r="JBI52" s="123"/>
      <c r="JBJ52" s="123"/>
      <c r="JBK52" s="123"/>
      <c r="JBL52" s="123"/>
      <c r="JBM52" s="123"/>
      <c r="JBN52" s="123"/>
      <c r="JBO52" s="123"/>
      <c r="JBP52" s="123"/>
      <c r="JBQ52" s="123"/>
      <c r="JBR52" s="123"/>
      <c r="JBS52" s="123"/>
      <c r="JBT52" s="123"/>
      <c r="JBU52" s="123"/>
      <c r="JBV52" s="123"/>
      <c r="JBW52" s="123"/>
      <c r="JBX52" s="123"/>
      <c r="JBY52" s="123"/>
      <c r="JBZ52" s="123"/>
      <c r="JCA52" s="123"/>
      <c r="JCB52" s="123"/>
      <c r="JCC52" s="123"/>
      <c r="JCD52" s="123"/>
      <c r="JCE52" s="123"/>
      <c r="JCF52" s="123"/>
      <c r="JCG52" s="123"/>
      <c r="JCH52" s="123"/>
      <c r="JCI52" s="123"/>
      <c r="JCJ52" s="123"/>
      <c r="JCK52" s="123"/>
      <c r="JCL52" s="123"/>
      <c r="JCM52" s="123"/>
      <c r="JCN52" s="123"/>
      <c r="JCO52" s="123"/>
      <c r="JCP52" s="123"/>
      <c r="JCQ52" s="123"/>
      <c r="JCR52" s="123"/>
      <c r="JCS52" s="123"/>
      <c r="JCT52" s="123"/>
      <c r="JCU52" s="123"/>
      <c r="JCV52" s="123"/>
      <c r="JCW52" s="123"/>
      <c r="JCX52" s="123"/>
      <c r="JCY52" s="123"/>
      <c r="JCZ52" s="123"/>
      <c r="JDA52" s="123"/>
      <c r="JDB52" s="123"/>
      <c r="JDC52" s="123"/>
      <c r="JDD52" s="123"/>
      <c r="JDE52" s="123"/>
      <c r="JDF52" s="123"/>
      <c r="JDG52" s="123"/>
      <c r="JDH52" s="123"/>
      <c r="JDI52" s="123"/>
      <c r="JDJ52" s="123"/>
      <c r="JDK52" s="123"/>
      <c r="JDL52" s="123"/>
      <c r="JDM52" s="123"/>
      <c r="JDN52" s="123"/>
      <c r="JDO52" s="123"/>
      <c r="JDP52" s="123"/>
      <c r="JDQ52" s="123"/>
      <c r="JDR52" s="123"/>
      <c r="JDS52" s="123"/>
      <c r="JDT52" s="123"/>
      <c r="JDU52" s="123"/>
      <c r="JDV52" s="123"/>
      <c r="JDW52" s="123"/>
      <c r="JDX52" s="123"/>
      <c r="JDY52" s="123"/>
      <c r="JDZ52" s="123"/>
      <c r="JEA52" s="123"/>
      <c r="JEB52" s="123"/>
      <c r="JEC52" s="123"/>
      <c r="JED52" s="123"/>
      <c r="JEE52" s="123"/>
      <c r="JEF52" s="123"/>
      <c r="JEG52" s="123"/>
      <c r="JEH52" s="123"/>
      <c r="JEI52" s="123"/>
      <c r="JEJ52" s="123"/>
      <c r="JEK52" s="123"/>
      <c r="JEL52" s="123"/>
      <c r="JEM52" s="123"/>
      <c r="JEN52" s="123"/>
      <c r="JEO52" s="123"/>
      <c r="JEP52" s="123"/>
      <c r="JEQ52" s="123"/>
      <c r="JER52" s="123"/>
      <c r="JES52" s="123"/>
      <c r="JET52" s="123"/>
      <c r="JEU52" s="123"/>
      <c r="JEV52" s="123"/>
      <c r="JEW52" s="123"/>
      <c r="JEX52" s="123"/>
      <c r="JEY52" s="123"/>
      <c r="JEZ52" s="123"/>
      <c r="JFA52" s="123"/>
      <c r="JFB52" s="123"/>
      <c r="JFC52" s="123"/>
      <c r="JFD52" s="123"/>
      <c r="JFE52" s="123"/>
      <c r="JFF52" s="123"/>
      <c r="JFG52" s="123"/>
      <c r="JFH52" s="123"/>
      <c r="JFI52" s="123"/>
      <c r="JFJ52" s="123"/>
      <c r="JFK52" s="123"/>
      <c r="JFL52" s="123"/>
      <c r="JFM52" s="123"/>
      <c r="JFN52" s="123"/>
      <c r="JFO52" s="123"/>
      <c r="JFP52" s="123"/>
      <c r="JFQ52" s="123"/>
      <c r="JFR52" s="123"/>
      <c r="JFS52" s="123"/>
      <c r="JFT52" s="123"/>
      <c r="JFU52" s="123"/>
      <c r="JFV52" s="123"/>
      <c r="JFW52" s="123"/>
      <c r="JFX52" s="123"/>
      <c r="JFY52" s="123"/>
      <c r="JFZ52" s="123"/>
      <c r="JGA52" s="123"/>
      <c r="JGB52" s="123"/>
      <c r="JGC52" s="123"/>
      <c r="JGD52" s="123"/>
      <c r="JGE52" s="123"/>
      <c r="JGF52" s="123"/>
      <c r="JGG52" s="123"/>
      <c r="JGH52" s="123"/>
      <c r="JGI52" s="123"/>
      <c r="JGJ52" s="123"/>
      <c r="JGK52" s="123"/>
      <c r="JGL52" s="123"/>
      <c r="JGM52" s="123"/>
      <c r="JGN52" s="123"/>
      <c r="JGO52" s="123"/>
      <c r="JGP52" s="123"/>
      <c r="JGQ52" s="123"/>
      <c r="JGR52" s="123"/>
      <c r="JGS52" s="123"/>
      <c r="JGT52" s="123"/>
      <c r="JGU52" s="123"/>
      <c r="JGV52" s="123"/>
      <c r="JGW52" s="123"/>
      <c r="JGX52" s="123"/>
      <c r="JGY52" s="123"/>
      <c r="JGZ52" s="123"/>
      <c r="JHA52" s="123"/>
      <c r="JHB52" s="123"/>
      <c r="JHC52" s="123"/>
      <c r="JHD52" s="123"/>
      <c r="JHE52" s="123"/>
      <c r="JHF52" s="123"/>
      <c r="JHG52" s="123"/>
      <c r="JHH52" s="123"/>
      <c r="JHI52" s="123"/>
      <c r="JHJ52" s="123"/>
      <c r="JHK52" s="123"/>
      <c r="JHL52" s="123"/>
      <c r="JHM52" s="123"/>
      <c r="JHN52" s="123"/>
      <c r="JHO52" s="123"/>
      <c r="JHP52" s="123"/>
      <c r="JHQ52" s="123"/>
      <c r="JHR52" s="123"/>
      <c r="JHS52" s="123"/>
      <c r="JHT52" s="123"/>
      <c r="JHU52" s="123"/>
      <c r="JHV52" s="123"/>
      <c r="JHW52" s="123"/>
      <c r="JHX52" s="123"/>
      <c r="JHY52" s="123"/>
      <c r="JHZ52" s="123"/>
      <c r="JIA52" s="123"/>
      <c r="JIB52" s="123"/>
      <c r="JIC52" s="123"/>
      <c r="JID52" s="123"/>
      <c r="JIE52" s="123"/>
      <c r="JIF52" s="123"/>
      <c r="JIG52" s="123"/>
      <c r="JIH52" s="123"/>
      <c r="JII52" s="123"/>
      <c r="JIJ52" s="123"/>
      <c r="JIK52" s="123"/>
      <c r="JIL52" s="123"/>
      <c r="JIM52" s="123"/>
      <c r="JIN52" s="123"/>
      <c r="JIO52" s="123"/>
      <c r="JIP52" s="123"/>
      <c r="JIQ52" s="123"/>
      <c r="JIR52" s="123"/>
      <c r="JIS52" s="123"/>
      <c r="JIT52" s="123"/>
      <c r="JIU52" s="123"/>
      <c r="JIV52" s="123"/>
      <c r="JIW52" s="123"/>
      <c r="JIX52" s="123"/>
      <c r="JIY52" s="123"/>
      <c r="JIZ52" s="123"/>
      <c r="JJA52" s="123"/>
      <c r="JJB52" s="123"/>
      <c r="JJC52" s="123"/>
      <c r="JJD52" s="123"/>
      <c r="JJE52" s="123"/>
      <c r="JJF52" s="123"/>
      <c r="JJG52" s="123"/>
      <c r="JJH52" s="123"/>
      <c r="JJI52" s="123"/>
      <c r="JJJ52" s="123"/>
      <c r="JJK52" s="123"/>
      <c r="JJL52" s="123"/>
      <c r="JJM52" s="123"/>
      <c r="JJN52" s="123"/>
      <c r="JJO52" s="123"/>
      <c r="JJP52" s="123"/>
      <c r="JJQ52" s="123"/>
      <c r="JJR52" s="123"/>
      <c r="JJS52" s="123"/>
      <c r="JJT52" s="123"/>
      <c r="JJU52" s="123"/>
      <c r="JJV52" s="123"/>
      <c r="JJW52" s="123"/>
      <c r="JJX52" s="123"/>
      <c r="JJY52" s="123"/>
      <c r="JJZ52" s="123"/>
      <c r="JKA52" s="123"/>
      <c r="JKB52" s="123"/>
      <c r="JKC52" s="123"/>
      <c r="JKD52" s="123"/>
      <c r="JKE52" s="123"/>
      <c r="JKF52" s="123"/>
      <c r="JKG52" s="123"/>
      <c r="JKH52" s="123"/>
      <c r="JKI52" s="123"/>
      <c r="JKJ52" s="123"/>
      <c r="JKK52" s="123"/>
      <c r="JKL52" s="123"/>
      <c r="JKM52" s="123"/>
      <c r="JKN52" s="123"/>
      <c r="JKO52" s="123"/>
      <c r="JKP52" s="123"/>
      <c r="JKQ52" s="123"/>
      <c r="JKR52" s="123"/>
      <c r="JKS52" s="123"/>
      <c r="JKT52" s="123"/>
      <c r="JKU52" s="123"/>
      <c r="JKV52" s="123"/>
      <c r="JKW52" s="123"/>
      <c r="JKX52" s="123"/>
      <c r="JKY52" s="123"/>
      <c r="JKZ52" s="123"/>
      <c r="JLA52" s="123"/>
      <c r="JLB52" s="123"/>
      <c r="JLC52" s="123"/>
      <c r="JLD52" s="123"/>
      <c r="JLE52" s="123"/>
      <c r="JLF52" s="123"/>
      <c r="JLG52" s="123"/>
      <c r="JLH52" s="123"/>
      <c r="JLI52" s="123"/>
      <c r="JLJ52" s="123"/>
      <c r="JLK52" s="123"/>
      <c r="JLL52" s="123"/>
      <c r="JLM52" s="123"/>
      <c r="JLN52" s="123"/>
      <c r="JLO52" s="123"/>
      <c r="JLP52" s="123"/>
      <c r="JLQ52" s="123"/>
      <c r="JLR52" s="123"/>
      <c r="JLS52" s="123"/>
      <c r="JLT52" s="123"/>
      <c r="JLU52" s="123"/>
      <c r="JLV52" s="123"/>
      <c r="JLW52" s="123"/>
      <c r="JLX52" s="123"/>
      <c r="JLY52" s="123"/>
      <c r="JLZ52" s="123"/>
      <c r="JMA52" s="123"/>
      <c r="JMB52" s="123"/>
      <c r="JMC52" s="123"/>
      <c r="JMD52" s="123"/>
      <c r="JME52" s="123"/>
      <c r="JMF52" s="123"/>
      <c r="JMG52" s="123"/>
      <c r="JMH52" s="123"/>
      <c r="JMI52" s="123"/>
      <c r="JMJ52" s="123"/>
      <c r="JMK52" s="123"/>
      <c r="JML52" s="123"/>
      <c r="JMM52" s="123"/>
      <c r="JMN52" s="123"/>
      <c r="JMO52" s="123"/>
      <c r="JMP52" s="123"/>
      <c r="JMQ52" s="123"/>
      <c r="JMR52" s="123"/>
      <c r="JMS52" s="123"/>
      <c r="JMT52" s="123"/>
      <c r="JMU52" s="123"/>
      <c r="JMV52" s="123"/>
      <c r="JMW52" s="123"/>
      <c r="JMX52" s="123"/>
      <c r="JMY52" s="123"/>
      <c r="JMZ52" s="123"/>
      <c r="JNA52" s="123"/>
      <c r="JNB52" s="123"/>
      <c r="JNC52" s="123"/>
      <c r="JND52" s="123"/>
      <c r="JNE52" s="123"/>
      <c r="JNF52" s="123"/>
      <c r="JNG52" s="123"/>
      <c r="JNH52" s="123"/>
      <c r="JNI52" s="123"/>
      <c r="JNJ52" s="123"/>
      <c r="JNK52" s="123"/>
      <c r="JNL52" s="123"/>
      <c r="JNM52" s="123"/>
      <c r="JNN52" s="123"/>
      <c r="JNO52" s="123"/>
      <c r="JNP52" s="123"/>
      <c r="JNQ52" s="123"/>
      <c r="JNR52" s="123"/>
      <c r="JNS52" s="123"/>
      <c r="JNT52" s="123"/>
      <c r="JNU52" s="123"/>
      <c r="JNV52" s="123"/>
      <c r="JNW52" s="123"/>
      <c r="JNX52" s="123"/>
      <c r="JNY52" s="123"/>
      <c r="JNZ52" s="123"/>
      <c r="JOA52" s="123"/>
      <c r="JOB52" s="123"/>
      <c r="JOC52" s="123"/>
      <c r="JOD52" s="123"/>
      <c r="JOE52" s="123"/>
      <c r="JOF52" s="123"/>
      <c r="JOG52" s="123"/>
      <c r="JOH52" s="123"/>
      <c r="JOI52" s="123"/>
      <c r="JOJ52" s="123"/>
      <c r="JOK52" s="123"/>
      <c r="JOL52" s="123"/>
      <c r="JOM52" s="123"/>
      <c r="JON52" s="123"/>
      <c r="JOO52" s="123"/>
      <c r="JOP52" s="123"/>
      <c r="JOQ52" s="123"/>
      <c r="JOR52" s="123"/>
      <c r="JOS52" s="123"/>
      <c r="JOT52" s="123"/>
      <c r="JOU52" s="123"/>
      <c r="JOV52" s="123"/>
      <c r="JOW52" s="123"/>
      <c r="JOX52" s="123"/>
      <c r="JOY52" s="123"/>
      <c r="JOZ52" s="123"/>
      <c r="JPA52" s="123"/>
      <c r="JPB52" s="123"/>
      <c r="JPC52" s="123"/>
      <c r="JPD52" s="123"/>
      <c r="JPE52" s="123"/>
      <c r="JPF52" s="123"/>
      <c r="JPG52" s="123"/>
      <c r="JPH52" s="123"/>
      <c r="JPI52" s="123"/>
      <c r="JPJ52" s="123"/>
      <c r="JPK52" s="123"/>
      <c r="JPL52" s="123"/>
      <c r="JPM52" s="123"/>
      <c r="JPN52" s="123"/>
      <c r="JPO52" s="123"/>
      <c r="JPP52" s="123"/>
      <c r="JPQ52" s="123"/>
      <c r="JPR52" s="123"/>
      <c r="JPS52" s="123"/>
      <c r="JPT52" s="123"/>
      <c r="JPU52" s="123"/>
      <c r="JPV52" s="123"/>
      <c r="JPW52" s="123"/>
      <c r="JPX52" s="123"/>
      <c r="JPY52" s="123"/>
      <c r="JPZ52" s="123"/>
      <c r="JQA52" s="123"/>
      <c r="JQB52" s="123"/>
      <c r="JQC52" s="123"/>
      <c r="JQD52" s="123"/>
      <c r="JQE52" s="123"/>
      <c r="JQF52" s="123"/>
      <c r="JQG52" s="123"/>
      <c r="JQH52" s="123"/>
      <c r="JQI52" s="123"/>
      <c r="JQJ52" s="123"/>
      <c r="JQK52" s="123"/>
      <c r="JQL52" s="123"/>
      <c r="JQM52" s="123"/>
      <c r="JQN52" s="123"/>
      <c r="JQO52" s="123"/>
      <c r="JQP52" s="123"/>
      <c r="JQQ52" s="123"/>
      <c r="JQR52" s="123"/>
      <c r="JQS52" s="123"/>
      <c r="JQT52" s="123"/>
      <c r="JQU52" s="123"/>
      <c r="JQV52" s="123"/>
      <c r="JQW52" s="123"/>
      <c r="JQX52" s="123"/>
      <c r="JQY52" s="123"/>
      <c r="JQZ52" s="123"/>
      <c r="JRA52" s="123"/>
      <c r="JRB52" s="123"/>
      <c r="JRC52" s="123"/>
      <c r="JRD52" s="123"/>
      <c r="JRE52" s="123"/>
      <c r="JRF52" s="123"/>
      <c r="JRG52" s="123"/>
      <c r="JRH52" s="123"/>
      <c r="JRI52" s="123"/>
      <c r="JRJ52" s="123"/>
      <c r="JRK52" s="123"/>
      <c r="JRL52" s="123"/>
      <c r="JRM52" s="123"/>
      <c r="JRN52" s="123"/>
      <c r="JRO52" s="123"/>
      <c r="JRP52" s="123"/>
      <c r="JRQ52" s="123"/>
      <c r="JRR52" s="123"/>
      <c r="JRS52" s="123"/>
      <c r="JRT52" s="123"/>
      <c r="JRU52" s="123"/>
      <c r="JRV52" s="123"/>
      <c r="JRW52" s="123"/>
      <c r="JRX52" s="123"/>
      <c r="JRY52" s="123"/>
      <c r="JRZ52" s="123"/>
      <c r="JSA52" s="123"/>
      <c r="JSB52" s="123"/>
      <c r="JSC52" s="123"/>
      <c r="JSD52" s="123"/>
      <c r="JSE52" s="123"/>
      <c r="JSF52" s="123"/>
      <c r="JSG52" s="123"/>
      <c r="JSH52" s="123"/>
      <c r="JSI52" s="123"/>
      <c r="JSJ52" s="123"/>
      <c r="JSK52" s="123"/>
      <c r="JSL52" s="123"/>
      <c r="JSM52" s="123"/>
      <c r="JSN52" s="123"/>
      <c r="JSO52" s="123"/>
      <c r="JSP52" s="123"/>
      <c r="JSQ52" s="123"/>
      <c r="JSR52" s="123"/>
      <c r="JSS52" s="123"/>
      <c r="JST52" s="123"/>
      <c r="JSU52" s="123"/>
      <c r="JSV52" s="123"/>
      <c r="JSW52" s="123"/>
      <c r="JSX52" s="123"/>
      <c r="JSY52" s="123"/>
      <c r="JSZ52" s="123"/>
      <c r="JTA52" s="123"/>
      <c r="JTB52" s="123"/>
      <c r="JTC52" s="123"/>
      <c r="JTD52" s="123"/>
      <c r="JTE52" s="123"/>
      <c r="JTF52" s="123"/>
      <c r="JTG52" s="123"/>
      <c r="JTH52" s="123"/>
      <c r="JTI52" s="123"/>
      <c r="JTJ52" s="123"/>
      <c r="JTK52" s="123"/>
      <c r="JTL52" s="123"/>
      <c r="JTM52" s="123"/>
      <c r="JTN52" s="123"/>
      <c r="JTO52" s="123"/>
      <c r="JTP52" s="123"/>
      <c r="JTQ52" s="123"/>
      <c r="JTR52" s="123"/>
      <c r="JTS52" s="123"/>
      <c r="JTT52" s="123"/>
      <c r="JTU52" s="123"/>
      <c r="JTV52" s="123"/>
      <c r="JTW52" s="123"/>
      <c r="JTX52" s="123"/>
      <c r="JTY52" s="123"/>
      <c r="JTZ52" s="123"/>
      <c r="JUA52" s="123"/>
      <c r="JUB52" s="123"/>
      <c r="JUC52" s="123"/>
      <c r="JUD52" s="123"/>
      <c r="JUE52" s="123"/>
      <c r="JUF52" s="123"/>
      <c r="JUG52" s="123"/>
      <c r="JUH52" s="123"/>
      <c r="JUI52" s="123"/>
      <c r="JUJ52" s="123"/>
      <c r="JUK52" s="123"/>
      <c r="JUL52" s="123"/>
      <c r="JUM52" s="123"/>
      <c r="JUN52" s="123"/>
      <c r="JUO52" s="123"/>
      <c r="JUP52" s="123"/>
      <c r="JUQ52" s="123"/>
      <c r="JUR52" s="123"/>
      <c r="JUS52" s="123"/>
      <c r="JUT52" s="123"/>
      <c r="JUU52" s="123"/>
      <c r="JUV52" s="123"/>
      <c r="JUW52" s="123"/>
      <c r="JUX52" s="123"/>
      <c r="JUY52" s="123"/>
      <c r="JUZ52" s="123"/>
      <c r="JVA52" s="123"/>
      <c r="JVB52" s="123"/>
      <c r="JVC52" s="123"/>
      <c r="JVD52" s="123"/>
      <c r="JVE52" s="123"/>
      <c r="JVF52" s="123"/>
      <c r="JVG52" s="123"/>
      <c r="JVH52" s="123"/>
      <c r="JVI52" s="123"/>
      <c r="JVJ52" s="123"/>
      <c r="JVK52" s="123"/>
      <c r="JVL52" s="123"/>
      <c r="JVM52" s="123"/>
      <c r="JVN52" s="123"/>
      <c r="JVO52" s="123"/>
      <c r="JVP52" s="123"/>
      <c r="JVQ52" s="123"/>
      <c r="JVR52" s="123"/>
      <c r="JVS52" s="123"/>
      <c r="JVT52" s="123"/>
      <c r="JVU52" s="123"/>
      <c r="JVV52" s="123"/>
      <c r="JVW52" s="123"/>
      <c r="JVX52" s="123"/>
      <c r="JVY52" s="123"/>
      <c r="JVZ52" s="123"/>
      <c r="JWA52" s="123"/>
      <c r="JWB52" s="123"/>
      <c r="JWC52" s="123"/>
      <c r="JWD52" s="123"/>
      <c r="JWE52" s="123"/>
      <c r="JWF52" s="123"/>
      <c r="JWG52" s="123"/>
      <c r="JWH52" s="123"/>
      <c r="JWI52" s="123"/>
      <c r="JWJ52" s="123"/>
      <c r="JWK52" s="123"/>
      <c r="JWL52" s="123"/>
      <c r="JWM52" s="123"/>
      <c r="JWN52" s="123"/>
      <c r="JWO52" s="123"/>
      <c r="JWP52" s="123"/>
      <c r="JWQ52" s="123"/>
      <c r="JWR52" s="123"/>
      <c r="JWS52" s="123"/>
      <c r="JWT52" s="123"/>
      <c r="JWU52" s="123"/>
      <c r="JWV52" s="123"/>
      <c r="JWW52" s="123"/>
      <c r="JWX52" s="123"/>
      <c r="JWY52" s="123"/>
      <c r="JWZ52" s="123"/>
      <c r="JXA52" s="123"/>
      <c r="JXB52" s="123"/>
      <c r="JXC52" s="123"/>
      <c r="JXD52" s="123"/>
      <c r="JXE52" s="123"/>
      <c r="JXF52" s="123"/>
      <c r="JXG52" s="123"/>
      <c r="JXH52" s="123"/>
      <c r="JXI52" s="123"/>
      <c r="JXJ52" s="123"/>
      <c r="JXK52" s="123"/>
      <c r="JXL52" s="123"/>
      <c r="JXM52" s="123"/>
      <c r="JXN52" s="123"/>
      <c r="JXO52" s="123"/>
      <c r="JXP52" s="123"/>
      <c r="JXQ52" s="123"/>
      <c r="JXR52" s="123"/>
      <c r="JXS52" s="123"/>
      <c r="JXT52" s="123"/>
      <c r="JXU52" s="123"/>
      <c r="JXV52" s="123"/>
      <c r="JXW52" s="123"/>
      <c r="JXX52" s="123"/>
      <c r="JXY52" s="123"/>
      <c r="JXZ52" s="123"/>
      <c r="JYA52" s="123"/>
      <c r="JYB52" s="123"/>
      <c r="JYC52" s="123"/>
      <c r="JYD52" s="123"/>
      <c r="JYE52" s="123"/>
      <c r="JYF52" s="123"/>
      <c r="JYG52" s="123"/>
      <c r="JYH52" s="123"/>
      <c r="JYI52" s="123"/>
      <c r="JYJ52" s="123"/>
      <c r="JYK52" s="123"/>
      <c r="JYL52" s="123"/>
      <c r="JYM52" s="123"/>
      <c r="JYN52" s="123"/>
      <c r="JYO52" s="123"/>
      <c r="JYP52" s="123"/>
      <c r="JYQ52" s="123"/>
      <c r="JYR52" s="123"/>
      <c r="JYS52" s="123"/>
      <c r="JYT52" s="123"/>
      <c r="JYU52" s="123"/>
      <c r="JYV52" s="123"/>
      <c r="JYW52" s="123"/>
      <c r="JYX52" s="123"/>
      <c r="JYY52" s="123"/>
      <c r="JYZ52" s="123"/>
      <c r="JZA52" s="123"/>
      <c r="JZB52" s="123"/>
      <c r="JZC52" s="123"/>
      <c r="JZD52" s="123"/>
      <c r="JZE52" s="123"/>
      <c r="JZF52" s="123"/>
      <c r="JZG52" s="123"/>
      <c r="JZH52" s="123"/>
      <c r="JZI52" s="123"/>
      <c r="JZJ52" s="123"/>
      <c r="JZK52" s="123"/>
      <c r="JZL52" s="123"/>
      <c r="JZM52" s="123"/>
      <c r="JZN52" s="123"/>
      <c r="JZO52" s="123"/>
      <c r="JZP52" s="123"/>
      <c r="JZQ52" s="123"/>
      <c r="JZR52" s="123"/>
      <c r="JZS52" s="123"/>
      <c r="JZT52" s="123"/>
      <c r="JZU52" s="123"/>
      <c r="JZV52" s="123"/>
      <c r="JZW52" s="123"/>
      <c r="JZX52" s="123"/>
      <c r="JZY52" s="123"/>
      <c r="JZZ52" s="123"/>
      <c r="KAA52" s="123"/>
      <c r="KAB52" s="123"/>
      <c r="KAC52" s="123"/>
      <c r="KAD52" s="123"/>
      <c r="KAE52" s="123"/>
      <c r="KAF52" s="123"/>
      <c r="KAG52" s="123"/>
      <c r="KAH52" s="123"/>
      <c r="KAI52" s="123"/>
      <c r="KAJ52" s="123"/>
      <c r="KAK52" s="123"/>
      <c r="KAL52" s="123"/>
      <c r="KAM52" s="123"/>
      <c r="KAN52" s="123"/>
      <c r="KAO52" s="123"/>
      <c r="KAP52" s="123"/>
      <c r="KAQ52" s="123"/>
      <c r="KAR52" s="123"/>
      <c r="KAS52" s="123"/>
      <c r="KAT52" s="123"/>
      <c r="KAU52" s="123"/>
      <c r="KAV52" s="123"/>
      <c r="KAW52" s="123"/>
      <c r="KAX52" s="123"/>
      <c r="KAY52" s="123"/>
      <c r="KAZ52" s="123"/>
      <c r="KBA52" s="123"/>
      <c r="KBB52" s="123"/>
      <c r="KBC52" s="123"/>
      <c r="KBD52" s="123"/>
      <c r="KBE52" s="123"/>
      <c r="KBF52" s="123"/>
      <c r="KBG52" s="123"/>
      <c r="KBH52" s="123"/>
      <c r="KBI52" s="123"/>
      <c r="KBJ52" s="123"/>
      <c r="KBK52" s="123"/>
      <c r="KBL52" s="123"/>
      <c r="KBM52" s="123"/>
      <c r="KBN52" s="123"/>
      <c r="KBO52" s="123"/>
      <c r="KBP52" s="123"/>
      <c r="KBQ52" s="123"/>
      <c r="KBR52" s="123"/>
      <c r="KBS52" s="123"/>
      <c r="KBT52" s="123"/>
      <c r="KBU52" s="123"/>
      <c r="KBV52" s="123"/>
      <c r="KBW52" s="123"/>
      <c r="KBX52" s="123"/>
      <c r="KBY52" s="123"/>
      <c r="KBZ52" s="123"/>
      <c r="KCA52" s="123"/>
      <c r="KCB52" s="123"/>
      <c r="KCC52" s="123"/>
      <c r="KCD52" s="123"/>
      <c r="KCE52" s="123"/>
      <c r="KCF52" s="123"/>
      <c r="KCG52" s="123"/>
      <c r="KCH52" s="123"/>
      <c r="KCI52" s="123"/>
      <c r="KCJ52" s="123"/>
      <c r="KCK52" s="123"/>
      <c r="KCL52" s="123"/>
      <c r="KCM52" s="123"/>
      <c r="KCN52" s="123"/>
      <c r="KCO52" s="123"/>
      <c r="KCP52" s="123"/>
      <c r="KCQ52" s="123"/>
      <c r="KCR52" s="123"/>
      <c r="KCS52" s="123"/>
      <c r="KCT52" s="123"/>
      <c r="KCU52" s="123"/>
      <c r="KCV52" s="123"/>
      <c r="KCW52" s="123"/>
      <c r="KCX52" s="123"/>
      <c r="KCY52" s="123"/>
      <c r="KCZ52" s="123"/>
      <c r="KDA52" s="123"/>
      <c r="KDB52" s="123"/>
      <c r="KDC52" s="123"/>
      <c r="KDD52" s="123"/>
      <c r="KDE52" s="123"/>
      <c r="KDF52" s="123"/>
      <c r="KDG52" s="123"/>
      <c r="KDH52" s="123"/>
      <c r="KDI52" s="123"/>
      <c r="KDJ52" s="123"/>
      <c r="KDK52" s="123"/>
      <c r="KDL52" s="123"/>
      <c r="KDM52" s="123"/>
      <c r="KDN52" s="123"/>
      <c r="KDO52" s="123"/>
      <c r="KDP52" s="123"/>
      <c r="KDQ52" s="123"/>
      <c r="KDR52" s="123"/>
      <c r="KDS52" s="123"/>
      <c r="KDT52" s="123"/>
      <c r="KDU52" s="123"/>
      <c r="KDV52" s="123"/>
      <c r="KDW52" s="123"/>
      <c r="KDX52" s="123"/>
      <c r="KDY52" s="123"/>
      <c r="KDZ52" s="123"/>
      <c r="KEA52" s="123"/>
      <c r="KEB52" s="123"/>
      <c r="KEC52" s="123"/>
      <c r="KED52" s="123"/>
      <c r="KEE52" s="123"/>
      <c r="KEF52" s="123"/>
      <c r="KEG52" s="123"/>
      <c r="KEH52" s="123"/>
      <c r="KEI52" s="123"/>
      <c r="KEJ52" s="123"/>
      <c r="KEK52" s="123"/>
      <c r="KEL52" s="123"/>
      <c r="KEM52" s="123"/>
      <c r="KEN52" s="123"/>
      <c r="KEO52" s="123"/>
      <c r="KEP52" s="123"/>
      <c r="KEQ52" s="123"/>
      <c r="KER52" s="123"/>
      <c r="KES52" s="123"/>
      <c r="KET52" s="123"/>
      <c r="KEU52" s="123"/>
      <c r="KEV52" s="123"/>
      <c r="KEW52" s="123"/>
      <c r="KEX52" s="123"/>
      <c r="KEY52" s="123"/>
      <c r="KEZ52" s="123"/>
      <c r="KFA52" s="123"/>
      <c r="KFB52" s="123"/>
      <c r="KFC52" s="123"/>
      <c r="KFD52" s="123"/>
      <c r="KFE52" s="123"/>
      <c r="KFF52" s="123"/>
      <c r="KFG52" s="123"/>
      <c r="KFH52" s="123"/>
      <c r="KFI52" s="123"/>
      <c r="KFJ52" s="123"/>
      <c r="KFK52" s="123"/>
      <c r="KFL52" s="123"/>
      <c r="KFM52" s="123"/>
      <c r="KFN52" s="123"/>
      <c r="KFO52" s="123"/>
      <c r="KFP52" s="123"/>
      <c r="KFQ52" s="123"/>
      <c r="KFR52" s="123"/>
      <c r="KFS52" s="123"/>
      <c r="KFT52" s="123"/>
      <c r="KFU52" s="123"/>
      <c r="KFV52" s="123"/>
      <c r="KFW52" s="123"/>
      <c r="KFX52" s="123"/>
      <c r="KFY52" s="123"/>
      <c r="KFZ52" s="123"/>
      <c r="KGA52" s="123"/>
      <c r="KGB52" s="123"/>
      <c r="KGC52" s="123"/>
      <c r="KGD52" s="123"/>
      <c r="KGE52" s="123"/>
      <c r="KGF52" s="123"/>
      <c r="KGG52" s="123"/>
      <c r="KGH52" s="123"/>
      <c r="KGI52" s="123"/>
      <c r="KGJ52" s="123"/>
      <c r="KGK52" s="123"/>
      <c r="KGL52" s="123"/>
      <c r="KGM52" s="123"/>
      <c r="KGN52" s="123"/>
      <c r="KGO52" s="123"/>
      <c r="KGP52" s="123"/>
      <c r="KGQ52" s="123"/>
      <c r="KGR52" s="123"/>
      <c r="KGS52" s="123"/>
      <c r="KGT52" s="123"/>
      <c r="KGU52" s="123"/>
      <c r="KGV52" s="123"/>
      <c r="KGW52" s="123"/>
      <c r="KGX52" s="123"/>
      <c r="KGY52" s="123"/>
      <c r="KGZ52" s="123"/>
      <c r="KHA52" s="123"/>
      <c r="KHB52" s="123"/>
      <c r="KHC52" s="123"/>
      <c r="KHD52" s="123"/>
      <c r="KHE52" s="123"/>
      <c r="KHF52" s="123"/>
      <c r="KHG52" s="123"/>
      <c r="KHH52" s="123"/>
      <c r="KHI52" s="123"/>
      <c r="KHJ52" s="123"/>
      <c r="KHK52" s="123"/>
      <c r="KHL52" s="123"/>
      <c r="KHM52" s="123"/>
      <c r="KHN52" s="123"/>
      <c r="KHO52" s="123"/>
      <c r="KHP52" s="123"/>
      <c r="KHQ52" s="123"/>
      <c r="KHR52" s="123"/>
      <c r="KHS52" s="123"/>
      <c r="KHT52" s="123"/>
      <c r="KHU52" s="123"/>
      <c r="KHV52" s="123"/>
      <c r="KHW52" s="123"/>
      <c r="KHX52" s="123"/>
      <c r="KHY52" s="123"/>
      <c r="KHZ52" s="123"/>
      <c r="KIA52" s="123"/>
      <c r="KIB52" s="123"/>
      <c r="KIC52" s="123"/>
      <c r="KID52" s="123"/>
      <c r="KIE52" s="123"/>
      <c r="KIF52" s="123"/>
      <c r="KIG52" s="123"/>
      <c r="KIH52" s="123"/>
      <c r="KII52" s="123"/>
      <c r="KIJ52" s="123"/>
      <c r="KIK52" s="123"/>
      <c r="KIL52" s="123"/>
      <c r="KIM52" s="123"/>
      <c r="KIN52" s="123"/>
      <c r="KIO52" s="123"/>
      <c r="KIP52" s="123"/>
      <c r="KIQ52" s="123"/>
      <c r="KIR52" s="123"/>
      <c r="KIS52" s="123"/>
      <c r="KIT52" s="123"/>
      <c r="KIU52" s="123"/>
      <c r="KIV52" s="123"/>
      <c r="KIW52" s="123"/>
      <c r="KIX52" s="123"/>
      <c r="KIY52" s="123"/>
      <c r="KIZ52" s="123"/>
      <c r="KJA52" s="123"/>
      <c r="KJB52" s="123"/>
      <c r="KJC52" s="123"/>
      <c r="KJD52" s="123"/>
      <c r="KJE52" s="123"/>
      <c r="KJF52" s="123"/>
      <c r="KJG52" s="123"/>
      <c r="KJH52" s="123"/>
      <c r="KJI52" s="123"/>
      <c r="KJJ52" s="123"/>
      <c r="KJK52" s="123"/>
      <c r="KJL52" s="123"/>
      <c r="KJM52" s="123"/>
      <c r="KJN52" s="123"/>
      <c r="KJO52" s="123"/>
      <c r="KJP52" s="123"/>
      <c r="KJQ52" s="123"/>
      <c r="KJR52" s="123"/>
      <c r="KJS52" s="123"/>
      <c r="KJT52" s="123"/>
      <c r="KJU52" s="123"/>
      <c r="KJV52" s="123"/>
      <c r="KJW52" s="123"/>
      <c r="KJX52" s="123"/>
      <c r="KJY52" s="123"/>
      <c r="KJZ52" s="123"/>
      <c r="KKA52" s="123"/>
      <c r="KKB52" s="123"/>
      <c r="KKC52" s="123"/>
      <c r="KKD52" s="123"/>
      <c r="KKE52" s="123"/>
      <c r="KKF52" s="123"/>
      <c r="KKG52" s="123"/>
      <c r="KKH52" s="123"/>
      <c r="KKI52" s="123"/>
      <c r="KKJ52" s="123"/>
      <c r="KKK52" s="123"/>
      <c r="KKL52" s="123"/>
      <c r="KKM52" s="123"/>
      <c r="KKN52" s="123"/>
      <c r="KKO52" s="123"/>
      <c r="KKP52" s="123"/>
      <c r="KKQ52" s="123"/>
      <c r="KKR52" s="123"/>
      <c r="KKS52" s="123"/>
      <c r="KKT52" s="123"/>
      <c r="KKU52" s="123"/>
      <c r="KKV52" s="123"/>
      <c r="KKW52" s="123"/>
      <c r="KKX52" s="123"/>
      <c r="KKY52" s="123"/>
      <c r="KKZ52" s="123"/>
      <c r="KLA52" s="123"/>
      <c r="KLB52" s="123"/>
      <c r="KLC52" s="123"/>
      <c r="KLD52" s="123"/>
      <c r="KLE52" s="123"/>
      <c r="KLF52" s="123"/>
      <c r="KLG52" s="123"/>
      <c r="KLH52" s="123"/>
      <c r="KLI52" s="123"/>
      <c r="KLJ52" s="123"/>
      <c r="KLK52" s="123"/>
      <c r="KLL52" s="123"/>
      <c r="KLM52" s="123"/>
      <c r="KLN52" s="123"/>
      <c r="KLO52" s="123"/>
      <c r="KLP52" s="123"/>
      <c r="KLQ52" s="123"/>
      <c r="KLR52" s="123"/>
      <c r="KLS52" s="123"/>
      <c r="KLT52" s="123"/>
      <c r="KLU52" s="123"/>
      <c r="KLV52" s="123"/>
      <c r="KLW52" s="123"/>
      <c r="KLX52" s="123"/>
      <c r="KLY52" s="123"/>
      <c r="KLZ52" s="123"/>
      <c r="KMA52" s="123"/>
      <c r="KMB52" s="123"/>
      <c r="KMC52" s="123"/>
      <c r="KMD52" s="123"/>
      <c r="KME52" s="123"/>
      <c r="KMF52" s="123"/>
      <c r="KMG52" s="123"/>
      <c r="KMH52" s="123"/>
      <c r="KMI52" s="123"/>
      <c r="KMJ52" s="123"/>
      <c r="KMK52" s="123"/>
      <c r="KML52" s="123"/>
      <c r="KMM52" s="123"/>
      <c r="KMN52" s="123"/>
      <c r="KMO52" s="123"/>
      <c r="KMP52" s="123"/>
      <c r="KMQ52" s="123"/>
      <c r="KMR52" s="123"/>
      <c r="KMS52" s="123"/>
      <c r="KMT52" s="123"/>
      <c r="KMU52" s="123"/>
      <c r="KMV52" s="123"/>
      <c r="KMW52" s="123"/>
      <c r="KMX52" s="123"/>
      <c r="KMY52" s="123"/>
      <c r="KMZ52" s="123"/>
      <c r="KNA52" s="123"/>
      <c r="KNB52" s="123"/>
      <c r="KNC52" s="123"/>
      <c r="KND52" s="123"/>
      <c r="KNE52" s="123"/>
      <c r="KNF52" s="123"/>
      <c r="KNG52" s="123"/>
      <c r="KNH52" s="123"/>
      <c r="KNI52" s="123"/>
      <c r="KNJ52" s="123"/>
      <c r="KNK52" s="123"/>
      <c r="KNL52" s="123"/>
      <c r="KNM52" s="123"/>
      <c r="KNN52" s="123"/>
      <c r="KNO52" s="123"/>
      <c r="KNP52" s="123"/>
      <c r="KNQ52" s="123"/>
      <c r="KNR52" s="123"/>
      <c r="KNS52" s="123"/>
      <c r="KNT52" s="123"/>
      <c r="KNU52" s="123"/>
      <c r="KNV52" s="123"/>
      <c r="KNW52" s="123"/>
      <c r="KNX52" s="123"/>
      <c r="KNY52" s="123"/>
      <c r="KNZ52" s="123"/>
      <c r="KOA52" s="123"/>
      <c r="KOB52" s="123"/>
      <c r="KOC52" s="123"/>
      <c r="KOD52" s="123"/>
      <c r="KOE52" s="123"/>
      <c r="KOF52" s="123"/>
      <c r="KOG52" s="123"/>
      <c r="KOH52" s="123"/>
      <c r="KOI52" s="123"/>
      <c r="KOJ52" s="123"/>
      <c r="KOK52" s="123"/>
      <c r="KOL52" s="123"/>
      <c r="KOM52" s="123"/>
      <c r="KON52" s="123"/>
      <c r="KOO52" s="123"/>
      <c r="KOP52" s="123"/>
      <c r="KOQ52" s="123"/>
      <c r="KOR52" s="123"/>
      <c r="KOS52" s="123"/>
      <c r="KOT52" s="123"/>
      <c r="KOU52" s="123"/>
      <c r="KOV52" s="123"/>
      <c r="KOW52" s="123"/>
      <c r="KOX52" s="123"/>
      <c r="KOY52" s="123"/>
      <c r="KOZ52" s="123"/>
      <c r="KPA52" s="123"/>
      <c r="KPB52" s="123"/>
      <c r="KPC52" s="123"/>
      <c r="KPD52" s="123"/>
      <c r="KPE52" s="123"/>
      <c r="KPF52" s="123"/>
      <c r="KPG52" s="123"/>
      <c r="KPH52" s="123"/>
      <c r="KPI52" s="123"/>
      <c r="KPJ52" s="123"/>
      <c r="KPK52" s="123"/>
      <c r="KPL52" s="123"/>
      <c r="KPM52" s="123"/>
      <c r="KPN52" s="123"/>
      <c r="KPO52" s="123"/>
      <c r="KPP52" s="123"/>
      <c r="KPQ52" s="123"/>
      <c r="KPR52" s="123"/>
      <c r="KPS52" s="123"/>
      <c r="KPT52" s="123"/>
      <c r="KPU52" s="123"/>
      <c r="KPV52" s="123"/>
      <c r="KPW52" s="123"/>
      <c r="KPX52" s="123"/>
      <c r="KPY52" s="123"/>
      <c r="KPZ52" s="123"/>
      <c r="KQA52" s="123"/>
      <c r="KQB52" s="123"/>
      <c r="KQC52" s="123"/>
      <c r="KQD52" s="123"/>
      <c r="KQE52" s="123"/>
      <c r="KQF52" s="123"/>
      <c r="KQG52" s="123"/>
      <c r="KQH52" s="123"/>
      <c r="KQI52" s="123"/>
      <c r="KQJ52" s="123"/>
      <c r="KQK52" s="123"/>
      <c r="KQL52" s="123"/>
      <c r="KQM52" s="123"/>
      <c r="KQN52" s="123"/>
      <c r="KQO52" s="123"/>
      <c r="KQP52" s="123"/>
      <c r="KQQ52" s="123"/>
      <c r="KQR52" s="123"/>
      <c r="KQS52" s="123"/>
      <c r="KQT52" s="123"/>
      <c r="KQU52" s="123"/>
      <c r="KQV52" s="123"/>
      <c r="KQW52" s="123"/>
      <c r="KQX52" s="123"/>
      <c r="KQY52" s="123"/>
      <c r="KQZ52" s="123"/>
      <c r="KRA52" s="123"/>
      <c r="KRB52" s="123"/>
      <c r="KRC52" s="123"/>
      <c r="KRD52" s="123"/>
      <c r="KRE52" s="123"/>
      <c r="KRF52" s="123"/>
      <c r="KRG52" s="123"/>
      <c r="KRH52" s="123"/>
      <c r="KRI52" s="123"/>
      <c r="KRJ52" s="123"/>
      <c r="KRK52" s="123"/>
      <c r="KRL52" s="123"/>
      <c r="KRM52" s="123"/>
      <c r="KRN52" s="123"/>
      <c r="KRO52" s="123"/>
      <c r="KRP52" s="123"/>
      <c r="KRQ52" s="123"/>
      <c r="KRR52" s="123"/>
      <c r="KRS52" s="123"/>
      <c r="KRT52" s="123"/>
      <c r="KRU52" s="123"/>
      <c r="KRV52" s="123"/>
      <c r="KRW52" s="123"/>
      <c r="KRX52" s="123"/>
      <c r="KRY52" s="123"/>
      <c r="KRZ52" s="123"/>
      <c r="KSA52" s="123"/>
      <c r="KSB52" s="123"/>
      <c r="KSC52" s="123"/>
      <c r="KSD52" s="123"/>
      <c r="KSE52" s="123"/>
      <c r="KSF52" s="123"/>
      <c r="KSG52" s="123"/>
      <c r="KSH52" s="123"/>
      <c r="KSI52" s="123"/>
      <c r="KSJ52" s="123"/>
      <c r="KSK52" s="123"/>
      <c r="KSL52" s="123"/>
      <c r="KSM52" s="123"/>
      <c r="KSN52" s="123"/>
      <c r="KSO52" s="123"/>
      <c r="KSP52" s="123"/>
      <c r="KSQ52" s="123"/>
      <c r="KSR52" s="123"/>
      <c r="KSS52" s="123"/>
      <c r="KST52" s="123"/>
      <c r="KSU52" s="123"/>
      <c r="KSV52" s="123"/>
      <c r="KSW52" s="123"/>
      <c r="KSX52" s="123"/>
      <c r="KSY52" s="123"/>
      <c r="KSZ52" s="123"/>
      <c r="KTA52" s="123"/>
      <c r="KTB52" s="123"/>
      <c r="KTC52" s="123"/>
      <c r="KTD52" s="123"/>
      <c r="KTE52" s="123"/>
      <c r="KTF52" s="123"/>
      <c r="KTG52" s="123"/>
      <c r="KTH52" s="123"/>
      <c r="KTI52" s="123"/>
      <c r="KTJ52" s="123"/>
      <c r="KTK52" s="123"/>
      <c r="KTL52" s="123"/>
      <c r="KTM52" s="123"/>
      <c r="KTN52" s="123"/>
      <c r="KTO52" s="123"/>
      <c r="KTP52" s="123"/>
      <c r="KTQ52" s="123"/>
      <c r="KTR52" s="123"/>
      <c r="KTS52" s="123"/>
      <c r="KTT52" s="123"/>
      <c r="KTU52" s="123"/>
      <c r="KTV52" s="123"/>
      <c r="KTW52" s="123"/>
      <c r="KTX52" s="123"/>
      <c r="KTY52" s="123"/>
      <c r="KTZ52" s="123"/>
      <c r="KUA52" s="123"/>
      <c r="KUB52" s="123"/>
      <c r="KUC52" s="123"/>
      <c r="KUD52" s="123"/>
      <c r="KUE52" s="123"/>
      <c r="KUF52" s="123"/>
      <c r="KUG52" s="123"/>
      <c r="KUH52" s="123"/>
      <c r="KUI52" s="123"/>
      <c r="KUJ52" s="123"/>
      <c r="KUK52" s="123"/>
      <c r="KUL52" s="123"/>
      <c r="KUM52" s="123"/>
      <c r="KUN52" s="123"/>
      <c r="KUO52" s="123"/>
      <c r="KUP52" s="123"/>
      <c r="KUQ52" s="123"/>
      <c r="KUR52" s="123"/>
      <c r="KUS52" s="123"/>
      <c r="KUT52" s="123"/>
      <c r="KUU52" s="123"/>
      <c r="KUV52" s="123"/>
      <c r="KUW52" s="123"/>
      <c r="KUX52" s="123"/>
      <c r="KUY52" s="123"/>
      <c r="KUZ52" s="123"/>
      <c r="KVA52" s="123"/>
      <c r="KVB52" s="123"/>
      <c r="KVC52" s="123"/>
      <c r="KVD52" s="123"/>
      <c r="KVE52" s="123"/>
      <c r="KVF52" s="123"/>
      <c r="KVG52" s="123"/>
      <c r="KVH52" s="123"/>
      <c r="KVI52" s="123"/>
      <c r="KVJ52" s="123"/>
      <c r="KVK52" s="123"/>
      <c r="KVL52" s="123"/>
      <c r="KVM52" s="123"/>
      <c r="KVN52" s="123"/>
      <c r="KVO52" s="123"/>
      <c r="KVP52" s="123"/>
      <c r="KVQ52" s="123"/>
      <c r="KVR52" s="123"/>
      <c r="KVS52" s="123"/>
      <c r="KVT52" s="123"/>
      <c r="KVU52" s="123"/>
      <c r="KVV52" s="123"/>
      <c r="KVW52" s="123"/>
      <c r="KVX52" s="123"/>
      <c r="KVY52" s="123"/>
      <c r="KVZ52" s="123"/>
      <c r="KWA52" s="123"/>
      <c r="KWB52" s="123"/>
      <c r="KWC52" s="123"/>
      <c r="KWD52" s="123"/>
      <c r="KWE52" s="123"/>
      <c r="KWF52" s="123"/>
      <c r="KWG52" s="123"/>
      <c r="KWH52" s="123"/>
      <c r="KWI52" s="123"/>
      <c r="KWJ52" s="123"/>
      <c r="KWK52" s="123"/>
      <c r="KWL52" s="123"/>
      <c r="KWM52" s="123"/>
      <c r="KWN52" s="123"/>
      <c r="KWO52" s="123"/>
      <c r="KWP52" s="123"/>
      <c r="KWQ52" s="123"/>
      <c r="KWR52" s="123"/>
      <c r="KWS52" s="123"/>
      <c r="KWT52" s="123"/>
      <c r="KWU52" s="123"/>
      <c r="KWV52" s="123"/>
      <c r="KWW52" s="123"/>
      <c r="KWX52" s="123"/>
      <c r="KWY52" s="123"/>
      <c r="KWZ52" s="123"/>
      <c r="KXA52" s="123"/>
      <c r="KXB52" s="123"/>
      <c r="KXC52" s="123"/>
      <c r="KXD52" s="123"/>
      <c r="KXE52" s="123"/>
      <c r="KXF52" s="123"/>
      <c r="KXG52" s="123"/>
      <c r="KXH52" s="123"/>
      <c r="KXI52" s="123"/>
      <c r="KXJ52" s="123"/>
      <c r="KXK52" s="123"/>
      <c r="KXL52" s="123"/>
      <c r="KXM52" s="123"/>
      <c r="KXN52" s="123"/>
      <c r="KXO52" s="123"/>
      <c r="KXP52" s="123"/>
      <c r="KXQ52" s="123"/>
      <c r="KXR52" s="123"/>
      <c r="KXS52" s="123"/>
      <c r="KXT52" s="123"/>
      <c r="KXU52" s="123"/>
      <c r="KXV52" s="123"/>
      <c r="KXW52" s="123"/>
      <c r="KXX52" s="123"/>
      <c r="KXY52" s="123"/>
      <c r="KXZ52" s="123"/>
      <c r="KYA52" s="123"/>
      <c r="KYB52" s="123"/>
      <c r="KYC52" s="123"/>
      <c r="KYD52" s="123"/>
      <c r="KYE52" s="123"/>
      <c r="KYF52" s="123"/>
      <c r="KYG52" s="123"/>
      <c r="KYH52" s="123"/>
      <c r="KYI52" s="123"/>
      <c r="KYJ52" s="123"/>
      <c r="KYK52" s="123"/>
      <c r="KYL52" s="123"/>
      <c r="KYM52" s="123"/>
      <c r="KYN52" s="123"/>
      <c r="KYO52" s="123"/>
      <c r="KYP52" s="123"/>
      <c r="KYQ52" s="123"/>
      <c r="KYR52" s="123"/>
      <c r="KYS52" s="123"/>
      <c r="KYT52" s="123"/>
      <c r="KYU52" s="123"/>
      <c r="KYV52" s="123"/>
      <c r="KYW52" s="123"/>
      <c r="KYX52" s="123"/>
      <c r="KYY52" s="123"/>
      <c r="KYZ52" s="123"/>
      <c r="KZA52" s="123"/>
      <c r="KZB52" s="123"/>
      <c r="KZC52" s="123"/>
      <c r="KZD52" s="123"/>
      <c r="KZE52" s="123"/>
      <c r="KZF52" s="123"/>
      <c r="KZG52" s="123"/>
      <c r="KZH52" s="123"/>
      <c r="KZI52" s="123"/>
      <c r="KZJ52" s="123"/>
      <c r="KZK52" s="123"/>
      <c r="KZL52" s="123"/>
      <c r="KZM52" s="123"/>
      <c r="KZN52" s="123"/>
      <c r="KZO52" s="123"/>
      <c r="KZP52" s="123"/>
      <c r="KZQ52" s="123"/>
      <c r="KZR52" s="123"/>
      <c r="KZS52" s="123"/>
      <c r="KZT52" s="123"/>
      <c r="KZU52" s="123"/>
      <c r="KZV52" s="123"/>
      <c r="KZW52" s="123"/>
      <c r="KZX52" s="123"/>
      <c r="KZY52" s="123"/>
      <c r="KZZ52" s="123"/>
      <c r="LAA52" s="123"/>
      <c r="LAB52" s="123"/>
      <c r="LAC52" s="123"/>
      <c r="LAD52" s="123"/>
      <c r="LAE52" s="123"/>
      <c r="LAF52" s="123"/>
      <c r="LAG52" s="123"/>
      <c r="LAH52" s="123"/>
      <c r="LAI52" s="123"/>
      <c r="LAJ52" s="123"/>
      <c r="LAK52" s="123"/>
      <c r="LAL52" s="123"/>
      <c r="LAM52" s="123"/>
      <c r="LAN52" s="123"/>
      <c r="LAO52" s="123"/>
      <c r="LAP52" s="123"/>
      <c r="LAQ52" s="123"/>
      <c r="LAR52" s="123"/>
      <c r="LAS52" s="123"/>
      <c r="LAT52" s="123"/>
      <c r="LAU52" s="123"/>
      <c r="LAV52" s="123"/>
      <c r="LAW52" s="123"/>
      <c r="LAX52" s="123"/>
      <c r="LAY52" s="123"/>
      <c r="LAZ52" s="123"/>
      <c r="LBA52" s="123"/>
      <c r="LBB52" s="123"/>
      <c r="LBC52" s="123"/>
      <c r="LBD52" s="123"/>
      <c r="LBE52" s="123"/>
      <c r="LBF52" s="123"/>
      <c r="LBG52" s="123"/>
      <c r="LBH52" s="123"/>
      <c r="LBI52" s="123"/>
      <c r="LBJ52" s="123"/>
      <c r="LBK52" s="123"/>
      <c r="LBL52" s="123"/>
      <c r="LBM52" s="123"/>
      <c r="LBN52" s="123"/>
      <c r="LBO52" s="123"/>
      <c r="LBP52" s="123"/>
      <c r="LBQ52" s="123"/>
      <c r="LBR52" s="123"/>
      <c r="LBS52" s="123"/>
      <c r="LBT52" s="123"/>
      <c r="LBU52" s="123"/>
      <c r="LBV52" s="123"/>
      <c r="LBW52" s="123"/>
      <c r="LBX52" s="123"/>
      <c r="LBY52" s="123"/>
      <c r="LBZ52" s="123"/>
      <c r="LCA52" s="123"/>
      <c r="LCB52" s="123"/>
      <c r="LCC52" s="123"/>
      <c r="LCD52" s="123"/>
      <c r="LCE52" s="123"/>
      <c r="LCF52" s="123"/>
      <c r="LCG52" s="123"/>
      <c r="LCH52" s="123"/>
      <c r="LCI52" s="123"/>
      <c r="LCJ52" s="123"/>
      <c r="LCK52" s="123"/>
      <c r="LCL52" s="123"/>
      <c r="LCM52" s="123"/>
      <c r="LCN52" s="123"/>
      <c r="LCO52" s="123"/>
      <c r="LCP52" s="123"/>
      <c r="LCQ52" s="123"/>
      <c r="LCR52" s="123"/>
      <c r="LCS52" s="123"/>
      <c r="LCT52" s="123"/>
      <c r="LCU52" s="123"/>
      <c r="LCV52" s="123"/>
      <c r="LCW52" s="123"/>
      <c r="LCX52" s="123"/>
      <c r="LCY52" s="123"/>
      <c r="LCZ52" s="123"/>
      <c r="LDA52" s="123"/>
      <c r="LDB52" s="123"/>
      <c r="LDC52" s="123"/>
      <c r="LDD52" s="123"/>
      <c r="LDE52" s="123"/>
      <c r="LDF52" s="123"/>
      <c r="LDG52" s="123"/>
      <c r="LDH52" s="123"/>
      <c r="LDI52" s="123"/>
      <c r="LDJ52" s="123"/>
      <c r="LDK52" s="123"/>
      <c r="LDL52" s="123"/>
      <c r="LDM52" s="123"/>
      <c r="LDN52" s="123"/>
      <c r="LDO52" s="123"/>
      <c r="LDP52" s="123"/>
      <c r="LDQ52" s="123"/>
      <c r="LDR52" s="123"/>
      <c r="LDS52" s="123"/>
      <c r="LDT52" s="123"/>
      <c r="LDU52" s="123"/>
      <c r="LDV52" s="123"/>
      <c r="LDW52" s="123"/>
      <c r="LDX52" s="123"/>
      <c r="LDY52" s="123"/>
      <c r="LDZ52" s="123"/>
      <c r="LEA52" s="123"/>
      <c r="LEB52" s="123"/>
      <c r="LEC52" s="123"/>
      <c r="LED52" s="123"/>
      <c r="LEE52" s="123"/>
      <c r="LEF52" s="123"/>
      <c r="LEG52" s="123"/>
      <c r="LEH52" s="123"/>
      <c r="LEI52" s="123"/>
      <c r="LEJ52" s="123"/>
      <c r="LEK52" s="123"/>
      <c r="LEL52" s="123"/>
      <c r="LEM52" s="123"/>
      <c r="LEN52" s="123"/>
      <c r="LEO52" s="123"/>
      <c r="LEP52" s="123"/>
      <c r="LEQ52" s="123"/>
      <c r="LER52" s="123"/>
      <c r="LES52" s="123"/>
      <c r="LET52" s="123"/>
      <c r="LEU52" s="123"/>
      <c r="LEV52" s="123"/>
      <c r="LEW52" s="123"/>
      <c r="LEX52" s="123"/>
      <c r="LEY52" s="123"/>
      <c r="LEZ52" s="123"/>
      <c r="LFA52" s="123"/>
      <c r="LFB52" s="123"/>
      <c r="LFC52" s="123"/>
      <c r="LFD52" s="123"/>
      <c r="LFE52" s="123"/>
      <c r="LFF52" s="123"/>
      <c r="LFG52" s="123"/>
      <c r="LFH52" s="123"/>
      <c r="LFI52" s="123"/>
      <c r="LFJ52" s="123"/>
      <c r="LFK52" s="123"/>
      <c r="LFL52" s="123"/>
      <c r="LFM52" s="123"/>
      <c r="LFN52" s="123"/>
      <c r="LFO52" s="123"/>
      <c r="LFP52" s="123"/>
      <c r="LFQ52" s="123"/>
      <c r="LFR52" s="123"/>
      <c r="LFS52" s="123"/>
      <c r="LFT52" s="123"/>
      <c r="LFU52" s="123"/>
      <c r="LFV52" s="123"/>
      <c r="LFW52" s="123"/>
      <c r="LFX52" s="123"/>
      <c r="LFY52" s="123"/>
      <c r="LFZ52" s="123"/>
      <c r="LGA52" s="123"/>
      <c r="LGB52" s="123"/>
      <c r="LGC52" s="123"/>
      <c r="LGD52" s="123"/>
      <c r="LGE52" s="123"/>
      <c r="LGF52" s="123"/>
      <c r="LGG52" s="123"/>
      <c r="LGH52" s="123"/>
      <c r="LGI52" s="123"/>
      <c r="LGJ52" s="123"/>
      <c r="LGK52" s="123"/>
      <c r="LGL52" s="123"/>
      <c r="LGM52" s="123"/>
      <c r="LGN52" s="123"/>
      <c r="LGO52" s="123"/>
      <c r="LGP52" s="123"/>
      <c r="LGQ52" s="123"/>
      <c r="LGR52" s="123"/>
      <c r="LGS52" s="123"/>
      <c r="LGT52" s="123"/>
      <c r="LGU52" s="123"/>
      <c r="LGV52" s="123"/>
      <c r="LGW52" s="123"/>
      <c r="LGX52" s="123"/>
      <c r="LGY52" s="123"/>
      <c r="LGZ52" s="123"/>
      <c r="LHA52" s="123"/>
      <c r="LHB52" s="123"/>
      <c r="LHC52" s="123"/>
      <c r="LHD52" s="123"/>
      <c r="LHE52" s="123"/>
      <c r="LHF52" s="123"/>
      <c r="LHG52" s="123"/>
      <c r="LHH52" s="123"/>
      <c r="LHI52" s="123"/>
      <c r="LHJ52" s="123"/>
      <c r="LHK52" s="123"/>
      <c r="LHL52" s="123"/>
      <c r="LHM52" s="123"/>
      <c r="LHN52" s="123"/>
      <c r="LHO52" s="123"/>
      <c r="LHP52" s="123"/>
      <c r="LHQ52" s="123"/>
      <c r="LHR52" s="123"/>
      <c r="LHS52" s="123"/>
      <c r="LHT52" s="123"/>
      <c r="LHU52" s="123"/>
      <c r="LHV52" s="123"/>
      <c r="LHW52" s="123"/>
      <c r="LHX52" s="123"/>
      <c r="LHY52" s="123"/>
      <c r="LHZ52" s="123"/>
      <c r="LIA52" s="123"/>
      <c r="LIB52" s="123"/>
      <c r="LIC52" s="123"/>
      <c r="LID52" s="123"/>
      <c r="LIE52" s="123"/>
      <c r="LIF52" s="123"/>
      <c r="LIG52" s="123"/>
      <c r="LIH52" s="123"/>
      <c r="LII52" s="123"/>
      <c r="LIJ52" s="123"/>
      <c r="LIK52" s="123"/>
      <c r="LIL52" s="123"/>
      <c r="LIM52" s="123"/>
      <c r="LIN52" s="123"/>
      <c r="LIO52" s="123"/>
      <c r="LIP52" s="123"/>
      <c r="LIQ52" s="123"/>
      <c r="LIR52" s="123"/>
      <c r="LIS52" s="123"/>
      <c r="LIT52" s="123"/>
      <c r="LIU52" s="123"/>
      <c r="LIV52" s="123"/>
      <c r="LIW52" s="123"/>
      <c r="LIX52" s="123"/>
      <c r="LIY52" s="123"/>
      <c r="LIZ52" s="123"/>
      <c r="LJA52" s="123"/>
      <c r="LJB52" s="123"/>
      <c r="LJC52" s="123"/>
      <c r="LJD52" s="123"/>
      <c r="LJE52" s="123"/>
      <c r="LJF52" s="123"/>
      <c r="LJG52" s="123"/>
      <c r="LJH52" s="123"/>
      <c r="LJI52" s="123"/>
      <c r="LJJ52" s="123"/>
      <c r="LJK52" s="123"/>
      <c r="LJL52" s="123"/>
      <c r="LJM52" s="123"/>
      <c r="LJN52" s="123"/>
      <c r="LJO52" s="123"/>
      <c r="LJP52" s="123"/>
      <c r="LJQ52" s="123"/>
      <c r="LJR52" s="123"/>
      <c r="LJS52" s="123"/>
      <c r="LJT52" s="123"/>
      <c r="LJU52" s="123"/>
      <c r="LJV52" s="123"/>
      <c r="LJW52" s="123"/>
      <c r="LJX52" s="123"/>
      <c r="LJY52" s="123"/>
      <c r="LJZ52" s="123"/>
      <c r="LKA52" s="123"/>
      <c r="LKB52" s="123"/>
      <c r="LKC52" s="123"/>
      <c r="LKD52" s="123"/>
      <c r="LKE52" s="123"/>
      <c r="LKF52" s="123"/>
      <c r="LKG52" s="123"/>
      <c r="LKH52" s="123"/>
      <c r="LKI52" s="123"/>
      <c r="LKJ52" s="123"/>
      <c r="LKK52" s="123"/>
      <c r="LKL52" s="123"/>
      <c r="LKM52" s="123"/>
      <c r="LKN52" s="123"/>
      <c r="LKO52" s="123"/>
      <c r="LKP52" s="123"/>
      <c r="LKQ52" s="123"/>
      <c r="LKR52" s="123"/>
      <c r="LKS52" s="123"/>
      <c r="LKT52" s="123"/>
      <c r="LKU52" s="123"/>
      <c r="LKV52" s="123"/>
      <c r="LKW52" s="123"/>
      <c r="LKX52" s="123"/>
      <c r="LKY52" s="123"/>
      <c r="LKZ52" s="123"/>
      <c r="LLA52" s="123"/>
      <c r="LLB52" s="123"/>
      <c r="LLC52" s="123"/>
      <c r="LLD52" s="123"/>
      <c r="LLE52" s="123"/>
      <c r="LLF52" s="123"/>
      <c r="LLG52" s="123"/>
      <c r="LLH52" s="123"/>
      <c r="LLI52" s="123"/>
      <c r="LLJ52" s="123"/>
      <c r="LLK52" s="123"/>
      <c r="LLL52" s="123"/>
      <c r="LLM52" s="123"/>
      <c r="LLN52" s="123"/>
      <c r="LLO52" s="123"/>
      <c r="LLP52" s="123"/>
      <c r="LLQ52" s="123"/>
      <c r="LLR52" s="123"/>
      <c r="LLS52" s="123"/>
      <c r="LLT52" s="123"/>
      <c r="LLU52" s="123"/>
      <c r="LLV52" s="123"/>
      <c r="LLW52" s="123"/>
      <c r="LLX52" s="123"/>
      <c r="LLY52" s="123"/>
      <c r="LLZ52" s="123"/>
      <c r="LMA52" s="123"/>
      <c r="LMB52" s="123"/>
      <c r="LMC52" s="123"/>
      <c r="LMD52" s="123"/>
      <c r="LME52" s="123"/>
      <c r="LMF52" s="123"/>
      <c r="LMG52" s="123"/>
      <c r="LMH52" s="123"/>
      <c r="LMI52" s="123"/>
      <c r="LMJ52" s="123"/>
      <c r="LMK52" s="123"/>
      <c r="LML52" s="123"/>
      <c r="LMM52" s="123"/>
      <c r="LMN52" s="123"/>
      <c r="LMO52" s="123"/>
      <c r="LMP52" s="123"/>
      <c r="LMQ52" s="123"/>
      <c r="LMR52" s="123"/>
      <c r="LMS52" s="123"/>
      <c r="LMT52" s="123"/>
      <c r="LMU52" s="123"/>
      <c r="LMV52" s="123"/>
      <c r="LMW52" s="123"/>
      <c r="LMX52" s="123"/>
      <c r="LMY52" s="123"/>
      <c r="LMZ52" s="123"/>
      <c r="LNA52" s="123"/>
      <c r="LNB52" s="123"/>
      <c r="LNC52" s="123"/>
      <c r="LND52" s="123"/>
      <c r="LNE52" s="123"/>
      <c r="LNF52" s="123"/>
      <c r="LNG52" s="123"/>
      <c r="LNH52" s="123"/>
      <c r="LNI52" s="123"/>
      <c r="LNJ52" s="123"/>
      <c r="LNK52" s="123"/>
      <c r="LNL52" s="123"/>
      <c r="LNM52" s="123"/>
      <c r="LNN52" s="123"/>
      <c r="LNO52" s="123"/>
      <c r="LNP52" s="123"/>
      <c r="LNQ52" s="123"/>
      <c r="LNR52" s="123"/>
      <c r="LNS52" s="123"/>
      <c r="LNT52" s="123"/>
      <c r="LNU52" s="123"/>
      <c r="LNV52" s="123"/>
      <c r="LNW52" s="123"/>
      <c r="LNX52" s="123"/>
      <c r="LNY52" s="123"/>
      <c r="LNZ52" s="123"/>
      <c r="LOA52" s="123"/>
      <c r="LOB52" s="123"/>
      <c r="LOC52" s="123"/>
      <c r="LOD52" s="123"/>
      <c r="LOE52" s="123"/>
      <c r="LOF52" s="123"/>
      <c r="LOG52" s="123"/>
      <c r="LOH52" s="123"/>
      <c r="LOI52" s="123"/>
      <c r="LOJ52" s="123"/>
      <c r="LOK52" s="123"/>
      <c r="LOL52" s="123"/>
      <c r="LOM52" s="123"/>
      <c r="LON52" s="123"/>
      <c r="LOO52" s="123"/>
      <c r="LOP52" s="123"/>
      <c r="LOQ52" s="123"/>
      <c r="LOR52" s="123"/>
      <c r="LOS52" s="123"/>
      <c r="LOT52" s="123"/>
      <c r="LOU52" s="123"/>
      <c r="LOV52" s="123"/>
      <c r="LOW52" s="123"/>
      <c r="LOX52" s="123"/>
      <c r="LOY52" s="123"/>
      <c r="LOZ52" s="123"/>
      <c r="LPA52" s="123"/>
      <c r="LPB52" s="123"/>
      <c r="LPC52" s="123"/>
      <c r="LPD52" s="123"/>
      <c r="LPE52" s="123"/>
      <c r="LPF52" s="123"/>
      <c r="LPG52" s="123"/>
      <c r="LPH52" s="123"/>
      <c r="LPI52" s="123"/>
      <c r="LPJ52" s="123"/>
      <c r="LPK52" s="123"/>
      <c r="LPL52" s="123"/>
      <c r="LPM52" s="123"/>
      <c r="LPN52" s="123"/>
      <c r="LPO52" s="123"/>
      <c r="LPP52" s="123"/>
      <c r="LPQ52" s="123"/>
      <c r="LPR52" s="123"/>
      <c r="LPS52" s="123"/>
      <c r="LPT52" s="123"/>
      <c r="LPU52" s="123"/>
      <c r="LPV52" s="123"/>
      <c r="LPW52" s="123"/>
      <c r="LPX52" s="123"/>
      <c r="LPY52" s="123"/>
      <c r="LPZ52" s="123"/>
      <c r="LQA52" s="123"/>
      <c r="LQB52" s="123"/>
      <c r="LQC52" s="123"/>
      <c r="LQD52" s="123"/>
      <c r="LQE52" s="123"/>
      <c r="LQF52" s="123"/>
      <c r="LQG52" s="123"/>
      <c r="LQH52" s="123"/>
      <c r="LQI52" s="123"/>
      <c r="LQJ52" s="123"/>
      <c r="LQK52" s="123"/>
      <c r="LQL52" s="123"/>
      <c r="LQM52" s="123"/>
      <c r="LQN52" s="123"/>
      <c r="LQO52" s="123"/>
      <c r="LQP52" s="123"/>
      <c r="LQQ52" s="123"/>
      <c r="LQR52" s="123"/>
      <c r="LQS52" s="123"/>
      <c r="LQT52" s="123"/>
      <c r="LQU52" s="123"/>
      <c r="LQV52" s="123"/>
      <c r="LQW52" s="123"/>
      <c r="LQX52" s="123"/>
      <c r="LQY52" s="123"/>
      <c r="LQZ52" s="123"/>
      <c r="LRA52" s="123"/>
      <c r="LRB52" s="123"/>
      <c r="LRC52" s="123"/>
      <c r="LRD52" s="123"/>
      <c r="LRE52" s="123"/>
      <c r="LRF52" s="123"/>
      <c r="LRG52" s="123"/>
      <c r="LRH52" s="123"/>
      <c r="LRI52" s="123"/>
      <c r="LRJ52" s="123"/>
      <c r="LRK52" s="123"/>
      <c r="LRL52" s="123"/>
      <c r="LRM52" s="123"/>
      <c r="LRN52" s="123"/>
      <c r="LRO52" s="123"/>
      <c r="LRP52" s="123"/>
      <c r="LRQ52" s="123"/>
      <c r="LRR52" s="123"/>
      <c r="LRS52" s="123"/>
      <c r="LRT52" s="123"/>
      <c r="LRU52" s="123"/>
      <c r="LRV52" s="123"/>
      <c r="LRW52" s="123"/>
      <c r="LRX52" s="123"/>
      <c r="LRY52" s="123"/>
      <c r="LRZ52" s="123"/>
      <c r="LSA52" s="123"/>
      <c r="LSB52" s="123"/>
      <c r="LSC52" s="123"/>
      <c r="LSD52" s="123"/>
      <c r="LSE52" s="123"/>
      <c r="LSF52" s="123"/>
      <c r="LSG52" s="123"/>
      <c r="LSH52" s="123"/>
      <c r="LSI52" s="123"/>
      <c r="LSJ52" s="123"/>
      <c r="LSK52" s="123"/>
      <c r="LSL52" s="123"/>
      <c r="LSM52" s="123"/>
      <c r="LSN52" s="123"/>
      <c r="LSO52" s="123"/>
      <c r="LSP52" s="123"/>
      <c r="LSQ52" s="123"/>
      <c r="LSR52" s="123"/>
      <c r="LSS52" s="123"/>
      <c r="LST52" s="123"/>
      <c r="LSU52" s="123"/>
      <c r="LSV52" s="123"/>
      <c r="LSW52" s="123"/>
      <c r="LSX52" s="123"/>
      <c r="LSY52" s="123"/>
      <c r="LSZ52" s="123"/>
      <c r="LTA52" s="123"/>
      <c r="LTB52" s="123"/>
      <c r="LTC52" s="123"/>
      <c r="LTD52" s="123"/>
      <c r="LTE52" s="123"/>
      <c r="LTF52" s="123"/>
      <c r="LTG52" s="123"/>
      <c r="LTH52" s="123"/>
      <c r="LTI52" s="123"/>
      <c r="LTJ52" s="123"/>
      <c r="LTK52" s="123"/>
      <c r="LTL52" s="123"/>
      <c r="LTM52" s="123"/>
      <c r="LTN52" s="123"/>
      <c r="LTO52" s="123"/>
      <c r="LTP52" s="123"/>
      <c r="LTQ52" s="123"/>
      <c r="LTR52" s="123"/>
      <c r="LTS52" s="123"/>
      <c r="LTT52" s="123"/>
      <c r="LTU52" s="123"/>
      <c r="LTV52" s="123"/>
      <c r="LTW52" s="123"/>
      <c r="LTX52" s="123"/>
      <c r="LTY52" s="123"/>
      <c r="LTZ52" s="123"/>
      <c r="LUA52" s="123"/>
      <c r="LUB52" s="123"/>
      <c r="LUC52" s="123"/>
      <c r="LUD52" s="123"/>
      <c r="LUE52" s="123"/>
      <c r="LUF52" s="123"/>
      <c r="LUG52" s="123"/>
      <c r="LUH52" s="123"/>
      <c r="LUI52" s="123"/>
      <c r="LUJ52" s="123"/>
      <c r="LUK52" s="123"/>
      <c r="LUL52" s="123"/>
      <c r="LUM52" s="123"/>
      <c r="LUN52" s="123"/>
      <c r="LUO52" s="123"/>
      <c r="LUP52" s="123"/>
      <c r="LUQ52" s="123"/>
      <c r="LUR52" s="123"/>
      <c r="LUS52" s="123"/>
      <c r="LUT52" s="123"/>
      <c r="LUU52" s="123"/>
      <c r="LUV52" s="123"/>
      <c r="LUW52" s="123"/>
      <c r="LUX52" s="123"/>
      <c r="LUY52" s="123"/>
      <c r="LUZ52" s="123"/>
      <c r="LVA52" s="123"/>
      <c r="LVB52" s="123"/>
      <c r="LVC52" s="123"/>
      <c r="LVD52" s="123"/>
      <c r="LVE52" s="123"/>
      <c r="LVF52" s="123"/>
      <c r="LVG52" s="123"/>
      <c r="LVH52" s="123"/>
      <c r="LVI52" s="123"/>
      <c r="LVJ52" s="123"/>
      <c r="LVK52" s="123"/>
      <c r="LVL52" s="123"/>
      <c r="LVM52" s="123"/>
      <c r="LVN52" s="123"/>
      <c r="LVO52" s="123"/>
      <c r="LVP52" s="123"/>
      <c r="LVQ52" s="123"/>
      <c r="LVR52" s="123"/>
      <c r="LVS52" s="123"/>
      <c r="LVT52" s="123"/>
      <c r="LVU52" s="123"/>
      <c r="LVV52" s="123"/>
      <c r="LVW52" s="123"/>
      <c r="LVX52" s="123"/>
      <c r="LVY52" s="123"/>
      <c r="LVZ52" s="123"/>
      <c r="LWA52" s="123"/>
      <c r="LWB52" s="123"/>
      <c r="LWC52" s="123"/>
      <c r="LWD52" s="123"/>
      <c r="LWE52" s="123"/>
      <c r="LWF52" s="123"/>
      <c r="LWG52" s="123"/>
      <c r="LWH52" s="123"/>
      <c r="LWI52" s="123"/>
      <c r="LWJ52" s="123"/>
      <c r="LWK52" s="123"/>
      <c r="LWL52" s="123"/>
      <c r="LWM52" s="123"/>
      <c r="LWN52" s="123"/>
      <c r="LWO52" s="123"/>
      <c r="LWP52" s="123"/>
      <c r="LWQ52" s="123"/>
      <c r="LWR52" s="123"/>
      <c r="LWS52" s="123"/>
      <c r="LWT52" s="123"/>
      <c r="LWU52" s="123"/>
      <c r="LWV52" s="123"/>
      <c r="LWW52" s="123"/>
      <c r="LWX52" s="123"/>
      <c r="LWY52" s="123"/>
      <c r="LWZ52" s="123"/>
      <c r="LXA52" s="123"/>
      <c r="LXB52" s="123"/>
      <c r="LXC52" s="123"/>
      <c r="LXD52" s="123"/>
      <c r="LXE52" s="123"/>
      <c r="LXF52" s="123"/>
      <c r="LXG52" s="123"/>
      <c r="LXH52" s="123"/>
      <c r="LXI52" s="123"/>
      <c r="LXJ52" s="123"/>
      <c r="LXK52" s="123"/>
      <c r="LXL52" s="123"/>
      <c r="LXM52" s="123"/>
      <c r="LXN52" s="123"/>
      <c r="LXO52" s="123"/>
      <c r="LXP52" s="123"/>
      <c r="LXQ52" s="123"/>
      <c r="LXR52" s="123"/>
      <c r="LXS52" s="123"/>
      <c r="LXT52" s="123"/>
      <c r="LXU52" s="123"/>
      <c r="LXV52" s="123"/>
      <c r="LXW52" s="123"/>
      <c r="LXX52" s="123"/>
      <c r="LXY52" s="123"/>
      <c r="LXZ52" s="123"/>
      <c r="LYA52" s="123"/>
      <c r="LYB52" s="123"/>
      <c r="LYC52" s="123"/>
      <c r="LYD52" s="123"/>
      <c r="LYE52" s="123"/>
      <c r="LYF52" s="123"/>
      <c r="LYG52" s="123"/>
      <c r="LYH52" s="123"/>
      <c r="LYI52" s="123"/>
      <c r="LYJ52" s="123"/>
      <c r="LYK52" s="123"/>
      <c r="LYL52" s="123"/>
      <c r="LYM52" s="123"/>
      <c r="LYN52" s="123"/>
      <c r="LYO52" s="123"/>
      <c r="LYP52" s="123"/>
      <c r="LYQ52" s="123"/>
      <c r="LYR52" s="123"/>
      <c r="LYS52" s="123"/>
      <c r="LYT52" s="123"/>
      <c r="LYU52" s="123"/>
      <c r="LYV52" s="123"/>
      <c r="LYW52" s="123"/>
      <c r="LYX52" s="123"/>
      <c r="LYY52" s="123"/>
      <c r="LYZ52" s="123"/>
      <c r="LZA52" s="123"/>
      <c r="LZB52" s="123"/>
      <c r="LZC52" s="123"/>
      <c r="LZD52" s="123"/>
      <c r="LZE52" s="123"/>
      <c r="LZF52" s="123"/>
      <c r="LZG52" s="123"/>
      <c r="LZH52" s="123"/>
      <c r="LZI52" s="123"/>
      <c r="LZJ52" s="123"/>
      <c r="LZK52" s="123"/>
      <c r="LZL52" s="123"/>
      <c r="LZM52" s="123"/>
      <c r="LZN52" s="123"/>
      <c r="LZO52" s="123"/>
      <c r="LZP52" s="123"/>
      <c r="LZQ52" s="123"/>
      <c r="LZR52" s="123"/>
      <c r="LZS52" s="123"/>
      <c r="LZT52" s="123"/>
      <c r="LZU52" s="123"/>
      <c r="LZV52" s="123"/>
      <c r="LZW52" s="123"/>
      <c r="LZX52" s="123"/>
      <c r="LZY52" s="123"/>
      <c r="LZZ52" s="123"/>
      <c r="MAA52" s="123"/>
      <c r="MAB52" s="123"/>
      <c r="MAC52" s="123"/>
      <c r="MAD52" s="123"/>
      <c r="MAE52" s="123"/>
      <c r="MAF52" s="123"/>
      <c r="MAG52" s="123"/>
      <c r="MAH52" s="123"/>
      <c r="MAI52" s="123"/>
      <c r="MAJ52" s="123"/>
      <c r="MAK52" s="123"/>
      <c r="MAL52" s="123"/>
      <c r="MAM52" s="123"/>
      <c r="MAN52" s="123"/>
      <c r="MAO52" s="123"/>
      <c r="MAP52" s="123"/>
      <c r="MAQ52" s="123"/>
      <c r="MAR52" s="123"/>
      <c r="MAS52" s="123"/>
      <c r="MAT52" s="123"/>
      <c r="MAU52" s="123"/>
      <c r="MAV52" s="123"/>
      <c r="MAW52" s="123"/>
      <c r="MAX52" s="123"/>
      <c r="MAY52" s="123"/>
      <c r="MAZ52" s="123"/>
      <c r="MBA52" s="123"/>
      <c r="MBB52" s="123"/>
      <c r="MBC52" s="123"/>
      <c r="MBD52" s="123"/>
      <c r="MBE52" s="123"/>
      <c r="MBF52" s="123"/>
      <c r="MBG52" s="123"/>
      <c r="MBH52" s="123"/>
      <c r="MBI52" s="123"/>
      <c r="MBJ52" s="123"/>
      <c r="MBK52" s="123"/>
      <c r="MBL52" s="123"/>
      <c r="MBM52" s="123"/>
      <c r="MBN52" s="123"/>
      <c r="MBO52" s="123"/>
      <c r="MBP52" s="123"/>
      <c r="MBQ52" s="123"/>
      <c r="MBR52" s="123"/>
      <c r="MBS52" s="123"/>
      <c r="MBT52" s="123"/>
      <c r="MBU52" s="123"/>
      <c r="MBV52" s="123"/>
      <c r="MBW52" s="123"/>
      <c r="MBX52" s="123"/>
      <c r="MBY52" s="123"/>
      <c r="MBZ52" s="123"/>
      <c r="MCA52" s="123"/>
      <c r="MCB52" s="123"/>
      <c r="MCC52" s="123"/>
      <c r="MCD52" s="123"/>
      <c r="MCE52" s="123"/>
      <c r="MCF52" s="123"/>
      <c r="MCG52" s="123"/>
      <c r="MCH52" s="123"/>
      <c r="MCI52" s="123"/>
      <c r="MCJ52" s="123"/>
      <c r="MCK52" s="123"/>
      <c r="MCL52" s="123"/>
      <c r="MCM52" s="123"/>
      <c r="MCN52" s="123"/>
      <c r="MCO52" s="123"/>
      <c r="MCP52" s="123"/>
      <c r="MCQ52" s="123"/>
      <c r="MCR52" s="123"/>
      <c r="MCS52" s="123"/>
      <c r="MCT52" s="123"/>
      <c r="MCU52" s="123"/>
      <c r="MCV52" s="123"/>
      <c r="MCW52" s="123"/>
      <c r="MCX52" s="123"/>
      <c r="MCY52" s="123"/>
      <c r="MCZ52" s="123"/>
      <c r="MDA52" s="123"/>
      <c r="MDB52" s="123"/>
      <c r="MDC52" s="123"/>
      <c r="MDD52" s="123"/>
      <c r="MDE52" s="123"/>
      <c r="MDF52" s="123"/>
      <c r="MDG52" s="123"/>
      <c r="MDH52" s="123"/>
      <c r="MDI52" s="123"/>
      <c r="MDJ52" s="123"/>
      <c r="MDK52" s="123"/>
      <c r="MDL52" s="123"/>
      <c r="MDM52" s="123"/>
      <c r="MDN52" s="123"/>
      <c r="MDO52" s="123"/>
      <c r="MDP52" s="123"/>
      <c r="MDQ52" s="123"/>
      <c r="MDR52" s="123"/>
      <c r="MDS52" s="123"/>
      <c r="MDT52" s="123"/>
      <c r="MDU52" s="123"/>
      <c r="MDV52" s="123"/>
      <c r="MDW52" s="123"/>
      <c r="MDX52" s="123"/>
      <c r="MDY52" s="123"/>
      <c r="MDZ52" s="123"/>
      <c r="MEA52" s="123"/>
      <c r="MEB52" s="123"/>
      <c r="MEC52" s="123"/>
      <c r="MED52" s="123"/>
      <c r="MEE52" s="123"/>
      <c r="MEF52" s="123"/>
      <c r="MEG52" s="123"/>
      <c r="MEH52" s="123"/>
      <c r="MEI52" s="123"/>
      <c r="MEJ52" s="123"/>
      <c r="MEK52" s="123"/>
      <c r="MEL52" s="123"/>
      <c r="MEM52" s="123"/>
      <c r="MEN52" s="123"/>
      <c r="MEO52" s="123"/>
      <c r="MEP52" s="123"/>
      <c r="MEQ52" s="123"/>
      <c r="MER52" s="123"/>
      <c r="MES52" s="123"/>
      <c r="MET52" s="123"/>
      <c r="MEU52" s="123"/>
      <c r="MEV52" s="123"/>
      <c r="MEW52" s="123"/>
      <c r="MEX52" s="123"/>
      <c r="MEY52" s="123"/>
      <c r="MEZ52" s="123"/>
      <c r="MFA52" s="123"/>
      <c r="MFB52" s="123"/>
      <c r="MFC52" s="123"/>
      <c r="MFD52" s="123"/>
      <c r="MFE52" s="123"/>
      <c r="MFF52" s="123"/>
      <c r="MFG52" s="123"/>
      <c r="MFH52" s="123"/>
      <c r="MFI52" s="123"/>
      <c r="MFJ52" s="123"/>
      <c r="MFK52" s="123"/>
      <c r="MFL52" s="123"/>
      <c r="MFM52" s="123"/>
      <c r="MFN52" s="123"/>
      <c r="MFO52" s="123"/>
      <c r="MFP52" s="123"/>
      <c r="MFQ52" s="123"/>
      <c r="MFR52" s="123"/>
      <c r="MFS52" s="123"/>
      <c r="MFT52" s="123"/>
      <c r="MFU52" s="123"/>
      <c r="MFV52" s="123"/>
      <c r="MFW52" s="123"/>
      <c r="MFX52" s="123"/>
      <c r="MFY52" s="123"/>
      <c r="MFZ52" s="123"/>
      <c r="MGA52" s="123"/>
      <c r="MGB52" s="123"/>
      <c r="MGC52" s="123"/>
      <c r="MGD52" s="123"/>
      <c r="MGE52" s="123"/>
      <c r="MGF52" s="123"/>
      <c r="MGG52" s="123"/>
      <c r="MGH52" s="123"/>
      <c r="MGI52" s="123"/>
      <c r="MGJ52" s="123"/>
      <c r="MGK52" s="123"/>
      <c r="MGL52" s="123"/>
      <c r="MGM52" s="123"/>
      <c r="MGN52" s="123"/>
      <c r="MGO52" s="123"/>
      <c r="MGP52" s="123"/>
      <c r="MGQ52" s="123"/>
      <c r="MGR52" s="123"/>
      <c r="MGS52" s="123"/>
      <c r="MGT52" s="123"/>
      <c r="MGU52" s="123"/>
      <c r="MGV52" s="123"/>
      <c r="MGW52" s="123"/>
      <c r="MGX52" s="123"/>
      <c r="MGY52" s="123"/>
      <c r="MGZ52" s="123"/>
      <c r="MHA52" s="123"/>
      <c r="MHB52" s="123"/>
      <c r="MHC52" s="123"/>
      <c r="MHD52" s="123"/>
      <c r="MHE52" s="123"/>
      <c r="MHF52" s="123"/>
      <c r="MHG52" s="123"/>
      <c r="MHH52" s="123"/>
      <c r="MHI52" s="123"/>
      <c r="MHJ52" s="123"/>
      <c r="MHK52" s="123"/>
      <c r="MHL52" s="123"/>
      <c r="MHM52" s="123"/>
      <c r="MHN52" s="123"/>
      <c r="MHO52" s="123"/>
      <c r="MHP52" s="123"/>
      <c r="MHQ52" s="123"/>
      <c r="MHR52" s="123"/>
      <c r="MHS52" s="123"/>
      <c r="MHT52" s="123"/>
      <c r="MHU52" s="123"/>
      <c r="MHV52" s="123"/>
      <c r="MHW52" s="123"/>
      <c r="MHX52" s="123"/>
      <c r="MHY52" s="123"/>
      <c r="MHZ52" s="123"/>
      <c r="MIA52" s="123"/>
      <c r="MIB52" s="123"/>
      <c r="MIC52" s="123"/>
      <c r="MID52" s="123"/>
      <c r="MIE52" s="123"/>
      <c r="MIF52" s="123"/>
      <c r="MIG52" s="123"/>
      <c r="MIH52" s="123"/>
      <c r="MII52" s="123"/>
      <c r="MIJ52" s="123"/>
      <c r="MIK52" s="123"/>
      <c r="MIL52" s="123"/>
      <c r="MIM52" s="123"/>
      <c r="MIN52" s="123"/>
      <c r="MIO52" s="123"/>
      <c r="MIP52" s="123"/>
      <c r="MIQ52" s="123"/>
      <c r="MIR52" s="123"/>
      <c r="MIS52" s="123"/>
      <c r="MIT52" s="123"/>
      <c r="MIU52" s="123"/>
      <c r="MIV52" s="123"/>
      <c r="MIW52" s="123"/>
      <c r="MIX52" s="123"/>
      <c r="MIY52" s="123"/>
      <c r="MIZ52" s="123"/>
      <c r="MJA52" s="123"/>
      <c r="MJB52" s="123"/>
      <c r="MJC52" s="123"/>
      <c r="MJD52" s="123"/>
      <c r="MJE52" s="123"/>
      <c r="MJF52" s="123"/>
      <c r="MJG52" s="123"/>
      <c r="MJH52" s="123"/>
      <c r="MJI52" s="123"/>
      <c r="MJJ52" s="123"/>
      <c r="MJK52" s="123"/>
      <c r="MJL52" s="123"/>
      <c r="MJM52" s="123"/>
      <c r="MJN52" s="123"/>
      <c r="MJO52" s="123"/>
      <c r="MJP52" s="123"/>
      <c r="MJQ52" s="123"/>
      <c r="MJR52" s="123"/>
      <c r="MJS52" s="123"/>
      <c r="MJT52" s="123"/>
      <c r="MJU52" s="123"/>
      <c r="MJV52" s="123"/>
      <c r="MJW52" s="123"/>
      <c r="MJX52" s="123"/>
      <c r="MJY52" s="123"/>
      <c r="MJZ52" s="123"/>
      <c r="MKA52" s="123"/>
      <c r="MKB52" s="123"/>
      <c r="MKC52" s="123"/>
      <c r="MKD52" s="123"/>
      <c r="MKE52" s="123"/>
      <c r="MKF52" s="123"/>
      <c r="MKG52" s="123"/>
      <c r="MKH52" s="123"/>
      <c r="MKI52" s="123"/>
      <c r="MKJ52" s="123"/>
      <c r="MKK52" s="123"/>
      <c r="MKL52" s="123"/>
      <c r="MKM52" s="123"/>
      <c r="MKN52" s="123"/>
      <c r="MKO52" s="123"/>
      <c r="MKP52" s="123"/>
      <c r="MKQ52" s="123"/>
      <c r="MKR52" s="123"/>
      <c r="MKS52" s="123"/>
      <c r="MKT52" s="123"/>
      <c r="MKU52" s="123"/>
      <c r="MKV52" s="123"/>
      <c r="MKW52" s="123"/>
      <c r="MKX52" s="123"/>
      <c r="MKY52" s="123"/>
      <c r="MKZ52" s="123"/>
      <c r="MLA52" s="123"/>
      <c r="MLB52" s="123"/>
      <c r="MLC52" s="123"/>
      <c r="MLD52" s="123"/>
      <c r="MLE52" s="123"/>
      <c r="MLF52" s="123"/>
      <c r="MLG52" s="123"/>
      <c r="MLH52" s="123"/>
      <c r="MLI52" s="123"/>
      <c r="MLJ52" s="123"/>
      <c r="MLK52" s="123"/>
      <c r="MLL52" s="123"/>
      <c r="MLM52" s="123"/>
      <c r="MLN52" s="123"/>
      <c r="MLO52" s="123"/>
      <c r="MLP52" s="123"/>
      <c r="MLQ52" s="123"/>
      <c r="MLR52" s="123"/>
      <c r="MLS52" s="123"/>
      <c r="MLT52" s="123"/>
      <c r="MLU52" s="123"/>
      <c r="MLV52" s="123"/>
      <c r="MLW52" s="123"/>
      <c r="MLX52" s="123"/>
      <c r="MLY52" s="123"/>
      <c r="MLZ52" s="123"/>
      <c r="MMA52" s="123"/>
      <c r="MMB52" s="123"/>
      <c r="MMC52" s="123"/>
      <c r="MMD52" s="123"/>
      <c r="MME52" s="123"/>
      <c r="MMF52" s="123"/>
      <c r="MMG52" s="123"/>
      <c r="MMH52" s="123"/>
      <c r="MMI52" s="123"/>
      <c r="MMJ52" s="123"/>
      <c r="MMK52" s="123"/>
      <c r="MML52" s="123"/>
      <c r="MMM52" s="123"/>
      <c r="MMN52" s="123"/>
      <c r="MMO52" s="123"/>
      <c r="MMP52" s="123"/>
      <c r="MMQ52" s="123"/>
      <c r="MMR52" s="123"/>
      <c r="MMS52" s="123"/>
      <c r="MMT52" s="123"/>
      <c r="MMU52" s="123"/>
      <c r="MMV52" s="123"/>
      <c r="MMW52" s="123"/>
      <c r="MMX52" s="123"/>
      <c r="MMY52" s="123"/>
      <c r="MMZ52" s="123"/>
      <c r="MNA52" s="123"/>
      <c r="MNB52" s="123"/>
      <c r="MNC52" s="123"/>
      <c r="MND52" s="123"/>
      <c r="MNE52" s="123"/>
      <c r="MNF52" s="123"/>
      <c r="MNG52" s="123"/>
      <c r="MNH52" s="123"/>
      <c r="MNI52" s="123"/>
      <c r="MNJ52" s="123"/>
      <c r="MNK52" s="123"/>
      <c r="MNL52" s="123"/>
      <c r="MNM52" s="123"/>
      <c r="MNN52" s="123"/>
      <c r="MNO52" s="123"/>
      <c r="MNP52" s="123"/>
      <c r="MNQ52" s="123"/>
      <c r="MNR52" s="123"/>
      <c r="MNS52" s="123"/>
      <c r="MNT52" s="123"/>
      <c r="MNU52" s="123"/>
      <c r="MNV52" s="123"/>
      <c r="MNW52" s="123"/>
      <c r="MNX52" s="123"/>
      <c r="MNY52" s="123"/>
      <c r="MNZ52" s="123"/>
      <c r="MOA52" s="123"/>
      <c r="MOB52" s="123"/>
      <c r="MOC52" s="123"/>
      <c r="MOD52" s="123"/>
      <c r="MOE52" s="123"/>
      <c r="MOF52" s="123"/>
      <c r="MOG52" s="123"/>
      <c r="MOH52" s="123"/>
      <c r="MOI52" s="123"/>
      <c r="MOJ52" s="123"/>
      <c r="MOK52" s="123"/>
      <c r="MOL52" s="123"/>
      <c r="MOM52" s="123"/>
      <c r="MON52" s="123"/>
      <c r="MOO52" s="123"/>
      <c r="MOP52" s="123"/>
      <c r="MOQ52" s="123"/>
      <c r="MOR52" s="123"/>
      <c r="MOS52" s="123"/>
      <c r="MOT52" s="123"/>
      <c r="MOU52" s="123"/>
      <c r="MOV52" s="123"/>
      <c r="MOW52" s="123"/>
      <c r="MOX52" s="123"/>
      <c r="MOY52" s="123"/>
      <c r="MOZ52" s="123"/>
      <c r="MPA52" s="123"/>
      <c r="MPB52" s="123"/>
      <c r="MPC52" s="123"/>
      <c r="MPD52" s="123"/>
      <c r="MPE52" s="123"/>
      <c r="MPF52" s="123"/>
      <c r="MPG52" s="123"/>
      <c r="MPH52" s="123"/>
      <c r="MPI52" s="123"/>
      <c r="MPJ52" s="123"/>
      <c r="MPK52" s="123"/>
      <c r="MPL52" s="123"/>
      <c r="MPM52" s="123"/>
      <c r="MPN52" s="123"/>
      <c r="MPO52" s="123"/>
      <c r="MPP52" s="123"/>
      <c r="MPQ52" s="123"/>
      <c r="MPR52" s="123"/>
      <c r="MPS52" s="123"/>
      <c r="MPT52" s="123"/>
      <c r="MPU52" s="123"/>
      <c r="MPV52" s="123"/>
      <c r="MPW52" s="123"/>
      <c r="MPX52" s="123"/>
      <c r="MPY52" s="123"/>
      <c r="MPZ52" s="123"/>
      <c r="MQA52" s="123"/>
      <c r="MQB52" s="123"/>
      <c r="MQC52" s="123"/>
      <c r="MQD52" s="123"/>
      <c r="MQE52" s="123"/>
      <c r="MQF52" s="123"/>
      <c r="MQG52" s="123"/>
      <c r="MQH52" s="123"/>
      <c r="MQI52" s="123"/>
      <c r="MQJ52" s="123"/>
      <c r="MQK52" s="123"/>
      <c r="MQL52" s="123"/>
      <c r="MQM52" s="123"/>
      <c r="MQN52" s="123"/>
      <c r="MQO52" s="123"/>
      <c r="MQP52" s="123"/>
      <c r="MQQ52" s="123"/>
      <c r="MQR52" s="123"/>
      <c r="MQS52" s="123"/>
      <c r="MQT52" s="123"/>
      <c r="MQU52" s="123"/>
      <c r="MQV52" s="123"/>
      <c r="MQW52" s="123"/>
      <c r="MQX52" s="123"/>
      <c r="MQY52" s="123"/>
      <c r="MQZ52" s="123"/>
      <c r="MRA52" s="123"/>
      <c r="MRB52" s="123"/>
      <c r="MRC52" s="123"/>
      <c r="MRD52" s="123"/>
      <c r="MRE52" s="123"/>
      <c r="MRF52" s="123"/>
      <c r="MRG52" s="123"/>
      <c r="MRH52" s="123"/>
      <c r="MRI52" s="123"/>
      <c r="MRJ52" s="123"/>
      <c r="MRK52" s="123"/>
      <c r="MRL52" s="123"/>
      <c r="MRM52" s="123"/>
      <c r="MRN52" s="123"/>
      <c r="MRO52" s="123"/>
      <c r="MRP52" s="123"/>
      <c r="MRQ52" s="123"/>
      <c r="MRR52" s="123"/>
      <c r="MRS52" s="123"/>
      <c r="MRT52" s="123"/>
      <c r="MRU52" s="123"/>
      <c r="MRV52" s="123"/>
      <c r="MRW52" s="123"/>
      <c r="MRX52" s="123"/>
      <c r="MRY52" s="123"/>
      <c r="MRZ52" s="123"/>
      <c r="MSA52" s="123"/>
      <c r="MSB52" s="123"/>
      <c r="MSC52" s="123"/>
      <c r="MSD52" s="123"/>
      <c r="MSE52" s="123"/>
      <c r="MSF52" s="123"/>
      <c r="MSG52" s="123"/>
      <c r="MSH52" s="123"/>
      <c r="MSI52" s="123"/>
      <c r="MSJ52" s="123"/>
      <c r="MSK52" s="123"/>
      <c r="MSL52" s="123"/>
      <c r="MSM52" s="123"/>
      <c r="MSN52" s="123"/>
      <c r="MSO52" s="123"/>
      <c r="MSP52" s="123"/>
      <c r="MSQ52" s="123"/>
      <c r="MSR52" s="123"/>
      <c r="MSS52" s="123"/>
      <c r="MST52" s="123"/>
      <c r="MSU52" s="123"/>
      <c r="MSV52" s="123"/>
      <c r="MSW52" s="123"/>
      <c r="MSX52" s="123"/>
      <c r="MSY52" s="123"/>
      <c r="MSZ52" s="123"/>
      <c r="MTA52" s="123"/>
      <c r="MTB52" s="123"/>
      <c r="MTC52" s="123"/>
      <c r="MTD52" s="123"/>
      <c r="MTE52" s="123"/>
      <c r="MTF52" s="123"/>
      <c r="MTG52" s="123"/>
      <c r="MTH52" s="123"/>
      <c r="MTI52" s="123"/>
      <c r="MTJ52" s="123"/>
      <c r="MTK52" s="123"/>
      <c r="MTL52" s="123"/>
      <c r="MTM52" s="123"/>
      <c r="MTN52" s="123"/>
      <c r="MTO52" s="123"/>
      <c r="MTP52" s="123"/>
      <c r="MTQ52" s="123"/>
      <c r="MTR52" s="123"/>
      <c r="MTS52" s="123"/>
      <c r="MTT52" s="123"/>
      <c r="MTU52" s="123"/>
      <c r="MTV52" s="123"/>
      <c r="MTW52" s="123"/>
      <c r="MTX52" s="123"/>
      <c r="MTY52" s="123"/>
      <c r="MTZ52" s="123"/>
      <c r="MUA52" s="123"/>
      <c r="MUB52" s="123"/>
      <c r="MUC52" s="123"/>
      <c r="MUD52" s="123"/>
      <c r="MUE52" s="123"/>
      <c r="MUF52" s="123"/>
      <c r="MUG52" s="123"/>
      <c r="MUH52" s="123"/>
      <c r="MUI52" s="123"/>
      <c r="MUJ52" s="123"/>
      <c r="MUK52" s="123"/>
      <c r="MUL52" s="123"/>
      <c r="MUM52" s="123"/>
      <c r="MUN52" s="123"/>
      <c r="MUO52" s="123"/>
      <c r="MUP52" s="123"/>
      <c r="MUQ52" s="123"/>
      <c r="MUR52" s="123"/>
      <c r="MUS52" s="123"/>
      <c r="MUT52" s="123"/>
      <c r="MUU52" s="123"/>
      <c r="MUV52" s="123"/>
      <c r="MUW52" s="123"/>
      <c r="MUX52" s="123"/>
      <c r="MUY52" s="123"/>
      <c r="MUZ52" s="123"/>
      <c r="MVA52" s="123"/>
      <c r="MVB52" s="123"/>
      <c r="MVC52" s="123"/>
      <c r="MVD52" s="123"/>
      <c r="MVE52" s="123"/>
      <c r="MVF52" s="123"/>
      <c r="MVG52" s="123"/>
      <c r="MVH52" s="123"/>
      <c r="MVI52" s="123"/>
      <c r="MVJ52" s="123"/>
      <c r="MVK52" s="123"/>
      <c r="MVL52" s="123"/>
      <c r="MVM52" s="123"/>
      <c r="MVN52" s="123"/>
      <c r="MVO52" s="123"/>
      <c r="MVP52" s="123"/>
      <c r="MVQ52" s="123"/>
      <c r="MVR52" s="123"/>
      <c r="MVS52" s="123"/>
      <c r="MVT52" s="123"/>
      <c r="MVU52" s="123"/>
      <c r="MVV52" s="123"/>
      <c r="MVW52" s="123"/>
      <c r="MVX52" s="123"/>
      <c r="MVY52" s="123"/>
      <c r="MVZ52" s="123"/>
      <c r="MWA52" s="123"/>
      <c r="MWB52" s="123"/>
      <c r="MWC52" s="123"/>
      <c r="MWD52" s="123"/>
      <c r="MWE52" s="123"/>
      <c r="MWF52" s="123"/>
      <c r="MWG52" s="123"/>
      <c r="MWH52" s="123"/>
      <c r="MWI52" s="123"/>
      <c r="MWJ52" s="123"/>
      <c r="MWK52" s="123"/>
      <c r="MWL52" s="123"/>
      <c r="MWM52" s="123"/>
      <c r="MWN52" s="123"/>
      <c r="MWO52" s="123"/>
      <c r="MWP52" s="123"/>
      <c r="MWQ52" s="123"/>
      <c r="MWR52" s="123"/>
      <c r="MWS52" s="123"/>
      <c r="MWT52" s="123"/>
      <c r="MWU52" s="123"/>
      <c r="MWV52" s="123"/>
      <c r="MWW52" s="123"/>
      <c r="MWX52" s="123"/>
      <c r="MWY52" s="123"/>
      <c r="MWZ52" s="123"/>
      <c r="MXA52" s="123"/>
      <c r="MXB52" s="123"/>
      <c r="MXC52" s="123"/>
      <c r="MXD52" s="123"/>
      <c r="MXE52" s="123"/>
      <c r="MXF52" s="123"/>
      <c r="MXG52" s="123"/>
      <c r="MXH52" s="123"/>
      <c r="MXI52" s="123"/>
      <c r="MXJ52" s="123"/>
      <c r="MXK52" s="123"/>
      <c r="MXL52" s="123"/>
      <c r="MXM52" s="123"/>
      <c r="MXN52" s="123"/>
      <c r="MXO52" s="123"/>
      <c r="MXP52" s="123"/>
      <c r="MXQ52" s="123"/>
      <c r="MXR52" s="123"/>
      <c r="MXS52" s="123"/>
      <c r="MXT52" s="123"/>
      <c r="MXU52" s="123"/>
      <c r="MXV52" s="123"/>
      <c r="MXW52" s="123"/>
      <c r="MXX52" s="123"/>
      <c r="MXY52" s="123"/>
      <c r="MXZ52" s="123"/>
      <c r="MYA52" s="123"/>
      <c r="MYB52" s="123"/>
      <c r="MYC52" s="123"/>
      <c r="MYD52" s="123"/>
      <c r="MYE52" s="123"/>
      <c r="MYF52" s="123"/>
      <c r="MYG52" s="123"/>
      <c r="MYH52" s="123"/>
      <c r="MYI52" s="123"/>
      <c r="MYJ52" s="123"/>
      <c r="MYK52" s="123"/>
      <c r="MYL52" s="123"/>
      <c r="MYM52" s="123"/>
      <c r="MYN52" s="123"/>
      <c r="MYO52" s="123"/>
      <c r="MYP52" s="123"/>
      <c r="MYQ52" s="123"/>
      <c r="MYR52" s="123"/>
      <c r="MYS52" s="123"/>
      <c r="MYT52" s="123"/>
      <c r="MYU52" s="123"/>
      <c r="MYV52" s="123"/>
      <c r="MYW52" s="123"/>
      <c r="MYX52" s="123"/>
      <c r="MYY52" s="123"/>
      <c r="MYZ52" s="123"/>
      <c r="MZA52" s="123"/>
      <c r="MZB52" s="123"/>
      <c r="MZC52" s="123"/>
      <c r="MZD52" s="123"/>
      <c r="MZE52" s="123"/>
      <c r="MZF52" s="123"/>
      <c r="MZG52" s="123"/>
      <c r="MZH52" s="123"/>
      <c r="MZI52" s="123"/>
      <c r="MZJ52" s="123"/>
      <c r="MZK52" s="123"/>
      <c r="MZL52" s="123"/>
      <c r="MZM52" s="123"/>
      <c r="MZN52" s="123"/>
      <c r="MZO52" s="123"/>
      <c r="MZP52" s="123"/>
      <c r="MZQ52" s="123"/>
      <c r="MZR52" s="123"/>
      <c r="MZS52" s="123"/>
      <c r="MZT52" s="123"/>
      <c r="MZU52" s="123"/>
      <c r="MZV52" s="123"/>
      <c r="MZW52" s="123"/>
      <c r="MZX52" s="123"/>
      <c r="MZY52" s="123"/>
      <c r="MZZ52" s="123"/>
      <c r="NAA52" s="123"/>
      <c r="NAB52" s="123"/>
      <c r="NAC52" s="123"/>
      <c r="NAD52" s="123"/>
      <c r="NAE52" s="123"/>
      <c r="NAF52" s="123"/>
      <c r="NAG52" s="123"/>
      <c r="NAH52" s="123"/>
      <c r="NAI52" s="123"/>
      <c r="NAJ52" s="123"/>
      <c r="NAK52" s="123"/>
      <c r="NAL52" s="123"/>
      <c r="NAM52" s="123"/>
      <c r="NAN52" s="123"/>
      <c r="NAO52" s="123"/>
      <c r="NAP52" s="123"/>
      <c r="NAQ52" s="123"/>
      <c r="NAR52" s="123"/>
      <c r="NAS52" s="123"/>
      <c r="NAT52" s="123"/>
      <c r="NAU52" s="123"/>
      <c r="NAV52" s="123"/>
      <c r="NAW52" s="123"/>
      <c r="NAX52" s="123"/>
      <c r="NAY52" s="123"/>
      <c r="NAZ52" s="123"/>
      <c r="NBA52" s="123"/>
      <c r="NBB52" s="123"/>
      <c r="NBC52" s="123"/>
      <c r="NBD52" s="123"/>
      <c r="NBE52" s="123"/>
      <c r="NBF52" s="123"/>
      <c r="NBG52" s="123"/>
      <c r="NBH52" s="123"/>
      <c r="NBI52" s="123"/>
      <c r="NBJ52" s="123"/>
      <c r="NBK52" s="123"/>
      <c r="NBL52" s="123"/>
      <c r="NBM52" s="123"/>
      <c r="NBN52" s="123"/>
      <c r="NBO52" s="123"/>
      <c r="NBP52" s="123"/>
      <c r="NBQ52" s="123"/>
      <c r="NBR52" s="123"/>
      <c r="NBS52" s="123"/>
      <c r="NBT52" s="123"/>
      <c r="NBU52" s="123"/>
      <c r="NBV52" s="123"/>
      <c r="NBW52" s="123"/>
      <c r="NBX52" s="123"/>
      <c r="NBY52" s="123"/>
      <c r="NBZ52" s="123"/>
      <c r="NCA52" s="123"/>
      <c r="NCB52" s="123"/>
      <c r="NCC52" s="123"/>
      <c r="NCD52" s="123"/>
      <c r="NCE52" s="123"/>
      <c r="NCF52" s="123"/>
      <c r="NCG52" s="123"/>
      <c r="NCH52" s="123"/>
      <c r="NCI52" s="123"/>
      <c r="NCJ52" s="123"/>
      <c r="NCK52" s="123"/>
      <c r="NCL52" s="123"/>
      <c r="NCM52" s="123"/>
      <c r="NCN52" s="123"/>
      <c r="NCO52" s="123"/>
      <c r="NCP52" s="123"/>
      <c r="NCQ52" s="123"/>
      <c r="NCR52" s="123"/>
      <c r="NCS52" s="123"/>
      <c r="NCT52" s="123"/>
      <c r="NCU52" s="123"/>
      <c r="NCV52" s="123"/>
      <c r="NCW52" s="123"/>
      <c r="NCX52" s="123"/>
      <c r="NCY52" s="123"/>
      <c r="NCZ52" s="123"/>
      <c r="NDA52" s="123"/>
      <c r="NDB52" s="123"/>
      <c r="NDC52" s="123"/>
      <c r="NDD52" s="123"/>
      <c r="NDE52" s="123"/>
      <c r="NDF52" s="123"/>
      <c r="NDG52" s="123"/>
      <c r="NDH52" s="123"/>
      <c r="NDI52" s="123"/>
      <c r="NDJ52" s="123"/>
      <c r="NDK52" s="123"/>
      <c r="NDL52" s="123"/>
      <c r="NDM52" s="123"/>
      <c r="NDN52" s="123"/>
      <c r="NDO52" s="123"/>
      <c r="NDP52" s="123"/>
      <c r="NDQ52" s="123"/>
      <c r="NDR52" s="123"/>
      <c r="NDS52" s="123"/>
      <c r="NDT52" s="123"/>
      <c r="NDU52" s="123"/>
      <c r="NDV52" s="123"/>
      <c r="NDW52" s="123"/>
      <c r="NDX52" s="123"/>
      <c r="NDY52" s="123"/>
      <c r="NDZ52" s="123"/>
      <c r="NEA52" s="123"/>
      <c r="NEB52" s="123"/>
      <c r="NEC52" s="123"/>
      <c r="NED52" s="123"/>
      <c r="NEE52" s="123"/>
      <c r="NEF52" s="123"/>
      <c r="NEG52" s="123"/>
      <c r="NEH52" s="123"/>
      <c r="NEI52" s="123"/>
      <c r="NEJ52" s="123"/>
      <c r="NEK52" s="123"/>
      <c r="NEL52" s="123"/>
      <c r="NEM52" s="123"/>
      <c r="NEN52" s="123"/>
      <c r="NEO52" s="123"/>
      <c r="NEP52" s="123"/>
      <c r="NEQ52" s="123"/>
      <c r="NER52" s="123"/>
      <c r="NES52" s="123"/>
      <c r="NET52" s="123"/>
      <c r="NEU52" s="123"/>
      <c r="NEV52" s="123"/>
      <c r="NEW52" s="123"/>
      <c r="NEX52" s="123"/>
      <c r="NEY52" s="123"/>
      <c r="NEZ52" s="123"/>
      <c r="NFA52" s="123"/>
      <c r="NFB52" s="123"/>
      <c r="NFC52" s="123"/>
      <c r="NFD52" s="123"/>
      <c r="NFE52" s="123"/>
      <c r="NFF52" s="123"/>
      <c r="NFG52" s="123"/>
      <c r="NFH52" s="123"/>
      <c r="NFI52" s="123"/>
      <c r="NFJ52" s="123"/>
      <c r="NFK52" s="123"/>
      <c r="NFL52" s="123"/>
      <c r="NFM52" s="123"/>
      <c r="NFN52" s="123"/>
      <c r="NFO52" s="123"/>
      <c r="NFP52" s="123"/>
      <c r="NFQ52" s="123"/>
      <c r="NFR52" s="123"/>
      <c r="NFS52" s="123"/>
      <c r="NFT52" s="123"/>
      <c r="NFU52" s="123"/>
      <c r="NFV52" s="123"/>
      <c r="NFW52" s="123"/>
      <c r="NFX52" s="123"/>
      <c r="NFY52" s="123"/>
      <c r="NFZ52" s="123"/>
      <c r="NGA52" s="123"/>
      <c r="NGB52" s="123"/>
      <c r="NGC52" s="123"/>
      <c r="NGD52" s="123"/>
      <c r="NGE52" s="123"/>
      <c r="NGF52" s="123"/>
      <c r="NGG52" s="123"/>
      <c r="NGH52" s="123"/>
      <c r="NGI52" s="123"/>
      <c r="NGJ52" s="123"/>
      <c r="NGK52" s="123"/>
      <c r="NGL52" s="123"/>
      <c r="NGM52" s="123"/>
      <c r="NGN52" s="123"/>
      <c r="NGO52" s="123"/>
      <c r="NGP52" s="123"/>
      <c r="NGQ52" s="123"/>
      <c r="NGR52" s="123"/>
      <c r="NGS52" s="123"/>
      <c r="NGT52" s="123"/>
      <c r="NGU52" s="123"/>
      <c r="NGV52" s="123"/>
      <c r="NGW52" s="123"/>
      <c r="NGX52" s="123"/>
      <c r="NGY52" s="123"/>
      <c r="NGZ52" s="123"/>
      <c r="NHA52" s="123"/>
      <c r="NHB52" s="123"/>
      <c r="NHC52" s="123"/>
      <c r="NHD52" s="123"/>
      <c r="NHE52" s="123"/>
      <c r="NHF52" s="123"/>
      <c r="NHG52" s="123"/>
      <c r="NHH52" s="123"/>
      <c r="NHI52" s="123"/>
      <c r="NHJ52" s="123"/>
      <c r="NHK52" s="123"/>
      <c r="NHL52" s="123"/>
      <c r="NHM52" s="123"/>
      <c r="NHN52" s="123"/>
      <c r="NHO52" s="123"/>
      <c r="NHP52" s="123"/>
      <c r="NHQ52" s="123"/>
      <c r="NHR52" s="123"/>
      <c r="NHS52" s="123"/>
      <c r="NHT52" s="123"/>
      <c r="NHU52" s="123"/>
      <c r="NHV52" s="123"/>
      <c r="NHW52" s="123"/>
      <c r="NHX52" s="123"/>
      <c r="NHY52" s="123"/>
      <c r="NHZ52" s="123"/>
      <c r="NIA52" s="123"/>
      <c r="NIB52" s="123"/>
      <c r="NIC52" s="123"/>
      <c r="NID52" s="123"/>
      <c r="NIE52" s="123"/>
      <c r="NIF52" s="123"/>
      <c r="NIG52" s="123"/>
      <c r="NIH52" s="123"/>
      <c r="NII52" s="123"/>
      <c r="NIJ52" s="123"/>
      <c r="NIK52" s="123"/>
      <c r="NIL52" s="123"/>
      <c r="NIM52" s="123"/>
      <c r="NIN52" s="123"/>
      <c r="NIO52" s="123"/>
      <c r="NIP52" s="123"/>
      <c r="NIQ52" s="123"/>
      <c r="NIR52" s="123"/>
      <c r="NIS52" s="123"/>
      <c r="NIT52" s="123"/>
      <c r="NIU52" s="123"/>
      <c r="NIV52" s="123"/>
      <c r="NIW52" s="123"/>
      <c r="NIX52" s="123"/>
      <c r="NIY52" s="123"/>
      <c r="NIZ52" s="123"/>
      <c r="NJA52" s="123"/>
      <c r="NJB52" s="123"/>
      <c r="NJC52" s="123"/>
      <c r="NJD52" s="123"/>
      <c r="NJE52" s="123"/>
      <c r="NJF52" s="123"/>
      <c r="NJG52" s="123"/>
      <c r="NJH52" s="123"/>
      <c r="NJI52" s="123"/>
      <c r="NJJ52" s="123"/>
      <c r="NJK52" s="123"/>
      <c r="NJL52" s="123"/>
      <c r="NJM52" s="123"/>
      <c r="NJN52" s="123"/>
      <c r="NJO52" s="123"/>
      <c r="NJP52" s="123"/>
      <c r="NJQ52" s="123"/>
      <c r="NJR52" s="123"/>
      <c r="NJS52" s="123"/>
      <c r="NJT52" s="123"/>
      <c r="NJU52" s="123"/>
      <c r="NJV52" s="123"/>
      <c r="NJW52" s="123"/>
      <c r="NJX52" s="123"/>
      <c r="NJY52" s="123"/>
      <c r="NJZ52" s="123"/>
      <c r="NKA52" s="123"/>
      <c r="NKB52" s="123"/>
      <c r="NKC52" s="123"/>
      <c r="NKD52" s="123"/>
      <c r="NKE52" s="123"/>
      <c r="NKF52" s="123"/>
      <c r="NKG52" s="123"/>
      <c r="NKH52" s="123"/>
      <c r="NKI52" s="123"/>
      <c r="NKJ52" s="123"/>
      <c r="NKK52" s="123"/>
      <c r="NKL52" s="123"/>
      <c r="NKM52" s="123"/>
      <c r="NKN52" s="123"/>
      <c r="NKO52" s="123"/>
      <c r="NKP52" s="123"/>
      <c r="NKQ52" s="123"/>
      <c r="NKR52" s="123"/>
      <c r="NKS52" s="123"/>
      <c r="NKT52" s="123"/>
      <c r="NKU52" s="123"/>
      <c r="NKV52" s="123"/>
      <c r="NKW52" s="123"/>
      <c r="NKX52" s="123"/>
      <c r="NKY52" s="123"/>
      <c r="NKZ52" s="123"/>
      <c r="NLA52" s="123"/>
      <c r="NLB52" s="123"/>
      <c r="NLC52" s="123"/>
      <c r="NLD52" s="123"/>
      <c r="NLE52" s="123"/>
      <c r="NLF52" s="123"/>
      <c r="NLG52" s="123"/>
      <c r="NLH52" s="123"/>
      <c r="NLI52" s="123"/>
      <c r="NLJ52" s="123"/>
      <c r="NLK52" s="123"/>
      <c r="NLL52" s="123"/>
      <c r="NLM52" s="123"/>
      <c r="NLN52" s="123"/>
      <c r="NLO52" s="123"/>
      <c r="NLP52" s="123"/>
      <c r="NLQ52" s="123"/>
      <c r="NLR52" s="123"/>
      <c r="NLS52" s="123"/>
      <c r="NLT52" s="123"/>
      <c r="NLU52" s="123"/>
      <c r="NLV52" s="123"/>
      <c r="NLW52" s="123"/>
      <c r="NLX52" s="123"/>
      <c r="NLY52" s="123"/>
      <c r="NLZ52" s="123"/>
      <c r="NMA52" s="123"/>
      <c r="NMB52" s="123"/>
      <c r="NMC52" s="123"/>
      <c r="NMD52" s="123"/>
      <c r="NME52" s="123"/>
      <c r="NMF52" s="123"/>
      <c r="NMG52" s="123"/>
      <c r="NMH52" s="123"/>
      <c r="NMI52" s="123"/>
      <c r="NMJ52" s="123"/>
      <c r="NMK52" s="123"/>
      <c r="NML52" s="123"/>
      <c r="NMM52" s="123"/>
      <c r="NMN52" s="123"/>
      <c r="NMO52" s="123"/>
      <c r="NMP52" s="123"/>
      <c r="NMQ52" s="123"/>
      <c r="NMR52" s="123"/>
      <c r="NMS52" s="123"/>
      <c r="NMT52" s="123"/>
      <c r="NMU52" s="123"/>
      <c r="NMV52" s="123"/>
      <c r="NMW52" s="123"/>
      <c r="NMX52" s="123"/>
      <c r="NMY52" s="123"/>
      <c r="NMZ52" s="123"/>
      <c r="NNA52" s="123"/>
      <c r="NNB52" s="123"/>
      <c r="NNC52" s="123"/>
      <c r="NND52" s="123"/>
      <c r="NNE52" s="123"/>
      <c r="NNF52" s="123"/>
      <c r="NNG52" s="123"/>
      <c r="NNH52" s="123"/>
      <c r="NNI52" s="123"/>
      <c r="NNJ52" s="123"/>
      <c r="NNK52" s="123"/>
      <c r="NNL52" s="123"/>
      <c r="NNM52" s="123"/>
      <c r="NNN52" s="123"/>
      <c r="NNO52" s="123"/>
      <c r="NNP52" s="123"/>
      <c r="NNQ52" s="123"/>
      <c r="NNR52" s="123"/>
      <c r="NNS52" s="123"/>
      <c r="NNT52" s="123"/>
      <c r="NNU52" s="123"/>
      <c r="NNV52" s="123"/>
      <c r="NNW52" s="123"/>
      <c r="NNX52" s="123"/>
      <c r="NNY52" s="123"/>
      <c r="NNZ52" s="123"/>
      <c r="NOA52" s="123"/>
      <c r="NOB52" s="123"/>
      <c r="NOC52" s="123"/>
      <c r="NOD52" s="123"/>
      <c r="NOE52" s="123"/>
      <c r="NOF52" s="123"/>
      <c r="NOG52" s="123"/>
      <c r="NOH52" s="123"/>
      <c r="NOI52" s="123"/>
      <c r="NOJ52" s="123"/>
      <c r="NOK52" s="123"/>
      <c r="NOL52" s="123"/>
      <c r="NOM52" s="123"/>
      <c r="NON52" s="123"/>
      <c r="NOO52" s="123"/>
      <c r="NOP52" s="123"/>
      <c r="NOQ52" s="123"/>
      <c r="NOR52" s="123"/>
      <c r="NOS52" s="123"/>
      <c r="NOT52" s="123"/>
      <c r="NOU52" s="123"/>
      <c r="NOV52" s="123"/>
      <c r="NOW52" s="123"/>
      <c r="NOX52" s="123"/>
      <c r="NOY52" s="123"/>
      <c r="NOZ52" s="123"/>
      <c r="NPA52" s="123"/>
      <c r="NPB52" s="123"/>
      <c r="NPC52" s="123"/>
      <c r="NPD52" s="123"/>
      <c r="NPE52" s="123"/>
      <c r="NPF52" s="123"/>
      <c r="NPG52" s="123"/>
      <c r="NPH52" s="123"/>
      <c r="NPI52" s="123"/>
      <c r="NPJ52" s="123"/>
      <c r="NPK52" s="123"/>
      <c r="NPL52" s="123"/>
      <c r="NPM52" s="123"/>
      <c r="NPN52" s="123"/>
      <c r="NPO52" s="123"/>
      <c r="NPP52" s="123"/>
      <c r="NPQ52" s="123"/>
      <c r="NPR52" s="123"/>
      <c r="NPS52" s="123"/>
      <c r="NPT52" s="123"/>
      <c r="NPU52" s="123"/>
      <c r="NPV52" s="123"/>
      <c r="NPW52" s="123"/>
      <c r="NPX52" s="123"/>
      <c r="NPY52" s="123"/>
      <c r="NPZ52" s="123"/>
      <c r="NQA52" s="123"/>
      <c r="NQB52" s="123"/>
      <c r="NQC52" s="123"/>
      <c r="NQD52" s="123"/>
      <c r="NQE52" s="123"/>
      <c r="NQF52" s="123"/>
      <c r="NQG52" s="123"/>
      <c r="NQH52" s="123"/>
      <c r="NQI52" s="123"/>
      <c r="NQJ52" s="123"/>
      <c r="NQK52" s="123"/>
      <c r="NQL52" s="123"/>
      <c r="NQM52" s="123"/>
      <c r="NQN52" s="123"/>
      <c r="NQO52" s="123"/>
      <c r="NQP52" s="123"/>
      <c r="NQQ52" s="123"/>
      <c r="NQR52" s="123"/>
      <c r="NQS52" s="123"/>
      <c r="NQT52" s="123"/>
      <c r="NQU52" s="123"/>
      <c r="NQV52" s="123"/>
      <c r="NQW52" s="123"/>
      <c r="NQX52" s="123"/>
      <c r="NQY52" s="123"/>
      <c r="NQZ52" s="123"/>
      <c r="NRA52" s="123"/>
      <c r="NRB52" s="123"/>
      <c r="NRC52" s="123"/>
      <c r="NRD52" s="123"/>
      <c r="NRE52" s="123"/>
      <c r="NRF52" s="123"/>
      <c r="NRG52" s="123"/>
      <c r="NRH52" s="123"/>
      <c r="NRI52" s="123"/>
      <c r="NRJ52" s="123"/>
      <c r="NRK52" s="123"/>
      <c r="NRL52" s="123"/>
      <c r="NRM52" s="123"/>
      <c r="NRN52" s="123"/>
      <c r="NRO52" s="123"/>
      <c r="NRP52" s="123"/>
      <c r="NRQ52" s="123"/>
      <c r="NRR52" s="123"/>
      <c r="NRS52" s="123"/>
      <c r="NRT52" s="123"/>
      <c r="NRU52" s="123"/>
      <c r="NRV52" s="123"/>
      <c r="NRW52" s="123"/>
      <c r="NRX52" s="123"/>
      <c r="NRY52" s="123"/>
      <c r="NRZ52" s="123"/>
      <c r="NSA52" s="123"/>
      <c r="NSB52" s="123"/>
      <c r="NSC52" s="123"/>
      <c r="NSD52" s="123"/>
      <c r="NSE52" s="123"/>
      <c r="NSF52" s="123"/>
      <c r="NSG52" s="123"/>
      <c r="NSH52" s="123"/>
      <c r="NSI52" s="123"/>
      <c r="NSJ52" s="123"/>
      <c r="NSK52" s="123"/>
      <c r="NSL52" s="123"/>
      <c r="NSM52" s="123"/>
      <c r="NSN52" s="123"/>
      <c r="NSO52" s="123"/>
      <c r="NSP52" s="123"/>
      <c r="NSQ52" s="123"/>
      <c r="NSR52" s="123"/>
      <c r="NSS52" s="123"/>
      <c r="NST52" s="123"/>
      <c r="NSU52" s="123"/>
      <c r="NSV52" s="123"/>
      <c r="NSW52" s="123"/>
      <c r="NSX52" s="123"/>
      <c r="NSY52" s="123"/>
      <c r="NSZ52" s="123"/>
      <c r="NTA52" s="123"/>
      <c r="NTB52" s="123"/>
      <c r="NTC52" s="123"/>
      <c r="NTD52" s="123"/>
      <c r="NTE52" s="123"/>
      <c r="NTF52" s="123"/>
      <c r="NTG52" s="123"/>
      <c r="NTH52" s="123"/>
      <c r="NTI52" s="123"/>
      <c r="NTJ52" s="123"/>
      <c r="NTK52" s="123"/>
      <c r="NTL52" s="123"/>
      <c r="NTM52" s="123"/>
      <c r="NTN52" s="123"/>
      <c r="NTO52" s="123"/>
      <c r="NTP52" s="123"/>
      <c r="NTQ52" s="123"/>
      <c r="NTR52" s="123"/>
      <c r="NTS52" s="123"/>
      <c r="NTT52" s="123"/>
      <c r="NTU52" s="123"/>
      <c r="NTV52" s="123"/>
      <c r="NTW52" s="123"/>
      <c r="NTX52" s="123"/>
      <c r="NTY52" s="123"/>
      <c r="NTZ52" s="123"/>
      <c r="NUA52" s="123"/>
      <c r="NUB52" s="123"/>
      <c r="NUC52" s="123"/>
      <c r="NUD52" s="123"/>
      <c r="NUE52" s="123"/>
      <c r="NUF52" s="123"/>
      <c r="NUG52" s="123"/>
      <c r="NUH52" s="123"/>
      <c r="NUI52" s="123"/>
      <c r="NUJ52" s="123"/>
      <c r="NUK52" s="123"/>
      <c r="NUL52" s="123"/>
      <c r="NUM52" s="123"/>
      <c r="NUN52" s="123"/>
      <c r="NUO52" s="123"/>
      <c r="NUP52" s="123"/>
      <c r="NUQ52" s="123"/>
      <c r="NUR52" s="123"/>
      <c r="NUS52" s="123"/>
      <c r="NUT52" s="123"/>
      <c r="NUU52" s="123"/>
      <c r="NUV52" s="123"/>
      <c r="NUW52" s="123"/>
      <c r="NUX52" s="123"/>
      <c r="NUY52" s="123"/>
      <c r="NUZ52" s="123"/>
      <c r="NVA52" s="123"/>
      <c r="NVB52" s="123"/>
      <c r="NVC52" s="123"/>
      <c r="NVD52" s="123"/>
      <c r="NVE52" s="123"/>
      <c r="NVF52" s="123"/>
      <c r="NVG52" s="123"/>
      <c r="NVH52" s="123"/>
      <c r="NVI52" s="123"/>
      <c r="NVJ52" s="123"/>
      <c r="NVK52" s="123"/>
      <c r="NVL52" s="123"/>
      <c r="NVM52" s="123"/>
      <c r="NVN52" s="123"/>
      <c r="NVO52" s="123"/>
      <c r="NVP52" s="123"/>
      <c r="NVQ52" s="123"/>
      <c r="NVR52" s="123"/>
      <c r="NVS52" s="123"/>
      <c r="NVT52" s="123"/>
      <c r="NVU52" s="123"/>
      <c r="NVV52" s="123"/>
      <c r="NVW52" s="123"/>
      <c r="NVX52" s="123"/>
      <c r="NVY52" s="123"/>
      <c r="NVZ52" s="123"/>
      <c r="NWA52" s="123"/>
      <c r="NWB52" s="123"/>
      <c r="NWC52" s="123"/>
      <c r="NWD52" s="123"/>
      <c r="NWE52" s="123"/>
      <c r="NWF52" s="123"/>
      <c r="NWG52" s="123"/>
      <c r="NWH52" s="123"/>
      <c r="NWI52" s="123"/>
      <c r="NWJ52" s="123"/>
      <c r="NWK52" s="123"/>
      <c r="NWL52" s="123"/>
      <c r="NWM52" s="123"/>
      <c r="NWN52" s="123"/>
      <c r="NWO52" s="123"/>
      <c r="NWP52" s="123"/>
      <c r="NWQ52" s="123"/>
      <c r="NWR52" s="123"/>
      <c r="NWS52" s="123"/>
      <c r="NWT52" s="123"/>
      <c r="NWU52" s="123"/>
      <c r="NWV52" s="123"/>
      <c r="NWW52" s="123"/>
      <c r="NWX52" s="123"/>
      <c r="NWY52" s="123"/>
      <c r="NWZ52" s="123"/>
      <c r="NXA52" s="123"/>
      <c r="NXB52" s="123"/>
      <c r="NXC52" s="123"/>
      <c r="NXD52" s="123"/>
      <c r="NXE52" s="123"/>
      <c r="NXF52" s="123"/>
      <c r="NXG52" s="123"/>
      <c r="NXH52" s="123"/>
      <c r="NXI52" s="123"/>
      <c r="NXJ52" s="123"/>
      <c r="NXK52" s="123"/>
      <c r="NXL52" s="123"/>
      <c r="NXM52" s="123"/>
      <c r="NXN52" s="123"/>
      <c r="NXO52" s="123"/>
      <c r="NXP52" s="123"/>
      <c r="NXQ52" s="123"/>
      <c r="NXR52" s="123"/>
      <c r="NXS52" s="123"/>
      <c r="NXT52" s="123"/>
      <c r="NXU52" s="123"/>
      <c r="NXV52" s="123"/>
      <c r="NXW52" s="123"/>
      <c r="NXX52" s="123"/>
      <c r="NXY52" s="123"/>
      <c r="NXZ52" s="123"/>
      <c r="NYA52" s="123"/>
      <c r="NYB52" s="123"/>
      <c r="NYC52" s="123"/>
      <c r="NYD52" s="123"/>
      <c r="NYE52" s="123"/>
      <c r="NYF52" s="123"/>
      <c r="NYG52" s="123"/>
      <c r="NYH52" s="123"/>
      <c r="NYI52" s="123"/>
      <c r="NYJ52" s="123"/>
      <c r="NYK52" s="123"/>
      <c r="NYL52" s="123"/>
      <c r="NYM52" s="123"/>
      <c r="NYN52" s="123"/>
      <c r="NYO52" s="123"/>
      <c r="NYP52" s="123"/>
      <c r="NYQ52" s="123"/>
      <c r="NYR52" s="123"/>
      <c r="NYS52" s="123"/>
      <c r="NYT52" s="123"/>
      <c r="NYU52" s="123"/>
      <c r="NYV52" s="123"/>
      <c r="NYW52" s="123"/>
      <c r="NYX52" s="123"/>
      <c r="NYY52" s="123"/>
      <c r="NYZ52" s="123"/>
      <c r="NZA52" s="123"/>
      <c r="NZB52" s="123"/>
      <c r="NZC52" s="123"/>
      <c r="NZD52" s="123"/>
      <c r="NZE52" s="123"/>
      <c r="NZF52" s="123"/>
      <c r="NZG52" s="123"/>
      <c r="NZH52" s="123"/>
      <c r="NZI52" s="123"/>
      <c r="NZJ52" s="123"/>
      <c r="NZK52" s="123"/>
      <c r="NZL52" s="123"/>
      <c r="NZM52" s="123"/>
      <c r="NZN52" s="123"/>
      <c r="NZO52" s="123"/>
      <c r="NZP52" s="123"/>
      <c r="NZQ52" s="123"/>
      <c r="NZR52" s="123"/>
      <c r="NZS52" s="123"/>
      <c r="NZT52" s="123"/>
      <c r="NZU52" s="123"/>
      <c r="NZV52" s="123"/>
      <c r="NZW52" s="123"/>
      <c r="NZX52" s="123"/>
      <c r="NZY52" s="123"/>
      <c r="NZZ52" s="123"/>
      <c r="OAA52" s="123"/>
      <c r="OAB52" s="123"/>
      <c r="OAC52" s="123"/>
      <c r="OAD52" s="123"/>
      <c r="OAE52" s="123"/>
      <c r="OAF52" s="123"/>
      <c r="OAG52" s="123"/>
      <c r="OAH52" s="123"/>
      <c r="OAI52" s="123"/>
      <c r="OAJ52" s="123"/>
      <c r="OAK52" s="123"/>
      <c r="OAL52" s="123"/>
      <c r="OAM52" s="123"/>
      <c r="OAN52" s="123"/>
      <c r="OAO52" s="123"/>
      <c r="OAP52" s="123"/>
      <c r="OAQ52" s="123"/>
      <c r="OAR52" s="123"/>
      <c r="OAS52" s="123"/>
      <c r="OAT52" s="123"/>
      <c r="OAU52" s="123"/>
      <c r="OAV52" s="123"/>
      <c r="OAW52" s="123"/>
      <c r="OAX52" s="123"/>
      <c r="OAY52" s="123"/>
      <c r="OAZ52" s="123"/>
      <c r="OBA52" s="123"/>
      <c r="OBB52" s="123"/>
      <c r="OBC52" s="123"/>
      <c r="OBD52" s="123"/>
      <c r="OBE52" s="123"/>
      <c r="OBF52" s="123"/>
      <c r="OBG52" s="123"/>
      <c r="OBH52" s="123"/>
      <c r="OBI52" s="123"/>
      <c r="OBJ52" s="123"/>
      <c r="OBK52" s="123"/>
      <c r="OBL52" s="123"/>
      <c r="OBM52" s="123"/>
      <c r="OBN52" s="123"/>
      <c r="OBO52" s="123"/>
      <c r="OBP52" s="123"/>
      <c r="OBQ52" s="123"/>
      <c r="OBR52" s="123"/>
      <c r="OBS52" s="123"/>
      <c r="OBT52" s="123"/>
      <c r="OBU52" s="123"/>
      <c r="OBV52" s="123"/>
      <c r="OBW52" s="123"/>
      <c r="OBX52" s="123"/>
      <c r="OBY52" s="123"/>
      <c r="OBZ52" s="123"/>
      <c r="OCA52" s="123"/>
      <c r="OCB52" s="123"/>
      <c r="OCC52" s="123"/>
      <c r="OCD52" s="123"/>
      <c r="OCE52" s="123"/>
      <c r="OCF52" s="123"/>
      <c r="OCG52" s="123"/>
      <c r="OCH52" s="123"/>
      <c r="OCI52" s="123"/>
      <c r="OCJ52" s="123"/>
      <c r="OCK52" s="123"/>
      <c r="OCL52" s="123"/>
      <c r="OCM52" s="123"/>
      <c r="OCN52" s="123"/>
      <c r="OCO52" s="123"/>
      <c r="OCP52" s="123"/>
      <c r="OCQ52" s="123"/>
      <c r="OCR52" s="123"/>
      <c r="OCS52" s="123"/>
      <c r="OCT52" s="123"/>
      <c r="OCU52" s="123"/>
      <c r="OCV52" s="123"/>
      <c r="OCW52" s="123"/>
      <c r="OCX52" s="123"/>
      <c r="OCY52" s="123"/>
      <c r="OCZ52" s="123"/>
      <c r="ODA52" s="123"/>
      <c r="ODB52" s="123"/>
      <c r="ODC52" s="123"/>
      <c r="ODD52" s="123"/>
      <c r="ODE52" s="123"/>
      <c r="ODF52" s="123"/>
      <c r="ODG52" s="123"/>
      <c r="ODH52" s="123"/>
      <c r="ODI52" s="123"/>
      <c r="ODJ52" s="123"/>
      <c r="ODK52" s="123"/>
      <c r="ODL52" s="123"/>
      <c r="ODM52" s="123"/>
      <c r="ODN52" s="123"/>
      <c r="ODO52" s="123"/>
      <c r="ODP52" s="123"/>
      <c r="ODQ52" s="123"/>
      <c r="ODR52" s="123"/>
      <c r="ODS52" s="123"/>
      <c r="ODT52" s="123"/>
      <c r="ODU52" s="123"/>
      <c r="ODV52" s="123"/>
      <c r="ODW52" s="123"/>
      <c r="ODX52" s="123"/>
      <c r="ODY52" s="123"/>
      <c r="ODZ52" s="123"/>
      <c r="OEA52" s="123"/>
      <c r="OEB52" s="123"/>
      <c r="OEC52" s="123"/>
      <c r="OED52" s="123"/>
      <c r="OEE52" s="123"/>
      <c r="OEF52" s="123"/>
      <c r="OEG52" s="123"/>
      <c r="OEH52" s="123"/>
      <c r="OEI52" s="123"/>
      <c r="OEJ52" s="123"/>
      <c r="OEK52" s="123"/>
      <c r="OEL52" s="123"/>
      <c r="OEM52" s="123"/>
      <c r="OEN52" s="123"/>
      <c r="OEO52" s="123"/>
      <c r="OEP52" s="123"/>
      <c r="OEQ52" s="123"/>
      <c r="OER52" s="123"/>
      <c r="OES52" s="123"/>
      <c r="OET52" s="123"/>
      <c r="OEU52" s="123"/>
      <c r="OEV52" s="123"/>
      <c r="OEW52" s="123"/>
      <c r="OEX52" s="123"/>
      <c r="OEY52" s="123"/>
      <c r="OEZ52" s="123"/>
      <c r="OFA52" s="123"/>
      <c r="OFB52" s="123"/>
      <c r="OFC52" s="123"/>
      <c r="OFD52" s="123"/>
      <c r="OFE52" s="123"/>
      <c r="OFF52" s="123"/>
      <c r="OFG52" s="123"/>
      <c r="OFH52" s="123"/>
      <c r="OFI52" s="123"/>
      <c r="OFJ52" s="123"/>
      <c r="OFK52" s="123"/>
      <c r="OFL52" s="123"/>
      <c r="OFM52" s="123"/>
      <c r="OFN52" s="123"/>
      <c r="OFO52" s="123"/>
      <c r="OFP52" s="123"/>
      <c r="OFQ52" s="123"/>
      <c r="OFR52" s="123"/>
      <c r="OFS52" s="123"/>
      <c r="OFT52" s="123"/>
      <c r="OFU52" s="123"/>
      <c r="OFV52" s="123"/>
      <c r="OFW52" s="123"/>
      <c r="OFX52" s="123"/>
      <c r="OFY52" s="123"/>
      <c r="OFZ52" s="123"/>
      <c r="OGA52" s="123"/>
      <c r="OGB52" s="123"/>
      <c r="OGC52" s="123"/>
      <c r="OGD52" s="123"/>
      <c r="OGE52" s="123"/>
      <c r="OGF52" s="123"/>
      <c r="OGG52" s="123"/>
      <c r="OGH52" s="123"/>
      <c r="OGI52" s="123"/>
      <c r="OGJ52" s="123"/>
      <c r="OGK52" s="123"/>
      <c r="OGL52" s="123"/>
      <c r="OGM52" s="123"/>
      <c r="OGN52" s="123"/>
      <c r="OGO52" s="123"/>
      <c r="OGP52" s="123"/>
      <c r="OGQ52" s="123"/>
      <c r="OGR52" s="123"/>
      <c r="OGS52" s="123"/>
      <c r="OGT52" s="123"/>
      <c r="OGU52" s="123"/>
      <c r="OGV52" s="123"/>
      <c r="OGW52" s="123"/>
      <c r="OGX52" s="123"/>
      <c r="OGY52" s="123"/>
      <c r="OGZ52" s="123"/>
      <c r="OHA52" s="123"/>
      <c r="OHB52" s="123"/>
      <c r="OHC52" s="123"/>
      <c r="OHD52" s="123"/>
      <c r="OHE52" s="123"/>
      <c r="OHF52" s="123"/>
      <c r="OHG52" s="123"/>
      <c r="OHH52" s="123"/>
      <c r="OHI52" s="123"/>
      <c r="OHJ52" s="123"/>
      <c r="OHK52" s="123"/>
      <c r="OHL52" s="123"/>
      <c r="OHM52" s="123"/>
      <c r="OHN52" s="123"/>
      <c r="OHO52" s="123"/>
      <c r="OHP52" s="123"/>
      <c r="OHQ52" s="123"/>
      <c r="OHR52" s="123"/>
      <c r="OHS52" s="123"/>
      <c r="OHT52" s="123"/>
      <c r="OHU52" s="123"/>
      <c r="OHV52" s="123"/>
      <c r="OHW52" s="123"/>
      <c r="OHX52" s="123"/>
      <c r="OHY52" s="123"/>
      <c r="OHZ52" s="123"/>
      <c r="OIA52" s="123"/>
      <c r="OIB52" s="123"/>
      <c r="OIC52" s="123"/>
      <c r="OID52" s="123"/>
      <c r="OIE52" s="123"/>
      <c r="OIF52" s="123"/>
      <c r="OIG52" s="123"/>
      <c r="OIH52" s="123"/>
      <c r="OII52" s="123"/>
      <c r="OIJ52" s="123"/>
      <c r="OIK52" s="123"/>
      <c r="OIL52" s="123"/>
      <c r="OIM52" s="123"/>
      <c r="OIN52" s="123"/>
      <c r="OIO52" s="123"/>
      <c r="OIP52" s="123"/>
      <c r="OIQ52" s="123"/>
      <c r="OIR52" s="123"/>
      <c r="OIS52" s="123"/>
      <c r="OIT52" s="123"/>
      <c r="OIU52" s="123"/>
      <c r="OIV52" s="123"/>
      <c r="OIW52" s="123"/>
      <c r="OIX52" s="123"/>
      <c r="OIY52" s="123"/>
      <c r="OIZ52" s="123"/>
      <c r="OJA52" s="123"/>
      <c r="OJB52" s="123"/>
      <c r="OJC52" s="123"/>
      <c r="OJD52" s="123"/>
      <c r="OJE52" s="123"/>
      <c r="OJF52" s="123"/>
      <c r="OJG52" s="123"/>
      <c r="OJH52" s="123"/>
      <c r="OJI52" s="123"/>
      <c r="OJJ52" s="123"/>
      <c r="OJK52" s="123"/>
      <c r="OJL52" s="123"/>
      <c r="OJM52" s="123"/>
      <c r="OJN52" s="123"/>
      <c r="OJO52" s="123"/>
      <c r="OJP52" s="123"/>
      <c r="OJQ52" s="123"/>
      <c r="OJR52" s="123"/>
      <c r="OJS52" s="123"/>
      <c r="OJT52" s="123"/>
      <c r="OJU52" s="123"/>
      <c r="OJV52" s="123"/>
      <c r="OJW52" s="123"/>
      <c r="OJX52" s="123"/>
      <c r="OJY52" s="123"/>
      <c r="OJZ52" s="123"/>
      <c r="OKA52" s="123"/>
      <c r="OKB52" s="123"/>
      <c r="OKC52" s="123"/>
      <c r="OKD52" s="123"/>
      <c r="OKE52" s="123"/>
      <c r="OKF52" s="123"/>
      <c r="OKG52" s="123"/>
      <c r="OKH52" s="123"/>
      <c r="OKI52" s="123"/>
      <c r="OKJ52" s="123"/>
      <c r="OKK52" s="123"/>
      <c r="OKL52" s="123"/>
      <c r="OKM52" s="123"/>
      <c r="OKN52" s="123"/>
      <c r="OKO52" s="123"/>
      <c r="OKP52" s="123"/>
      <c r="OKQ52" s="123"/>
      <c r="OKR52" s="123"/>
      <c r="OKS52" s="123"/>
      <c r="OKT52" s="123"/>
      <c r="OKU52" s="123"/>
      <c r="OKV52" s="123"/>
      <c r="OKW52" s="123"/>
      <c r="OKX52" s="123"/>
      <c r="OKY52" s="123"/>
      <c r="OKZ52" s="123"/>
      <c r="OLA52" s="123"/>
      <c r="OLB52" s="123"/>
      <c r="OLC52" s="123"/>
      <c r="OLD52" s="123"/>
      <c r="OLE52" s="123"/>
      <c r="OLF52" s="123"/>
      <c r="OLG52" s="123"/>
      <c r="OLH52" s="123"/>
      <c r="OLI52" s="123"/>
      <c r="OLJ52" s="123"/>
      <c r="OLK52" s="123"/>
      <c r="OLL52" s="123"/>
      <c r="OLM52" s="123"/>
      <c r="OLN52" s="123"/>
      <c r="OLO52" s="123"/>
      <c r="OLP52" s="123"/>
      <c r="OLQ52" s="123"/>
      <c r="OLR52" s="123"/>
      <c r="OLS52" s="123"/>
      <c r="OLT52" s="123"/>
      <c r="OLU52" s="123"/>
      <c r="OLV52" s="123"/>
      <c r="OLW52" s="123"/>
      <c r="OLX52" s="123"/>
      <c r="OLY52" s="123"/>
      <c r="OLZ52" s="123"/>
      <c r="OMA52" s="123"/>
      <c r="OMB52" s="123"/>
      <c r="OMC52" s="123"/>
      <c r="OMD52" s="123"/>
      <c r="OME52" s="123"/>
      <c r="OMF52" s="123"/>
      <c r="OMG52" s="123"/>
      <c r="OMH52" s="123"/>
      <c r="OMI52" s="123"/>
      <c r="OMJ52" s="123"/>
      <c r="OMK52" s="123"/>
      <c r="OML52" s="123"/>
      <c r="OMM52" s="123"/>
      <c r="OMN52" s="123"/>
      <c r="OMO52" s="123"/>
      <c r="OMP52" s="123"/>
      <c r="OMQ52" s="123"/>
      <c r="OMR52" s="123"/>
      <c r="OMS52" s="123"/>
      <c r="OMT52" s="123"/>
      <c r="OMU52" s="123"/>
      <c r="OMV52" s="123"/>
      <c r="OMW52" s="123"/>
      <c r="OMX52" s="123"/>
      <c r="OMY52" s="123"/>
      <c r="OMZ52" s="123"/>
      <c r="ONA52" s="123"/>
      <c r="ONB52" s="123"/>
      <c r="ONC52" s="123"/>
      <c r="OND52" s="123"/>
      <c r="ONE52" s="123"/>
      <c r="ONF52" s="123"/>
      <c r="ONG52" s="123"/>
      <c r="ONH52" s="123"/>
      <c r="ONI52" s="123"/>
      <c r="ONJ52" s="123"/>
      <c r="ONK52" s="123"/>
      <c r="ONL52" s="123"/>
      <c r="ONM52" s="123"/>
      <c r="ONN52" s="123"/>
      <c r="ONO52" s="123"/>
      <c r="ONP52" s="123"/>
      <c r="ONQ52" s="123"/>
      <c r="ONR52" s="123"/>
      <c r="ONS52" s="123"/>
      <c r="ONT52" s="123"/>
      <c r="ONU52" s="123"/>
      <c r="ONV52" s="123"/>
      <c r="ONW52" s="123"/>
      <c r="ONX52" s="123"/>
      <c r="ONY52" s="123"/>
      <c r="ONZ52" s="123"/>
      <c r="OOA52" s="123"/>
      <c r="OOB52" s="123"/>
      <c r="OOC52" s="123"/>
      <c r="OOD52" s="123"/>
      <c r="OOE52" s="123"/>
      <c r="OOF52" s="123"/>
      <c r="OOG52" s="123"/>
      <c r="OOH52" s="123"/>
      <c r="OOI52" s="123"/>
      <c r="OOJ52" s="123"/>
      <c r="OOK52" s="123"/>
      <c r="OOL52" s="123"/>
      <c r="OOM52" s="123"/>
      <c r="OON52" s="123"/>
      <c r="OOO52" s="123"/>
      <c r="OOP52" s="123"/>
      <c r="OOQ52" s="123"/>
      <c r="OOR52" s="123"/>
      <c r="OOS52" s="123"/>
      <c r="OOT52" s="123"/>
      <c r="OOU52" s="123"/>
      <c r="OOV52" s="123"/>
      <c r="OOW52" s="123"/>
      <c r="OOX52" s="123"/>
      <c r="OOY52" s="123"/>
      <c r="OOZ52" s="123"/>
      <c r="OPA52" s="123"/>
      <c r="OPB52" s="123"/>
      <c r="OPC52" s="123"/>
      <c r="OPD52" s="123"/>
      <c r="OPE52" s="123"/>
      <c r="OPF52" s="123"/>
      <c r="OPG52" s="123"/>
      <c r="OPH52" s="123"/>
      <c r="OPI52" s="123"/>
      <c r="OPJ52" s="123"/>
      <c r="OPK52" s="123"/>
      <c r="OPL52" s="123"/>
      <c r="OPM52" s="123"/>
      <c r="OPN52" s="123"/>
      <c r="OPO52" s="123"/>
      <c r="OPP52" s="123"/>
      <c r="OPQ52" s="123"/>
      <c r="OPR52" s="123"/>
      <c r="OPS52" s="123"/>
      <c r="OPT52" s="123"/>
      <c r="OPU52" s="123"/>
      <c r="OPV52" s="123"/>
      <c r="OPW52" s="123"/>
      <c r="OPX52" s="123"/>
      <c r="OPY52" s="123"/>
      <c r="OPZ52" s="123"/>
      <c r="OQA52" s="123"/>
      <c r="OQB52" s="123"/>
      <c r="OQC52" s="123"/>
      <c r="OQD52" s="123"/>
      <c r="OQE52" s="123"/>
      <c r="OQF52" s="123"/>
      <c r="OQG52" s="123"/>
      <c r="OQH52" s="123"/>
      <c r="OQI52" s="123"/>
      <c r="OQJ52" s="123"/>
      <c r="OQK52" s="123"/>
      <c r="OQL52" s="123"/>
      <c r="OQM52" s="123"/>
      <c r="OQN52" s="123"/>
      <c r="OQO52" s="123"/>
      <c r="OQP52" s="123"/>
      <c r="OQQ52" s="123"/>
      <c r="OQR52" s="123"/>
      <c r="OQS52" s="123"/>
      <c r="OQT52" s="123"/>
      <c r="OQU52" s="123"/>
      <c r="OQV52" s="123"/>
      <c r="OQW52" s="123"/>
      <c r="OQX52" s="123"/>
      <c r="OQY52" s="123"/>
      <c r="OQZ52" s="123"/>
      <c r="ORA52" s="123"/>
      <c r="ORB52" s="123"/>
      <c r="ORC52" s="123"/>
      <c r="ORD52" s="123"/>
      <c r="ORE52" s="123"/>
      <c r="ORF52" s="123"/>
      <c r="ORG52" s="123"/>
      <c r="ORH52" s="123"/>
      <c r="ORI52" s="123"/>
      <c r="ORJ52" s="123"/>
      <c r="ORK52" s="123"/>
      <c r="ORL52" s="123"/>
      <c r="ORM52" s="123"/>
      <c r="ORN52" s="123"/>
      <c r="ORO52" s="123"/>
      <c r="ORP52" s="123"/>
      <c r="ORQ52" s="123"/>
      <c r="ORR52" s="123"/>
      <c r="ORS52" s="123"/>
      <c r="ORT52" s="123"/>
      <c r="ORU52" s="123"/>
      <c r="ORV52" s="123"/>
      <c r="ORW52" s="123"/>
      <c r="ORX52" s="123"/>
      <c r="ORY52" s="123"/>
      <c r="ORZ52" s="123"/>
      <c r="OSA52" s="123"/>
      <c r="OSB52" s="123"/>
      <c r="OSC52" s="123"/>
      <c r="OSD52" s="123"/>
      <c r="OSE52" s="123"/>
      <c r="OSF52" s="123"/>
      <c r="OSG52" s="123"/>
      <c r="OSH52" s="123"/>
      <c r="OSI52" s="123"/>
      <c r="OSJ52" s="123"/>
      <c r="OSK52" s="123"/>
      <c r="OSL52" s="123"/>
      <c r="OSM52" s="123"/>
      <c r="OSN52" s="123"/>
      <c r="OSO52" s="123"/>
      <c r="OSP52" s="123"/>
      <c r="OSQ52" s="123"/>
      <c r="OSR52" s="123"/>
      <c r="OSS52" s="123"/>
      <c r="OST52" s="123"/>
      <c r="OSU52" s="123"/>
      <c r="OSV52" s="123"/>
      <c r="OSW52" s="123"/>
      <c r="OSX52" s="123"/>
      <c r="OSY52" s="123"/>
      <c r="OSZ52" s="123"/>
      <c r="OTA52" s="123"/>
      <c r="OTB52" s="123"/>
      <c r="OTC52" s="123"/>
      <c r="OTD52" s="123"/>
      <c r="OTE52" s="123"/>
      <c r="OTF52" s="123"/>
      <c r="OTG52" s="123"/>
      <c r="OTH52" s="123"/>
      <c r="OTI52" s="123"/>
      <c r="OTJ52" s="123"/>
      <c r="OTK52" s="123"/>
      <c r="OTL52" s="123"/>
      <c r="OTM52" s="123"/>
      <c r="OTN52" s="123"/>
      <c r="OTO52" s="123"/>
      <c r="OTP52" s="123"/>
      <c r="OTQ52" s="123"/>
      <c r="OTR52" s="123"/>
      <c r="OTS52" s="123"/>
      <c r="OTT52" s="123"/>
      <c r="OTU52" s="123"/>
      <c r="OTV52" s="123"/>
      <c r="OTW52" s="123"/>
      <c r="OTX52" s="123"/>
      <c r="OTY52" s="123"/>
      <c r="OTZ52" s="123"/>
      <c r="OUA52" s="123"/>
      <c r="OUB52" s="123"/>
      <c r="OUC52" s="123"/>
      <c r="OUD52" s="123"/>
      <c r="OUE52" s="123"/>
      <c r="OUF52" s="123"/>
      <c r="OUG52" s="123"/>
      <c r="OUH52" s="123"/>
      <c r="OUI52" s="123"/>
      <c r="OUJ52" s="123"/>
      <c r="OUK52" s="123"/>
      <c r="OUL52" s="123"/>
      <c r="OUM52" s="123"/>
      <c r="OUN52" s="123"/>
      <c r="OUO52" s="123"/>
      <c r="OUP52" s="123"/>
      <c r="OUQ52" s="123"/>
      <c r="OUR52" s="123"/>
      <c r="OUS52" s="123"/>
      <c r="OUT52" s="123"/>
      <c r="OUU52" s="123"/>
      <c r="OUV52" s="123"/>
      <c r="OUW52" s="123"/>
      <c r="OUX52" s="123"/>
      <c r="OUY52" s="123"/>
      <c r="OUZ52" s="123"/>
      <c r="OVA52" s="123"/>
      <c r="OVB52" s="123"/>
      <c r="OVC52" s="123"/>
      <c r="OVD52" s="123"/>
      <c r="OVE52" s="123"/>
      <c r="OVF52" s="123"/>
      <c r="OVG52" s="123"/>
      <c r="OVH52" s="123"/>
      <c r="OVI52" s="123"/>
      <c r="OVJ52" s="123"/>
      <c r="OVK52" s="123"/>
      <c r="OVL52" s="123"/>
      <c r="OVM52" s="123"/>
      <c r="OVN52" s="123"/>
      <c r="OVO52" s="123"/>
      <c r="OVP52" s="123"/>
      <c r="OVQ52" s="123"/>
      <c r="OVR52" s="123"/>
      <c r="OVS52" s="123"/>
      <c r="OVT52" s="123"/>
      <c r="OVU52" s="123"/>
      <c r="OVV52" s="123"/>
      <c r="OVW52" s="123"/>
      <c r="OVX52" s="123"/>
      <c r="OVY52" s="123"/>
      <c r="OVZ52" s="123"/>
      <c r="OWA52" s="123"/>
      <c r="OWB52" s="123"/>
      <c r="OWC52" s="123"/>
      <c r="OWD52" s="123"/>
      <c r="OWE52" s="123"/>
      <c r="OWF52" s="123"/>
      <c r="OWG52" s="123"/>
      <c r="OWH52" s="123"/>
      <c r="OWI52" s="123"/>
      <c r="OWJ52" s="123"/>
      <c r="OWK52" s="123"/>
      <c r="OWL52" s="123"/>
      <c r="OWM52" s="123"/>
      <c r="OWN52" s="123"/>
      <c r="OWO52" s="123"/>
      <c r="OWP52" s="123"/>
      <c r="OWQ52" s="123"/>
      <c r="OWR52" s="123"/>
      <c r="OWS52" s="123"/>
      <c r="OWT52" s="123"/>
      <c r="OWU52" s="123"/>
      <c r="OWV52" s="123"/>
      <c r="OWW52" s="123"/>
      <c r="OWX52" s="123"/>
      <c r="OWY52" s="123"/>
      <c r="OWZ52" s="123"/>
      <c r="OXA52" s="123"/>
      <c r="OXB52" s="123"/>
      <c r="OXC52" s="123"/>
      <c r="OXD52" s="123"/>
      <c r="OXE52" s="123"/>
      <c r="OXF52" s="123"/>
      <c r="OXG52" s="123"/>
      <c r="OXH52" s="123"/>
      <c r="OXI52" s="123"/>
      <c r="OXJ52" s="123"/>
      <c r="OXK52" s="123"/>
      <c r="OXL52" s="123"/>
      <c r="OXM52" s="123"/>
      <c r="OXN52" s="123"/>
      <c r="OXO52" s="123"/>
      <c r="OXP52" s="123"/>
      <c r="OXQ52" s="123"/>
      <c r="OXR52" s="123"/>
      <c r="OXS52" s="123"/>
      <c r="OXT52" s="123"/>
      <c r="OXU52" s="123"/>
      <c r="OXV52" s="123"/>
      <c r="OXW52" s="123"/>
      <c r="OXX52" s="123"/>
      <c r="OXY52" s="123"/>
      <c r="OXZ52" s="123"/>
      <c r="OYA52" s="123"/>
      <c r="OYB52" s="123"/>
      <c r="OYC52" s="123"/>
      <c r="OYD52" s="123"/>
      <c r="OYE52" s="123"/>
      <c r="OYF52" s="123"/>
      <c r="OYG52" s="123"/>
      <c r="OYH52" s="123"/>
      <c r="OYI52" s="123"/>
      <c r="OYJ52" s="123"/>
      <c r="OYK52" s="123"/>
      <c r="OYL52" s="123"/>
      <c r="OYM52" s="123"/>
      <c r="OYN52" s="123"/>
      <c r="OYO52" s="123"/>
      <c r="OYP52" s="123"/>
      <c r="OYQ52" s="123"/>
      <c r="OYR52" s="123"/>
      <c r="OYS52" s="123"/>
      <c r="OYT52" s="123"/>
      <c r="OYU52" s="123"/>
      <c r="OYV52" s="123"/>
      <c r="OYW52" s="123"/>
      <c r="OYX52" s="123"/>
      <c r="OYY52" s="123"/>
      <c r="OYZ52" s="123"/>
      <c r="OZA52" s="123"/>
      <c r="OZB52" s="123"/>
      <c r="OZC52" s="123"/>
      <c r="OZD52" s="123"/>
      <c r="OZE52" s="123"/>
      <c r="OZF52" s="123"/>
      <c r="OZG52" s="123"/>
      <c r="OZH52" s="123"/>
      <c r="OZI52" s="123"/>
      <c r="OZJ52" s="123"/>
      <c r="OZK52" s="123"/>
      <c r="OZL52" s="123"/>
      <c r="OZM52" s="123"/>
      <c r="OZN52" s="123"/>
      <c r="OZO52" s="123"/>
      <c r="OZP52" s="123"/>
      <c r="OZQ52" s="123"/>
      <c r="OZR52" s="123"/>
      <c r="OZS52" s="123"/>
      <c r="OZT52" s="123"/>
      <c r="OZU52" s="123"/>
      <c r="OZV52" s="123"/>
      <c r="OZW52" s="123"/>
      <c r="OZX52" s="123"/>
      <c r="OZY52" s="123"/>
      <c r="OZZ52" s="123"/>
      <c r="PAA52" s="123"/>
      <c r="PAB52" s="123"/>
      <c r="PAC52" s="123"/>
      <c r="PAD52" s="123"/>
      <c r="PAE52" s="123"/>
      <c r="PAF52" s="123"/>
      <c r="PAG52" s="123"/>
      <c r="PAH52" s="123"/>
      <c r="PAI52" s="123"/>
      <c r="PAJ52" s="123"/>
      <c r="PAK52" s="123"/>
      <c r="PAL52" s="123"/>
      <c r="PAM52" s="123"/>
      <c r="PAN52" s="123"/>
      <c r="PAO52" s="123"/>
      <c r="PAP52" s="123"/>
      <c r="PAQ52" s="123"/>
      <c r="PAR52" s="123"/>
      <c r="PAS52" s="123"/>
      <c r="PAT52" s="123"/>
      <c r="PAU52" s="123"/>
      <c r="PAV52" s="123"/>
      <c r="PAW52" s="123"/>
      <c r="PAX52" s="123"/>
      <c r="PAY52" s="123"/>
      <c r="PAZ52" s="123"/>
      <c r="PBA52" s="123"/>
      <c r="PBB52" s="123"/>
      <c r="PBC52" s="123"/>
      <c r="PBD52" s="123"/>
      <c r="PBE52" s="123"/>
      <c r="PBF52" s="123"/>
      <c r="PBG52" s="123"/>
      <c r="PBH52" s="123"/>
      <c r="PBI52" s="123"/>
      <c r="PBJ52" s="123"/>
      <c r="PBK52" s="123"/>
      <c r="PBL52" s="123"/>
      <c r="PBM52" s="123"/>
      <c r="PBN52" s="123"/>
      <c r="PBO52" s="123"/>
      <c r="PBP52" s="123"/>
      <c r="PBQ52" s="123"/>
      <c r="PBR52" s="123"/>
      <c r="PBS52" s="123"/>
      <c r="PBT52" s="123"/>
      <c r="PBU52" s="123"/>
      <c r="PBV52" s="123"/>
      <c r="PBW52" s="123"/>
      <c r="PBX52" s="123"/>
      <c r="PBY52" s="123"/>
      <c r="PBZ52" s="123"/>
      <c r="PCA52" s="123"/>
      <c r="PCB52" s="123"/>
      <c r="PCC52" s="123"/>
      <c r="PCD52" s="123"/>
      <c r="PCE52" s="123"/>
      <c r="PCF52" s="123"/>
      <c r="PCG52" s="123"/>
      <c r="PCH52" s="123"/>
      <c r="PCI52" s="123"/>
      <c r="PCJ52" s="123"/>
      <c r="PCK52" s="123"/>
      <c r="PCL52" s="123"/>
      <c r="PCM52" s="123"/>
      <c r="PCN52" s="123"/>
      <c r="PCO52" s="123"/>
      <c r="PCP52" s="123"/>
      <c r="PCQ52" s="123"/>
      <c r="PCR52" s="123"/>
      <c r="PCS52" s="123"/>
      <c r="PCT52" s="123"/>
      <c r="PCU52" s="123"/>
      <c r="PCV52" s="123"/>
      <c r="PCW52" s="123"/>
      <c r="PCX52" s="123"/>
      <c r="PCY52" s="123"/>
      <c r="PCZ52" s="123"/>
      <c r="PDA52" s="123"/>
      <c r="PDB52" s="123"/>
      <c r="PDC52" s="123"/>
      <c r="PDD52" s="123"/>
      <c r="PDE52" s="123"/>
      <c r="PDF52" s="123"/>
      <c r="PDG52" s="123"/>
      <c r="PDH52" s="123"/>
      <c r="PDI52" s="123"/>
      <c r="PDJ52" s="123"/>
      <c r="PDK52" s="123"/>
      <c r="PDL52" s="123"/>
      <c r="PDM52" s="123"/>
      <c r="PDN52" s="123"/>
      <c r="PDO52" s="123"/>
      <c r="PDP52" s="123"/>
      <c r="PDQ52" s="123"/>
      <c r="PDR52" s="123"/>
      <c r="PDS52" s="123"/>
      <c r="PDT52" s="123"/>
      <c r="PDU52" s="123"/>
      <c r="PDV52" s="123"/>
      <c r="PDW52" s="123"/>
      <c r="PDX52" s="123"/>
      <c r="PDY52" s="123"/>
      <c r="PDZ52" s="123"/>
      <c r="PEA52" s="123"/>
      <c r="PEB52" s="123"/>
      <c r="PEC52" s="123"/>
      <c r="PED52" s="123"/>
      <c r="PEE52" s="123"/>
      <c r="PEF52" s="123"/>
      <c r="PEG52" s="123"/>
      <c r="PEH52" s="123"/>
      <c r="PEI52" s="123"/>
      <c r="PEJ52" s="123"/>
      <c r="PEK52" s="123"/>
      <c r="PEL52" s="123"/>
      <c r="PEM52" s="123"/>
      <c r="PEN52" s="123"/>
      <c r="PEO52" s="123"/>
      <c r="PEP52" s="123"/>
      <c r="PEQ52" s="123"/>
      <c r="PER52" s="123"/>
      <c r="PES52" s="123"/>
      <c r="PET52" s="123"/>
      <c r="PEU52" s="123"/>
      <c r="PEV52" s="123"/>
      <c r="PEW52" s="123"/>
      <c r="PEX52" s="123"/>
      <c r="PEY52" s="123"/>
      <c r="PEZ52" s="123"/>
      <c r="PFA52" s="123"/>
      <c r="PFB52" s="123"/>
      <c r="PFC52" s="123"/>
      <c r="PFD52" s="123"/>
      <c r="PFE52" s="123"/>
      <c r="PFF52" s="123"/>
      <c r="PFG52" s="123"/>
      <c r="PFH52" s="123"/>
      <c r="PFI52" s="123"/>
      <c r="PFJ52" s="123"/>
      <c r="PFK52" s="123"/>
      <c r="PFL52" s="123"/>
      <c r="PFM52" s="123"/>
      <c r="PFN52" s="123"/>
      <c r="PFO52" s="123"/>
      <c r="PFP52" s="123"/>
      <c r="PFQ52" s="123"/>
      <c r="PFR52" s="123"/>
      <c r="PFS52" s="123"/>
      <c r="PFT52" s="123"/>
      <c r="PFU52" s="123"/>
      <c r="PFV52" s="123"/>
      <c r="PFW52" s="123"/>
      <c r="PFX52" s="123"/>
      <c r="PFY52" s="123"/>
      <c r="PFZ52" s="123"/>
      <c r="PGA52" s="123"/>
      <c r="PGB52" s="123"/>
      <c r="PGC52" s="123"/>
      <c r="PGD52" s="123"/>
      <c r="PGE52" s="123"/>
      <c r="PGF52" s="123"/>
      <c r="PGG52" s="123"/>
      <c r="PGH52" s="123"/>
      <c r="PGI52" s="123"/>
      <c r="PGJ52" s="123"/>
      <c r="PGK52" s="123"/>
      <c r="PGL52" s="123"/>
      <c r="PGM52" s="123"/>
      <c r="PGN52" s="123"/>
      <c r="PGO52" s="123"/>
      <c r="PGP52" s="123"/>
      <c r="PGQ52" s="123"/>
      <c r="PGR52" s="123"/>
      <c r="PGS52" s="123"/>
      <c r="PGT52" s="123"/>
      <c r="PGU52" s="123"/>
      <c r="PGV52" s="123"/>
      <c r="PGW52" s="123"/>
      <c r="PGX52" s="123"/>
      <c r="PGY52" s="123"/>
      <c r="PGZ52" s="123"/>
      <c r="PHA52" s="123"/>
      <c r="PHB52" s="123"/>
      <c r="PHC52" s="123"/>
      <c r="PHD52" s="123"/>
      <c r="PHE52" s="123"/>
      <c r="PHF52" s="123"/>
      <c r="PHG52" s="123"/>
      <c r="PHH52" s="123"/>
      <c r="PHI52" s="123"/>
      <c r="PHJ52" s="123"/>
      <c r="PHK52" s="123"/>
      <c r="PHL52" s="123"/>
      <c r="PHM52" s="123"/>
      <c r="PHN52" s="123"/>
      <c r="PHO52" s="123"/>
      <c r="PHP52" s="123"/>
      <c r="PHQ52" s="123"/>
      <c r="PHR52" s="123"/>
      <c r="PHS52" s="123"/>
      <c r="PHT52" s="123"/>
      <c r="PHU52" s="123"/>
      <c r="PHV52" s="123"/>
      <c r="PHW52" s="123"/>
      <c r="PHX52" s="123"/>
      <c r="PHY52" s="123"/>
      <c r="PHZ52" s="123"/>
      <c r="PIA52" s="123"/>
      <c r="PIB52" s="123"/>
      <c r="PIC52" s="123"/>
      <c r="PID52" s="123"/>
      <c r="PIE52" s="123"/>
      <c r="PIF52" s="123"/>
      <c r="PIG52" s="123"/>
      <c r="PIH52" s="123"/>
      <c r="PII52" s="123"/>
      <c r="PIJ52" s="123"/>
      <c r="PIK52" s="123"/>
      <c r="PIL52" s="123"/>
      <c r="PIM52" s="123"/>
      <c r="PIN52" s="123"/>
      <c r="PIO52" s="123"/>
      <c r="PIP52" s="123"/>
      <c r="PIQ52" s="123"/>
      <c r="PIR52" s="123"/>
      <c r="PIS52" s="123"/>
      <c r="PIT52" s="123"/>
      <c r="PIU52" s="123"/>
      <c r="PIV52" s="123"/>
      <c r="PIW52" s="123"/>
      <c r="PIX52" s="123"/>
      <c r="PIY52" s="123"/>
      <c r="PIZ52" s="123"/>
      <c r="PJA52" s="123"/>
      <c r="PJB52" s="123"/>
      <c r="PJC52" s="123"/>
      <c r="PJD52" s="123"/>
      <c r="PJE52" s="123"/>
      <c r="PJF52" s="123"/>
      <c r="PJG52" s="123"/>
      <c r="PJH52" s="123"/>
      <c r="PJI52" s="123"/>
      <c r="PJJ52" s="123"/>
      <c r="PJK52" s="123"/>
      <c r="PJL52" s="123"/>
      <c r="PJM52" s="123"/>
      <c r="PJN52" s="123"/>
      <c r="PJO52" s="123"/>
      <c r="PJP52" s="123"/>
      <c r="PJQ52" s="123"/>
      <c r="PJR52" s="123"/>
      <c r="PJS52" s="123"/>
      <c r="PJT52" s="123"/>
      <c r="PJU52" s="123"/>
      <c r="PJV52" s="123"/>
      <c r="PJW52" s="123"/>
      <c r="PJX52" s="123"/>
      <c r="PJY52" s="123"/>
      <c r="PJZ52" s="123"/>
      <c r="PKA52" s="123"/>
      <c r="PKB52" s="123"/>
      <c r="PKC52" s="123"/>
      <c r="PKD52" s="123"/>
      <c r="PKE52" s="123"/>
      <c r="PKF52" s="123"/>
      <c r="PKG52" s="123"/>
      <c r="PKH52" s="123"/>
      <c r="PKI52" s="123"/>
      <c r="PKJ52" s="123"/>
      <c r="PKK52" s="123"/>
      <c r="PKL52" s="123"/>
      <c r="PKM52" s="123"/>
      <c r="PKN52" s="123"/>
      <c r="PKO52" s="123"/>
      <c r="PKP52" s="123"/>
      <c r="PKQ52" s="123"/>
      <c r="PKR52" s="123"/>
      <c r="PKS52" s="123"/>
      <c r="PKT52" s="123"/>
      <c r="PKU52" s="123"/>
      <c r="PKV52" s="123"/>
      <c r="PKW52" s="123"/>
      <c r="PKX52" s="123"/>
      <c r="PKY52" s="123"/>
      <c r="PKZ52" s="123"/>
      <c r="PLA52" s="123"/>
      <c r="PLB52" s="123"/>
      <c r="PLC52" s="123"/>
      <c r="PLD52" s="123"/>
      <c r="PLE52" s="123"/>
      <c r="PLF52" s="123"/>
      <c r="PLG52" s="123"/>
      <c r="PLH52" s="123"/>
      <c r="PLI52" s="123"/>
      <c r="PLJ52" s="123"/>
      <c r="PLK52" s="123"/>
      <c r="PLL52" s="123"/>
      <c r="PLM52" s="123"/>
      <c r="PLN52" s="123"/>
      <c r="PLO52" s="123"/>
      <c r="PLP52" s="123"/>
      <c r="PLQ52" s="123"/>
      <c r="PLR52" s="123"/>
      <c r="PLS52" s="123"/>
      <c r="PLT52" s="123"/>
      <c r="PLU52" s="123"/>
      <c r="PLV52" s="123"/>
      <c r="PLW52" s="123"/>
      <c r="PLX52" s="123"/>
      <c r="PLY52" s="123"/>
      <c r="PLZ52" s="123"/>
      <c r="PMA52" s="123"/>
      <c r="PMB52" s="123"/>
      <c r="PMC52" s="123"/>
      <c r="PMD52" s="123"/>
      <c r="PME52" s="123"/>
      <c r="PMF52" s="123"/>
      <c r="PMG52" s="123"/>
      <c r="PMH52" s="123"/>
      <c r="PMI52" s="123"/>
      <c r="PMJ52" s="123"/>
      <c r="PMK52" s="123"/>
      <c r="PML52" s="123"/>
      <c r="PMM52" s="123"/>
      <c r="PMN52" s="123"/>
      <c r="PMO52" s="123"/>
      <c r="PMP52" s="123"/>
      <c r="PMQ52" s="123"/>
      <c r="PMR52" s="123"/>
      <c r="PMS52" s="123"/>
      <c r="PMT52" s="123"/>
      <c r="PMU52" s="123"/>
      <c r="PMV52" s="123"/>
      <c r="PMW52" s="123"/>
      <c r="PMX52" s="123"/>
      <c r="PMY52" s="123"/>
      <c r="PMZ52" s="123"/>
      <c r="PNA52" s="123"/>
      <c r="PNB52" s="123"/>
      <c r="PNC52" s="123"/>
      <c r="PND52" s="123"/>
      <c r="PNE52" s="123"/>
      <c r="PNF52" s="123"/>
      <c r="PNG52" s="123"/>
      <c r="PNH52" s="123"/>
      <c r="PNI52" s="123"/>
      <c r="PNJ52" s="123"/>
      <c r="PNK52" s="123"/>
      <c r="PNL52" s="123"/>
      <c r="PNM52" s="123"/>
      <c r="PNN52" s="123"/>
      <c r="PNO52" s="123"/>
      <c r="PNP52" s="123"/>
      <c r="PNQ52" s="123"/>
      <c r="PNR52" s="123"/>
      <c r="PNS52" s="123"/>
      <c r="PNT52" s="123"/>
      <c r="PNU52" s="123"/>
      <c r="PNV52" s="123"/>
      <c r="PNW52" s="123"/>
      <c r="PNX52" s="123"/>
      <c r="PNY52" s="123"/>
      <c r="PNZ52" s="123"/>
      <c r="POA52" s="123"/>
      <c r="POB52" s="123"/>
      <c r="POC52" s="123"/>
      <c r="POD52" s="123"/>
      <c r="POE52" s="123"/>
      <c r="POF52" s="123"/>
      <c r="POG52" s="123"/>
      <c r="POH52" s="123"/>
      <c r="POI52" s="123"/>
      <c r="POJ52" s="123"/>
      <c r="POK52" s="123"/>
      <c r="POL52" s="123"/>
      <c r="POM52" s="123"/>
      <c r="PON52" s="123"/>
      <c r="POO52" s="123"/>
      <c r="POP52" s="123"/>
      <c r="POQ52" s="123"/>
      <c r="POR52" s="123"/>
      <c r="POS52" s="123"/>
      <c r="POT52" s="123"/>
      <c r="POU52" s="123"/>
      <c r="POV52" s="123"/>
      <c r="POW52" s="123"/>
      <c r="POX52" s="123"/>
      <c r="POY52" s="123"/>
      <c r="POZ52" s="123"/>
      <c r="PPA52" s="123"/>
      <c r="PPB52" s="123"/>
      <c r="PPC52" s="123"/>
      <c r="PPD52" s="123"/>
      <c r="PPE52" s="123"/>
      <c r="PPF52" s="123"/>
      <c r="PPG52" s="123"/>
      <c r="PPH52" s="123"/>
      <c r="PPI52" s="123"/>
      <c r="PPJ52" s="123"/>
      <c r="PPK52" s="123"/>
      <c r="PPL52" s="123"/>
      <c r="PPM52" s="123"/>
      <c r="PPN52" s="123"/>
      <c r="PPO52" s="123"/>
      <c r="PPP52" s="123"/>
      <c r="PPQ52" s="123"/>
      <c r="PPR52" s="123"/>
      <c r="PPS52" s="123"/>
      <c r="PPT52" s="123"/>
      <c r="PPU52" s="123"/>
      <c r="PPV52" s="123"/>
      <c r="PPW52" s="123"/>
      <c r="PPX52" s="123"/>
      <c r="PPY52" s="123"/>
      <c r="PPZ52" s="123"/>
      <c r="PQA52" s="123"/>
      <c r="PQB52" s="123"/>
      <c r="PQC52" s="123"/>
      <c r="PQD52" s="123"/>
      <c r="PQE52" s="123"/>
      <c r="PQF52" s="123"/>
      <c r="PQG52" s="123"/>
      <c r="PQH52" s="123"/>
      <c r="PQI52" s="123"/>
      <c r="PQJ52" s="123"/>
      <c r="PQK52" s="123"/>
      <c r="PQL52" s="123"/>
      <c r="PQM52" s="123"/>
      <c r="PQN52" s="123"/>
      <c r="PQO52" s="123"/>
      <c r="PQP52" s="123"/>
      <c r="PQQ52" s="123"/>
      <c r="PQR52" s="123"/>
      <c r="PQS52" s="123"/>
      <c r="PQT52" s="123"/>
      <c r="PQU52" s="123"/>
      <c r="PQV52" s="123"/>
      <c r="PQW52" s="123"/>
      <c r="PQX52" s="123"/>
      <c r="PQY52" s="123"/>
      <c r="PQZ52" s="123"/>
      <c r="PRA52" s="123"/>
      <c r="PRB52" s="123"/>
      <c r="PRC52" s="123"/>
      <c r="PRD52" s="123"/>
      <c r="PRE52" s="123"/>
      <c r="PRF52" s="123"/>
      <c r="PRG52" s="123"/>
      <c r="PRH52" s="123"/>
      <c r="PRI52" s="123"/>
      <c r="PRJ52" s="123"/>
      <c r="PRK52" s="123"/>
      <c r="PRL52" s="123"/>
      <c r="PRM52" s="123"/>
      <c r="PRN52" s="123"/>
      <c r="PRO52" s="123"/>
      <c r="PRP52" s="123"/>
      <c r="PRQ52" s="123"/>
      <c r="PRR52" s="123"/>
      <c r="PRS52" s="123"/>
      <c r="PRT52" s="123"/>
      <c r="PRU52" s="123"/>
      <c r="PRV52" s="123"/>
      <c r="PRW52" s="123"/>
      <c r="PRX52" s="123"/>
      <c r="PRY52" s="123"/>
      <c r="PRZ52" s="123"/>
      <c r="PSA52" s="123"/>
      <c r="PSB52" s="123"/>
      <c r="PSC52" s="123"/>
      <c r="PSD52" s="123"/>
      <c r="PSE52" s="123"/>
      <c r="PSF52" s="123"/>
      <c r="PSG52" s="123"/>
      <c r="PSH52" s="123"/>
      <c r="PSI52" s="123"/>
      <c r="PSJ52" s="123"/>
      <c r="PSK52" s="123"/>
      <c r="PSL52" s="123"/>
      <c r="PSM52" s="123"/>
      <c r="PSN52" s="123"/>
      <c r="PSO52" s="123"/>
      <c r="PSP52" s="123"/>
      <c r="PSQ52" s="123"/>
      <c r="PSR52" s="123"/>
      <c r="PSS52" s="123"/>
      <c r="PST52" s="123"/>
      <c r="PSU52" s="123"/>
      <c r="PSV52" s="123"/>
      <c r="PSW52" s="123"/>
      <c r="PSX52" s="123"/>
      <c r="PSY52" s="123"/>
      <c r="PSZ52" s="123"/>
      <c r="PTA52" s="123"/>
      <c r="PTB52" s="123"/>
      <c r="PTC52" s="123"/>
      <c r="PTD52" s="123"/>
      <c r="PTE52" s="123"/>
      <c r="PTF52" s="123"/>
      <c r="PTG52" s="123"/>
      <c r="PTH52" s="123"/>
      <c r="PTI52" s="123"/>
      <c r="PTJ52" s="123"/>
      <c r="PTK52" s="123"/>
      <c r="PTL52" s="123"/>
      <c r="PTM52" s="123"/>
      <c r="PTN52" s="123"/>
      <c r="PTO52" s="123"/>
      <c r="PTP52" s="123"/>
      <c r="PTQ52" s="123"/>
      <c r="PTR52" s="123"/>
      <c r="PTS52" s="123"/>
      <c r="PTT52" s="123"/>
      <c r="PTU52" s="123"/>
      <c r="PTV52" s="123"/>
      <c r="PTW52" s="123"/>
      <c r="PTX52" s="123"/>
      <c r="PTY52" s="123"/>
      <c r="PTZ52" s="123"/>
      <c r="PUA52" s="123"/>
      <c r="PUB52" s="123"/>
      <c r="PUC52" s="123"/>
      <c r="PUD52" s="123"/>
      <c r="PUE52" s="123"/>
      <c r="PUF52" s="123"/>
      <c r="PUG52" s="123"/>
      <c r="PUH52" s="123"/>
      <c r="PUI52" s="123"/>
      <c r="PUJ52" s="123"/>
      <c r="PUK52" s="123"/>
      <c r="PUL52" s="123"/>
      <c r="PUM52" s="123"/>
      <c r="PUN52" s="123"/>
      <c r="PUO52" s="123"/>
      <c r="PUP52" s="123"/>
      <c r="PUQ52" s="123"/>
      <c r="PUR52" s="123"/>
      <c r="PUS52" s="123"/>
      <c r="PUT52" s="123"/>
      <c r="PUU52" s="123"/>
      <c r="PUV52" s="123"/>
      <c r="PUW52" s="123"/>
      <c r="PUX52" s="123"/>
      <c r="PUY52" s="123"/>
      <c r="PUZ52" s="123"/>
      <c r="PVA52" s="123"/>
      <c r="PVB52" s="123"/>
      <c r="PVC52" s="123"/>
      <c r="PVD52" s="123"/>
      <c r="PVE52" s="123"/>
      <c r="PVF52" s="123"/>
      <c r="PVG52" s="123"/>
      <c r="PVH52" s="123"/>
      <c r="PVI52" s="123"/>
      <c r="PVJ52" s="123"/>
      <c r="PVK52" s="123"/>
      <c r="PVL52" s="123"/>
      <c r="PVM52" s="123"/>
      <c r="PVN52" s="123"/>
      <c r="PVO52" s="123"/>
      <c r="PVP52" s="123"/>
      <c r="PVQ52" s="123"/>
      <c r="PVR52" s="123"/>
      <c r="PVS52" s="123"/>
      <c r="PVT52" s="123"/>
      <c r="PVU52" s="123"/>
      <c r="PVV52" s="123"/>
      <c r="PVW52" s="123"/>
      <c r="PVX52" s="123"/>
      <c r="PVY52" s="123"/>
      <c r="PVZ52" s="123"/>
      <c r="PWA52" s="123"/>
      <c r="PWB52" s="123"/>
      <c r="PWC52" s="123"/>
      <c r="PWD52" s="123"/>
      <c r="PWE52" s="123"/>
      <c r="PWF52" s="123"/>
      <c r="PWG52" s="123"/>
      <c r="PWH52" s="123"/>
      <c r="PWI52" s="123"/>
      <c r="PWJ52" s="123"/>
      <c r="PWK52" s="123"/>
      <c r="PWL52" s="123"/>
      <c r="PWM52" s="123"/>
      <c r="PWN52" s="123"/>
      <c r="PWO52" s="123"/>
      <c r="PWP52" s="123"/>
      <c r="PWQ52" s="123"/>
      <c r="PWR52" s="123"/>
      <c r="PWS52" s="123"/>
      <c r="PWT52" s="123"/>
      <c r="PWU52" s="123"/>
      <c r="PWV52" s="123"/>
      <c r="PWW52" s="123"/>
      <c r="PWX52" s="123"/>
      <c r="PWY52" s="123"/>
      <c r="PWZ52" s="123"/>
      <c r="PXA52" s="123"/>
      <c r="PXB52" s="123"/>
      <c r="PXC52" s="123"/>
      <c r="PXD52" s="123"/>
      <c r="PXE52" s="123"/>
      <c r="PXF52" s="123"/>
      <c r="PXG52" s="123"/>
      <c r="PXH52" s="123"/>
      <c r="PXI52" s="123"/>
      <c r="PXJ52" s="123"/>
      <c r="PXK52" s="123"/>
      <c r="PXL52" s="123"/>
      <c r="PXM52" s="123"/>
      <c r="PXN52" s="123"/>
      <c r="PXO52" s="123"/>
      <c r="PXP52" s="123"/>
      <c r="PXQ52" s="123"/>
      <c r="PXR52" s="123"/>
      <c r="PXS52" s="123"/>
      <c r="PXT52" s="123"/>
      <c r="PXU52" s="123"/>
      <c r="PXV52" s="123"/>
      <c r="PXW52" s="123"/>
      <c r="PXX52" s="123"/>
      <c r="PXY52" s="123"/>
      <c r="PXZ52" s="123"/>
      <c r="PYA52" s="123"/>
      <c r="PYB52" s="123"/>
      <c r="PYC52" s="123"/>
      <c r="PYD52" s="123"/>
      <c r="PYE52" s="123"/>
      <c r="PYF52" s="123"/>
      <c r="PYG52" s="123"/>
      <c r="PYH52" s="123"/>
      <c r="PYI52" s="123"/>
      <c r="PYJ52" s="123"/>
      <c r="PYK52" s="123"/>
      <c r="PYL52" s="123"/>
      <c r="PYM52" s="123"/>
      <c r="PYN52" s="123"/>
      <c r="PYO52" s="123"/>
      <c r="PYP52" s="123"/>
      <c r="PYQ52" s="123"/>
      <c r="PYR52" s="123"/>
      <c r="PYS52" s="123"/>
      <c r="PYT52" s="123"/>
      <c r="PYU52" s="123"/>
      <c r="PYV52" s="123"/>
      <c r="PYW52" s="123"/>
      <c r="PYX52" s="123"/>
      <c r="PYY52" s="123"/>
      <c r="PYZ52" s="123"/>
      <c r="PZA52" s="123"/>
      <c r="PZB52" s="123"/>
      <c r="PZC52" s="123"/>
      <c r="PZD52" s="123"/>
      <c r="PZE52" s="123"/>
      <c r="PZF52" s="123"/>
      <c r="PZG52" s="123"/>
      <c r="PZH52" s="123"/>
      <c r="PZI52" s="123"/>
      <c r="PZJ52" s="123"/>
      <c r="PZK52" s="123"/>
      <c r="PZL52" s="123"/>
      <c r="PZM52" s="123"/>
      <c r="PZN52" s="123"/>
      <c r="PZO52" s="123"/>
      <c r="PZP52" s="123"/>
      <c r="PZQ52" s="123"/>
      <c r="PZR52" s="123"/>
      <c r="PZS52" s="123"/>
      <c r="PZT52" s="123"/>
      <c r="PZU52" s="123"/>
      <c r="PZV52" s="123"/>
      <c r="PZW52" s="123"/>
      <c r="PZX52" s="123"/>
      <c r="PZY52" s="123"/>
      <c r="PZZ52" s="123"/>
      <c r="QAA52" s="123"/>
      <c r="QAB52" s="123"/>
      <c r="QAC52" s="123"/>
      <c r="QAD52" s="123"/>
      <c r="QAE52" s="123"/>
      <c r="QAF52" s="123"/>
      <c r="QAG52" s="123"/>
      <c r="QAH52" s="123"/>
      <c r="QAI52" s="123"/>
      <c r="QAJ52" s="123"/>
      <c r="QAK52" s="123"/>
      <c r="QAL52" s="123"/>
      <c r="QAM52" s="123"/>
      <c r="QAN52" s="123"/>
      <c r="QAO52" s="123"/>
      <c r="QAP52" s="123"/>
      <c r="QAQ52" s="123"/>
      <c r="QAR52" s="123"/>
      <c r="QAS52" s="123"/>
      <c r="QAT52" s="123"/>
      <c r="QAU52" s="123"/>
      <c r="QAV52" s="123"/>
      <c r="QAW52" s="123"/>
      <c r="QAX52" s="123"/>
      <c r="QAY52" s="123"/>
      <c r="QAZ52" s="123"/>
      <c r="QBA52" s="123"/>
      <c r="QBB52" s="123"/>
      <c r="QBC52" s="123"/>
      <c r="QBD52" s="123"/>
      <c r="QBE52" s="123"/>
      <c r="QBF52" s="123"/>
      <c r="QBG52" s="123"/>
      <c r="QBH52" s="123"/>
      <c r="QBI52" s="123"/>
      <c r="QBJ52" s="123"/>
      <c r="QBK52" s="123"/>
      <c r="QBL52" s="123"/>
      <c r="QBM52" s="123"/>
      <c r="QBN52" s="123"/>
      <c r="QBO52" s="123"/>
      <c r="QBP52" s="123"/>
      <c r="QBQ52" s="123"/>
      <c r="QBR52" s="123"/>
      <c r="QBS52" s="123"/>
      <c r="QBT52" s="123"/>
      <c r="QBU52" s="123"/>
      <c r="QBV52" s="123"/>
      <c r="QBW52" s="123"/>
      <c r="QBX52" s="123"/>
      <c r="QBY52" s="123"/>
      <c r="QBZ52" s="123"/>
      <c r="QCA52" s="123"/>
      <c r="QCB52" s="123"/>
      <c r="QCC52" s="123"/>
      <c r="QCD52" s="123"/>
      <c r="QCE52" s="123"/>
      <c r="QCF52" s="123"/>
      <c r="QCG52" s="123"/>
      <c r="QCH52" s="123"/>
      <c r="QCI52" s="123"/>
      <c r="QCJ52" s="123"/>
      <c r="QCK52" s="123"/>
      <c r="QCL52" s="123"/>
      <c r="QCM52" s="123"/>
      <c r="QCN52" s="123"/>
      <c r="QCO52" s="123"/>
      <c r="QCP52" s="123"/>
      <c r="QCQ52" s="123"/>
      <c r="QCR52" s="123"/>
      <c r="QCS52" s="123"/>
      <c r="QCT52" s="123"/>
      <c r="QCU52" s="123"/>
      <c r="QCV52" s="123"/>
      <c r="QCW52" s="123"/>
      <c r="QCX52" s="123"/>
      <c r="QCY52" s="123"/>
      <c r="QCZ52" s="123"/>
      <c r="QDA52" s="123"/>
      <c r="QDB52" s="123"/>
      <c r="QDC52" s="123"/>
      <c r="QDD52" s="123"/>
      <c r="QDE52" s="123"/>
      <c r="QDF52" s="123"/>
      <c r="QDG52" s="123"/>
      <c r="QDH52" s="123"/>
      <c r="QDI52" s="123"/>
      <c r="QDJ52" s="123"/>
      <c r="QDK52" s="123"/>
      <c r="QDL52" s="123"/>
      <c r="QDM52" s="123"/>
      <c r="QDN52" s="123"/>
      <c r="QDO52" s="123"/>
      <c r="QDP52" s="123"/>
      <c r="QDQ52" s="123"/>
      <c r="QDR52" s="123"/>
      <c r="QDS52" s="123"/>
      <c r="QDT52" s="123"/>
      <c r="QDU52" s="123"/>
      <c r="QDV52" s="123"/>
      <c r="QDW52" s="123"/>
      <c r="QDX52" s="123"/>
      <c r="QDY52" s="123"/>
      <c r="QDZ52" s="123"/>
      <c r="QEA52" s="123"/>
      <c r="QEB52" s="123"/>
      <c r="QEC52" s="123"/>
      <c r="QED52" s="123"/>
      <c r="QEE52" s="123"/>
      <c r="QEF52" s="123"/>
      <c r="QEG52" s="123"/>
      <c r="QEH52" s="123"/>
      <c r="QEI52" s="123"/>
      <c r="QEJ52" s="123"/>
      <c r="QEK52" s="123"/>
      <c r="QEL52" s="123"/>
      <c r="QEM52" s="123"/>
      <c r="QEN52" s="123"/>
      <c r="QEO52" s="123"/>
      <c r="QEP52" s="123"/>
      <c r="QEQ52" s="123"/>
      <c r="QER52" s="123"/>
      <c r="QES52" s="123"/>
      <c r="QET52" s="123"/>
      <c r="QEU52" s="123"/>
      <c r="QEV52" s="123"/>
      <c r="QEW52" s="123"/>
      <c r="QEX52" s="123"/>
      <c r="QEY52" s="123"/>
      <c r="QEZ52" s="123"/>
      <c r="QFA52" s="123"/>
      <c r="QFB52" s="123"/>
      <c r="QFC52" s="123"/>
      <c r="QFD52" s="123"/>
      <c r="QFE52" s="123"/>
      <c r="QFF52" s="123"/>
      <c r="QFG52" s="123"/>
      <c r="QFH52" s="123"/>
      <c r="QFI52" s="123"/>
      <c r="QFJ52" s="123"/>
      <c r="QFK52" s="123"/>
      <c r="QFL52" s="123"/>
      <c r="QFM52" s="123"/>
      <c r="QFN52" s="123"/>
      <c r="QFO52" s="123"/>
      <c r="QFP52" s="123"/>
      <c r="QFQ52" s="123"/>
      <c r="QFR52" s="123"/>
      <c r="QFS52" s="123"/>
      <c r="QFT52" s="123"/>
      <c r="QFU52" s="123"/>
      <c r="QFV52" s="123"/>
      <c r="QFW52" s="123"/>
      <c r="QFX52" s="123"/>
      <c r="QFY52" s="123"/>
      <c r="QFZ52" s="123"/>
      <c r="QGA52" s="123"/>
      <c r="QGB52" s="123"/>
      <c r="QGC52" s="123"/>
      <c r="QGD52" s="123"/>
      <c r="QGE52" s="123"/>
      <c r="QGF52" s="123"/>
      <c r="QGG52" s="123"/>
      <c r="QGH52" s="123"/>
      <c r="QGI52" s="123"/>
      <c r="QGJ52" s="123"/>
      <c r="QGK52" s="123"/>
      <c r="QGL52" s="123"/>
      <c r="QGM52" s="123"/>
      <c r="QGN52" s="123"/>
      <c r="QGO52" s="123"/>
      <c r="QGP52" s="123"/>
      <c r="QGQ52" s="123"/>
      <c r="QGR52" s="123"/>
      <c r="QGS52" s="123"/>
      <c r="QGT52" s="123"/>
      <c r="QGU52" s="123"/>
      <c r="QGV52" s="123"/>
      <c r="QGW52" s="123"/>
      <c r="QGX52" s="123"/>
      <c r="QGY52" s="123"/>
      <c r="QGZ52" s="123"/>
      <c r="QHA52" s="123"/>
      <c r="QHB52" s="123"/>
      <c r="QHC52" s="123"/>
      <c r="QHD52" s="123"/>
      <c r="QHE52" s="123"/>
      <c r="QHF52" s="123"/>
      <c r="QHG52" s="123"/>
      <c r="QHH52" s="123"/>
      <c r="QHI52" s="123"/>
      <c r="QHJ52" s="123"/>
      <c r="QHK52" s="123"/>
      <c r="QHL52" s="123"/>
      <c r="QHM52" s="123"/>
      <c r="QHN52" s="123"/>
      <c r="QHO52" s="123"/>
      <c r="QHP52" s="123"/>
      <c r="QHQ52" s="123"/>
      <c r="QHR52" s="123"/>
      <c r="QHS52" s="123"/>
      <c r="QHT52" s="123"/>
      <c r="QHU52" s="123"/>
      <c r="QHV52" s="123"/>
      <c r="QHW52" s="123"/>
      <c r="QHX52" s="123"/>
      <c r="QHY52" s="123"/>
      <c r="QHZ52" s="123"/>
      <c r="QIA52" s="123"/>
      <c r="QIB52" s="123"/>
      <c r="QIC52" s="123"/>
      <c r="QID52" s="123"/>
      <c r="QIE52" s="123"/>
      <c r="QIF52" s="123"/>
      <c r="QIG52" s="123"/>
      <c r="QIH52" s="123"/>
      <c r="QII52" s="123"/>
      <c r="QIJ52" s="123"/>
      <c r="QIK52" s="123"/>
      <c r="QIL52" s="123"/>
      <c r="QIM52" s="123"/>
      <c r="QIN52" s="123"/>
      <c r="QIO52" s="123"/>
      <c r="QIP52" s="123"/>
      <c r="QIQ52" s="123"/>
      <c r="QIR52" s="123"/>
      <c r="QIS52" s="123"/>
      <c r="QIT52" s="123"/>
      <c r="QIU52" s="123"/>
      <c r="QIV52" s="123"/>
      <c r="QIW52" s="123"/>
      <c r="QIX52" s="123"/>
      <c r="QIY52" s="123"/>
      <c r="QIZ52" s="123"/>
      <c r="QJA52" s="123"/>
      <c r="QJB52" s="123"/>
      <c r="QJC52" s="123"/>
      <c r="QJD52" s="123"/>
      <c r="QJE52" s="123"/>
      <c r="QJF52" s="123"/>
      <c r="QJG52" s="123"/>
      <c r="QJH52" s="123"/>
      <c r="QJI52" s="123"/>
      <c r="QJJ52" s="123"/>
      <c r="QJK52" s="123"/>
      <c r="QJL52" s="123"/>
      <c r="QJM52" s="123"/>
      <c r="QJN52" s="123"/>
      <c r="QJO52" s="123"/>
      <c r="QJP52" s="123"/>
      <c r="QJQ52" s="123"/>
      <c r="QJR52" s="123"/>
      <c r="QJS52" s="123"/>
      <c r="QJT52" s="123"/>
      <c r="QJU52" s="123"/>
      <c r="QJV52" s="123"/>
      <c r="QJW52" s="123"/>
      <c r="QJX52" s="123"/>
      <c r="QJY52" s="123"/>
      <c r="QJZ52" s="123"/>
      <c r="QKA52" s="123"/>
      <c r="QKB52" s="123"/>
      <c r="QKC52" s="123"/>
      <c r="QKD52" s="123"/>
      <c r="QKE52" s="123"/>
      <c r="QKF52" s="123"/>
      <c r="QKG52" s="123"/>
      <c r="QKH52" s="123"/>
      <c r="QKI52" s="123"/>
      <c r="QKJ52" s="123"/>
      <c r="QKK52" s="123"/>
      <c r="QKL52" s="123"/>
      <c r="QKM52" s="123"/>
      <c r="QKN52" s="123"/>
      <c r="QKO52" s="123"/>
      <c r="QKP52" s="123"/>
      <c r="QKQ52" s="123"/>
      <c r="QKR52" s="123"/>
      <c r="QKS52" s="123"/>
      <c r="QKT52" s="123"/>
      <c r="QKU52" s="123"/>
      <c r="QKV52" s="123"/>
      <c r="QKW52" s="123"/>
      <c r="QKX52" s="123"/>
      <c r="QKY52" s="123"/>
      <c r="QKZ52" s="123"/>
      <c r="QLA52" s="123"/>
      <c r="QLB52" s="123"/>
      <c r="QLC52" s="123"/>
      <c r="QLD52" s="123"/>
      <c r="QLE52" s="123"/>
      <c r="QLF52" s="123"/>
      <c r="QLG52" s="123"/>
      <c r="QLH52" s="123"/>
      <c r="QLI52" s="123"/>
      <c r="QLJ52" s="123"/>
      <c r="QLK52" s="123"/>
      <c r="QLL52" s="123"/>
      <c r="QLM52" s="123"/>
      <c r="QLN52" s="123"/>
      <c r="QLO52" s="123"/>
      <c r="QLP52" s="123"/>
      <c r="QLQ52" s="123"/>
      <c r="QLR52" s="123"/>
      <c r="QLS52" s="123"/>
      <c r="QLT52" s="123"/>
      <c r="QLU52" s="123"/>
      <c r="QLV52" s="123"/>
      <c r="QLW52" s="123"/>
      <c r="QLX52" s="123"/>
      <c r="QLY52" s="123"/>
      <c r="QLZ52" s="123"/>
      <c r="QMA52" s="123"/>
      <c r="QMB52" s="123"/>
      <c r="QMC52" s="123"/>
      <c r="QMD52" s="123"/>
      <c r="QME52" s="123"/>
      <c r="QMF52" s="123"/>
      <c r="QMG52" s="123"/>
      <c r="QMH52" s="123"/>
      <c r="QMI52" s="123"/>
      <c r="QMJ52" s="123"/>
      <c r="QMK52" s="123"/>
      <c r="QML52" s="123"/>
      <c r="QMM52" s="123"/>
      <c r="QMN52" s="123"/>
      <c r="QMO52" s="123"/>
      <c r="QMP52" s="123"/>
      <c r="QMQ52" s="123"/>
      <c r="QMR52" s="123"/>
      <c r="QMS52" s="123"/>
      <c r="QMT52" s="123"/>
      <c r="QMU52" s="123"/>
      <c r="QMV52" s="123"/>
      <c r="QMW52" s="123"/>
      <c r="QMX52" s="123"/>
      <c r="QMY52" s="123"/>
      <c r="QMZ52" s="123"/>
      <c r="QNA52" s="123"/>
      <c r="QNB52" s="123"/>
      <c r="QNC52" s="123"/>
      <c r="QND52" s="123"/>
      <c r="QNE52" s="123"/>
      <c r="QNF52" s="123"/>
      <c r="QNG52" s="123"/>
      <c r="QNH52" s="123"/>
      <c r="QNI52" s="123"/>
      <c r="QNJ52" s="123"/>
      <c r="QNK52" s="123"/>
      <c r="QNL52" s="123"/>
      <c r="QNM52" s="123"/>
      <c r="QNN52" s="123"/>
      <c r="QNO52" s="123"/>
      <c r="QNP52" s="123"/>
      <c r="QNQ52" s="123"/>
      <c r="QNR52" s="123"/>
      <c r="QNS52" s="123"/>
      <c r="QNT52" s="123"/>
      <c r="QNU52" s="123"/>
      <c r="QNV52" s="123"/>
      <c r="QNW52" s="123"/>
      <c r="QNX52" s="123"/>
      <c r="QNY52" s="123"/>
      <c r="QNZ52" s="123"/>
      <c r="QOA52" s="123"/>
      <c r="QOB52" s="123"/>
      <c r="QOC52" s="123"/>
      <c r="QOD52" s="123"/>
      <c r="QOE52" s="123"/>
      <c r="QOF52" s="123"/>
      <c r="QOG52" s="123"/>
      <c r="QOH52" s="123"/>
      <c r="QOI52" s="123"/>
      <c r="QOJ52" s="123"/>
      <c r="QOK52" s="123"/>
      <c r="QOL52" s="123"/>
      <c r="QOM52" s="123"/>
      <c r="QON52" s="123"/>
      <c r="QOO52" s="123"/>
      <c r="QOP52" s="123"/>
      <c r="QOQ52" s="123"/>
      <c r="QOR52" s="123"/>
      <c r="QOS52" s="123"/>
      <c r="QOT52" s="123"/>
      <c r="QOU52" s="123"/>
      <c r="QOV52" s="123"/>
      <c r="QOW52" s="123"/>
      <c r="QOX52" s="123"/>
      <c r="QOY52" s="123"/>
      <c r="QOZ52" s="123"/>
      <c r="QPA52" s="123"/>
      <c r="QPB52" s="123"/>
      <c r="QPC52" s="123"/>
      <c r="QPD52" s="123"/>
      <c r="QPE52" s="123"/>
      <c r="QPF52" s="123"/>
      <c r="QPG52" s="123"/>
      <c r="QPH52" s="123"/>
      <c r="QPI52" s="123"/>
      <c r="QPJ52" s="123"/>
      <c r="QPK52" s="123"/>
      <c r="QPL52" s="123"/>
      <c r="QPM52" s="123"/>
      <c r="QPN52" s="123"/>
      <c r="QPO52" s="123"/>
      <c r="QPP52" s="123"/>
      <c r="QPQ52" s="123"/>
      <c r="QPR52" s="123"/>
      <c r="QPS52" s="123"/>
      <c r="QPT52" s="123"/>
      <c r="QPU52" s="123"/>
      <c r="QPV52" s="123"/>
      <c r="QPW52" s="123"/>
      <c r="QPX52" s="123"/>
      <c r="QPY52" s="123"/>
      <c r="QPZ52" s="123"/>
      <c r="QQA52" s="123"/>
      <c r="QQB52" s="123"/>
      <c r="QQC52" s="123"/>
      <c r="QQD52" s="123"/>
      <c r="QQE52" s="123"/>
      <c r="QQF52" s="123"/>
      <c r="QQG52" s="123"/>
      <c r="QQH52" s="123"/>
      <c r="QQI52" s="123"/>
      <c r="QQJ52" s="123"/>
      <c r="QQK52" s="123"/>
      <c r="QQL52" s="123"/>
      <c r="QQM52" s="123"/>
      <c r="QQN52" s="123"/>
      <c r="QQO52" s="123"/>
      <c r="QQP52" s="123"/>
      <c r="QQQ52" s="123"/>
      <c r="QQR52" s="123"/>
      <c r="QQS52" s="123"/>
      <c r="QQT52" s="123"/>
      <c r="QQU52" s="123"/>
      <c r="QQV52" s="123"/>
      <c r="QQW52" s="123"/>
      <c r="QQX52" s="123"/>
      <c r="QQY52" s="123"/>
      <c r="QQZ52" s="123"/>
      <c r="QRA52" s="123"/>
      <c r="QRB52" s="123"/>
      <c r="QRC52" s="123"/>
      <c r="QRD52" s="123"/>
      <c r="QRE52" s="123"/>
      <c r="QRF52" s="123"/>
      <c r="QRG52" s="123"/>
      <c r="QRH52" s="123"/>
      <c r="QRI52" s="123"/>
      <c r="QRJ52" s="123"/>
      <c r="QRK52" s="123"/>
      <c r="QRL52" s="123"/>
      <c r="QRM52" s="123"/>
      <c r="QRN52" s="123"/>
      <c r="QRO52" s="123"/>
      <c r="QRP52" s="123"/>
      <c r="QRQ52" s="123"/>
      <c r="QRR52" s="123"/>
      <c r="QRS52" s="123"/>
      <c r="QRT52" s="123"/>
      <c r="QRU52" s="123"/>
      <c r="QRV52" s="123"/>
      <c r="QRW52" s="123"/>
      <c r="QRX52" s="123"/>
      <c r="QRY52" s="123"/>
      <c r="QRZ52" s="123"/>
      <c r="QSA52" s="123"/>
      <c r="QSB52" s="123"/>
      <c r="QSC52" s="123"/>
      <c r="QSD52" s="123"/>
      <c r="QSE52" s="123"/>
      <c r="QSF52" s="123"/>
      <c r="QSG52" s="123"/>
      <c r="QSH52" s="123"/>
      <c r="QSI52" s="123"/>
      <c r="QSJ52" s="123"/>
      <c r="QSK52" s="123"/>
      <c r="QSL52" s="123"/>
      <c r="QSM52" s="123"/>
      <c r="QSN52" s="123"/>
      <c r="QSO52" s="123"/>
      <c r="QSP52" s="123"/>
      <c r="QSQ52" s="123"/>
      <c r="QSR52" s="123"/>
      <c r="QSS52" s="123"/>
      <c r="QST52" s="123"/>
      <c r="QSU52" s="123"/>
      <c r="QSV52" s="123"/>
      <c r="QSW52" s="123"/>
      <c r="QSX52" s="123"/>
      <c r="QSY52" s="123"/>
      <c r="QSZ52" s="123"/>
      <c r="QTA52" s="123"/>
      <c r="QTB52" s="123"/>
      <c r="QTC52" s="123"/>
      <c r="QTD52" s="123"/>
      <c r="QTE52" s="123"/>
      <c r="QTF52" s="123"/>
      <c r="QTG52" s="123"/>
      <c r="QTH52" s="123"/>
      <c r="QTI52" s="123"/>
      <c r="QTJ52" s="123"/>
      <c r="QTK52" s="123"/>
      <c r="QTL52" s="123"/>
      <c r="QTM52" s="123"/>
      <c r="QTN52" s="123"/>
      <c r="QTO52" s="123"/>
      <c r="QTP52" s="123"/>
      <c r="QTQ52" s="123"/>
      <c r="QTR52" s="123"/>
      <c r="QTS52" s="123"/>
      <c r="QTT52" s="123"/>
      <c r="QTU52" s="123"/>
      <c r="QTV52" s="123"/>
      <c r="QTW52" s="123"/>
      <c r="QTX52" s="123"/>
      <c r="QTY52" s="123"/>
      <c r="QTZ52" s="123"/>
      <c r="QUA52" s="123"/>
      <c r="QUB52" s="123"/>
      <c r="QUC52" s="123"/>
      <c r="QUD52" s="123"/>
      <c r="QUE52" s="123"/>
      <c r="QUF52" s="123"/>
      <c r="QUG52" s="123"/>
      <c r="QUH52" s="123"/>
      <c r="QUI52" s="123"/>
      <c r="QUJ52" s="123"/>
      <c r="QUK52" s="123"/>
      <c r="QUL52" s="123"/>
      <c r="QUM52" s="123"/>
      <c r="QUN52" s="123"/>
      <c r="QUO52" s="123"/>
      <c r="QUP52" s="123"/>
      <c r="QUQ52" s="123"/>
      <c r="QUR52" s="123"/>
      <c r="QUS52" s="123"/>
      <c r="QUT52" s="123"/>
      <c r="QUU52" s="123"/>
      <c r="QUV52" s="123"/>
      <c r="QUW52" s="123"/>
      <c r="QUX52" s="123"/>
      <c r="QUY52" s="123"/>
      <c r="QUZ52" s="123"/>
      <c r="QVA52" s="123"/>
      <c r="QVB52" s="123"/>
      <c r="QVC52" s="123"/>
      <c r="QVD52" s="123"/>
      <c r="QVE52" s="123"/>
      <c r="QVF52" s="123"/>
      <c r="QVG52" s="123"/>
      <c r="QVH52" s="123"/>
      <c r="QVI52" s="123"/>
      <c r="QVJ52" s="123"/>
      <c r="QVK52" s="123"/>
      <c r="QVL52" s="123"/>
      <c r="QVM52" s="123"/>
      <c r="QVN52" s="123"/>
      <c r="QVO52" s="123"/>
      <c r="QVP52" s="123"/>
      <c r="QVQ52" s="123"/>
      <c r="QVR52" s="123"/>
      <c r="QVS52" s="123"/>
      <c r="QVT52" s="123"/>
      <c r="QVU52" s="123"/>
      <c r="QVV52" s="123"/>
      <c r="QVW52" s="123"/>
      <c r="QVX52" s="123"/>
      <c r="QVY52" s="123"/>
      <c r="QVZ52" s="123"/>
      <c r="QWA52" s="123"/>
      <c r="QWB52" s="123"/>
      <c r="QWC52" s="123"/>
      <c r="QWD52" s="123"/>
      <c r="QWE52" s="123"/>
      <c r="QWF52" s="123"/>
      <c r="QWG52" s="123"/>
      <c r="QWH52" s="123"/>
      <c r="QWI52" s="123"/>
      <c r="QWJ52" s="123"/>
      <c r="QWK52" s="123"/>
      <c r="QWL52" s="123"/>
      <c r="QWM52" s="123"/>
      <c r="QWN52" s="123"/>
      <c r="QWO52" s="123"/>
      <c r="QWP52" s="123"/>
      <c r="QWQ52" s="123"/>
      <c r="QWR52" s="123"/>
      <c r="QWS52" s="123"/>
      <c r="QWT52" s="123"/>
      <c r="QWU52" s="123"/>
      <c r="QWV52" s="123"/>
      <c r="QWW52" s="123"/>
      <c r="QWX52" s="123"/>
      <c r="QWY52" s="123"/>
      <c r="QWZ52" s="123"/>
      <c r="QXA52" s="123"/>
      <c r="QXB52" s="123"/>
      <c r="QXC52" s="123"/>
      <c r="QXD52" s="123"/>
      <c r="QXE52" s="123"/>
      <c r="QXF52" s="123"/>
      <c r="QXG52" s="123"/>
      <c r="QXH52" s="123"/>
      <c r="QXI52" s="123"/>
      <c r="QXJ52" s="123"/>
      <c r="QXK52" s="123"/>
      <c r="QXL52" s="123"/>
      <c r="QXM52" s="123"/>
      <c r="QXN52" s="123"/>
      <c r="QXO52" s="123"/>
      <c r="QXP52" s="123"/>
      <c r="QXQ52" s="123"/>
      <c r="QXR52" s="123"/>
      <c r="QXS52" s="123"/>
      <c r="QXT52" s="123"/>
      <c r="QXU52" s="123"/>
      <c r="QXV52" s="123"/>
      <c r="QXW52" s="123"/>
      <c r="QXX52" s="123"/>
      <c r="QXY52" s="123"/>
      <c r="QXZ52" s="123"/>
      <c r="QYA52" s="123"/>
      <c r="QYB52" s="123"/>
      <c r="QYC52" s="123"/>
      <c r="QYD52" s="123"/>
      <c r="QYE52" s="123"/>
      <c r="QYF52" s="123"/>
      <c r="QYG52" s="123"/>
      <c r="QYH52" s="123"/>
      <c r="QYI52" s="123"/>
      <c r="QYJ52" s="123"/>
      <c r="QYK52" s="123"/>
      <c r="QYL52" s="123"/>
      <c r="QYM52" s="123"/>
      <c r="QYN52" s="123"/>
      <c r="QYO52" s="123"/>
      <c r="QYP52" s="123"/>
      <c r="QYQ52" s="123"/>
      <c r="QYR52" s="123"/>
      <c r="QYS52" s="123"/>
      <c r="QYT52" s="123"/>
      <c r="QYU52" s="123"/>
      <c r="QYV52" s="123"/>
      <c r="QYW52" s="123"/>
      <c r="QYX52" s="123"/>
      <c r="QYY52" s="123"/>
      <c r="QYZ52" s="123"/>
      <c r="QZA52" s="123"/>
      <c r="QZB52" s="123"/>
      <c r="QZC52" s="123"/>
      <c r="QZD52" s="123"/>
      <c r="QZE52" s="123"/>
      <c r="QZF52" s="123"/>
      <c r="QZG52" s="123"/>
      <c r="QZH52" s="123"/>
      <c r="QZI52" s="123"/>
      <c r="QZJ52" s="123"/>
      <c r="QZK52" s="123"/>
      <c r="QZL52" s="123"/>
      <c r="QZM52" s="123"/>
      <c r="QZN52" s="123"/>
      <c r="QZO52" s="123"/>
      <c r="QZP52" s="123"/>
      <c r="QZQ52" s="123"/>
      <c r="QZR52" s="123"/>
      <c r="QZS52" s="123"/>
      <c r="QZT52" s="123"/>
      <c r="QZU52" s="123"/>
      <c r="QZV52" s="123"/>
      <c r="QZW52" s="123"/>
      <c r="QZX52" s="123"/>
      <c r="QZY52" s="123"/>
      <c r="QZZ52" s="123"/>
      <c r="RAA52" s="123"/>
      <c r="RAB52" s="123"/>
      <c r="RAC52" s="123"/>
      <c r="RAD52" s="123"/>
      <c r="RAE52" s="123"/>
      <c r="RAF52" s="123"/>
      <c r="RAG52" s="123"/>
      <c r="RAH52" s="123"/>
      <c r="RAI52" s="123"/>
      <c r="RAJ52" s="123"/>
      <c r="RAK52" s="123"/>
      <c r="RAL52" s="123"/>
      <c r="RAM52" s="123"/>
      <c r="RAN52" s="123"/>
      <c r="RAO52" s="123"/>
      <c r="RAP52" s="123"/>
      <c r="RAQ52" s="123"/>
      <c r="RAR52" s="123"/>
      <c r="RAS52" s="123"/>
      <c r="RAT52" s="123"/>
      <c r="RAU52" s="123"/>
      <c r="RAV52" s="123"/>
      <c r="RAW52" s="123"/>
      <c r="RAX52" s="123"/>
      <c r="RAY52" s="123"/>
      <c r="RAZ52" s="123"/>
      <c r="RBA52" s="123"/>
      <c r="RBB52" s="123"/>
      <c r="RBC52" s="123"/>
      <c r="RBD52" s="123"/>
      <c r="RBE52" s="123"/>
      <c r="RBF52" s="123"/>
      <c r="RBG52" s="123"/>
      <c r="RBH52" s="123"/>
      <c r="RBI52" s="123"/>
      <c r="RBJ52" s="123"/>
      <c r="RBK52" s="123"/>
      <c r="RBL52" s="123"/>
      <c r="RBM52" s="123"/>
      <c r="RBN52" s="123"/>
      <c r="RBO52" s="123"/>
      <c r="RBP52" s="123"/>
      <c r="RBQ52" s="123"/>
      <c r="RBR52" s="123"/>
      <c r="RBS52" s="123"/>
      <c r="RBT52" s="123"/>
      <c r="RBU52" s="123"/>
      <c r="RBV52" s="123"/>
      <c r="RBW52" s="123"/>
      <c r="RBX52" s="123"/>
      <c r="RBY52" s="123"/>
      <c r="RBZ52" s="123"/>
      <c r="RCA52" s="123"/>
      <c r="RCB52" s="123"/>
      <c r="RCC52" s="123"/>
      <c r="RCD52" s="123"/>
      <c r="RCE52" s="123"/>
      <c r="RCF52" s="123"/>
      <c r="RCG52" s="123"/>
      <c r="RCH52" s="123"/>
      <c r="RCI52" s="123"/>
      <c r="RCJ52" s="123"/>
      <c r="RCK52" s="123"/>
      <c r="RCL52" s="123"/>
      <c r="RCM52" s="123"/>
      <c r="RCN52" s="123"/>
      <c r="RCO52" s="123"/>
      <c r="RCP52" s="123"/>
      <c r="RCQ52" s="123"/>
      <c r="RCR52" s="123"/>
      <c r="RCS52" s="123"/>
      <c r="RCT52" s="123"/>
      <c r="RCU52" s="123"/>
      <c r="RCV52" s="123"/>
      <c r="RCW52" s="123"/>
      <c r="RCX52" s="123"/>
      <c r="RCY52" s="123"/>
      <c r="RCZ52" s="123"/>
      <c r="RDA52" s="123"/>
      <c r="RDB52" s="123"/>
      <c r="RDC52" s="123"/>
      <c r="RDD52" s="123"/>
      <c r="RDE52" s="123"/>
      <c r="RDF52" s="123"/>
      <c r="RDG52" s="123"/>
      <c r="RDH52" s="123"/>
      <c r="RDI52" s="123"/>
      <c r="RDJ52" s="123"/>
      <c r="RDK52" s="123"/>
      <c r="RDL52" s="123"/>
      <c r="RDM52" s="123"/>
      <c r="RDN52" s="123"/>
      <c r="RDO52" s="123"/>
      <c r="RDP52" s="123"/>
      <c r="RDQ52" s="123"/>
      <c r="RDR52" s="123"/>
      <c r="RDS52" s="123"/>
      <c r="RDT52" s="123"/>
      <c r="RDU52" s="123"/>
      <c r="RDV52" s="123"/>
      <c r="RDW52" s="123"/>
      <c r="RDX52" s="123"/>
      <c r="RDY52" s="123"/>
      <c r="RDZ52" s="123"/>
      <c r="REA52" s="123"/>
      <c r="REB52" s="123"/>
      <c r="REC52" s="123"/>
      <c r="RED52" s="123"/>
      <c r="REE52" s="123"/>
      <c r="REF52" s="123"/>
      <c r="REG52" s="123"/>
      <c r="REH52" s="123"/>
      <c r="REI52" s="123"/>
      <c r="REJ52" s="123"/>
      <c r="REK52" s="123"/>
      <c r="REL52" s="123"/>
      <c r="REM52" s="123"/>
      <c r="REN52" s="123"/>
      <c r="REO52" s="123"/>
      <c r="REP52" s="123"/>
      <c r="REQ52" s="123"/>
      <c r="RER52" s="123"/>
      <c r="RES52" s="123"/>
      <c r="RET52" s="123"/>
      <c r="REU52" s="123"/>
      <c r="REV52" s="123"/>
      <c r="REW52" s="123"/>
      <c r="REX52" s="123"/>
      <c r="REY52" s="123"/>
      <c r="REZ52" s="123"/>
      <c r="RFA52" s="123"/>
      <c r="RFB52" s="123"/>
      <c r="RFC52" s="123"/>
      <c r="RFD52" s="123"/>
      <c r="RFE52" s="123"/>
      <c r="RFF52" s="123"/>
      <c r="RFG52" s="123"/>
      <c r="RFH52" s="123"/>
      <c r="RFI52" s="123"/>
      <c r="RFJ52" s="123"/>
      <c r="RFK52" s="123"/>
      <c r="RFL52" s="123"/>
      <c r="RFM52" s="123"/>
      <c r="RFN52" s="123"/>
      <c r="RFO52" s="123"/>
      <c r="RFP52" s="123"/>
      <c r="RFQ52" s="123"/>
      <c r="RFR52" s="123"/>
      <c r="RFS52" s="123"/>
      <c r="RFT52" s="123"/>
      <c r="RFU52" s="123"/>
      <c r="RFV52" s="123"/>
      <c r="RFW52" s="123"/>
      <c r="RFX52" s="123"/>
      <c r="RFY52" s="123"/>
      <c r="RFZ52" s="123"/>
      <c r="RGA52" s="123"/>
      <c r="RGB52" s="123"/>
      <c r="RGC52" s="123"/>
      <c r="RGD52" s="123"/>
      <c r="RGE52" s="123"/>
      <c r="RGF52" s="123"/>
      <c r="RGG52" s="123"/>
      <c r="RGH52" s="123"/>
      <c r="RGI52" s="123"/>
      <c r="RGJ52" s="123"/>
      <c r="RGK52" s="123"/>
      <c r="RGL52" s="123"/>
      <c r="RGM52" s="123"/>
      <c r="RGN52" s="123"/>
      <c r="RGO52" s="123"/>
      <c r="RGP52" s="123"/>
      <c r="RGQ52" s="123"/>
      <c r="RGR52" s="123"/>
      <c r="RGS52" s="123"/>
      <c r="RGT52" s="123"/>
      <c r="RGU52" s="123"/>
      <c r="RGV52" s="123"/>
      <c r="RGW52" s="123"/>
      <c r="RGX52" s="123"/>
      <c r="RGY52" s="123"/>
      <c r="RGZ52" s="123"/>
      <c r="RHA52" s="123"/>
      <c r="RHB52" s="123"/>
      <c r="RHC52" s="123"/>
      <c r="RHD52" s="123"/>
      <c r="RHE52" s="123"/>
      <c r="RHF52" s="123"/>
      <c r="RHG52" s="123"/>
      <c r="RHH52" s="123"/>
      <c r="RHI52" s="123"/>
      <c r="RHJ52" s="123"/>
      <c r="RHK52" s="123"/>
      <c r="RHL52" s="123"/>
      <c r="RHM52" s="123"/>
      <c r="RHN52" s="123"/>
      <c r="RHO52" s="123"/>
      <c r="RHP52" s="123"/>
      <c r="RHQ52" s="123"/>
      <c r="RHR52" s="123"/>
      <c r="RHS52" s="123"/>
      <c r="RHT52" s="123"/>
      <c r="RHU52" s="123"/>
      <c r="RHV52" s="123"/>
      <c r="RHW52" s="123"/>
      <c r="RHX52" s="123"/>
      <c r="RHY52" s="123"/>
      <c r="RHZ52" s="123"/>
      <c r="RIA52" s="123"/>
      <c r="RIB52" s="123"/>
      <c r="RIC52" s="123"/>
      <c r="RID52" s="123"/>
      <c r="RIE52" s="123"/>
      <c r="RIF52" s="123"/>
      <c r="RIG52" s="123"/>
      <c r="RIH52" s="123"/>
      <c r="RII52" s="123"/>
      <c r="RIJ52" s="123"/>
      <c r="RIK52" s="123"/>
      <c r="RIL52" s="123"/>
      <c r="RIM52" s="123"/>
      <c r="RIN52" s="123"/>
      <c r="RIO52" s="123"/>
      <c r="RIP52" s="123"/>
      <c r="RIQ52" s="123"/>
      <c r="RIR52" s="123"/>
      <c r="RIS52" s="123"/>
      <c r="RIT52" s="123"/>
      <c r="RIU52" s="123"/>
      <c r="RIV52" s="123"/>
      <c r="RIW52" s="123"/>
      <c r="RIX52" s="123"/>
      <c r="RIY52" s="123"/>
      <c r="RIZ52" s="123"/>
      <c r="RJA52" s="123"/>
      <c r="RJB52" s="123"/>
      <c r="RJC52" s="123"/>
      <c r="RJD52" s="123"/>
      <c r="RJE52" s="123"/>
      <c r="RJF52" s="123"/>
      <c r="RJG52" s="123"/>
      <c r="RJH52" s="123"/>
      <c r="RJI52" s="123"/>
      <c r="RJJ52" s="123"/>
      <c r="RJK52" s="123"/>
      <c r="RJL52" s="123"/>
      <c r="RJM52" s="123"/>
      <c r="RJN52" s="123"/>
      <c r="RJO52" s="123"/>
      <c r="RJP52" s="123"/>
      <c r="RJQ52" s="123"/>
      <c r="RJR52" s="123"/>
      <c r="RJS52" s="123"/>
      <c r="RJT52" s="123"/>
      <c r="RJU52" s="123"/>
      <c r="RJV52" s="123"/>
      <c r="RJW52" s="123"/>
      <c r="RJX52" s="123"/>
      <c r="RJY52" s="123"/>
      <c r="RJZ52" s="123"/>
      <c r="RKA52" s="123"/>
      <c r="RKB52" s="123"/>
      <c r="RKC52" s="123"/>
      <c r="RKD52" s="123"/>
      <c r="RKE52" s="123"/>
      <c r="RKF52" s="123"/>
      <c r="RKG52" s="123"/>
      <c r="RKH52" s="123"/>
      <c r="RKI52" s="123"/>
      <c r="RKJ52" s="123"/>
      <c r="RKK52" s="123"/>
      <c r="RKL52" s="123"/>
      <c r="RKM52" s="123"/>
      <c r="RKN52" s="123"/>
      <c r="RKO52" s="123"/>
      <c r="RKP52" s="123"/>
      <c r="RKQ52" s="123"/>
      <c r="RKR52" s="123"/>
      <c r="RKS52" s="123"/>
      <c r="RKT52" s="123"/>
      <c r="RKU52" s="123"/>
      <c r="RKV52" s="123"/>
      <c r="RKW52" s="123"/>
      <c r="RKX52" s="123"/>
      <c r="RKY52" s="123"/>
      <c r="RKZ52" s="123"/>
      <c r="RLA52" s="123"/>
      <c r="RLB52" s="123"/>
      <c r="RLC52" s="123"/>
      <c r="RLD52" s="123"/>
      <c r="RLE52" s="123"/>
      <c r="RLF52" s="123"/>
      <c r="RLG52" s="123"/>
      <c r="RLH52" s="123"/>
      <c r="RLI52" s="123"/>
      <c r="RLJ52" s="123"/>
      <c r="RLK52" s="123"/>
      <c r="RLL52" s="123"/>
      <c r="RLM52" s="123"/>
      <c r="RLN52" s="123"/>
      <c r="RLO52" s="123"/>
      <c r="RLP52" s="123"/>
      <c r="RLQ52" s="123"/>
      <c r="RLR52" s="123"/>
      <c r="RLS52" s="123"/>
      <c r="RLT52" s="123"/>
      <c r="RLU52" s="123"/>
      <c r="RLV52" s="123"/>
      <c r="RLW52" s="123"/>
      <c r="RLX52" s="123"/>
      <c r="RLY52" s="123"/>
      <c r="RLZ52" s="123"/>
      <c r="RMA52" s="123"/>
      <c r="RMB52" s="123"/>
      <c r="RMC52" s="123"/>
      <c r="RMD52" s="123"/>
      <c r="RME52" s="123"/>
      <c r="RMF52" s="123"/>
      <c r="RMG52" s="123"/>
      <c r="RMH52" s="123"/>
      <c r="RMI52" s="123"/>
      <c r="RMJ52" s="123"/>
      <c r="RMK52" s="123"/>
      <c r="RML52" s="123"/>
      <c r="RMM52" s="123"/>
      <c r="RMN52" s="123"/>
      <c r="RMO52" s="123"/>
      <c r="RMP52" s="123"/>
      <c r="RMQ52" s="123"/>
      <c r="RMR52" s="123"/>
      <c r="RMS52" s="123"/>
      <c r="RMT52" s="123"/>
      <c r="RMU52" s="123"/>
      <c r="RMV52" s="123"/>
      <c r="RMW52" s="123"/>
      <c r="RMX52" s="123"/>
      <c r="RMY52" s="123"/>
      <c r="RMZ52" s="123"/>
      <c r="RNA52" s="123"/>
      <c r="RNB52" s="123"/>
      <c r="RNC52" s="123"/>
      <c r="RND52" s="123"/>
      <c r="RNE52" s="123"/>
      <c r="RNF52" s="123"/>
      <c r="RNG52" s="123"/>
      <c r="RNH52" s="123"/>
      <c r="RNI52" s="123"/>
      <c r="RNJ52" s="123"/>
      <c r="RNK52" s="123"/>
      <c r="RNL52" s="123"/>
      <c r="RNM52" s="123"/>
      <c r="RNN52" s="123"/>
      <c r="RNO52" s="123"/>
      <c r="RNP52" s="123"/>
      <c r="RNQ52" s="123"/>
      <c r="RNR52" s="123"/>
      <c r="RNS52" s="123"/>
      <c r="RNT52" s="123"/>
      <c r="RNU52" s="123"/>
      <c r="RNV52" s="123"/>
      <c r="RNW52" s="123"/>
      <c r="RNX52" s="123"/>
      <c r="RNY52" s="123"/>
      <c r="RNZ52" s="123"/>
      <c r="ROA52" s="123"/>
      <c r="ROB52" s="123"/>
      <c r="ROC52" s="123"/>
      <c r="ROD52" s="123"/>
      <c r="ROE52" s="123"/>
      <c r="ROF52" s="123"/>
      <c r="ROG52" s="123"/>
      <c r="ROH52" s="123"/>
      <c r="ROI52" s="123"/>
      <c r="ROJ52" s="123"/>
      <c r="ROK52" s="123"/>
      <c r="ROL52" s="123"/>
      <c r="ROM52" s="123"/>
      <c r="RON52" s="123"/>
      <c r="ROO52" s="123"/>
      <c r="ROP52" s="123"/>
      <c r="ROQ52" s="123"/>
      <c r="ROR52" s="123"/>
      <c r="ROS52" s="123"/>
      <c r="ROT52" s="123"/>
      <c r="ROU52" s="123"/>
      <c r="ROV52" s="123"/>
      <c r="ROW52" s="123"/>
      <c r="ROX52" s="123"/>
      <c r="ROY52" s="123"/>
      <c r="ROZ52" s="123"/>
      <c r="RPA52" s="123"/>
      <c r="RPB52" s="123"/>
      <c r="RPC52" s="123"/>
      <c r="RPD52" s="123"/>
      <c r="RPE52" s="123"/>
      <c r="RPF52" s="123"/>
      <c r="RPG52" s="123"/>
      <c r="RPH52" s="123"/>
      <c r="RPI52" s="123"/>
      <c r="RPJ52" s="123"/>
      <c r="RPK52" s="123"/>
      <c r="RPL52" s="123"/>
      <c r="RPM52" s="123"/>
      <c r="RPN52" s="123"/>
      <c r="RPO52" s="123"/>
      <c r="RPP52" s="123"/>
      <c r="RPQ52" s="123"/>
      <c r="RPR52" s="123"/>
      <c r="RPS52" s="123"/>
      <c r="RPT52" s="123"/>
      <c r="RPU52" s="123"/>
      <c r="RPV52" s="123"/>
      <c r="RPW52" s="123"/>
      <c r="RPX52" s="123"/>
      <c r="RPY52" s="123"/>
      <c r="RPZ52" s="123"/>
      <c r="RQA52" s="123"/>
      <c r="RQB52" s="123"/>
      <c r="RQC52" s="123"/>
      <c r="RQD52" s="123"/>
      <c r="RQE52" s="123"/>
      <c r="RQF52" s="123"/>
      <c r="RQG52" s="123"/>
      <c r="RQH52" s="123"/>
      <c r="RQI52" s="123"/>
      <c r="RQJ52" s="123"/>
      <c r="RQK52" s="123"/>
      <c r="RQL52" s="123"/>
      <c r="RQM52" s="123"/>
      <c r="RQN52" s="123"/>
      <c r="RQO52" s="123"/>
      <c r="RQP52" s="123"/>
      <c r="RQQ52" s="123"/>
      <c r="RQR52" s="123"/>
      <c r="RQS52" s="123"/>
      <c r="RQT52" s="123"/>
      <c r="RQU52" s="123"/>
      <c r="RQV52" s="123"/>
      <c r="RQW52" s="123"/>
      <c r="RQX52" s="123"/>
      <c r="RQY52" s="123"/>
      <c r="RQZ52" s="123"/>
      <c r="RRA52" s="123"/>
      <c r="RRB52" s="123"/>
      <c r="RRC52" s="123"/>
      <c r="RRD52" s="123"/>
      <c r="RRE52" s="123"/>
      <c r="RRF52" s="123"/>
      <c r="RRG52" s="123"/>
      <c r="RRH52" s="123"/>
      <c r="RRI52" s="123"/>
      <c r="RRJ52" s="123"/>
      <c r="RRK52" s="123"/>
      <c r="RRL52" s="123"/>
      <c r="RRM52" s="123"/>
      <c r="RRN52" s="123"/>
      <c r="RRO52" s="123"/>
      <c r="RRP52" s="123"/>
      <c r="RRQ52" s="123"/>
      <c r="RRR52" s="123"/>
      <c r="RRS52" s="123"/>
      <c r="RRT52" s="123"/>
      <c r="RRU52" s="123"/>
      <c r="RRV52" s="123"/>
      <c r="RRW52" s="123"/>
      <c r="RRX52" s="123"/>
      <c r="RRY52" s="123"/>
      <c r="RRZ52" s="123"/>
      <c r="RSA52" s="123"/>
      <c r="RSB52" s="123"/>
      <c r="RSC52" s="123"/>
      <c r="RSD52" s="123"/>
      <c r="RSE52" s="123"/>
      <c r="RSF52" s="123"/>
      <c r="RSG52" s="123"/>
      <c r="RSH52" s="123"/>
      <c r="RSI52" s="123"/>
      <c r="RSJ52" s="123"/>
      <c r="RSK52" s="123"/>
      <c r="RSL52" s="123"/>
      <c r="RSM52" s="123"/>
      <c r="RSN52" s="123"/>
      <c r="RSO52" s="123"/>
      <c r="RSP52" s="123"/>
      <c r="RSQ52" s="123"/>
      <c r="RSR52" s="123"/>
      <c r="RSS52" s="123"/>
      <c r="RST52" s="123"/>
      <c r="RSU52" s="123"/>
      <c r="RSV52" s="123"/>
      <c r="RSW52" s="123"/>
      <c r="RSX52" s="123"/>
      <c r="RSY52" s="123"/>
      <c r="RSZ52" s="123"/>
      <c r="RTA52" s="123"/>
      <c r="RTB52" s="123"/>
      <c r="RTC52" s="123"/>
      <c r="RTD52" s="123"/>
      <c r="RTE52" s="123"/>
      <c r="RTF52" s="123"/>
      <c r="RTG52" s="123"/>
      <c r="RTH52" s="123"/>
      <c r="RTI52" s="123"/>
      <c r="RTJ52" s="123"/>
      <c r="RTK52" s="123"/>
      <c r="RTL52" s="123"/>
      <c r="RTM52" s="123"/>
      <c r="RTN52" s="123"/>
      <c r="RTO52" s="123"/>
      <c r="RTP52" s="123"/>
      <c r="RTQ52" s="123"/>
      <c r="RTR52" s="123"/>
      <c r="RTS52" s="123"/>
      <c r="RTT52" s="123"/>
      <c r="RTU52" s="123"/>
      <c r="RTV52" s="123"/>
      <c r="RTW52" s="123"/>
      <c r="RTX52" s="123"/>
      <c r="RTY52" s="123"/>
      <c r="RTZ52" s="123"/>
      <c r="RUA52" s="123"/>
      <c r="RUB52" s="123"/>
      <c r="RUC52" s="123"/>
      <c r="RUD52" s="123"/>
      <c r="RUE52" s="123"/>
      <c r="RUF52" s="123"/>
      <c r="RUG52" s="123"/>
      <c r="RUH52" s="123"/>
      <c r="RUI52" s="123"/>
      <c r="RUJ52" s="123"/>
      <c r="RUK52" s="123"/>
      <c r="RUL52" s="123"/>
      <c r="RUM52" s="123"/>
      <c r="RUN52" s="123"/>
      <c r="RUO52" s="123"/>
      <c r="RUP52" s="123"/>
      <c r="RUQ52" s="123"/>
      <c r="RUR52" s="123"/>
      <c r="RUS52" s="123"/>
      <c r="RUT52" s="123"/>
      <c r="RUU52" s="123"/>
      <c r="RUV52" s="123"/>
      <c r="RUW52" s="123"/>
      <c r="RUX52" s="123"/>
      <c r="RUY52" s="123"/>
      <c r="RUZ52" s="123"/>
      <c r="RVA52" s="123"/>
      <c r="RVB52" s="123"/>
      <c r="RVC52" s="123"/>
      <c r="RVD52" s="123"/>
      <c r="RVE52" s="123"/>
      <c r="RVF52" s="123"/>
      <c r="RVG52" s="123"/>
      <c r="RVH52" s="123"/>
      <c r="RVI52" s="123"/>
      <c r="RVJ52" s="123"/>
      <c r="RVK52" s="123"/>
      <c r="RVL52" s="123"/>
      <c r="RVM52" s="123"/>
      <c r="RVN52" s="123"/>
      <c r="RVO52" s="123"/>
      <c r="RVP52" s="123"/>
      <c r="RVQ52" s="123"/>
      <c r="RVR52" s="123"/>
      <c r="RVS52" s="123"/>
      <c r="RVT52" s="123"/>
      <c r="RVU52" s="123"/>
      <c r="RVV52" s="123"/>
      <c r="RVW52" s="123"/>
      <c r="RVX52" s="123"/>
      <c r="RVY52" s="123"/>
      <c r="RVZ52" s="123"/>
      <c r="RWA52" s="123"/>
      <c r="RWB52" s="123"/>
      <c r="RWC52" s="123"/>
      <c r="RWD52" s="123"/>
      <c r="RWE52" s="123"/>
      <c r="RWF52" s="123"/>
      <c r="RWG52" s="123"/>
      <c r="RWH52" s="123"/>
      <c r="RWI52" s="123"/>
      <c r="RWJ52" s="123"/>
      <c r="RWK52" s="123"/>
      <c r="RWL52" s="123"/>
      <c r="RWM52" s="123"/>
      <c r="RWN52" s="123"/>
      <c r="RWO52" s="123"/>
      <c r="RWP52" s="123"/>
      <c r="RWQ52" s="123"/>
      <c r="RWR52" s="123"/>
      <c r="RWS52" s="123"/>
      <c r="RWT52" s="123"/>
      <c r="RWU52" s="123"/>
      <c r="RWV52" s="123"/>
      <c r="RWW52" s="123"/>
      <c r="RWX52" s="123"/>
      <c r="RWY52" s="123"/>
      <c r="RWZ52" s="123"/>
      <c r="RXA52" s="123"/>
      <c r="RXB52" s="123"/>
      <c r="RXC52" s="123"/>
      <c r="RXD52" s="123"/>
      <c r="RXE52" s="123"/>
      <c r="RXF52" s="123"/>
      <c r="RXG52" s="123"/>
      <c r="RXH52" s="123"/>
      <c r="RXI52" s="123"/>
      <c r="RXJ52" s="123"/>
      <c r="RXK52" s="123"/>
      <c r="RXL52" s="123"/>
      <c r="RXM52" s="123"/>
      <c r="RXN52" s="123"/>
      <c r="RXO52" s="123"/>
      <c r="RXP52" s="123"/>
      <c r="RXQ52" s="123"/>
      <c r="RXR52" s="123"/>
      <c r="RXS52" s="123"/>
      <c r="RXT52" s="123"/>
      <c r="RXU52" s="123"/>
      <c r="RXV52" s="123"/>
      <c r="RXW52" s="123"/>
      <c r="RXX52" s="123"/>
      <c r="RXY52" s="123"/>
      <c r="RXZ52" s="123"/>
      <c r="RYA52" s="123"/>
      <c r="RYB52" s="123"/>
      <c r="RYC52" s="123"/>
      <c r="RYD52" s="123"/>
      <c r="RYE52" s="123"/>
      <c r="RYF52" s="123"/>
      <c r="RYG52" s="123"/>
      <c r="RYH52" s="123"/>
      <c r="RYI52" s="123"/>
      <c r="RYJ52" s="123"/>
      <c r="RYK52" s="123"/>
      <c r="RYL52" s="123"/>
      <c r="RYM52" s="123"/>
      <c r="RYN52" s="123"/>
      <c r="RYO52" s="123"/>
      <c r="RYP52" s="123"/>
      <c r="RYQ52" s="123"/>
      <c r="RYR52" s="123"/>
      <c r="RYS52" s="123"/>
      <c r="RYT52" s="123"/>
      <c r="RYU52" s="123"/>
      <c r="RYV52" s="123"/>
      <c r="RYW52" s="123"/>
      <c r="RYX52" s="123"/>
      <c r="RYY52" s="123"/>
      <c r="RYZ52" s="123"/>
      <c r="RZA52" s="123"/>
      <c r="RZB52" s="123"/>
      <c r="RZC52" s="123"/>
      <c r="RZD52" s="123"/>
      <c r="RZE52" s="123"/>
      <c r="RZF52" s="123"/>
      <c r="RZG52" s="123"/>
      <c r="RZH52" s="123"/>
      <c r="RZI52" s="123"/>
      <c r="RZJ52" s="123"/>
      <c r="RZK52" s="123"/>
      <c r="RZL52" s="123"/>
      <c r="RZM52" s="123"/>
      <c r="RZN52" s="123"/>
      <c r="RZO52" s="123"/>
      <c r="RZP52" s="123"/>
      <c r="RZQ52" s="123"/>
      <c r="RZR52" s="123"/>
      <c r="RZS52" s="123"/>
      <c r="RZT52" s="123"/>
      <c r="RZU52" s="123"/>
      <c r="RZV52" s="123"/>
      <c r="RZW52" s="123"/>
      <c r="RZX52" s="123"/>
      <c r="RZY52" s="123"/>
      <c r="RZZ52" s="123"/>
      <c r="SAA52" s="123"/>
      <c r="SAB52" s="123"/>
      <c r="SAC52" s="123"/>
      <c r="SAD52" s="123"/>
      <c r="SAE52" s="123"/>
      <c r="SAF52" s="123"/>
      <c r="SAG52" s="123"/>
      <c r="SAH52" s="123"/>
      <c r="SAI52" s="123"/>
      <c r="SAJ52" s="123"/>
      <c r="SAK52" s="123"/>
      <c r="SAL52" s="123"/>
      <c r="SAM52" s="123"/>
      <c r="SAN52" s="123"/>
      <c r="SAO52" s="123"/>
      <c r="SAP52" s="123"/>
      <c r="SAQ52" s="123"/>
      <c r="SAR52" s="123"/>
      <c r="SAS52" s="123"/>
      <c r="SAT52" s="123"/>
      <c r="SAU52" s="123"/>
      <c r="SAV52" s="123"/>
      <c r="SAW52" s="123"/>
      <c r="SAX52" s="123"/>
      <c r="SAY52" s="123"/>
      <c r="SAZ52" s="123"/>
      <c r="SBA52" s="123"/>
      <c r="SBB52" s="123"/>
      <c r="SBC52" s="123"/>
      <c r="SBD52" s="123"/>
      <c r="SBE52" s="123"/>
      <c r="SBF52" s="123"/>
      <c r="SBG52" s="123"/>
      <c r="SBH52" s="123"/>
      <c r="SBI52" s="123"/>
      <c r="SBJ52" s="123"/>
      <c r="SBK52" s="123"/>
      <c r="SBL52" s="123"/>
      <c r="SBM52" s="123"/>
      <c r="SBN52" s="123"/>
      <c r="SBO52" s="123"/>
      <c r="SBP52" s="123"/>
      <c r="SBQ52" s="123"/>
      <c r="SBR52" s="123"/>
      <c r="SBS52" s="123"/>
      <c r="SBT52" s="123"/>
      <c r="SBU52" s="123"/>
      <c r="SBV52" s="123"/>
      <c r="SBW52" s="123"/>
      <c r="SBX52" s="123"/>
      <c r="SBY52" s="123"/>
      <c r="SBZ52" s="123"/>
      <c r="SCA52" s="123"/>
      <c r="SCB52" s="123"/>
      <c r="SCC52" s="123"/>
      <c r="SCD52" s="123"/>
      <c r="SCE52" s="123"/>
      <c r="SCF52" s="123"/>
      <c r="SCG52" s="123"/>
      <c r="SCH52" s="123"/>
      <c r="SCI52" s="123"/>
      <c r="SCJ52" s="123"/>
      <c r="SCK52" s="123"/>
      <c r="SCL52" s="123"/>
      <c r="SCM52" s="123"/>
      <c r="SCN52" s="123"/>
      <c r="SCO52" s="123"/>
      <c r="SCP52" s="123"/>
      <c r="SCQ52" s="123"/>
      <c r="SCR52" s="123"/>
      <c r="SCS52" s="123"/>
      <c r="SCT52" s="123"/>
      <c r="SCU52" s="123"/>
      <c r="SCV52" s="123"/>
      <c r="SCW52" s="123"/>
      <c r="SCX52" s="123"/>
      <c r="SCY52" s="123"/>
      <c r="SCZ52" s="123"/>
      <c r="SDA52" s="123"/>
      <c r="SDB52" s="123"/>
      <c r="SDC52" s="123"/>
      <c r="SDD52" s="123"/>
      <c r="SDE52" s="123"/>
      <c r="SDF52" s="123"/>
      <c r="SDG52" s="123"/>
      <c r="SDH52" s="123"/>
      <c r="SDI52" s="123"/>
      <c r="SDJ52" s="123"/>
      <c r="SDK52" s="123"/>
      <c r="SDL52" s="123"/>
      <c r="SDM52" s="123"/>
      <c r="SDN52" s="123"/>
      <c r="SDO52" s="123"/>
      <c r="SDP52" s="123"/>
      <c r="SDQ52" s="123"/>
      <c r="SDR52" s="123"/>
      <c r="SDS52" s="123"/>
      <c r="SDT52" s="123"/>
      <c r="SDU52" s="123"/>
      <c r="SDV52" s="123"/>
      <c r="SDW52" s="123"/>
      <c r="SDX52" s="123"/>
      <c r="SDY52" s="123"/>
      <c r="SDZ52" s="123"/>
      <c r="SEA52" s="123"/>
      <c r="SEB52" s="123"/>
      <c r="SEC52" s="123"/>
      <c r="SED52" s="123"/>
      <c r="SEE52" s="123"/>
      <c r="SEF52" s="123"/>
      <c r="SEG52" s="123"/>
      <c r="SEH52" s="123"/>
      <c r="SEI52" s="123"/>
      <c r="SEJ52" s="123"/>
      <c r="SEK52" s="123"/>
      <c r="SEL52" s="123"/>
      <c r="SEM52" s="123"/>
      <c r="SEN52" s="123"/>
      <c r="SEO52" s="123"/>
      <c r="SEP52" s="123"/>
      <c r="SEQ52" s="123"/>
      <c r="SER52" s="123"/>
      <c r="SES52" s="123"/>
      <c r="SET52" s="123"/>
      <c r="SEU52" s="123"/>
      <c r="SEV52" s="123"/>
      <c r="SEW52" s="123"/>
      <c r="SEX52" s="123"/>
      <c r="SEY52" s="123"/>
      <c r="SEZ52" s="123"/>
      <c r="SFA52" s="123"/>
      <c r="SFB52" s="123"/>
      <c r="SFC52" s="123"/>
      <c r="SFD52" s="123"/>
      <c r="SFE52" s="123"/>
      <c r="SFF52" s="123"/>
      <c r="SFG52" s="123"/>
      <c r="SFH52" s="123"/>
      <c r="SFI52" s="123"/>
      <c r="SFJ52" s="123"/>
      <c r="SFK52" s="123"/>
      <c r="SFL52" s="123"/>
      <c r="SFM52" s="123"/>
      <c r="SFN52" s="123"/>
      <c r="SFO52" s="123"/>
      <c r="SFP52" s="123"/>
      <c r="SFQ52" s="123"/>
      <c r="SFR52" s="123"/>
      <c r="SFS52" s="123"/>
      <c r="SFT52" s="123"/>
      <c r="SFU52" s="123"/>
      <c r="SFV52" s="123"/>
      <c r="SFW52" s="123"/>
      <c r="SFX52" s="123"/>
      <c r="SFY52" s="123"/>
      <c r="SFZ52" s="123"/>
      <c r="SGA52" s="123"/>
      <c r="SGB52" s="123"/>
      <c r="SGC52" s="123"/>
      <c r="SGD52" s="123"/>
      <c r="SGE52" s="123"/>
      <c r="SGF52" s="123"/>
      <c r="SGG52" s="123"/>
      <c r="SGH52" s="123"/>
      <c r="SGI52" s="123"/>
      <c r="SGJ52" s="123"/>
      <c r="SGK52" s="123"/>
      <c r="SGL52" s="123"/>
      <c r="SGM52" s="123"/>
      <c r="SGN52" s="123"/>
      <c r="SGO52" s="123"/>
      <c r="SGP52" s="123"/>
      <c r="SGQ52" s="123"/>
      <c r="SGR52" s="123"/>
      <c r="SGS52" s="123"/>
      <c r="SGT52" s="123"/>
      <c r="SGU52" s="123"/>
      <c r="SGV52" s="123"/>
      <c r="SGW52" s="123"/>
      <c r="SGX52" s="123"/>
      <c r="SGY52" s="123"/>
      <c r="SGZ52" s="123"/>
      <c r="SHA52" s="123"/>
      <c r="SHB52" s="123"/>
      <c r="SHC52" s="123"/>
      <c r="SHD52" s="123"/>
      <c r="SHE52" s="123"/>
      <c r="SHF52" s="123"/>
      <c r="SHG52" s="123"/>
      <c r="SHH52" s="123"/>
      <c r="SHI52" s="123"/>
      <c r="SHJ52" s="123"/>
      <c r="SHK52" s="123"/>
      <c r="SHL52" s="123"/>
      <c r="SHM52" s="123"/>
      <c r="SHN52" s="123"/>
      <c r="SHO52" s="123"/>
      <c r="SHP52" s="123"/>
      <c r="SHQ52" s="123"/>
      <c r="SHR52" s="123"/>
      <c r="SHS52" s="123"/>
      <c r="SHT52" s="123"/>
      <c r="SHU52" s="123"/>
      <c r="SHV52" s="123"/>
      <c r="SHW52" s="123"/>
      <c r="SHX52" s="123"/>
      <c r="SHY52" s="123"/>
      <c r="SHZ52" s="123"/>
      <c r="SIA52" s="123"/>
      <c r="SIB52" s="123"/>
      <c r="SIC52" s="123"/>
      <c r="SID52" s="123"/>
      <c r="SIE52" s="123"/>
      <c r="SIF52" s="123"/>
      <c r="SIG52" s="123"/>
      <c r="SIH52" s="123"/>
      <c r="SII52" s="123"/>
      <c r="SIJ52" s="123"/>
      <c r="SIK52" s="123"/>
      <c r="SIL52" s="123"/>
      <c r="SIM52" s="123"/>
      <c r="SIN52" s="123"/>
      <c r="SIO52" s="123"/>
      <c r="SIP52" s="123"/>
      <c r="SIQ52" s="123"/>
      <c r="SIR52" s="123"/>
      <c r="SIS52" s="123"/>
      <c r="SIT52" s="123"/>
      <c r="SIU52" s="123"/>
      <c r="SIV52" s="123"/>
      <c r="SIW52" s="123"/>
      <c r="SIX52" s="123"/>
      <c r="SIY52" s="123"/>
      <c r="SIZ52" s="123"/>
      <c r="SJA52" s="123"/>
      <c r="SJB52" s="123"/>
      <c r="SJC52" s="123"/>
      <c r="SJD52" s="123"/>
      <c r="SJE52" s="123"/>
      <c r="SJF52" s="123"/>
      <c r="SJG52" s="123"/>
      <c r="SJH52" s="123"/>
      <c r="SJI52" s="123"/>
      <c r="SJJ52" s="123"/>
      <c r="SJK52" s="123"/>
      <c r="SJL52" s="123"/>
      <c r="SJM52" s="123"/>
      <c r="SJN52" s="123"/>
      <c r="SJO52" s="123"/>
      <c r="SJP52" s="123"/>
      <c r="SJQ52" s="123"/>
      <c r="SJR52" s="123"/>
      <c r="SJS52" s="123"/>
      <c r="SJT52" s="123"/>
      <c r="SJU52" s="123"/>
      <c r="SJV52" s="123"/>
      <c r="SJW52" s="123"/>
      <c r="SJX52" s="123"/>
      <c r="SJY52" s="123"/>
      <c r="SJZ52" s="123"/>
      <c r="SKA52" s="123"/>
      <c r="SKB52" s="123"/>
      <c r="SKC52" s="123"/>
      <c r="SKD52" s="123"/>
      <c r="SKE52" s="123"/>
      <c r="SKF52" s="123"/>
      <c r="SKG52" s="123"/>
      <c r="SKH52" s="123"/>
      <c r="SKI52" s="123"/>
      <c r="SKJ52" s="123"/>
      <c r="SKK52" s="123"/>
      <c r="SKL52" s="123"/>
      <c r="SKM52" s="123"/>
      <c r="SKN52" s="123"/>
      <c r="SKO52" s="123"/>
      <c r="SKP52" s="123"/>
      <c r="SKQ52" s="123"/>
      <c r="SKR52" s="123"/>
      <c r="SKS52" s="123"/>
      <c r="SKT52" s="123"/>
      <c r="SKU52" s="123"/>
      <c r="SKV52" s="123"/>
      <c r="SKW52" s="123"/>
      <c r="SKX52" s="123"/>
      <c r="SKY52" s="123"/>
      <c r="SKZ52" s="123"/>
      <c r="SLA52" s="123"/>
      <c r="SLB52" s="123"/>
      <c r="SLC52" s="123"/>
      <c r="SLD52" s="123"/>
      <c r="SLE52" s="123"/>
      <c r="SLF52" s="123"/>
      <c r="SLG52" s="123"/>
      <c r="SLH52" s="123"/>
      <c r="SLI52" s="123"/>
      <c r="SLJ52" s="123"/>
      <c r="SLK52" s="123"/>
      <c r="SLL52" s="123"/>
      <c r="SLM52" s="123"/>
      <c r="SLN52" s="123"/>
      <c r="SLO52" s="123"/>
      <c r="SLP52" s="123"/>
      <c r="SLQ52" s="123"/>
      <c r="SLR52" s="123"/>
      <c r="SLS52" s="123"/>
      <c r="SLT52" s="123"/>
      <c r="SLU52" s="123"/>
      <c r="SLV52" s="123"/>
      <c r="SLW52" s="123"/>
      <c r="SLX52" s="123"/>
      <c r="SLY52" s="123"/>
      <c r="SLZ52" s="123"/>
      <c r="SMA52" s="123"/>
      <c r="SMB52" s="123"/>
      <c r="SMC52" s="123"/>
      <c r="SMD52" s="123"/>
      <c r="SME52" s="123"/>
      <c r="SMF52" s="123"/>
      <c r="SMG52" s="123"/>
      <c r="SMH52" s="123"/>
      <c r="SMI52" s="123"/>
      <c r="SMJ52" s="123"/>
      <c r="SMK52" s="123"/>
      <c r="SML52" s="123"/>
      <c r="SMM52" s="123"/>
      <c r="SMN52" s="123"/>
      <c r="SMO52" s="123"/>
      <c r="SMP52" s="123"/>
      <c r="SMQ52" s="123"/>
      <c r="SMR52" s="123"/>
      <c r="SMS52" s="123"/>
      <c r="SMT52" s="123"/>
      <c r="SMU52" s="123"/>
      <c r="SMV52" s="123"/>
      <c r="SMW52" s="123"/>
      <c r="SMX52" s="123"/>
      <c r="SMY52" s="123"/>
      <c r="SMZ52" s="123"/>
      <c r="SNA52" s="123"/>
      <c r="SNB52" s="123"/>
      <c r="SNC52" s="123"/>
      <c r="SND52" s="123"/>
      <c r="SNE52" s="123"/>
      <c r="SNF52" s="123"/>
      <c r="SNG52" s="123"/>
      <c r="SNH52" s="123"/>
      <c r="SNI52" s="123"/>
      <c r="SNJ52" s="123"/>
      <c r="SNK52" s="123"/>
      <c r="SNL52" s="123"/>
      <c r="SNM52" s="123"/>
      <c r="SNN52" s="123"/>
      <c r="SNO52" s="123"/>
      <c r="SNP52" s="123"/>
      <c r="SNQ52" s="123"/>
      <c r="SNR52" s="123"/>
      <c r="SNS52" s="123"/>
      <c r="SNT52" s="123"/>
      <c r="SNU52" s="123"/>
      <c r="SNV52" s="123"/>
      <c r="SNW52" s="123"/>
      <c r="SNX52" s="123"/>
      <c r="SNY52" s="123"/>
      <c r="SNZ52" s="123"/>
      <c r="SOA52" s="123"/>
      <c r="SOB52" s="123"/>
      <c r="SOC52" s="123"/>
      <c r="SOD52" s="123"/>
      <c r="SOE52" s="123"/>
      <c r="SOF52" s="123"/>
      <c r="SOG52" s="123"/>
      <c r="SOH52" s="123"/>
      <c r="SOI52" s="123"/>
      <c r="SOJ52" s="123"/>
      <c r="SOK52" s="123"/>
      <c r="SOL52" s="123"/>
      <c r="SOM52" s="123"/>
      <c r="SON52" s="123"/>
      <c r="SOO52" s="123"/>
      <c r="SOP52" s="123"/>
      <c r="SOQ52" s="123"/>
      <c r="SOR52" s="123"/>
      <c r="SOS52" s="123"/>
      <c r="SOT52" s="123"/>
      <c r="SOU52" s="123"/>
      <c r="SOV52" s="123"/>
      <c r="SOW52" s="123"/>
      <c r="SOX52" s="123"/>
      <c r="SOY52" s="123"/>
      <c r="SOZ52" s="123"/>
      <c r="SPA52" s="123"/>
      <c r="SPB52" s="123"/>
      <c r="SPC52" s="123"/>
      <c r="SPD52" s="123"/>
      <c r="SPE52" s="123"/>
      <c r="SPF52" s="123"/>
      <c r="SPG52" s="123"/>
      <c r="SPH52" s="123"/>
      <c r="SPI52" s="123"/>
      <c r="SPJ52" s="123"/>
      <c r="SPK52" s="123"/>
      <c r="SPL52" s="123"/>
      <c r="SPM52" s="123"/>
      <c r="SPN52" s="123"/>
      <c r="SPO52" s="123"/>
      <c r="SPP52" s="123"/>
      <c r="SPQ52" s="123"/>
      <c r="SPR52" s="123"/>
      <c r="SPS52" s="123"/>
      <c r="SPT52" s="123"/>
      <c r="SPU52" s="123"/>
      <c r="SPV52" s="123"/>
      <c r="SPW52" s="123"/>
      <c r="SPX52" s="123"/>
      <c r="SPY52" s="123"/>
      <c r="SPZ52" s="123"/>
      <c r="SQA52" s="123"/>
      <c r="SQB52" s="123"/>
      <c r="SQC52" s="123"/>
      <c r="SQD52" s="123"/>
      <c r="SQE52" s="123"/>
      <c r="SQF52" s="123"/>
      <c r="SQG52" s="123"/>
      <c r="SQH52" s="123"/>
      <c r="SQI52" s="123"/>
      <c r="SQJ52" s="123"/>
      <c r="SQK52" s="123"/>
      <c r="SQL52" s="123"/>
      <c r="SQM52" s="123"/>
      <c r="SQN52" s="123"/>
      <c r="SQO52" s="123"/>
      <c r="SQP52" s="123"/>
      <c r="SQQ52" s="123"/>
      <c r="SQR52" s="123"/>
      <c r="SQS52" s="123"/>
      <c r="SQT52" s="123"/>
      <c r="SQU52" s="123"/>
      <c r="SQV52" s="123"/>
      <c r="SQW52" s="123"/>
      <c r="SQX52" s="123"/>
      <c r="SQY52" s="123"/>
      <c r="SQZ52" s="123"/>
      <c r="SRA52" s="123"/>
      <c r="SRB52" s="123"/>
      <c r="SRC52" s="123"/>
      <c r="SRD52" s="123"/>
      <c r="SRE52" s="123"/>
      <c r="SRF52" s="123"/>
      <c r="SRG52" s="123"/>
      <c r="SRH52" s="123"/>
      <c r="SRI52" s="123"/>
      <c r="SRJ52" s="123"/>
      <c r="SRK52" s="123"/>
      <c r="SRL52" s="123"/>
      <c r="SRM52" s="123"/>
      <c r="SRN52" s="123"/>
      <c r="SRO52" s="123"/>
      <c r="SRP52" s="123"/>
      <c r="SRQ52" s="123"/>
      <c r="SRR52" s="123"/>
      <c r="SRS52" s="123"/>
      <c r="SRT52" s="123"/>
      <c r="SRU52" s="123"/>
      <c r="SRV52" s="123"/>
      <c r="SRW52" s="123"/>
      <c r="SRX52" s="123"/>
      <c r="SRY52" s="123"/>
      <c r="SRZ52" s="123"/>
      <c r="SSA52" s="123"/>
      <c r="SSB52" s="123"/>
      <c r="SSC52" s="123"/>
      <c r="SSD52" s="123"/>
      <c r="SSE52" s="123"/>
      <c r="SSF52" s="123"/>
      <c r="SSG52" s="123"/>
      <c r="SSH52" s="123"/>
      <c r="SSI52" s="123"/>
      <c r="SSJ52" s="123"/>
      <c r="SSK52" s="123"/>
      <c r="SSL52" s="123"/>
      <c r="SSM52" s="123"/>
      <c r="SSN52" s="123"/>
      <c r="SSO52" s="123"/>
      <c r="SSP52" s="123"/>
      <c r="SSQ52" s="123"/>
      <c r="SSR52" s="123"/>
      <c r="SSS52" s="123"/>
      <c r="SST52" s="123"/>
      <c r="SSU52" s="123"/>
      <c r="SSV52" s="123"/>
      <c r="SSW52" s="123"/>
      <c r="SSX52" s="123"/>
      <c r="SSY52" s="123"/>
      <c r="SSZ52" s="123"/>
      <c r="STA52" s="123"/>
      <c r="STB52" s="123"/>
      <c r="STC52" s="123"/>
      <c r="STD52" s="123"/>
      <c r="STE52" s="123"/>
      <c r="STF52" s="123"/>
      <c r="STG52" s="123"/>
      <c r="STH52" s="123"/>
      <c r="STI52" s="123"/>
      <c r="STJ52" s="123"/>
      <c r="STK52" s="123"/>
      <c r="STL52" s="123"/>
      <c r="STM52" s="123"/>
      <c r="STN52" s="123"/>
      <c r="STO52" s="123"/>
      <c r="STP52" s="123"/>
      <c r="STQ52" s="123"/>
      <c r="STR52" s="123"/>
      <c r="STS52" s="123"/>
      <c r="STT52" s="123"/>
      <c r="STU52" s="123"/>
      <c r="STV52" s="123"/>
      <c r="STW52" s="123"/>
      <c r="STX52" s="123"/>
      <c r="STY52" s="123"/>
      <c r="STZ52" s="123"/>
      <c r="SUA52" s="123"/>
      <c r="SUB52" s="123"/>
      <c r="SUC52" s="123"/>
      <c r="SUD52" s="123"/>
      <c r="SUE52" s="123"/>
      <c r="SUF52" s="123"/>
      <c r="SUG52" s="123"/>
      <c r="SUH52" s="123"/>
      <c r="SUI52" s="123"/>
      <c r="SUJ52" s="123"/>
      <c r="SUK52" s="123"/>
      <c r="SUL52" s="123"/>
      <c r="SUM52" s="123"/>
      <c r="SUN52" s="123"/>
      <c r="SUO52" s="123"/>
      <c r="SUP52" s="123"/>
      <c r="SUQ52" s="123"/>
      <c r="SUR52" s="123"/>
      <c r="SUS52" s="123"/>
      <c r="SUT52" s="123"/>
      <c r="SUU52" s="123"/>
      <c r="SUV52" s="123"/>
      <c r="SUW52" s="123"/>
      <c r="SUX52" s="123"/>
      <c r="SUY52" s="123"/>
      <c r="SUZ52" s="123"/>
      <c r="SVA52" s="123"/>
      <c r="SVB52" s="123"/>
      <c r="SVC52" s="123"/>
      <c r="SVD52" s="123"/>
      <c r="SVE52" s="123"/>
      <c r="SVF52" s="123"/>
      <c r="SVG52" s="123"/>
      <c r="SVH52" s="123"/>
      <c r="SVI52" s="123"/>
      <c r="SVJ52" s="123"/>
      <c r="SVK52" s="123"/>
      <c r="SVL52" s="123"/>
      <c r="SVM52" s="123"/>
      <c r="SVN52" s="123"/>
      <c r="SVO52" s="123"/>
      <c r="SVP52" s="123"/>
      <c r="SVQ52" s="123"/>
      <c r="SVR52" s="123"/>
      <c r="SVS52" s="123"/>
      <c r="SVT52" s="123"/>
      <c r="SVU52" s="123"/>
      <c r="SVV52" s="123"/>
      <c r="SVW52" s="123"/>
      <c r="SVX52" s="123"/>
      <c r="SVY52" s="123"/>
      <c r="SVZ52" s="123"/>
      <c r="SWA52" s="123"/>
      <c r="SWB52" s="123"/>
      <c r="SWC52" s="123"/>
      <c r="SWD52" s="123"/>
      <c r="SWE52" s="123"/>
      <c r="SWF52" s="123"/>
      <c r="SWG52" s="123"/>
      <c r="SWH52" s="123"/>
      <c r="SWI52" s="123"/>
      <c r="SWJ52" s="123"/>
      <c r="SWK52" s="123"/>
      <c r="SWL52" s="123"/>
      <c r="SWM52" s="123"/>
      <c r="SWN52" s="123"/>
      <c r="SWO52" s="123"/>
      <c r="SWP52" s="123"/>
      <c r="SWQ52" s="123"/>
      <c r="SWR52" s="123"/>
      <c r="SWS52" s="123"/>
      <c r="SWT52" s="123"/>
      <c r="SWU52" s="123"/>
      <c r="SWV52" s="123"/>
      <c r="SWW52" s="123"/>
      <c r="SWX52" s="123"/>
      <c r="SWY52" s="123"/>
      <c r="SWZ52" s="123"/>
      <c r="SXA52" s="123"/>
      <c r="SXB52" s="123"/>
      <c r="SXC52" s="123"/>
      <c r="SXD52" s="123"/>
      <c r="SXE52" s="123"/>
      <c r="SXF52" s="123"/>
      <c r="SXG52" s="123"/>
      <c r="SXH52" s="123"/>
      <c r="SXI52" s="123"/>
      <c r="SXJ52" s="123"/>
      <c r="SXK52" s="123"/>
      <c r="SXL52" s="123"/>
      <c r="SXM52" s="123"/>
      <c r="SXN52" s="123"/>
      <c r="SXO52" s="123"/>
      <c r="SXP52" s="123"/>
      <c r="SXQ52" s="123"/>
      <c r="SXR52" s="123"/>
      <c r="SXS52" s="123"/>
      <c r="SXT52" s="123"/>
      <c r="SXU52" s="123"/>
      <c r="SXV52" s="123"/>
      <c r="SXW52" s="123"/>
      <c r="SXX52" s="123"/>
      <c r="SXY52" s="123"/>
      <c r="SXZ52" s="123"/>
      <c r="SYA52" s="123"/>
      <c r="SYB52" s="123"/>
      <c r="SYC52" s="123"/>
      <c r="SYD52" s="123"/>
      <c r="SYE52" s="123"/>
      <c r="SYF52" s="123"/>
      <c r="SYG52" s="123"/>
      <c r="SYH52" s="123"/>
      <c r="SYI52" s="123"/>
      <c r="SYJ52" s="123"/>
      <c r="SYK52" s="123"/>
      <c r="SYL52" s="123"/>
      <c r="SYM52" s="123"/>
      <c r="SYN52" s="123"/>
      <c r="SYO52" s="123"/>
      <c r="SYP52" s="123"/>
      <c r="SYQ52" s="123"/>
      <c r="SYR52" s="123"/>
      <c r="SYS52" s="123"/>
      <c r="SYT52" s="123"/>
      <c r="SYU52" s="123"/>
      <c r="SYV52" s="123"/>
      <c r="SYW52" s="123"/>
      <c r="SYX52" s="123"/>
      <c r="SYY52" s="123"/>
      <c r="SYZ52" s="123"/>
      <c r="SZA52" s="123"/>
      <c r="SZB52" s="123"/>
      <c r="SZC52" s="123"/>
      <c r="SZD52" s="123"/>
      <c r="SZE52" s="123"/>
      <c r="SZF52" s="123"/>
      <c r="SZG52" s="123"/>
      <c r="SZH52" s="123"/>
      <c r="SZI52" s="123"/>
      <c r="SZJ52" s="123"/>
      <c r="SZK52" s="123"/>
      <c r="SZL52" s="123"/>
      <c r="SZM52" s="123"/>
      <c r="SZN52" s="123"/>
      <c r="SZO52" s="123"/>
      <c r="SZP52" s="123"/>
      <c r="SZQ52" s="123"/>
      <c r="SZR52" s="123"/>
      <c r="SZS52" s="123"/>
      <c r="SZT52" s="123"/>
      <c r="SZU52" s="123"/>
      <c r="SZV52" s="123"/>
      <c r="SZW52" s="123"/>
      <c r="SZX52" s="123"/>
      <c r="SZY52" s="123"/>
      <c r="SZZ52" s="123"/>
      <c r="TAA52" s="123"/>
      <c r="TAB52" s="123"/>
      <c r="TAC52" s="123"/>
      <c r="TAD52" s="123"/>
      <c r="TAE52" s="123"/>
      <c r="TAF52" s="123"/>
      <c r="TAG52" s="123"/>
      <c r="TAH52" s="123"/>
      <c r="TAI52" s="123"/>
      <c r="TAJ52" s="123"/>
      <c r="TAK52" s="123"/>
      <c r="TAL52" s="123"/>
      <c r="TAM52" s="123"/>
      <c r="TAN52" s="123"/>
      <c r="TAO52" s="123"/>
      <c r="TAP52" s="123"/>
      <c r="TAQ52" s="123"/>
      <c r="TAR52" s="123"/>
      <c r="TAS52" s="123"/>
      <c r="TAT52" s="123"/>
      <c r="TAU52" s="123"/>
      <c r="TAV52" s="123"/>
      <c r="TAW52" s="123"/>
      <c r="TAX52" s="123"/>
      <c r="TAY52" s="123"/>
      <c r="TAZ52" s="123"/>
      <c r="TBA52" s="123"/>
      <c r="TBB52" s="123"/>
      <c r="TBC52" s="123"/>
      <c r="TBD52" s="123"/>
      <c r="TBE52" s="123"/>
      <c r="TBF52" s="123"/>
      <c r="TBG52" s="123"/>
      <c r="TBH52" s="123"/>
      <c r="TBI52" s="123"/>
      <c r="TBJ52" s="123"/>
      <c r="TBK52" s="123"/>
      <c r="TBL52" s="123"/>
      <c r="TBM52" s="123"/>
      <c r="TBN52" s="123"/>
      <c r="TBO52" s="123"/>
      <c r="TBP52" s="123"/>
      <c r="TBQ52" s="123"/>
      <c r="TBR52" s="123"/>
      <c r="TBS52" s="123"/>
      <c r="TBT52" s="123"/>
      <c r="TBU52" s="123"/>
      <c r="TBV52" s="123"/>
      <c r="TBW52" s="123"/>
      <c r="TBX52" s="123"/>
      <c r="TBY52" s="123"/>
      <c r="TBZ52" s="123"/>
      <c r="TCA52" s="123"/>
      <c r="TCB52" s="123"/>
      <c r="TCC52" s="123"/>
      <c r="TCD52" s="123"/>
      <c r="TCE52" s="123"/>
      <c r="TCF52" s="123"/>
      <c r="TCG52" s="123"/>
      <c r="TCH52" s="123"/>
      <c r="TCI52" s="123"/>
      <c r="TCJ52" s="123"/>
      <c r="TCK52" s="123"/>
      <c r="TCL52" s="123"/>
      <c r="TCM52" s="123"/>
      <c r="TCN52" s="123"/>
      <c r="TCO52" s="123"/>
      <c r="TCP52" s="123"/>
      <c r="TCQ52" s="123"/>
      <c r="TCR52" s="123"/>
      <c r="TCS52" s="123"/>
      <c r="TCT52" s="123"/>
      <c r="TCU52" s="123"/>
      <c r="TCV52" s="123"/>
      <c r="TCW52" s="123"/>
      <c r="TCX52" s="123"/>
      <c r="TCY52" s="123"/>
      <c r="TCZ52" s="123"/>
      <c r="TDA52" s="123"/>
      <c r="TDB52" s="123"/>
      <c r="TDC52" s="123"/>
      <c r="TDD52" s="123"/>
      <c r="TDE52" s="123"/>
      <c r="TDF52" s="123"/>
      <c r="TDG52" s="123"/>
      <c r="TDH52" s="123"/>
      <c r="TDI52" s="123"/>
      <c r="TDJ52" s="123"/>
      <c r="TDK52" s="123"/>
      <c r="TDL52" s="123"/>
      <c r="TDM52" s="123"/>
      <c r="TDN52" s="123"/>
      <c r="TDO52" s="123"/>
      <c r="TDP52" s="123"/>
      <c r="TDQ52" s="123"/>
      <c r="TDR52" s="123"/>
      <c r="TDS52" s="123"/>
      <c r="TDT52" s="123"/>
      <c r="TDU52" s="123"/>
      <c r="TDV52" s="123"/>
      <c r="TDW52" s="123"/>
      <c r="TDX52" s="123"/>
      <c r="TDY52" s="123"/>
      <c r="TDZ52" s="123"/>
      <c r="TEA52" s="123"/>
      <c r="TEB52" s="123"/>
      <c r="TEC52" s="123"/>
      <c r="TED52" s="123"/>
      <c r="TEE52" s="123"/>
      <c r="TEF52" s="123"/>
      <c r="TEG52" s="123"/>
      <c r="TEH52" s="123"/>
      <c r="TEI52" s="123"/>
      <c r="TEJ52" s="123"/>
      <c r="TEK52" s="123"/>
      <c r="TEL52" s="123"/>
      <c r="TEM52" s="123"/>
      <c r="TEN52" s="123"/>
      <c r="TEO52" s="123"/>
      <c r="TEP52" s="123"/>
      <c r="TEQ52" s="123"/>
      <c r="TER52" s="123"/>
      <c r="TES52" s="123"/>
      <c r="TET52" s="123"/>
      <c r="TEU52" s="123"/>
      <c r="TEV52" s="123"/>
      <c r="TEW52" s="123"/>
      <c r="TEX52" s="123"/>
      <c r="TEY52" s="123"/>
      <c r="TEZ52" s="123"/>
      <c r="TFA52" s="123"/>
      <c r="TFB52" s="123"/>
      <c r="TFC52" s="123"/>
      <c r="TFD52" s="123"/>
      <c r="TFE52" s="123"/>
      <c r="TFF52" s="123"/>
      <c r="TFG52" s="123"/>
      <c r="TFH52" s="123"/>
      <c r="TFI52" s="123"/>
      <c r="TFJ52" s="123"/>
      <c r="TFK52" s="123"/>
      <c r="TFL52" s="123"/>
      <c r="TFM52" s="123"/>
      <c r="TFN52" s="123"/>
      <c r="TFO52" s="123"/>
      <c r="TFP52" s="123"/>
      <c r="TFQ52" s="123"/>
      <c r="TFR52" s="123"/>
      <c r="TFS52" s="123"/>
      <c r="TFT52" s="123"/>
      <c r="TFU52" s="123"/>
      <c r="TFV52" s="123"/>
      <c r="TFW52" s="123"/>
      <c r="TFX52" s="123"/>
      <c r="TFY52" s="123"/>
      <c r="TFZ52" s="123"/>
      <c r="TGA52" s="123"/>
      <c r="TGB52" s="123"/>
      <c r="TGC52" s="123"/>
      <c r="TGD52" s="123"/>
      <c r="TGE52" s="123"/>
      <c r="TGF52" s="123"/>
      <c r="TGG52" s="123"/>
      <c r="TGH52" s="123"/>
      <c r="TGI52" s="123"/>
      <c r="TGJ52" s="123"/>
      <c r="TGK52" s="123"/>
      <c r="TGL52" s="123"/>
      <c r="TGM52" s="123"/>
      <c r="TGN52" s="123"/>
      <c r="TGO52" s="123"/>
      <c r="TGP52" s="123"/>
      <c r="TGQ52" s="123"/>
      <c r="TGR52" s="123"/>
      <c r="TGS52" s="123"/>
      <c r="TGT52" s="123"/>
      <c r="TGU52" s="123"/>
      <c r="TGV52" s="123"/>
      <c r="TGW52" s="123"/>
      <c r="TGX52" s="123"/>
      <c r="TGY52" s="123"/>
      <c r="TGZ52" s="123"/>
      <c r="THA52" s="123"/>
      <c r="THB52" s="123"/>
      <c r="THC52" s="123"/>
      <c r="THD52" s="123"/>
      <c r="THE52" s="123"/>
      <c r="THF52" s="123"/>
      <c r="THG52" s="123"/>
      <c r="THH52" s="123"/>
      <c r="THI52" s="123"/>
      <c r="THJ52" s="123"/>
      <c r="THK52" s="123"/>
      <c r="THL52" s="123"/>
      <c r="THM52" s="123"/>
      <c r="THN52" s="123"/>
      <c r="THO52" s="123"/>
      <c r="THP52" s="123"/>
      <c r="THQ52" s="123"/>
      <c r="THR52" s="123"/>
      <c r="THS52" s="123"/>
      <c r="THT52" s="123"/>
      <c r="THU52" s="123"/>
      <c r="THV52" s="123"/>
      <c r="THW52" s="123"/>
      <c r="THX52" s="123"/>
      <c r="THY52" s="123"/>
      <c r="THZ52" s="123"/>
      <c r="TIA52" s="123"/>
      <c r="TIB52" s="123"/>
      <c r="TIC52" s="123"/>
      <c r="TID52" s="123"/>
      <c r="TIE52" s="123"/>
      <c r="TIF52" s="123"/>
      <c r="TIG52" s="123"/>
      <c r="TIH52" s="123"/>
      <c r="TII52" s="123"/>
      <c r="TIJ52" s="123"/>
      <c r="TIK52" s="123"/>
      <c r="TIL52" s="123"/>
      <c r="TIM52" s="123"/>
      <c r="TIN52" s="123"/>
      <c r="TIO52" s="123"/>
      <c r="TIP52" s="123"/>
      <c r="TIQ52" s="123"/>
      <c r="TIR52" s="123"/>
      <c r="TIS52" s="123"/>
      <c r="TIT52" s="123"/>
      <c r="TIU52" s="123"/>
      <c r="TIV52" s="123"/>
      <c r="TIW52" s="123"/>
      <c r="TIX52" s="123"/>
      <c r="TIY52" s="123"/>
      <c r="TIZ52" s="123"/>
      <c r="TJA52" s="123"/>
      <c r="TJB52" s="123"/>
      <c r="TJC52" s="123"/>
      <c r="TJD52" s="123"/>
      <c r="TJE52" s="123"/>
      <c r="TJF52" s="123"/>
      <c r="TJG52" s="123"/>
      <c r="TJH52" s="123"/>
      <c r="TJI52" s="123"/>
      <c r="TJJ52" s="123"/>
      <c r="TJK52" s="123"/>
      <c r="TJL52" s="123"/>
      <c r="TJM52" s="123"/>
      <c r="TJN52" s="123"/>
      <c r="TJO52" s="123"/>
      <c r="TJP52" s="123"/>
      <c r="TJQ52" s="123"/>
      <c r="TJR52" s="123"/>
      <c r="TJS52" s="123"/>
      <c r="TJT52" s="123"/>
      <c r="TJU52" s="123"/>
      <c r="TJV52" s="123"/>
      <c r="TJW52" s="123"/>
      <c r="TJX52" s="123"/>
      <c r="TJY52" s="123"/>
      <c r="TJZ52" s="123"/>
      <c r="TKA52" s="123"/>
      <c r="TKB52" s="123"/>
      <c r="TKC52" s="123"/>
      <c r="TKD52" s="123"/>
      <c r="TKE52" s="123"/>
      <c r="TKF52" s="123"/>
      <c r="TKG52" s="123"/>
      <c r="TKH52" s="123"/>
      <c r="TKI52" s="123"/>
      <c r="TKJ52" s="123"/>
      <c r="TKK52" s="123"/>
      <c r="TKL52" s="123"/>
      <c r="TKM52" s="123"/>
      <c r="TKN52" s="123"/>
      <c r="TKO52" s="123"/>
      <c r="TKP52" s="123"/>
      <c r="TKQ52" s="123"/>
      <c r="TKR52" s="123"/>
      <c r="TKS52" s="123"/>
      <c r="TKT52" s="123"/>
      <c r="TKU52" s="123"/>
      <c r="TKV52" s="123"/>
      <c r="TKW52" s="123"/>
      <c r="TKX52" s="123"/>
      <c r="TKY52" s="123"/>
      <c r="TKZ52" s="123"/>
      <c r="TLA52" s="123"/>
      <c r="TLB52" s="123"/>
      <c r="TLC52" s="123"/>
      <c r="TLD52" s="123"/>
      <c r="TLE52" s="123"/>
      <c r="TLF52" s="123"/>
      <c r="TLG52" s="123"/>
      <c r="TLH52" s="123"/>
      <c r="TLI52" s="123"/>
      <c r="TLJ52" s="123"/>
      <c r="TLK52" s="123"/>
      <c r="TLL52" s="123"/>
      <c r="TLM52" s="123"/>
      <c r="TLN52" s="123"/>
      <c r="TLO52" s="123"/>
      <c r="TLP52" s="123"/>
      <c r="TLQ52" s="123"/>
      <c r="TLR52" s="123"/>
      <c r="TLS52" s="123"/>
      <c r="TLT52" s="123"/>
      <c r="TLU52" s="123"/>
      <c r="TLV52" s="123"/>
      <c r="TLW52" s="123"/>
      <c r="TLX52" s="123"/>
      <c r="TLY52" s="123"/>
      <c r="TLZ52" s="123"/>
      <c r="TMA52" s="123"/>
      <c r="TMB52" s="123"/>
      <c r="TMC52" s="123"/>
      <c r="TMD52" s="123"/>
      <c r="TME52" s="123"/>
      <c r="TMF52" s="123"/>
      <c r="TMG52" s="123"/>
      <c r="TMH52" s="123"/>
      <c r="TMI52" s="123"/>
      <c r="TMJ52" s="123"/>
      <c r="TMK52" s="123"/>
      <c r="TML52" s="123"/>
      <c r="TMM52" s="123"/>
      <c r="TMN52" s="123"/>
      <c r="TMO52" s="123"/>
      <c r="TMP52" s="123"/>
      <c r="TMQ52" s="123"/>
      <c r="TMR52" s="123"/>
      <c r="TMS52" s="123"/>
      <c r="TMT52" s="123"/>
      <c r="TMU52" s="123"/>
      <c r="TMV52" s="123"/>
      <c r="TMW52" s="123"/>
      <c r="TMX52" s="123"/>
      <c r="TMY52" s="123"/>
      <c r="TMZ52" s="123"/>
      <c r="TNA52" s="123"/>
      <c r="TNB52" s="123"/>
      <c r="TNC52" s="123"/>
      <c r="TND52" s="123"/>
      <c r="TNE52" s="123"/>
      <c r="TNF52" s="123"/>
      <c r="TNG52" s="123"/>
      <c r="TNH52" s="123"/>
      <c r="TNI52" s="123"/>
      <c r="TNJ52" s="123"/>
      <c r="TNK52" s="123"/>
      <c r="TNL52" s="123"/>
      <c r="TNM52" s="123"/>
      <c r="TNN52" s="123"/>
      <c r="TNO52" s="123"/>
      <c r="TNP52" s="123"/>
      <c r="TNQ52" s="123"/>
      <c r="TNR52" s="123"/>
      <c r="TNS52" s="123"/>
      <c r="TNT52" s="123"/>
      <c r="TNU52" s="123"/>
      <c r="TNV52" s="123"/>
      <c r="TNW52" s="123"/>
      <c r="TNX52" s="123"/>
      <c r="TNY52" s="123"/>
      <c r="TNZ52" s="123"/>
      <c r="TOA52" s="123"/>
      <c r="TOB52" s="123"/>
      <c r="TOC52" s="123"/>
      <c r="TOD52" s="123"/>
      <c r="TOE52" s="123"/>
      <c r="TOF52" s="123"/>
      <c r="TOG52" s="123"/>
      <c r="TOH52" s="123"/>
      <c r="TOI52" s="123"/>
      <c r="TOJ52" s="123"/>
      <c r="TOK52" s="123"/>
      <c r="TOL52" s="123"/>
      <c r="TOM52" s="123"/>
      <c r="TON52" s="123"/>
      <c r="TOO52" s="123"/>
      <c r="TOP52" s="123"/>
      <c r="TOQ52" s="123"/>
      <c r="TOR52" s="123"/>
      <c r="TOS52" s="123"/>
      <c r="TOT52" s="123"/>
      <c r="TOU52" s="123"/>
      <c r="TOV52" s="123"/>
      <c r="TOW52" s="123"/>
      <c r="TOX52" s="123"/>
      <c r="TOY52" s="123"/>
      <c r="TOZ52" s="123"/>
      <c r="TPA52" s="123"/>
      <c r="TPB52" s="123"/>
      <c r="TPC52" s="123"/>
      <c r="TPD52" s="123"/>
      <c r="TPE52" s="123"/>
      <c r="TPF52" s="123"/>
      <c r="TPG52" s="123"/>
      <c r="TPH52" s="123"/>
      <c r="TPI52" s="123"/>
      <c r="TPJ52" s="123"/>
      <c r="TPK52" s="123"/>
      <c r="TPL52" s="123"/>
      <c r="TPM52" s="123"/>
      <c r="TPN52" s="123"/>
      <c r="TPO52" s="123"/>
      <c r="TPP52" s="123"/>
      <c r="TPQ52" s="123"/>
      <c r="TPR52" s="123"/>
      <c r="TPS52" s="123"/>
      <c r="TPT52" s="123"/>
      <c r="TPU52" s="123"/>
      <c r="TPV52" s="123"/>
      <c r="TPW52" s="123"/>
      <c r="TPX52" s="123"/>
      <c r="TPY52" s="123"/>
      <c r="TPZ52" s="123"/>
      <c r="TQA52" s="123"/>
      <c r="TQB52" s="123"/>
      <c r="TQC52" s="123"/>
      <c r="TQD52" s="123"/>
      <c r="TQE52" s="123"/>
      <c r="TQF52" s="123"/>
      <c r="TQG52" s="123"/>
      <c r="TQH52" s="123"/>
      <c r="TQI52" s="123"/>
      <c r="TQJ52" s="123"/>
      <c r="TQK52" s="123"/>
      <c r="TQL52" s="123"/>
      <c r="TQM52" s="123"/>
      <c r="TQN52" s="123"/>
      <c r="TQO52" s="123"/>
      <c r="TQP52" s="123"/>
      <c r="TQQ52" s="123"/>
      <c r="TQR52" s="123"/>
      <c r="TQS52" s="123"/>
      <c r="TQT52" s="123"/>
      <c r="TQU52" s="123"/>
      <c r="TQV52" s="123"/>
      <c r="TQW52" s="123"/>
      <c r="TQX52" s="123"/>
      <c r="TQY52" s="123"/>
      <c r="TQZ52" s="123"/>
      <c r="TRA52" s="123"/>
      <c r="TRB52" s="123"/>
      <c r="TRC52" s="123"/>
      <c r="TRD52" s="123"/>
      <c r="TRE52" s="123"/>
      <c r="TRF52" s="123"/>
      <c r="TRG52" s="123"/>
      <c r="TRH52" s="123"/>
      <c r="TRI52" s="123"/>
      <c r="TRJ52" s="123"/>
      <c r="TRK52" s="123"/>
      <c r="TRL52" s="123"/>
      <c r="TRM52" s="123"/>
      <c r="TRN52" s="123"/>
      <c r="TRO52" s="123"/>
      <c r="TRP52" s="123"/>
      <c r="TRQ52" s="123"/>
      <c r="TRR52" s="123"/>
      <c r="TRS52" s="123"/>
      <c r="TRT52" s="123"/>
      <c r="TRU52" s="123"/>
      <c r="TRV52" s="123"/>
      <c r="TRW52" s="123"/>
      <c r="TRX52" s="123"/>
      <c r="TRY52" s="123"/>
      <c r="TRZ52" s="123"/>
      <c r="TSA52" s="123"/>
      <c r="TSB52" s="123"/>
      <c r="TSC52" s="123"/>
      <c r="TSD52" s="123"/>
      <c r="TSE52" s="123"/>
      <c r="TSF52" s="123"/>
      <c r="TSG52" s="123"/>
      <c r="TSH52" s="123"/>
      <c r="TSI52" s="123"/>
      <c r="TSJ52" s="123"/>
      <c r="TSK52" s="123"/>
      <c r="TSL52" s="123"/>
      <c r="TSM52" s="123"/>
      <c r="TSN52" s="123"/>
      <c r="TSO52" s="123"/>
      <c r="TSP52" s="123"/>
      <c r="TSQ52" s="123"/>
      <c r="TSR52" s="123"/>
      <c r="TSS52" s="123"/>
      <c r="TST52" s="123"/>
      <c r="TSU52" s="123"/>
      <c r="TSV52" s="123"/>
      <c r="TSW52" s="123"/>
      <c r="TSX52" s="123"/>
      <c r="TSY52" s="123"/>
      <c r="TSZ52" s="123"/>
      <c r="TTA52" s="123"/>
      <c r="TTB52" s="123"/>
      <c r="TTC52" s="123"/>
      <c r="TTD52" s="123"/>
      <c r="TTE52" s="123"/>
      <c r="TTF52" s="123"/>
      <c r="TTG52" s="123"/>
      <c r="TTH52" s="123"/>
      <c r="TTI52" s="123"/>
      <c r="TTJ52" s="123"/>
      <c r="TTK52" s="123"/>
      <c r="TTL52" s="123"/>
      <c r="TTM52" s="123"/>
      <c r="TTN52" s="123"/>
      <c r="TTO52" s="123"/>
      <c r="TTP52" s="123"/>
      <c r="TTQ52" s="123"/>
      <c r="TTR52" s="123"/>
      <c r="TTS52" s="123"/>
      <c r="TTT52" s="123"/>
      <c r="TTU52" s="123"/>
      <c r="TTV52" s="123"/>
      <c r="TTW52" s="123"/>
      <c r="TTX52" s="123"/>
      <c r="TTY52" s="123"/>
      <c r="TTZ52" s="123"/>
      <c r="TUA52" s="123"/>
      <c r="TUB52" s="123"/>
      <c r="TUC52" s="123"/>
      <c r="TUD52" s="123"/>
      <c r="TUE52" s="123"/>
      <c r="TUF52" s="123"/>
      <c r="TUG52" s="123"/>
      <c r="TUH52" s="123"/>
      <c r="TUI52" s="123"/>
      <c r="TUJ52" s="123"/>
      <c r="TUK52" s="123"/>
      <c r="TUL52" s="123"/>
      <c r="TUM52" s="123"/>
      <c r="TUN52" s="123"/>
      <c r="TUO52" s="123"/>
      <c r="TUP52" s="123"/>
      <c r="TUQ52" s="123"/>
      <c r="TUR52" s="123"/>
      <c r="TUS52" s="123"/>
      <c r="TUT52" s="123"/>
      <c r="TUU52" s="123"/>
      <c r="TUV52" s="123"/>
      <c r="TUW52" s="123"/>
      <c r="TUX52" s="123"/>
      <c r="TUY52" s="123"/>
      <c r="TUZ52" s="123"/>
      <c r="TVA52" s="123"/>
      <c r="TVB52" s="123"/>
      <c r="TVC52" s="123"/>
      <c r="TVD52" s="123"/>
      <c r="TVE52" s="123"/>
      <c r="TVF52" s="123"/>
      <c r="TVG52" s="123"/>
      <c r="TVH52" s="123"/>
      <c r="TVI52" s="123"/>
      <c r="TVJ52" s="123"/>
      <c r="TVK52" s="123"/>
      <c r="TVL52" s="123"/>
      <c r="TVM52" s="123"/>
      <c r="TVN52" s="123"/>
      <c r="TVO52" s="123"/>
      <c r="TVP52" s="123"/>
      <c r="TVQ52" s="123"/>
      <c r="TVR52" s="123"/>
      <c r="TVS52" s="123"/>
      <c r="TVT52" s="123"/>
      <c r="TVU52" s="123"/>
      <c r="TVV52" s="123"/>
      <c r="TVW52" s="123"/>
      <c r="TVX52" s="123"/>
      <c r="TVY52" s="123"/>
      <c r="TVZ52" s="123"/>
      <c r="TWA52" s="123"/>
      <c r="TWB52" s="123"/>
      <c r="TWC52" s="123"/>
      <c r="TWD52" s="123"/>
      <c r="TWE52" s="123"/>
      <c r="TWF52" s="123"/>
      <c r="TWG52" s="123"/>
      <c r="TWH52" s="123"/>
      <c r="TWI52" s="123"/>
      <c r="TWJ52" s="123"/>
      <c r="TWK52" s="123"/>
      <c r="TWL52" s="123"/>
      <c r="TWM52" s="123"/>
      <c r="TWN52" s="123"/>
      <c r="TWO52" s="123"/>
      <c r="TWP52" s="123"/>
      <c r="TWQ52" s="123"/>
      <c r="TWR52" s="123"/>
      <c r="TWS52" s="123"/>
      <c r="TWT52" s="123"/>
      <c r="TWU52" s="123"/>
      <c r="TWV52" s="123"/>
      <c r="TWW52" s="123"/>
      <c r="TWX52" s="123"/>
      <c r="TWY52" s="123"/>
      <c r="TWZ52" s="123"/>
      <c r="TXA52" s="123"/>
      <c r="TXB52" s="123"/>
      <c r="TXC52" s="123"/>
      <c r="TXD52" s="123"/>
      <c r="TXE52" s="123"/>
      <c r="TXF52" s="123"/>
      <c r="TXG52" s="123"/>
      <c r="TXH52" s="123"/>
      <c r="TXI52" s="123"/>
      <c r="TXJ52" s="123"/>
      <c r="TXK52" s="123"/>
      <c r="TXL52" s="123"/>
      <c r="TXM52" s="123"/>
      <c r="TXN52" s="123"/>
      <c r="TXO52" s="123"/>
      <c r="TXP52" s="123"/>
      <c r="TXQ52" s="123"/>
      <c r="TXR52" s="123"/>
      <c r="TXS52" s="123"/>
      <c r="TXT52" s="123"/>
      <c r="TXU52" s="123"/>
      <c r="TXV52" s="123"/>
      <c r="TXW52" s="123"/>
      <c r="TXX52" s="123"/>
      <c r="TXY52" s="123"/>
      <c r="TXZ52" s="123"/>
      <c r="TYA52" s="123"/>
      <c r="TYB52" s="123"/>
      <c r="TYC52" s="123"/>
      <c r="TYD52" s="123"/>
      <c r="TYE52" s="123"/>
      <c r="TYF52" s="123"/>
      <c r="TYG52" s="123"/>
      <c r="TYH52" s="123"/>
      <c r="TYI52" s="123"/>
      <c r="TYJ52" s="123"/>
      <c r="TYK52" s="123"/>
      <c r="TYL52" s="123"/>
      <c r="TYM52" s="123"/>
      <c r="TYN52" s="123"/>
      <c r="TYO52" s="123"/>
      <c r="TYP52" s="123"/>
      <c r="TYQ52" s="123"/>
      <c r="TYR52" s="123"/>
      <c r="TYS52" s="123"/>
      <c r="TYT52" s="123"/>
      <c r="TYU52" s="123"/>
      <c r="TYV52" s="123"/>
      <c r="TYW52" s="123"/>
      <c r="TYX52" s="123"/>
      <c r="TYY52" s="123"/>
      <c r="TYZ52" s="123"/>
      <c r="TZA52" s="123"/>
      <c r="TZB52" s="123"/>
      <c r="TZC52" s="123"/>
      <c r="TZD52" s="123"/>
      <c r="TZE52" s="123"/>
      <c r="TZF52" s="123"/>
      <c r="TZG52" s="123"/>
      <c r="TZH52" s="123"/>
      <c r="TZI52" s="123"/>
      <c r="TZJ52" s="123"/>
      <c r="TZK52" s="123"/>
      <c r="TZL52" s="123"/>
      <c r="TZM52" s="123"/>
      <c r="TZN52" s="123"/>
      <c r="TZO52" s="123"/>
      <c r="TZP52" s="123"/>
      <c r="TZQ52" s="123"/>
      <c r="TZR52" s="123"/>
      <c r="TZS52" s="123"/>
      <c r="TZT52" s="123"/>
      <c r="TZU52" s="123"/>
      <c r="TZV52" s="123"/>
      <c r="TZW52" s="123"/>
      <c r="TZX52" s="123"/>
      <c r="TZY52" s="123"/>
      <c r="TZZ52" s="123"/>
      <c r="UAA52" s="123"/>
      <c r="UAB52" s="123"/>
      <c r="UAC52" s="123"/>
      <c r="UAD52" s="123"/>
      <c r="UAE52" s="123"/>
      <c r="UAF52" s="123"/>
      <c r="UAG52" s="123"/>
      <c r="UAH52" s="123"/>
      <c r="UAI52" s="123"/>
      <c r="UAJ52" s="123"/>
      <c r="UAK52" s="123"/>
      <c r="UAL52" s="123"/>
      <c r="UAM52" s="123"/>
      <c r="UAN52" s="123"/>
      <c r="UAO52" s="123"/>
      <c r="UAP52" s="123"/>
      <c r="UAQ52" s="123"/>
      <c r="UAR52" s="123"/>
      <c r="UAS52" s="123"/>
      <c r="UAT52" s="123"/>
      <c r="UAU52" s="123"/>
      <c r="UAV52" s="123"/>
      <c r="UAW52" s="123"/>
      <c r="UAX52" s="123"/>
      <c r="UAY52" s="123"/>
      <c r="UAZ52" s="123"/>
      <c r="UBA52" s="123"/>
      <c r="UBB52" s="123"/>
      <c r="UBC52" s="123"/>
      <c r="UBD52" s="123"/>
      <c r="UBE52" s="123"/>
      <c r="UBF52" s="123"/>
      <c r="UBG52" s="123"/>
      <c r="UBH52" s="123"/>
      <c r="UBI52" s="123"/>
      <c r="UBJ52" s="123"/>
      <c r="UBK52" s="123"/>
      <c r="UBL52" s="123"/>
      <c r="UBM52" s="123"/>
      <c r="UBN52" s="123"/>
      <c r="UBO52" s="123"/>
      <c r="UBP52" s="123"/>
      <c r="UBQ52" s="123"/>
      <c r="UBR52" s="123"/>
      <c r="UBS52" s="123"/>
      <c r="UBT52" s="123"/>
      <c r="UBU52" s="123"/>
      <c r="UBV52" s="123"/>
      <c r="UBW52" s="123"/>
      <c r="UBX52" s="123"/>
      <c r="UBY52" s="123"/>
      <c r="UBZ52" s="123"/>
      <c r="UCA52" s="123"/>
      <c r="UCB52" s="123"/>
      <c r="UCC52" s="123"/>
      <c r="UCD52" s="123"/>
      <c r="UCE52" s="123"/>
      <c r="UCF52" s="123"/>
      <c r="UCG52" s="123"/>
      <c r="UCH52" s="123"/>
      <c r="UCI52" s="123"/>
      <c r="UCJ52" s="123"/>
      <c r="UCK52" s="123"/>
      <c r="UCL52" s="123"/>
      <c r="UCM52" s="123"/>
      <c r="UCN52" s="123"/>
      <c r="UCO52" s="123"/>
      <c r="UCP52" s="123"/>
      <c r="UCQ52" s="123"/>
      <c r="UCR52" s="123"/>
      <c r="UCS52" s="123"/>
      <c r="UCT52" s="123"/>
      <c r="UCU52" s="123"/>
      <c r="UCV52" s="123"/>
      <c r="UCW52" s="123"/>
      <c r="UCX52" s="123"/>
      <c r="UCY52" s="123"/>
      <c r="UCZ52" s="123"/>
      <c r="UDA52" s="123"/>
      <c r="UDB52" s="123"/>
      <c r="UDC52" s="123"/>
      <c r="UDD52" s="123"/>
      <c r="UDE52" s="123"/>
      <c r="UDF52" s="123"/>
      <c r="UDG52" s="123"/>
      <c r="UDH52" s="123"/>
      <c r="UDI52" s="123"/>
      <c r="UDJ52" s="123"/>
      <c r="UDK52" s="123"/>
      <c r="UDL52" s="123"/>
      <c r="UDM52" s="123"/>
      <c r="UDN52" s="123"/>
      <c r="UDO52" s="123"/>
      <c r="UDP52" s="123"/>
      <c r="UDQ52" s="123"/>
      <c r="UDR52" s="123"/>
      <c r="UDS52" s="123"/>
      <c r="UDT52" s="123"/>
      <c r="UDU52" s="123"/>
      <c r="UDV52" s="123"/>
      <c r="UDW52" s="123"/>
      <c r="UDX52" s="123"/>
      <c r="UDY52" s="123"/>
      <c r="UDZ52" s="123"/>
      <c r="UEA52" s="123"/>
      <c r="UEB52" s="123"/>
      <c r="UEC52" s="123"/>
      <c r="UED52" s="123"/>
      <c r="UEE52" s="123"/>
      <c r="UEF52" s="123"/>
      <c r="UEG52" s="123"/>
      <c r="UEH52" s="123"/>
      <c r="UEI52" s="123"/>
      <c r="UEJ52" s="123"/>
      <c r="UEK52" s="123"/>
      <c r="UEL52" s="123"/>
      <c r="UEM52" s="123"/>
      <c r="UEN52" s="123"/>
      <c r="UEO52" s="123"/>
      <c r="UEP52" s="123"/>
      <c r="UEQ52" s="123"/>
      <c r="UER52" s="123"/>
      <c r="UES52" s="123"/>
      <c r="UET52" s="123"/>
      <c r="UEU52" s="123"/>
      <c r="UEV52" s="123"/>
      <c r="UEW52" s="123"/>
      <c r="UEX52" s="123"/>
      <c r="UEY52" s="123"/>
      <c r="UEZ52" s="123"/>
      <c r="UFA52" s="123"/>
      <c r="UFB52" s="123"/>
      <c r="UFC52" s="123"/>
      <c r="UFD52" s="123"/>
      <c r="UFE52" s="123"/>
      <c r="UFF52" s="123"/>
      <c r="UFG52" s="123"/>
      <c r="UFH52" s="123"/>
      <c r="UFI52" s="123"/>
      <c r="UFJ52" s="123"/>
      <c r="UFK52" s="123"/>
      <c r="UFL52" s="123"/>
      <c r="UFM52" s="123"/>
      <c r="UFN52" s="123"/>
      <c r="UFO52" s="123"/>
      <c r="UFP52" s="123"/>
      <c r="UFQ52" s="123"/>
      <c r="UFR52" s="123"/>
      <c r="UFS52" s="123"/>
      <c r="UFT52" s="123"/>
      <c r="UFU52" s="123"/>
      <c r="UFV52" s="123"/>
      <c r="UFW52" s="123"/>
      <c r="UFX52" s="123"/>
      <c r="UFY52" s="123"/>
      <c r="UFZ52" s="123"/>
      <c r="UGA52" s="123"/>
      <c r="UGB52" s="123"/>
      <c r="UGC52" s="123"/>
      <c r="UGD52" s="123"/>
      <c r="UGE52" s="123"/>
      <c r="UGF52" s="123"/>
      <c r="UGG52" s="123"/>
      <c r="UGH52" s="123"/>
      <c r="UGI52" s="123"/>
      <c r="UGJ52" s="123"/>
      <c r="UGK52" s="123"/>
      <c r="UGL52" s="123"/>
      <c r="UGM52" s="123"/>
      <c r="UGN52" s="123"/>
      <c r="UGO52" s="123"/>
      <c r="UGP52" s="123"/>
      <c r="UGQ52" s="123"/>
      <c r="UGR52" s="123"/>
      <c r="UGS52" s="123"/>
      <c r="UGT52" s="123"/>
      <c r="UGU52" s="123"/>
      <c r="UGV52" s="123"/>
      <c r="UGW52" s="123"/>
      <c r="UGX52" s="123"/>
      <c r="UGY52" s="123"/>
      <c r="UGZ52" s="123"/>
      <c r="UHA52" s="123"/>
      <c r="UHB52" s="123"/>
      <c r="UHC52" s="123"/>
      <c r="UHD52" s="123"/>
      <c r="UHE52" s="123"/>
      <c r="UHF52" s="123"/>
      <c r="UHG52" s="123"/>
      <c r="UHH52" s="123"/>
      <c r="UHI52" s="123"/>
      <c r="UHJ52" s="123"/>
      <c r="UHK52" s="123"/>
      <c r="UHL52" s="123"/>
      <c r="UHM52" s="123"/>
      <c r="UHN52" s="123"/>
      <c r="UHO52" s="123"/>
      <c r="UHP52" s="123"/>
      <c r="UHQ52" s="123"/>
      <c r="UHR52" s="123"/>
      <c r="UHS52" s="123"/>
      <c r="UHT52" s="123"/>
      <c r="UHU52" s="123"/>
      <c r="UHV52" s="123"/>
      <c r="UHW52" s="123"/>
      <c r="UHX52" s="123"/>
      <c r="UHY52" s="123"/>
      <c r="UHZ52" s="123"/>
      <c r="UIA52" s="123"/>
      <c r="UIB52" s="123"/>
      <c r="UIC52" s="123"/>
      <c r="UID52" s="123"/>
      <c r="UIE52" s="123"/>
      <c r="UIF52" s="123"/>
      <c r="UIG52" s="123"/>
      <c r="UIH52" s="123"/>
      <c r="UII52" s="123"/>
      <c r="UIJ52" s="123"/>
      <c r="UIK52" s="123"/>
      <c r="UIL52" s="123"/>
      <c r="UIM52" s="123"/>
      <c r="UIN52" s="123"/>
      <c r="UIO52" s="123"/>
      <c r="UIP52" s="123"/>
      <c r="UIQ52" s="123"/>
      <c r="UIR52" s="123"/>
      <c r="UIS52" s="123"/>
      <c r="UIT52" s="123"/>
      <c r="UIU52" s="123"/>
      <c r="UIV52" s="123"/>
      <c r="UIW52" s="123"/>
      <c r="UIX52" s="123"/>
      <c r="UIY52" s="123"/>
      <c r="UIZ52" s="123"/>
      <c r="UJA52" s="123"/>
      <c r="UJB52" s="123"/>
      <c r="UJC52" s="123"/>
      <c r="UJD52" s="123"/>
      <c r="UJE52" s="123"/>
      <c r="UJF52" s="123"/>
      <c r="UJG52" s="123"/>
      <c r="UJH52" s="123"/>
      <c r="UJI52" s="123"/>
      <c r="UJJ52" s="123"/>
      <c r="UJK52" s="123"/>
      <c r="UJL52" s="123"/>
      <c r="UJM52" s="123"/>
      <c r="UJN52" s="123"/>
      <c r="UJO52" s="123"/>
      <c r="UJP52" s="123"/>
      <c r="UJQ52" s="123"/>
      <c r="UJR52" s="123"/>
      <c r="UJS52" s="123"/>
      <c r="UJT52" s="123"/>
      <c r="UJU52" s="123"/>
      <c r="UJV52" s="123"/>
      <c r="UJW52" s="123"/>
      <c r="UJX52" s="123"/>
      <c r="UJY52" s="123"/>
      <c r="UJZ52" s="123"/>
      <c r="UKA52" s="123"/>
      <c r="UKB52" s="123"/>
      <c r="UKC52" s="123"/>
      <c r="UKD52" s="123"/>
      <c r="UKE52" s="123"/>
      <c r="UKF52" s="123"/>
      <c r="UKG52" s="123"/>
      <c r="UKH52" s="123"/>
      <c r="UKI52" s="123"/>
      <c r="UKJ52" s="123"/>
      <c r="UKK52" s="123"/>
      <c r="UKL52" s="123"/>
      <c r="UKM52" s="123"/>
      <c r="UKN52" s="123"/>
      <c r="UKO52" s="123"/>
      <c r="UKP52" s="123"/>
      <c r="UKQ52" s="123"/>
      <c r="UKR52" s="123"/>
      <c r="UKS52" s="123"/>
      <c r="UKT52" s="123"/>
      <c r="UKU52" s="123"/>
      <c r="UKV52" s="123"/>
      <c r="UKW52" s="123"/>
      <c r="UKX52" s="123"/>
      <c r="UKY52" s="123"/>
      <c r="UKZ52" s="123"/>
      <c r="ULA52" s="123"/>
      <c r="ULB52" s="123"/>
      <c r="ULC52" s="123"/>
      <c r="ULD52" s="123"/>
      <c r="ULE52" s="123"/>
      <c r="ULF52" s="123"/>
      <c r="ULG52" s="123"/>
      <c r="ULH52" s="123"/>
      <c r="ULI52" s="123"/>
      <c r="ULJ52" s="123"/>
      <c r="ULK52" s="123"/>
      <c r="ULL52" s="123"/>
      <c r="ULM52" s="123"/>
      <c r="ULN52" s="123"/>
      <c r="ULO52" s="123"/>
      <c r="ULP52" s="123"/>
      <c r="ULQ52" s="123"/>
      <c r="ULR52" s="123"/>
      <c r="ULS52" s="123"/>
      <c r="ULT52" s="123"/>
      <c r="ULU52" s="123"/>
      <c r="ULV52" s="123"/>
      <c r="ULW52" s="123"/>
      <c r="ULX52" s="123"/>
      <c r="ULY52" s="123"/>
      <c r="ULZ52" s="123"/>
      <c r="UMA52" s="123"/>
      <c r="UMB52" s="123"/>
      <c r="UMC52" s="123"/>
      <c r="UMD52" s="123"/>
      <c r="UME52" s="123"/>
      <c r="UMF52" s="123"/>
      <c r="UMG52" s="123"/>
      <c r="UMH52" s="123"/>
      <c r="UMI52" s="123"/>
      <c r="UMJ52" s="123"/>
      <c r="UMK52" s="123"/>
      <c r="UML52" s="123"/>
      <c r="UMM52" s="123"/>
      <c r="UMN52" s="123"/>
      <c r="UMO52" s="123"/>
      <c r="UMP52" s="123"/>
      <c r="UMQ52" s="123"/>
      <c r="UMR52" s="123"/>
      <c r="UMS52" s="123"/>
      <c r="UMT52" s="123"/>
      <c r="UMU52" s="123"/>
      <c r="UMV52" s="123"/>
      <c r="UMW52" s="123"/>
      <c r="UMX52" s="123"/>
      <c r="UMY52" s="123"/>
      <c r="UMZ52" s="123"/>
      <c r="UNA52" s="123"/>
      <c r="UNB52" s="123"/>
      <c r="UNC52" s="123"/>
      <c r="UND52" s="123"/>
      <c r="UNE52" s="123"/>
      <c r="UNF52" s="123"/>
      <c r="UNG52" s="123"/>
      <c r="UNH52" s="123"/>
      <c r="UNI52" s="123"/>
      <c r="UNJ52" s="123"/>
      <c r="UNK52" s="123"/>
      <c r="UNL52" s="123"/>
      <c r="UNM52" s="123"/>
      <c r="UNN52" s="123"/>
      <c r="UNO52" s="123"/>
      <c r="UNP52" s="123"/>
      <c r="UNQ52" s="123"/>
      <c r="UNR52" s="123"/>
      <c r="UNS52" s="123"/>
      <c r="UNT52" s="123"/>
      <c r="UNU52" s="123"/>
      <c r="UNV52" s="123"/>
      <c r="UNW52" s="123"/>
      <c r="UNX52" s="123"/>
      <c r="UNY52" s="123"/>
      <c r="UNZ52" s="123"/>
      <c r="UOA52" s="123"/>
      <c r="UOB52" s="123"/>
      <c r="UOC52" s="123"/>
      <c r="UOD52" s="123"/>
      <c r="UOE52" s="123"/>
      <c r="UOF52" s="123"/>
      <c r="UOG52" s="123"/>
      <c r="UOH52" s="123"/>
      <c r="UOI52" s="123"/>
      <c r="UOJ52" s="123"/>
      <c r="UOK52" s="123"/>
      <c r="UOL52" s="123"/>
      <c r="UOM52" s="123"/>
      <c r="UON52" s="123"/>
      <c r="UOO52" s="123"/>
      <c r="UOP52" s="123"/>
      <c r="UOQ52" s="123"/>
      <c r="UOR52" s="123"/>
      <c r="UOS52" s="123"/>
      <c r="UOT52" s="123"/>
      <c r="UOU52" s="123"/>
      <c r="UOV52" s="123"/>
      <c r="UOW52" s="123"/>
      <c r="UOX52" s="123"/>
      <c r="UOY52" s="123"/>
      <c r="UOZ52" s="123"/>
      <c r="UPA52" s="123"/>
      <c r="UPB52" s="123"/>
      <c r="UPC52" s="123"/>
      <c r="UPD52" s="123"/>
      <c r="UPE52" s="123"/>
      <c r="UPF52" s="123"/>
      <c r="UPG52" s="123"/>
      <c r="UPH52" s="123"/>
      <c r="UPI52" s="123"/>
      <c r="UPJ52" s="123"/>
      <c r="UPK52" s="123"/>
      <c r="UPL52" s="123"/>
      <c r="UPM52" s="123"/>
      <c r="UPN52" s="123"/>
      <c r="UPO52" s="123"/>
      <c r="UPP52" s="123"/>
      <c r="UPQ52" s="123"/>
      <c r="UPR52" s="123"/>
      <c r="UPS52" s="123"/>
      <c r="UPT52" s="123"/>
      <c r="UPU52" s="123"/>
      <c r="UPV52" s="123"/>
      <c r="UPW52" s="123"/>
      <c r="UPX52" s="123"/>
      <c r="UPY52" s="123"/>
      <c r="UPZ52" s="123"/>
      <c r="UQA52" s="123"/>
      <c r="UQB52" s="123"/>
      <c r="UQC52" s="123"/>
      <c r="UQD52" s="123"/>
      <c r="UQE52" s="123"/>
      <c r="UQF52" s="123"/>
      <c r="UQG52" s="123"/>
      <c r="UQH52" s="123"/>
      <c r="UQI52" s="123"/>
      <c r="UQJ52" s="123"/>
      <c r="UQK52" s="123"/>
      <c r="UQL52" s="123"/>
      <c r="UQM52" s="123"/>
      <c r="UQN52" s="123"/>
      <c r="UQO52" s="123"/>
      <c r="UQP52" s="123"/>
      <c r="UQQ52" s="123"/>
      <c r="UQR52" s="123"/>
      <c r="UQS52" s="123"/>
      <c r="UQT52" s="123"/>
      <c r="UQU52" s="123"/>
      <c r="UQV52" s="123"/>
      <c r="UQW52" s="123"/>
      <c r="UQX52" s="123"/>
      <c r="UQY52" s="123"/>
      <c r="UQZ52" s="123"/>
      <c r="URA52" s="123"/>
      <c r="URB52" s="123"/>
      <c r="URC52" s="123"/>
      <c r="URD52" s="123"/>
      <c r="URE52" s="123"/>
      <c r="URF52" s="123"/>
      <c r="URG52" s="123"/>
      <c r="URH52" s="123"/>
      <c r="URI52" s="123"/>
      <c r="URJ52" s="123"/>
      <c r="URK52" s="123"/>
      <c r="URL52" s="123"/>
      <c r="URM52" s="123"/>
      <c r="URN52" s="123"/>
      <c r="URO52" s="123"/>
      <c r="URP52" s="123"/>
      <c r="URQ52" s="123"/>
      <c r="URR52" s="123"/>
      <c r="URS52" s="123"/>
      <c r="URT52" s="123"/>
      <c r="URU52" s="123"/>
      <c r="URV52" s="123"/>
      <c r="URW52" s="123"/>
      <c r="URX52" s="123"/>
      <c r="URY52" s="123"/>
      <c r="URZ52" s="123"/>
      <c r="USA52" s="123"/>
      <c r="USB52" s="123"/>
      <c r="USC52" s="123"/>
      <c r="USD52" s="123"/>
      <c r="USE52" s="123"/>
      <c r="USF52" s="123"/>
      <c r="USG52" s="123"/>
      <c r="USH52" s="123"/>
      <c r="USI52" s="123"/>
      <c r="USJ52" s="123"/>
      <c r="USK52" s="123"/>
      <c r="USL52" s="123"/>
      <c r="USM52" s="123"/>
      <c r="USN52" s="123"/>
      <c r="USO52" s="123"/>
      <c r="USP52" s="123"/>
      <c r="USQ52" s="123"/>
      <c r="USR52" s="123"/>
      <c r="USS52" s="123"/>
      <c r="UST52" s="123"/>
      <c r="USU52" s="123"/>
      <c r="USV52" s="123"/>
      <c r="USW52" s="123"/>
      <c r="USX52" s="123"/>
      <c r="USY52" s="123"/>
      <c r="USZ52" s="123"/>
      <c r="UTA52" s="123"/>
      <c r="UTB52" s="123"/>
      <c r="UTC52" s="123"/>
      <c r="UTD52" s="123"/>
      <c r="UTE52" s="123"/>
      <c r="UTF52" s="123"/>
      <c r="UTG52" s="123"/>
      <c r="UTH52" s="123"/>
      <c r="UTI52" s="123"/>
      <c r="UTJ52" s="123"/>
      <c r="UTK52" s="123"/>
      <c r="UTL52" s="123"/>
      <c r="UTM52" s="123"/>
      <c r="UTN52" s="123"/>
      <c r="UTO52" s="123"/>
      <c r="UTP52" s="123"/>
      <c r="UTQ52" s="123"/>
      <c r="UTR52" s="123"/>
      <c r="UTS52" s="123"/>
      <c r="UTT52" s="123"/>
      <c r="UTU52" s="123"/>
      <c r="UTV52" s="123"/>
      <c r="UTW52" s="123"/>
      <c r="UTX52" s="123"/>
      <c r="UTY52" s="123"/>
      <c r="UTZ52" s="123"/>
      <c r="UUA52" s="123"/>
      <c r="UUB52" s="123"/>
      <c r="UUC52" s="123"/>
      <c r="UUD52" s="123"/>
      <c r="UUE52" s="123"/>
      <c r="UUF52" s="123"/>
      <c r="UUG52" s="123"/>
      <c r="UUH52" s="123"/>
      <c r="UUI52" s="123"/>
      <c r="UUJ52" s="123"/>
      <c r="UUK52" s="123"/>
      <c r="UUL52" s="123"/>
      <c r="UUM52" s="123"/>
      <c r="UUN52" s="123"/>
      <c r="UUO52" s="123"/>
      <c r="UUP52" s="123"/>
      <c r="UUQ52" s="123"/>
      <c r="UUR52" s="123"/>
      <c r="UUS52" s="123"/>
      <c r="UUT52" s="123"/>
      <c r="UUU52" s="123"/>
      <c r="UUV52" s="123"/>
      <c r="UUW52" s="123"/>
      <c r="UUX52" s="123"/>
      <c r="UUY52" s="123"/>
      <c r="UUZ52" s="123"/>
      <c r="UVA52" s="123"/>
      <c r="UVB52" s="123"/>
      <c r="UVC52" s="123"/>
      <c r="UVD52" s="123"/>
      <c r="UVE52" s="123"/>
      <c r="UVF52" s="123"/>
      <c r="UVG52" s="123"/>
      <c r="UVH52" s="123"/>
      <c r="UVI52" s="123"/>
      <c r="UVJ52" s="123"/>
      <c r="UVK52" s="123"/>
      <c r="UVL52" s="123"/>
      <c r="UVM52" s="123"/>
      <c r="UVN52" s="123"/>
      <c r="UVO52" s="123"/>
      <c r="UVP52" s="123"/>
      <c r="UVQ52" s="123"/>
      <c r="UVR52" s="123"/>
      <c r="UVS52" s="123"/>
      <c r="UVT52" s="123"/>
      <c r="UVU52" s="123"/>
      <c r="UVV52" s="123"/>
      <c r="UVW52" s="123"/>
      <c r="UVX52" s="123"/>
      <c r="UVY52" s="123"/>
      <c r="UVZ52" s="123"/>
      <c r="UWA52" s="123"/>
      <c r="UWB52" s="123"/>
      <c r="UWC52" s="123"/>
      <c r="UWD52" s="123"/>
      <c r="UWE52" s="123"/>
      <c r="UWF52" s="123"/>
      <c r="UWG52" s="123"/>
      <c r="UWH52" s="123"/>
      <c r="UWI52" s="123"/>
      <c r="UWJ52" s="123"/>
      <c r="UWK52" s="123"/>
      <c r="UWL52" s="123"/>
      <c r="UWM52" s="123"/>
      <c r="UWN52" s="123"/>
      <c r="UWO52" s="123"/>
      <c r="UWP52" s="123"/>
      <c r="UWQ52" s="123"/>
      <c r="UWR52" s="123"/>
      <c r="UWS52" s="123"/>
      <c r="UWT52" s="123"/>
      <c r="UWU52" s="123"/>
      <c r="UWV52" s="123"/>
      <c r="UWW52" s="123"/>
      <c r="UWX52" s="123"/>
      <c r="UWY52" s="123"/>
      <c r="UWZ52" s="123"/>
      <c r="UXA52" s="123"/>
      <c r="UXB52" s="123"/>
      <c r="UXC52" s="123"/>
      <c r="UXD52" s="123"/>
      <c r="UXE52" s="123"/>
      <c r="UXF52" s="123"/>
      <c r="UXG52" s="123"/>
      <c r="UXH52" s="123"/>
      <c r="UXI52" s="123"/>
      <c r="UXJ52" s="123"/>
      <c r="UXK52" s="123"/>
      <c r="UXL52" s="123"/>
      <c r="UXM52" s="123"/>
      <c r="UXN52" s="123"/>
      <c r="UXO52" s="123"/>
      <c r="UXP52" s="123"/>
      <c r="UXQ52" s="123"/>
      <c r="UXR52" s="123"/>
      <c r="UXS52" s="123"/>
      <c r="UXT52" s="123"/>
      <c r="UXU52" s="123"/>
      <c r="UXV52" s="123"/>
      <c r="UXW52" s="123"/>
      <c r="UXX52" s="123"/>
      <c r="UXY52" s="123"/>
      <c r="UXZ52" s="123"/>
      <c r="UYA52" s="123"/>
      <c r="UYB52" s="123"/>
      <c r="UYC52" s="123"/>
      <c r="UYD52" s="123"/>
      <c r="UYE52" s="123"/>
      <c r="UYF52" s="123"/>
      <c r="UYG52" s="123"/>
      <c r="UYH52" s="123"/>
      <c r="UYI52" s="123"/>
      <c r="UYJ52" s="123"/>
      <c r="UYK52" s="123"/>
      <c r="UYL52" s="123"/>
      <c r="UYM52" s="123"/>
      <c r="UYN52" s="123"/>
      <c r="UYO52" s="123"/>
      <c r="UYP52" s="123"/>
      <c r="UYQ52" s="123"/>
      <c r="UYR52" s="123"/>
      <c r="UYS52" s="123"/>
      <c r="UYT52" s="123"/>
      <c r="UYU52" s="123"/>
      <c r="UYV52" s="123"/>
      <c r="UYW52" s="123"/>
      <c r="UYX52" s="123"/>
      <c r="UYY52" s="123"/>
      <c r="UYZ52" s="123"/>
      <c r="UZA52" s="123"/>
      <c r="UZB52" s="123"/>
      <c r="UZC52" s="123"/>
      <c r="UZD52" s="123"/>
      <c r="UZE52" s="123"/>
      <c r="UZF52" s="123"/>
      <c r="UZG52" s="123"/>
      <c r="UZH52" s="123"/>
      <c r="UZI52" s="123"/>
      <c r="UZJ52" s="123"/>
      <c r="UZK52" s="123"/>
      <c r="UZL52" s="123"/>
      <c r="UZM52" s="123"/>
      <c r="UZN52" s="123"/>
      <c r="UZO52" s="123"/>
      <c r="UZP52" s="123"/>
      <c r="UZQ52" s="123"/>
      <c r="UZR52" s="123"/>
      <c r="UZS52" s="123"/>
      <c r="UZT52" s="123"/>
      <c r="UZU52" s="123"/>
      <c r="UZV52" s="123"/>
      <c r="UZW52" s="123"/>
      <c r="UZX52" s="123"/>
      <c r="UZY52" s="123"/>
      <c r="UZZ52" s="123"/>
      <c r="VAA52" s="123"/>
      <c r="VAB52" s="123"/>
      <c r="VAC52" s="123"/>
      <c r="VAD52" s="123"/>
      <c r="VAE52" s="123"/>
      <c r="VAF52" s="123"/>
      <c r="VAG52" s="123"/>
      <c r="VAH52" s="123"/>
      <c r="VAI52" s="123"/>
      <c r="VAJ52" s="123"/>
      <c r="VAK52" s="123"/>
      <c r="VAL52" s="123"/>
      <c r="VAM52" s="123"/>
      <c r="VAN52" s="123"/>
      <c r="VAO52" s="123"/>
      <c r="VAP52" s="123"/>
      <c r="VAQ52" s="123"/>
      <c r="VAR52" s="123"/>
      <c r="VAS52" s="123"/>
      <c r="VAT52" s="123"/>
      <c r="VAU52" s="123"/>
      <c r="VAV52" s="123"/>
      <c r="VAW52" s="123"/>
      <c r="VAX52" s="123"/>
      <c r="VAY52" s="123"/>
      <c r="VAZ52" s="123"/>
      <c r="VBA52" s="123"/>
      <c r="VBB52" s="123"/>
      <c r="VBC52" s="123"/>
      <c r="VBD52" s="123"/>
      <c r="VBE52" s="123"/>
      <c r="VBF52" s="123"/>
      <c r="VBG52" s="123"/>
      <c r="VBH52" s="123"/>
      <c r="VBI52" s="123"/>
      <c r="VBJ52" s="123"/>
      <c r="VBK52" s="123"/>
      <c r="VBL52" s="123"/>
      <c r="VBM52" s="123"/>
      <c r="VBN52" s="123"/>
      <c r="VBO52" s="123"/>
      <c r="VBP52" s="123"/>
      <c r="VBQ52" s="123"/>
      <c r="VBR52" s="123"/>
      <c r="VBS52" s="123"/>
      <c r="VBT52" s="123"/>
      <c r="VBU52" s="123"/>
      <c r="VBV52" s="123"/>
      <c r="VBW52" s="123"/>
      <c r="VBX52" s="123"/>
      <c r="VBY52" s="123"/>
      <c r="VBZ52" s="123"/>
      <c r="VCA52" s="123"/>
      <c r="VCB52" s="123"/>
      <c r="VCC52" s="123"/>
      <c r="VCD52" s="123"/>
      <c r="VCE52" s="123"/>
      <c r="VCF52" s="123"/>
      <c r="VCG52" s="123"/>
      <c r="VCH52" s="123"/>
      <c r="VCI52" s="123"/>
      <c r="VCJ52" s="123"/>
      <c r="VCK52" s="123"/>
      <c r="VCL52" s="123"/>
      <c r="VCM52" s="123"/>
      <c r="VCN52" s="123"/>
      <c r="VCO52" s="123"/>
      <c r="VCP52" s="123"/>
      <c r="VCQ52" s="123"/>
      <c r="VCR52" s="123"/>
      <c r="VCS52" s="123"/>
      <c r="VCT52" s="123"/>
      <c r="VCU52" s="123"/>
      <c r="VCV52" s="123"/>
      <c r="VCW52" s="123"/>
      <c r="VCX52" s="123"/>
      <c r="VCY52" s="123"/>
      <c r="VCZ52" s="123"/>
      <c r="VDA52" s="123"/>
      <c r="VDB52" s="123"/>
      <c r="VDC52" s="123"/>
      <c r="VDD52" s="123"/>
      <c r="VDE52" s="123"/>
      <c r="VDF52" s="123"/>
      <c r="VDG52" s="123"/>
      <c r="VDH52" s="123"/>
      <c r="VDI52" s="123"/>
      <c r="VDJ52" s="123"/>
      <c r="VDK52" s="123"/>
      <c r="VDL52" s="123"/>
      <c r="VDM52" s="123"/>
      <c r="VDN52" s="123"/>
      <c r="VDO52" s="123"/>
      <c r="VDP52" s="123"/>
      <c r="VDQ52" s="123"/>
      <c r="VDR52" s="123"/>
      <c r="VDS52" s="123"/>
      <c r="VDT52" s="123"/>
      <c r="VDU52" s="123"/>
      <c r="VDV52" s="123"/>
      <c r="VDW52" s="123"/>
      <c r="VDX52" s="123"/>
      <c r="VDY52" s="123"/>
      <c r="VDZ52" s="123"/>
      <c r="VEA52" s="123"/>
      <c r="VEB52" s="123"/>
      <c r="VEC52" s="123"/>
      <c r="VED52" s="123"/>
      <c r="VEE52" s="123"/>
      <c r="VEF52" s="123"/>
      <c r="VEG52" s="123"/>
      <c r="VEH52" s="123"/>
      <c r="VEI52" s="123"/>
      <c r="VEJ52" s="123"/>
      <c r="VEK52" s="123"/>
      <c r="VEL52" s="123"/>
      <c r="VEM52" s="123"/>
      <c r="VEN52" s="123"/>
      <c r="VEO52" s="123"/>
      <c r="VEP52" s="123"/>
      <c r="VEQ52" s="123"/>
      <c r="VER52" s="123"/>
      <c r="VES52" s="123"/>
      <c r="VET52" s="123"/>
      <c r="VEU52" s="123"/>
      <c r="VEV52" s="123"/>
      <c r="VEW52" s="123"/>
      <c r="VEX52" s="123"/>
      <c r="VEY52" s="123"/>
      <c r="VEZ52" s="123"/>
      <c r="VFA52" s="123"/>
      <c r="VFB52" s="123"/>
      <c r="VFC52" s="123"/>
      <c r="VFD52" s="123"/>
      <c r="VFE52" s="123"/>
      <c r="VFF52" s="123"/>
      <c r="VFG52" s="123"/>
      <c r="VFH52" s="123"/>
      <c r="VFI52" s="123"/>
      <c r="VFJ52" s="123"/>
      <c r="VFK52" s="123"/>
      <c r="VFL52" s="123"/>
      <c r="VFM52" s="123"/>
      <c r="VFN52" s="123"/>
      <c r="VFO52" s="123"/>
      <c r="VFP52" s="123"/>
      <c r="VFQ52" s="123"/>
      <c r="VFR52" s="123"/>
      <c r="VFS52" s="123"/>
      <c r="VFT52" s="123"/>
      <c r="VFU52" s="123"/>
      <c r="VFV52" s="123"/>
      <c r="VFW52" s="123"/>
      <c r="VFX52" s="123"/>
      <c r="VFY52" s="123"/>
      <c r="VFZ52" s="123"/>
      <c r="VGA52" s="123"/>
      <c r="VGB52" s="123"/>
      <c r="VGC52" s="123"/>
      <c r="VGD52" s="123"/>
      <c r="VGE52" s="123"/>
      <c r="VGF52" s="123"/>
      <c r="VGG52" s="123"/>
      <c r="VGH52" s="123"/>
      <c r="VGI52" s="123"/>
      <c r="VGJ52" s="123"/>
      <c r="VGK52" s="123"/>
      <c r="VGL52" s="123"/>
      <c r="VGM52" s="123"/>
      <c r="VGN52" s="123"/>
      <c r="VGO52" s="123"/>
      <c r="VGP52" s="123"/>
      <c r="VGQ52" s="123"/>
      <c r="VGR52" s="123"/>
      <c r="VGS52" s="123"/>
      <c r="VGT52" s="123"/>
      <c r="VGU52" s="123"/>
      <c r="VGV52" s="123"/>
      <c r="VGW52" s="123"/>
      <c r="VGX52" s="123"/>
      <c r="VGY52" s="123"/>
      <c r="VGZ52" s="123"/>
      <c r="VHA52" s="123"/>
      <c r="VHB52" s="123"/>
      <c r="VHC52" s="123"/>
      <c r="VHD52" s="123"/>
      <c r="VHE52" s="123"/>
      <c r="VHF52" s="123"/>
      <c r="VHG52" s="123"/>
      <c r="VHH52" s="123"/>
      <c r="VHI52" s="123"/>
      <c r="VHJ52" s="123"/>
      <c r="VHK52" s="123"/>
      <c r="VHL52" s="123"/>
      <c r="VHM52" s="123"/>
      <c r="VHN52" s="123"/>
      <c r="VHO52" s="123"/>
      <c r="VHP52" s="123"/>
      <c r="VHQ52" s="123"/>
      <c r="VHR52" s="123"/>
      <c r="VHS52" s="123"/>
      <c r="VHT52" s="123"/>
      <c r="VHU52" s="123"/>
      <c r="VHV52" s="123"/>
      <c r="VHW52" s="123"/>
      <c r="VHX52" s="123"/>
      <c r="VHY52" s="123"/>
      <c r="VHZ52" s="123"/>
      <c r="VIA52" s="123"/>
      <c r="VIB52" s="123"/>
      <c r="VIC52" s="123"/>
      <c r="VID52" s="123"/>
      <c r="VIE52" s="123"/>
      <c r="VIF52" s="123"/>
      <c r="VIG52" s="123"/>
      <c r="VIH52" s="123"/>
      <c r="VII52" s="123"/>
      <c r="VIJ52" s="123"/>
      <c r="VIK52" s="123"/>
      <c r="VIL52" s="123"/>
      <c r="VIM52" s="123"/>
      <c r="VIN52" s="123"/>
      <c r="VIO52" s="123"/>
      <c r="VIP52" s="123"/>
      <c r="VIQ52" s="123"/>
      <c r="VIR52" s="123"/>
      <c r="VIS52" s="123"/>
      <c r="VIT52" s="123"/>
      <c r="VIU52" s="123"/>
      <c r="VIV52" s="123"/>
      <c r="VIW52" s="123"/>
      <c r="VIX52" s="123"/>
      <c r="VIY52" s="123"/>
      <c r="VIZ52" s="123"/>
      <c r="VJA52" s="123"/>
      <c r="VJB52" s="123"/>
      <c r="VJC52" s="123"/>
      <c r="VJD52" s="123"/>
      <c r="VJE52" s="123"/>
      <c r="VJF52" s="123"/>
      <c r="VJG52" s="123"/>
      <c r="VJH52" s="123"/>
      <c r="VJI52" s="123"/>
      <c r="VJJ52" s="123"/>
      <c r="VJK52" s="123"/>
      <c r="VJL52" s="123"/>
      <c r="VJM52" s="123"/>
      <c r="VJN52" s="123"/>
      <c r="VJO52" s="123"/>
      <c r="VJP52" s="123"/>
      <c r="VJQ52" s="123"/>
      <c r="VJR52" s="123"/>
      <c r="VJS52" s="123"/>
      <c r="VJT52" s="123"/>
      <c r="VJU52" s="123"/>
      <c r="VJV52" s="123"/>
      <c r="VJW52" s="123"/>
      <c r="VJX52" s="123"/>
      <c r="VJY52" s="123"/>
      <c r="VJZ52" s="123"/>
      <c r="VKA52" s="123"/>
      <c r="VKB52" s="123"/>
      <c r="VKC52" s="123"/>
      <c r="VKD52" s="123"/>
      <c r="VKE52" s="123"/>
      <c r="VKF52" s="123"/>
      <c r="VKG52" s="123"/>
      <c r="VKH52" s="123"/>
      <c r="VKI52" s="123"/>
      <c r="VKJ52" s="123"/>
      <c r="VKK52" s="123"/>
      <c r="VKL52" s="123"/>
      <c r="VKM52" s="123"/>
      <c r="VKN52" s="123"/>
      <c r="VKO52" s="123"/>
      <c r="VKP52" s="123"/>
      <c r="VKQ52" s="123"/>
      <c r="VKR52" s="123"/>
      <c r="VKS52" s="123"/>
      <c r="VKT52" s="123"/>
      <c r="VKU52" s="123"/>
      <c r="VKV52" s="123"/>
      <c r="VKW52" s="123"/>
      <c r="VKX52" s="123"/>
      <c r="VKY52" s="123"/>
      <c r="VKZ52" s="123"/>
      <c r="VLA52" s="123"/>
      <c r="VLB52" s="123"/>
      <c r="VLC52" s="123"/>
      <c r="VLD52" s="123"/>
      <c r="VLE52" s="123"/>
      <c r="VLF52" s="123"/>
      <c r="VLG52" s="123"/>
      <c r="VLH52" s="123"/>
      <c r="VLI52" s="123"/>
      <c r="VLJ52" s="123"/>
      <c r="VLK52" s="123"/>
      <c r="VLL52" s="123"/>
      <c r="VLM52" s="123"/>
      <c r="VLN52" s="123"/>
      <c r="VLO52" s="123"/>
      <c r="VLP52" s="123"/>
      <c r="VLQ52" s="123"/>
      <c r="VLR52" s="123"/>
      <c r="VLS52" s="123"/>
      <c r="VLT52" s="123"/>
      <c r="VLU52" s="123"/>
      <c r="VLV52" s="123"/>
      <c r="VLW52" s="123"/>
      <c r="VLX52" s="123"/>
      <c r="VLY52" s="123"/>
      <c r="VLZ52" s="123"/>
      <c r="VMA52" s="123"/>
      <c r="VMB52" s="123"/>
      <c r="VMC52" s="123"/>
      <c r="VMD52" s="123"/>
      <c r="VME52" s="123"/>
      <c r="VMF52" s="123"/>
      <c r="VMG52" s="123"/>
      <c r="VMH52" s="123"/>
      <c r="VMI52" s="123"/>
      <c r="VMJ52" s="123"/>
      <c r="VMK52" s="123"/>
      <c r="VML52" s="123"/>
      <c r="VMM52" s="123"/>
      <c r="VMN52" s="123"/>
      <c r="VMO52" s="123"/>
      <c r="VMP52" s="123"/>
      <c r="VMQ52" s="123"/>
      <c r="VMR52" s="123"/>
      <c r="VMS52" s="123"/>
      <c r="VMT52" s="123"/>
      <c r="VMU52" s="123"/>
      <c r="VMV52" s="123"/>
      <c r="VMW52" s="123"/>
      <c r="VMX52" s="123"/>
      <c r="VMY52" s="123"/>
      <c r="VMZ52" s="123"/>
      <c r="VNA52" s="123"/>
      <c r="VNB52" s="123"/>
      <c r="VNC52" s="123"/>
      <c r="VND52" s="123"/>
      <c r="VNE52" s="123"/>
      <c r="VNF52" s="123"/>
      <c r="VNG52" s="123"/>
      <c r="VNH52" s="123"/>
      <c r="VNI52" s="123"/>
      <c r="VNJ52" s="123"/>
      <c r="VNK52" s="123"/>
      <c r="VNL52" s="123"/>
      <c r="VNM52" s="123"/>
      <c r="VNN52" s="123"/>
      <c r="VNO52" s="123"/>
      <c r="VNP52" s="123"/>
      <c r="VNQ52" s="123"/>
      <c r="VNR52" s="123"/>
      <c r="VNS52" s="123"/>
      <c r="VNT52" s="123"/>
      <c r="VNU52" s="123"/>
      <c r="VNV52" s="123"/>
      <c r="VNW52" s="123"/>
      <c r="VNX52" s="123"/>
      <c r="VNY52" s="123"/>
      <c r="VNZ52" s="123"/>
      <c r="VOA52" s="123"/>
      <c r="VOB52" s="123"/>
      <c r="VOC52" s="123"/>
      <c r="VOD52" s="123"/>
      <c r="VOE52" s="123"/>
      <c r="VOF52" s="123"/>
      <c r="VOG52" s="123"/>
      <c r="VOH52" s="123"/>
      <c r="VOI52" s="123"/>
      <c r="VOJ52" s="123"/>
      <c r="VOK52" s="123"/>
      <c r="VOL52" s="123"/>
      <c r="VOM52" s="123"/>
      <c r="VON52" s="123"/>
      <c r="VOO52" s="123"/>
      <c r="VOP52" s="123"/>
      <c r="VOQ52" s="123"/>
      <c r="VOR52" s="123"/>
      <c r="VOS52" s="123"/>
      <c r="VOT52" s="123"/>
      <c r="VOU52" s="123"/>
      <c r="VOV52" s="123"/>
      <c r="VOW52" s="123"/>
      <c r="VOX52" s="123"/>
      <c r="VOY52" s="123"/>
      <c r="VOZ52" s="123"/>
      <c r="VPA52" s="123"/>
      <c r="VPB52" s="123"/>
      <c r="VPC52" s="123"/>
      <c r="VPD52" s="123"/>
      <c r="VPE52" s="123"/>
      <c r="VPF52" s="123"/>
      <c r="VPG52" s="123"/>
      <c r="VPH52" s="123"/>
      <c r="VPI52" s="123"/>
      <c r="VPJ52" s="123"/>
      <c r="VPK52" s="123"/>
      <c r="VPL52" s="123"/>
      <c r="VPM52" s="123"/>
      <c r="VPN52" s="123"/>
      <c r="VPO52" s="123"/>
      <c r="VPP52" s="123"/>
      <c r="VPQ52" s="123"/>
      <c r="VPR52" s="123"/>
      <c r="VPS52" s="123"/>
      <c r="VPT52" s="123"/>
      <c r="VPU52" s="123"/>
      <c r="VPV52" s="123"/>
      <c r="VPW52" s="123"/>
      <c r="VPX52" s="123"/>
      <c r="VPY52" s="123"/>
      <c r="VPZ52" s="123"/>
      <c r="VQA52" s="123"/>
      <c r="VQB52" s="123"/>
      <c r="VQC52" s="123"/>
      <c r="VQD52" s="123"/>
      <c r="VQE52" s="123"/>
      <c r="VQF52" s="123"/>
      <c r="VQG52" s="123"/>
      <c r="VQH52" s="123"/>
      <c r="VQI52" s="123"/>
      <c r="VQJ52" s="123"/>
      <c r="VQK52" s="123"/>
      <c r="VQL52" s="123"/>
      <c r="VQM52" s="123"/>
      <c r="VQN52" s="123"/>
      <c r="VQO52" s="123"/>
      <c r="VQP52" s="123"/>
      <c r="VQQ52" s="123"/>
      <c r="VQR52" s="123"/>
      <c r="VQS52" s="123"/>
      <c r="VQT52" s="123"/>
      <c r="VQU52" s="123"/>
      <c r="VQV52" s="123"/>
      <c r="VQW52" s="123"/>
      <c r="VQX52" s="123"/>
      <c r="VQY52" s="123"/>
      <c r="VQZ52" s="123"/>
      <c r="VRA52" s="123"/>
      <c r="VRB52" s="123"/>
      <c r="VRC52" s="123"/>
      <c r="VRD52" s="123"/>
      <c r="VRE52" s="123"/>
      <c r="VRF52" s="123"/>
      <c r="VRG52" s="123"/>
      <c r="VRH52" s="123"/>
      <c r="VRI52" s="123"/>
      <c r="VRJ52" s="123"/>
      <c r="VRK52" s="123"/>
      <c r="VRL52" s="123"/>
      <c r="VRM52" s="123"/>
      <c r="VRN52" s="123"/>
      <c r="VRO52" s="123"/>
      <c r="VRP52" s="123"/>
      <c r="VRQ52" s="123"/>
      <c r="VRR52" s="123"/>
      <c r="VRS52" s="123"/>
      <c r="VRT52" s="123"/>
      <c r="VRU52" s="123"/>
      <c r="VRV52" s="123"/>
      <c r="VRW52" s="123"/>
      <c r="VRX52" s="123"/>
      <c r="VRY52" s="123"/>
      <c r="VRZ52" s="123"/>
      <c r="VSA52" s="123"/>
      <c r="VSB52" s="123"/>
      <c r="VSC52" s="123"/>
      <c r="VSD52" s="123"/>
      <c r="VSE52" s="123"/>
      <c r="VSF52" s="123"/>
      <c r="VSG52" s="123"/>
      <c r="VSH52" s="123"/>
      <c r="VSI52" s="123"/>
      <c r="VSJ52" s="123"/>
      <c r="VSK52" s="123"/>
      <c r="VSL52" s="123"/>
      <c r="VSM52" s="123"/>
      <c r="VSN52" s="123"/>
      <c r="VSO52" s="123"/>
      <c r="VSP52" s="123"/>
      <c r="VSQ52" s="123"/>
      <c r="VSR52" s="123"/>
      <c r="VSS52" s="123"/>
      <c r="VST52" s="123"/>
      <c r="VSU52" s="123"/>
      <c r="VSV52" s="123"/>
      <c r="VSW52" s="123"/>
      <c r="VSX52" s="123"/>
      <c r="VSY52" s="123"/>
      <c r="VSZ52" s="123"/>
      <c r="VTA52" s="123"/>
      <c r="VTB52" s="123"/>
      <c r="VTC52" s="123"/>
      <c r="VTD52" s="123"/>
      <c r="VTE52" s="123"/>
      <c r="VTF52" s="123"/>
      <c r="VTG52" s="123"/>
      <c r="VTH52" s="123"/>
      <c r="VTI52" s="123"/>
      <c r="VTJ52" s="123"/>
      <c r="VTK52" s="123"/>
      <c r="VTL52" s="123"/>
      <c r="VTM52" s="123"/>
      <c r="VTN52" s="123"/>
      <c r="VTO52" s="123"/>
      <c r="VTP52" s="123"/>
      <c r="VTQ52" s="123"/>
      <c r="VTR52" s="123"/>
      <c r="VTS52" s="123"/>
      <c r="VTT52" s="123"/>
      <c r="VTU52" s="123"/>
      <c r="VTV52" s="123"/>
      <c r="VTW52" s="123"/>
      <c r="VTX52" s="123"/>
      <c r="VTY52" s="123"/>
      <c r="VTZ52" s="123"/>
      <c r="VUA52" s="123"/>
      <c r="VUB52" s="123"/>
      <c r="VUC52" s="123"/>
      <c r="VUD52" s="123"/>
      <c r="VUE52" s="123"/>
      <c r="VUF52" s="123"/>
      <c r="VUG52" s="123"/>
      <c r="VUH52" s="123"/>
      <c r="VUI52" s="123"/>
      <c r="VUJ52" s="123"/>
      <c r="VUK52" s="123"/>
      <c r="VUL52" s="123"/>
      <c r="VUM52" s="123"/>
      <c r="VUN52" s="123"/>
      <c r="VUO52" s="123"/>
      <c r="VUP52" s="123"/>
      <c r="VUQ52" s="123"/>
      <c r="VUR52" s="123"/>
      <c r="VUS52" s="123"/>
      <c r="VUT52" s="123"/>
      <c r="VUU52" s="123"/>
      <c r="VUV52" s="123"/>
      <c r="VUW52" s="123"/>
      <c r="VUX52" s="123"/>
      <c r="VUY52" s="123"/>
      <c r="VUZ52" s="123"/>
      <c r="VVA52" s="123"/>
      <c r="VVB52" s="123"/>
      <c r="VVC52" s="123"/>
      <c r="VVD52" s="123"/>
      <c r="VVE52" s="123"/>
      <c r="VVF52" s="123"/>
      <c r="VVG52" s="123"/>
      <c r="VVH52" s="123"/>
      <c r="VVI52" s="123"/>
      <c r="VVJ52" s="123"/>
      <c r="VVK52" s="123"/>
      <c r="VVL52" s="123"/>
      <c r="VVM52" s="123"/>
      <c r="VVN52" s="123"/>
      <c r="VVO52" s="123"/>
      <c r="VVP52" s="123"/>
      <c r="VVQ52" s="123"/>
      <c r="VVR52" s="123"/>
      <c r="VVS52" s="123"/>
      <c r="VVT52" s="123"/>
      <c r="VVU52" s="123"/>
      <c r="VVV52" s="123"/>
      <c r="VVW52" s="123"/>
      <c r="VVX52" s="123"/>
      <c r="VVY52" s="123"/>
      <c r="VVZ52" s="123"/>
      <c r="VWA52" s="123"/>
      <c r="VWB52" s="123"/>
      <c r="VWC52" s="123"/>
      <c r="VWD52" s="123"/>
      <c r="VWE52" s="123"/>
      <c r="VWF52" s="123"/>
      <c r="VWG52" s="123"/>
      <c r="VWH52" s="123"/>
      <c r="VWI52" s="123"/>
      <c r="VWJ52" s="123"/>
      <c r="VWK52" s="123"/>
      <c r="VWL52" s="123"/>
      <c r="VWM52" s="123"/>
      <c r="VWN52" s="123"/>
      <c r="VWO52" s="123"/>
      <c r="VWP52" s="123"/>
      <c r="VWQ52" s="123"/>
      <c r="VWR52" s="123"/>
      <c r="VWS52" s="123"/>
      <c r="VWT52" s="123"/>
      <c r="VWU52" s="123"/>
      <c r="VWV52" s="123"/>
      <c r="VWW52" s="123"/>
      <c r="VWX52" s="123"/>
      <c r="VWY52" s="123"/>
      <c r="VWZ52" s="123"/>
      <c r="VXA52" s="123"/>
      <c r="VXB52" s="123"/>
      <c r="VXC52" s="123"/>
      <c r="VXD52" s="123"/>
      <c r="VXE52" s="123"/>
      <c r="VXF52" s="123"/>
      <c r="VXG52" s="123"/>
      <c r="VXH52" s="123"/>
      <c r="VXI52" s="123"/>
      <c r="VXJ52" s="123"/>
      <c r="VXK52" s="123"/>
      <c r="VXL52" s="123"/>
      <c r="VXM52" s="123"/>
      <c r="VXN52" s="123"/>
      <c r="VXO52" s="123"/>
      <c r="VXP52" s="123"/>
      <c r="VXQ52" s="123"/>
      <c r="VXR52" s="123"/>
      <c r="VXS52" s="123"/>
      <c r="VXT52" s="123"/>
      <c r="VXU52" s="123"/>
      <c r="VXV52" s="123"/>
      <c r="VXW52" s="123"/>
      <c r="VXX52" s="123"/>
      <c r="VXY52" s="123"/>
      <c r="VXZ52" s="123"/>
      <c r="VYA52" s="123"/>
      <c r="VYB52" s="123"/>
      <c r="VYC52" s="123"/>
      <c r="VYD52" s="123"/>
      <c r="VYE52" s="123"/>
      <c r="VYF52" s="123"/>
      <c r="VYG52" s="123"/>
      <c r="VYH52" s="123"/>
      <c r="VYI52" s="123"/>
      <c r="VYJ52" s="123"/>
      <c r="VYK52" s="123"/>
      <c r="VYL52" s="123"/>
      <c r="VYM52" s="123"/>
      <c r="VYN52" s="123"/>
      <c r="VYO52" s="123"/>
      <c r="VYP52" s="123"/>
      <c r="VYQ52" s="123"/>
      <c r="VYR52" s="123"/>
      <c r="VYS52" s="123"/>
      <c r="VYT52" s="123"/>
      <c r="VYU52" s="123"/>
      <c r="VYV52" s="123"/>
      <c r="VYW52" s="123"/>
      <c r="VYX52" s="123"/>
      <c r="VYY52" s="123"/>
      <c r="VYZ52" s="123"/>
      <c r="VZA52" s="123"/>
      <c r="VZB52" s="123"/>
      <c r="VZC52" s="123"/>
      <c r="VZD52" s="123"/>
      <c r="VZE52" s="123"/>
      <c r="VZF52" s="123"/>
      <c r="VZG52" s="123"/>
      <c r="VZH52" s="123"/>
      <c r="VZI52" s="123"/>
      <c r="VZJ52" s="123"/>
      <c r="VZK52" s="123"/>
      <c r="VZL52" s="123"/>
      <c r="VZM52" s="123"/>
      <c r="VZN52" s="123"/>
      <c r="VZO52" s="123"/>
      <c r="VZP52" s="123"/>
      <c r="VZQ52" s="123"/>
      <c r="VZR52" s="123"/>
      <c r="VZS52" s="123"/>
      <c r="VZT52" s="123"/>
      <c r="VZU52" s="123"/>
      <c r="VZV52" s="123"/>
      <c r="VZW52" s="123"/>
      <c r="VZX52" s="123"/>
      <c r="VZY52" s="123"/>
      <c r="VZZ52" s="123"/>
      <c r="WAA52" s="123"/>
      <c r="WAB52" s="123"/>
      <c r="WAC52" s="123"/>
      <c r="WAD52" s="123"/>
      <c r="WAE52" s="123"/>
      <c r="WAF52" s="123"/>
      <c r="WAG52" s="123"/>
      <c r="WAH52" s="123"/>
      <c r="WAI52" s="123"/>
      <c r="WAJ52" s="123"/>
      <c r="WAK52" s="123"/>
      <c r="WAL52" s="123"/>
      <c r="WAM52" s="123"/>
      <c r="WAN52" s="123"/>
      <c r="WAO52" s="123"/>
      <c r="WAP52" s="123"/>
      <c r="WAQ52" s="123"/>
      <c r="WAR52" s="123"/>
      <c r="WAS52" s="123"/>
      <c r="WAT52" s="123"/>
      <c r="WAU52" s="123"/>
      <c r="WAV52" s="123"/>
      <c r="WAW52" s="123"/>
      <c r="WAX52" s="123"/>
      <c r="WAY52" s="123"/>
      <c r="WAZ52" s="123"/>
      <c r="WBA52" s="123"/>
      <c r="WBB52" s="123"/>
      <c r="WBC52" s="123"/>
      <c r="WBD52" s="123"/>
      <c r="WBE52" s="123"/>
      <c r="WBF52" s="123"/>
      <c r="WBG52" s="123"/>
      <c r="WBH52" s="123"/>
      <c r="WBI52" s="123"/>
      <c r="WBJ52" s="123"/>
      <c r="WBK52" s="123"/>
      <c r="WBL52" s="123"/>
      <c r="WBM52" s="123"/>
      <c r="WBN52" s="123"/>
      <c r="WBO52" s="123"/>
      <c r="WBP52" s="123"/>
      <c r="WBQ52" s="123"/>
      <c r="WBR52" s="123"/>
      <c r="WBS52" s="123"/>
      <c r="WBT52" s="123"/>
      <c r="WBU52" s="123"/>
      <c r="WBV52" s="123"/>
      <c r="WBW52" s="123"/>
      <c r="WBX52" s="123"/>
      <c r="WBY52" s="123"/>
      <c r="WBZ52" s="123"/>
      <c r="WCA52" s="123"/>
      <c r="WCB52" s="123"/>
      <c r="WCC52" s="123"/>
      <c r="WCD52" s="123"/>
      <c r="WCE52" s="123"/>
      <c r="WCF52" s="123"/>
      <c r="WCG52" s="123"/>
      <c r="WCH52" s="123"/>
      <c r="WCI52" s="123"/>
      <c r="WCJ52" s="123"/>
      <c r="WCK52" s="123"/>
      <c r="WCL52" s="123"/>
      <c r="WCM52" s="123"/>
      <c r="WCN52" s="123"/>
      <c r="WCO52" s="123"/>
      <c r="WCP52" s="123"/>
      <c r="WCQ52" s="123"/>
      <c r="WCR52" s="123"/>
      <c r="WCS52" s="123"/>
      <c r="WCT52" s="123"/>
      <c r="WCU52" s="123"/>
      <c r="WCV52" s="123"/>
      <c r="WCW52" s="123"/>
      <c r="WCX52" s="123"/>
      <c r="WCY52" s="123"/>
      <c r="WCZ52" s="123"/>
      <c r="WDA52" s="123"/>
      <c r="WDB52" s="123"/>
      <c r="WDC52" s="123"/>
      <c r="WDD52" s="123"/>
      <c r="WDE52" s="123"/>
      <c r="WDF52" s="123"/>
      <c r="WDG52" s="123"/>
      <c r="WDH52" s="123"/>
      <c r="WDI52" s="123"/>
      <c r="WDJ52" s="123"/>
      <c r="WDK52" s="123"/>
      <c r="WDL52" s="123"/>
      <c r="WDM52" s="123"/>
      <c r="WDN52" s="123"/>
      <c r="WDO52" s="123"/>
      <c r="WDP52" s="123"/>
      <c r="WDQ52" s="123"/>
      <c r="WDR52" s="123"/>
      <c r="WDS52" s="123"/>
      <c r="WDT52" s="123"/>
      <c r="WDU52" s="123"/>
      <c r="WDV52" s="123"/>
      <c r="WDW52" s="123"/>
      <c r="WDX52" s="123"/>
      <c r="WDY52" s="123"/>
      <c r="WDZ52" s="123"/>
      <c r="WEA52" s="123"/>
      <c r="WEB52" s="123"/>
      <c r="WEC52" s="123"/>
      <c r="WED52" s="123"/>
      <c r="WEE52" s="123"/>
      <c r="WEF52" s="123"/>
      <c r="WEG52" s="123"/>
      <c r="WEH52" s="123"/>
      <c r="WEI52" s="123"/>
      <c r="WEJ52" s="123"/>
      <c r="WEK52" s="123"/>
      <c r="WEL52" s="123"/>
      <c r="WEM52" s="123"/>
      <c r="WEN52" s="123"/>
      <c r="WEO52" s="123"/>
      <c r="WEP52" s="123"/>
      <c r="WEQ52" s="123"/>
      <c r="WER52" s="123"/>
      <c r="WES52" s="123"/>
      <c r="WET52" s="123"/>
      <c r="WEU52" s="123"/>
      <c r="WEV52" s="123"/>
      <c r="WEW52" s="123"/>
      <c r="WEX52" s="123"/>
      <c r="WEY52" s="123"/>
      <c r="WEZ52" s="123"/>
      <c r="WFA52" s="123"/>
      <c r="WFB52" s="123"/>
      <c r="WFC52" s="123"/>
      <c r="WFD52" s="123"/>
      <c r="WFE52" s="123"/>
      <c r="WFF52" s="123"/>
      <c r="WFG52" s="123"/>
      <c r="WFH52" s="123"/>
      <c r="WFI52" s="123"/>
      <c r="WFJ52" s="123"/>
      <c r="WFK52" s="123"/>
      <c r="WFL52" s="123"/>
      <c r="WFM52" s="123"/>
      <c r="WFN52" s="123"/>
      <c r="WFO52" s="123"/>
      <c r="WFP52" s="123"/>
      <c r="WFQ52" s="123"/>
      <c r="WFR52" s="123"/>
      <c r="WFS52" s="123"/>
      <c r="WFT52" s="123"/>
      <c r="WFU52" s="123"/>
      <c r="WFV52" s="123"/>
      <c r="WFW52" s="123"/>
      <c r="WFX52" s="123"/>
      <c r="WFY52" s="123"/>
      <c r="WFZ52" s="123"/>
      <c r="WGA52" s="123"/>
      <c r="WGB52" s="123"/>
      <c r="WGC52" s="123"/>
      <c r="WGD52" s="123"/>
      <c r="WGE52" s="123"/>
      <c r="WGF52" s="123"/>
      <c r="WGG52" s="123"/>
      <c r="WGH52" s="123"/>
      <c r="WGI52" s="123"/>
      <c r="WGJ52" s="123"/>
      <c r="WGK52" s="123"/>
      <c r="WGL52" s="123"/>
      <c r="WGM52" s="123"/>
      <c r="WGN52" s="123"/>
      <c r="WGO52" s="123"/>
      <c r="WGP52" s="123"/>
      <c r="WGQ52" s="123"/>
      <c r="WGR52" s="123"/>
      <c r="WGS52" s="123"/>
      <c r="WGT52" s="123"/>
      <c r="WGU52" s="123"/>
      <c r="WGV52" s="123"/>
      <c r="WGW52" s="123"/>
      <c r="WGX52" s="123"/>
      <c r="WGY52" s="123"/>
      <c r="WGZ52" s="123"/>
      <c r="WHA52" s="123"/>
      <c r="WHB52" s="123"/>
      <c r="WHC52" s="123"/>
      <c r="WHD52" s="123"/>
      <c r="WHE52" s="123"/>
      <c r="WHF52" s="123"/>
      <c r="WHG52" s="123"/>
      <c r="WHH52" s="123"/>
      <c r="WHI52" s="123"/>
      <c r="WHJ52" s="123"/>
      <c r="WHK52" s="123"/>
      <c r="WHL52" s="123"/>
      <c r="WHM52" s="123"/>
      <c r="WHN52" s="123"/>
      <c r="WHO52" s="123"/>
      <c r="WHP52" s="123"/>
      <c r="WHQ52" s="123"/>
      <c r="WHR52" s="123"/>
      <c r="WHS52" s="123"/>
      <c r="WHT52" s="123"/>
      <c r="WHU52" s="123"/>
      <c r="WHV52" s="123"/>
      <c r="WHW52" s="123"/>
      <c r="WHX52" s="123"/>
      <c r="WHY52" s="123"/>
      <c r="WHZ52" s="123"/>
      <c r="WIA52" s="123"/>
      <c r="WIB52" s="123"/>
      <c r="WIC52" s="123"/>
      <c r="WID52" s="123"/>
      <c r="WIE52" s="123"/>
      <c r="WIF52" s="123"/>
      <c r="WIG52" s="123"/>
      <c r="WIH52" s="123"/>
      <c r="WII52" s="123"/>
      <c r="WIJ52" s="123"/>
      <c r="WIK52" s="123"/>
      <c r="WIL52" s="123"/>
      <c r="WIM52" s="123"/>
      <c r="WIN52" s="123"/>
      <c r="WIO52" s="123"/>
      <c r="WIP52" s="123"/>
      <c r="WIQ52" s="123"/>
      <c r="WIR52" s="123"/>
      <c r="WIS52" s="123"/>
      <c r="WIT52" s="123"/>
      <c r="WIU52" s="123"/>
      <c r="WIV52" s="123"/>
      <c r="WIW52" s="123"/>
      <c r="WIX52" s="123"/>
      <c r="WIY52" s="123"/>
      <c r="WIZ52" s="123"/>
      <c r="WJA52" s="123"/>
      <c r="WJB52" s="123"/>
      <c r="WJC52" s="123"/>
      <c r="WJD52" s="123"/>
      <c r="WJE52" s="123"/>
      <c r="WJF52" s="123"/>
      <c r="WJG52" s="123"/>
      <c r="WJH52" s="123"/>
      <c r="WJI52" s="123"/>
      <c r="WJJ52" s="123"/>
      <c r="WJK52" s="123"/>
      <c r="WJL52" s="123"/>
      <c r="WJM52" s="123"/>
      <c r="WJN52" s="123"/>
      <c r="WJO52" s="123"/>
      <c r="WJP52" s="123"/>
      <c r="WJQ52" s="123"/>
      <c r="WJR52" s="123"/>
      <c r="WJS52" s="123"/>
      <c r="WJT52" s="123"/>
      <c r="WJU52" s="123"/>
      <c r="WJV52" s="123"/>
      <c r="WJW52" s="123"/>
      <c r="WJX52" s="123"/>
      <c r="WJY52" s="123"/>
      <c r="WJZ52" s="123"/>
      <c r="WKA52" s="123"/>
      <c r="WKB52" s="123"/>
      <c r="WKC52" s="123"/>
      <c r="WKD52" s="123"/>
      <c r="WKE52" s="123"/>
      <c r="WKF52" s="123"/>
      <c r="WKG52" s="123"/>
      <c r="WKH52" s="123"/>
      <c r="WKI52" s="123"/>
      <c r="WKJ52" s="123"/>
      <c r="WKK52" s="123"/>
      <c r="WKL52" s="123"/>
      <c r="WKM52" s="123"/>
      <c r="WKN52" s="123"/>
      <c r="WKO52" s="123"/>
      <c r="WKP52" s="123"/>
      <c r="WKQ52" s="123"/>
      <c r="WKR52" s="123"/>
      <c r="WKS52" s="123"/>
      <c r="WKT52" s="123"/>
      <c r="WKU52" s="123"/>
      <c r="WKV52" s="123"/>
      <c r="WKW52" s="123"/>
      <c r="WKX52" s="123"/>
      <c r="WKY52" s="123"/>
      <c r="WKZ52" s="123"/>
      <c r="WLA52" s="123"/>
      <c r="WLB52" s="123"/>
      <c r="WLC52" s="123"/>
      <c r="WLD52" s="123"/>
      <c r="WLE52" s="123"/>
      <c r="WLF52" s="123"/>
      <c r="WLG52" s="123"/>
      <c r="WLH52" s="123"/>
      <c r="WLI52" s="123"/>
      <c r="WLJ52" s="123"/>
      <c r="WLK52" s="123"/>
      <c r="WLL52" s="123"/>
      <c r="WLM52" s="123"/>
      <c r="WLN52" s="123"/>
      <c r="WLO52" s="123"/>
      <c r="WLP52" s="123"/>
      <c r="WLQ52" s="123"/>
      <c r="WLR52" s="123"/>
      <c r="WLS52" s="123"/>
      <c r="WLT52" s="123"/>
      <c r="WLU52" s="123"/>
      <c r="WLV52" s="123"/>
      <c r="WLW52" s="123"/>
      <c r="WLX52" s="123"/>
      <c r="WLY52" s="123"/>
      <c r="WLZ52" s="123"/>
      <c r="WMA52" s="123"/>
      <c r="WMB52" s="123"/>
      <c r="WMC52" s="123"/>
      <c r="WMD52" s="123"/>
      <c r="WME52" s="123"/>
      <c r="WMF52" s="123"/>
      <c r="WMG52" s="123"/>
      <c r="WMH52" s="123"/>
      <c r="WMI52" s="123"/>
      <c r="WMJ52" s="123"/>
      <c r="WMK52" s="123"/>
      <c r="WML52" s="123"/>
      <c r="WMM52" s="123"/>
      <c r="WMN52" s="123"/>
      <c r="WMO52" s="123"/>
      <c r="WMP52" s="123"/>
      <c r="WMQ52" s="123"/>
      <c r="WMR52" s="123"/>
      <c r="WMS52" s="123"/>
      <c r="WMT52" s="123"/>
      <c r="WMU52" s="123"/>
      <c r="WMV52" s="123"/>
      <c r="WMW52" s="123"/>
      <c r="WMX52" s="123"/>
      <c r="WMY52" s="123"/>
      <c r="WMZ52" s="123"/>
      <c r="WNA52" s="123"/>
      <c r="WNB52" s="123"/>
      <c r="WNC52" s="123"/>
      <c r="WND52" s="123"/>
      <c r="WNE52" s="123"/>
      <c r="WNF52" s="123"/>
      <c r="WNG52" s="123"/>
      <c r="WNH52" s="123"/>
      <c r="WNI52" s="123"/>
      <c r="WNJ52" s="123"/>
      <c r="WNK52" s="123"/>
      <c r="WNL52" s="123"/>
      <c r="WNM52" s="123"/>
      <c r="WNN52" s="123"/>
      <c r="WNO52" s="123"/>
      <c r="WNP52" s="123"/>
      <c r="WNQ52" s="123"/>
      <c r="WNR52" s="123"/>
      <c r="WNS52" s="123"/>
      <c r="WNT52" s="123"/>
      <c r="WNU52" s="123"/>
      <c r="WNV52" s="123"/>
      <c r="WNW52" s="123"/>
      <c r="WNX52" s="123"/>
      <c r="WNY52" s="123"/>
      <c r="WNZ52" s="123"/>
      <c r="WOA52" s="123"/>
      <c r="WOB52" s="123"/>
      <c r="WOC52" s="123"/>
      <c r="WOD52" s="123"/>
      <c r="WOE52" s="123"/>
      <c r="WOF52" s="123"/>
      <c r="WOG52" s="123"/>
      <c r="WOH52" s="123"/>
      <c r="WOI52" s="123"/>
      <c r="WOJ52" s="123"/>
      <c r="WOK52" s="123"/>
      <c r="WOL52" s="123"/>
      <c r="WOM52" s="123"/>
      <c r="WON52" s="123"/>
      <c r="WOO52" s="123"/>
      <c r="WOP52" s="123"/>
      <c r="WOQ52" s="123"/>
      <c r="WOR52" s="123"/>
      <c r="WOS52" s="123"/>
      <c r="WOT52" s="123"/>
      <c r="WOU52" s="123"/>
      <c r="WOV52" s="123"/>
      <c r="WOW52" s="123"/>
      <c r="WOX52" s="123"/>
      <c r="WOY52" s="123"/>
      <c r="WOZ52" s="123"/>
      <c r="WPA52" s="123"/>
      <c r="WPB52" s="123"/>
      <c r="WPC52" s="123"/>
      <c r="WPD52" s="123"/>
      <c r="WPE52" s="123"/>
      <c r="WPF52" s="123"/>
      <c r="WPG52" s="123"/>
      <c r="WPH52" s="123"/>
      <c r="WPI52" s="123"/>
      <c r="WPJ52" s="123"/>
      <c r="WPK52" s="123"/>
      <c r="WPL52" s="123"/>
      <c r="WPM52" s="123"/>
      <c r="WPN52" s="123"/>
      <c r="WPO52" s="123"/>
      <c r="WPP52" s="123"/>
      <c r="WPQ52" s="123"/>
      <c r="WPR52" s="123"/>
      <c r="WPS52" s="123"/>
      <c r="WPT52" s="123"/>
      <c r="WPU52" s="123"/>
      <c r="WPV52" s="123"/>
      <c r="WPW52" s="123"/>
      <c r="WPX52" s="123"/>
      <c r="WPY52" s="123"/>
      <c r="WPZ52" s="123"/>
      <c r="WQA52" s="123"/>
      <c r="WQB52" s="123"/>
      <c r="WQC52" s="123"/>
      <c r="WQD52" s="123"/>
      <c r="WQE52" s="123"/>
      <c r="WQF52" s="123"/>
      <c r="WQG52" s="123"/>
      <c r="WQH52" s="123"/>
      <c r="WQI52" s="123"/>
      <c r="WQJ52" s="123"/>
      <c r="WQK52" s="123"/>
      <c r="WQL52" s="123"/>
      <c r="WQM52" s="123"/>
      <c r="WQN52" s="123"/>
      <c r="WQO52" s="123"/>
      <c r="WQP52" s="123"/>
      <c r="WQQ52" s="123"/>
      <c r="WQR52" s="123"/>
      <c r="WQS52" s="123"/>
      <c r="WQT52" s="123"/>
      <c r="WQU52" s="123"/>
      <c r="WQV52" s="123"/>
      <c r="WQW52" s="123"/>
      <c r="WQX52" s="123"/>
      <c r="WQY52" s="123"/>
      <c r="WQZ52" s="123"/>
      <c r="WRA52" s="123"/>
      <c r="WRB52" s="123"/>
      <c r="WRC52" s="123"/>
      <c r="WRD52" s="123"/>
      <c r="WRE52" s="123"/>
      <c r="WRF52" s="123"/>
      <c r="WRG52" s="123"/>
      <c r="WRH52" s="123"/>
      <c r="WRI52" s="123"/>
      <c r="WRJ52" s="123"/>
      <c r="WRK52" s="123"/>
      <c r="WRL52" s="123"/>
      <c r="WRM52" s="123"/>
      <c r="WRN52" s="123"/>
      <c r="WRO52" s="123"/>
      <c r="WRP52" s="123"/>
      <c r="WRQ52" s="123"/>
      <c r="WRR52" s="123"/>
      <c r="WRS52" s="123"/>
      <c r="WRT52" s="123"/>
      <c r="WRU52" s="123"/>
      <c r="WRV52" s="123"/>
      <c r="WRW52" s="123"/>
      <c r="WRX52" s="123"/>
      <c r="WRY52" s="123"/>
      <c r="WRZ52" s="123"/>
      <c r="WSA52" s="123"/>
      <c r="WSB52" s="123"/>
      <c r="WSC52" s="123"/>
      <c r="WSD52" s="123"/>
      <c r="WSE52" s="123"/>
      <c r="WSF52" s="123"/>
      <c r="WSG52" s="123"/>
      <c r="WSH52" s="123"/>
      <c r="WSI52" s="123"/>
      <c r="WSJ52" s="123"/>
      <c r="WSK52" s="123"/>
      <c r="WSL52" s="123"/>
      <c r="WSM52" s="123"/>
      <c r="WSN52" s="123"/>
      <c r="WSO52" s="123"/>
      <c r="WSP52" s="123"/>
      <c r="WSQ52" s="123"/>
      <c r="WSR52" s="123"/>
      <c r="WSS52" s="123"/>
      <c r="WST52" s="123"/>
      <c r="WSU52" s="123"/>
      <c r="WSV52" s="123"/>
      <c r="WSW52" s="123"/>
      <c r="WSX52" s="123"/>
      <c r="WSY52" s="123"/>
      <c r="WSZ52" s="123"/>
      <c r="WTA52" s="123"/>
      <c r="WTB52" s="123"/>
      <c r="WTC52" s="123"/>
      <c r="WTD52" s="123"/>
      <c r="WTE52" s="123"/>
      <c r="WTF52" s="123"/>
      <c r="WTG52" s="123"/>
      <c r="WTH52" s="123"/>
      <c r="WTI52" s="123"/>
      <c r="WTJ52" s="123"/>
      <c r="WTK52" s="123"/>
      <c r="WTL52" s="123"/>
      <c r="WTM52" s="123"/>
      <c r="WTN52" s="123"/>
      <c r="WTO52" s="123"/>
      <c r="WTP52" s="123"/>
      <c r="WTQ52" s="123"/>
      <c r="WTR52" s="123"/>
      <c r="WTS52" s="123"/>
      <c r="WTT52" s="123"/>
      <c r="WTU52" s="123"/>
      <c r="WTV52" s="123"/>
      <c r="WTW52" s="123"/>
      <c r="WTX52" s="123"/>
      <c r="WTY52" s="123"/>
      <c r="WTZ52" s="123"/>
      <c r="WUA52" s="123"/>
      <c r="WUB52" s="123"/>
      <c r="WUC52" s="123"/>
      <c r="WUD52" s="123"/>
      <c r="WUE52" s="123"/>
      <c r="WUF52" s="123"/>
      <c r="WUG52" s="123"/>
      <c r="WUH52" s="123"/>
      <c r="WUI52" s="123"/>
      <c r="WUJ52" s="123"/>
      <c r="WUK52" s="123"/>
      <c r="WUL52" s="123"/>
      <c r="WUM52" s="123"/>
      <c r="WUN52" s="123"/>
      <c r="WUO52" s="123"/>
      <c r="WUP52" s="123"/>
      <c r="WUQ52" s="123"/>
      <c r="WUR52" s="123"/>
      <c r="WUS52" s="123"/>
      <c r="WUT52" s="123"/>
      <c r="WUU52" s="123"/>
      <c r="WUV52" s="123"/>
      <c r="WUW52" s="123"/>
      <c r="WUX52" s="123"/>
      <c r="WUY52" s="123"/>
      <c r="WUZ52" s="123"/>
      <c r="WVA52" s="123"/>
      <c r="WVB52" s="123"/>
      <c r="WVC52" s="123"/>
      <c r="WVD52" s="123"/>
      <c r="WVE52" s="123"/>
      <c r="WVF52" s="123"/>
      <c r="WVG52" s="123"/>
      <c r="WVH52" s="123"/>
      <c r="WVI52" s="123"/>
      <c r="WVJ52" s="123"/>
      <c r="WVK52" s="123"/>
      <c r="WVL52" s="123"/>
    </row>
  </sheetData>
  <sheetProtection selectLockedCells="1" selectUnlockedCells="1"/>
  <printOptions horizontalCentered="1"/>
  <pageMargins left="0.51181102362204722" right="0.51181102362204722" top="0.74803149606299213" bottom="0.74803149606299213" header="0.31496062992125984" footer="0.31496062992125984"/>
  <pageSetup paperSize="9" firstPageNumber="0" orientation="portrait" horizontalDpi="4294967295" verticalDpi="4294967295" r:id="rId1"/>
  <headerFooter alignWithMargins="0">
    <oddFooter>&amp;C&amp;"Arial Narrow,Navadno"&amp;K000000&amp;P</oddFooter>
  </headerFooter>
  <rowBreaks count="1" manualBreakCount="1">
    <brk id="2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76"/>
  <sheetViews>
    <sheetView view="pageBreakPreview" topLeftCell="A53" zoomScaleNormal="50" zoomScaleSheetLayoutView="100" workbookViewId="0">
      <selection activeCell="E66" sqref="E66"/>
    </sheetView>
  </sheetViews>
  <sheetFormatPr defaultColWidth="7.7109375" defaultRowHeight="12.75"/>
  <cols>
    <col min="1" max="1" width="6.42578125" style="356" customWidth="1"/>
    <col min="2" max="2" width="49" style="193" customWidth="1"/>
    <col min="3" max="3" width="5.85546875" style="453" customWidth="1"/>
    <col min="4" max="4" width="8.42578125" style="358" customWidth="1"/>
    <col min="5" max="5" width="9.42578125" style="125" customWidth="1"/>
    <col min="6" max="6" width="11.5703125" style="192" customWidth="1"/>
    <col min="7" max="16384" width="7.7109375" style="123"/>
  </cols>
  <sheetData>
    <row r="1" spans="1:27" s="173" customFormat="1" ht="39.75" customHeight="1">
      <c r="A1" s="693" t="s">
        <v>11</v>
      </c>
      <c r="B1" s="563" t="s">
        <v>152</v>
      </c>
      <c r="C1" s="454" t="s">
        <v>13</v>
      </c>
      <c r="D1" s="451" t="s">
        <v>12</v>
      </c>
      <c r="E1" s="452" t="s">
        <v>123</v>
      </c>
      <c r="F1" s="451" t="s">
        <v>124</v>
      </c>
      <c r="G1" s="207"/>
    </row>
    <row r="2" spans="1:27" s="173" customFormat="1" ht="10.15" customHeight="1">
      <c r="A2" s="588"/>
      <c r="B2" s="694"/>
      <c r="C2" s="590"/>
      <c r="D2" s="591"/>
      <c r="E2" s="695"/>
      <c r="F2" s="696"/>
      <c r="G2" s="131"/>
    </row>
    <row r="3" spans="1:27" s="235" customFormat="1">
      <c r="A3" s="697"/>
      <c r="B3" s="698" t="s">
        <v>242</v>
      </c>
      <c r="C3" s="699"/>
      <c r="D3" s="700"/>
      <c r="E3" s="701"/>
      <c r="F3" s="702"/>
    </row>
    <row r="4" spans="1:27">
      <c r="A4" s="703"/>
      <c r="B4" s="698"/>
      <c r="C4" s="684"/>
      <c r="D4" s="637"/>
      <c r="E4" s="704"/>
      <c r="F4" s="639"/>
    </row>
    <row r="5" spans="1:27" s="234" customFormat="1" ht="15" customHeight="1">
      <c r="A5" s="705"/>
      <c r="B5" s="575" t="s">
        <v>241</v>
      </c>
      <c r="C5" s="706"/>
      <c r="D5" s="707"/>
      <c r="E5" s="708"/>
      <c r="F5" s="709"/>
    </row>
    <row r="6" spans="1:27" s="234" customFormat="1" ht="89.25">
      <c r="A6" s="705"/>
      <c r="B6" s="575" t="s">
        <v>240</v>
      </c>
      <c r="C6" s="706"/>
      <c r="D6" s="707"/>
      <c r="E6" s="708"/>
      <c r="F6" s="709"/>
    </row>
    <row r="7" spans="1:27" s="234" customFormat="1">
      <c r="A7" s="705"/>
      <c r="B7" s="575"/>
      <c r="C7" s="706"/>
      <c r="D7" s="707"/>
      <c r="E7" s="708"/>
      <c r="F7" s="709"/>
    </row>
    <row r="8" spans="1:27" s="124" customFormat="1" ht="51">
      <c r="A8" s="703" t="s">
        <v>92</v>
      </c>
      <c r="B8" s="636" t="s">
        <v>239</v>
      </c>
      <c r="C8" s="684"/>
      <c r="D8" s="637"/>
      <c r="E8" s="704"/>
      <c r="F8" s="639"/>
      <c r="G8" s="123"/>
      <c r="H8" s="123"/>
      <c r="I8" s="123"/>
      <c r="J8" s="123"/>
      <c r="K8" s="123"/>
      <c r="L8" s="123"/>
      <c r="M8" s="123"/>
      <c r="N8" s="123"/>
      <c r="O8" s="123"/>
      <c r="P8" s="123"/>
      <c r="Q8" s="123"/>
      <c r="R8" s="123"/>
      <c r="S8" s="123"/>
      <c r="T8" s="123"/>
      <c r="U8" s="123"/>
      <c r="V8" s="123"/>
      <c r="W8" s="123"/>
      <c r="X8" s="123"/>
      <c r="Y8" s="123"/>
      <c r="Z8" s="123"/>
      <c r="AA8" s="123"/>
    </row>
    <row r="9" spans="1:27" s="124" customFormat="1">
      <c r="A9" s="703"/>
      <c r="B9" s="636" t="s">
        <v>238</v>
      </c>
      <c r="C9" s="710" t="s">
        <v>14</v>
      </c>
      <c r="D9" s="624">
        <v>40</v>
      </c>
      <c r="E9" s="711"/>
      <c r="F9" s="712">
        <f>D9*E9</f>
        <v>0</v>
      </c>
      <c r="G9" s="123"/>
      <c r="H9" s="123"/>
      <c r="I9" s="123"/>
      <c r="J9" s="123"/>
      <c r="K9" s="123"/>
      <c r="L9" s="123"/>
      <c r="M9" s="123"/>
      <c r="N9" s="123"/>
      <c r="O9" s="123"/>
      <c r="P9" s="123"/>
      <c r="Q9" s="123"/>
      <c r="R9" s="123"/>
      <c r="S9" s="123"/>
      <c r="T9" s="123"/>
      <c r="U9" s="123"/>
      <c r="V9" s="123"/>
      <c r="W9" s="123"/>
      <c r="X9" s="123"/>
      <c r="Y9" s="123"/>
      <c r="Z9" s="123"/>
      <c r="AA9" s="123"/>
    </row>
    <row r="10" spans="1:27" s="124" customFormat="1">
      <c r="A10" s="703"/>
      <c r="B10" s="636" t="s">
        <v>237</v>
      </c>
      <c r="C10" s="710" t="s">
        <v>14</v>
      </c>
      <c r="D10" s="624">
        <v>30</v>
      </c>
      <c r="E10" s="711"/>
      <c r="F10" s="712">
        <f>D10*E10</f>
        <v>0</v>
      </c>
      <c r="G10" s="123"/>
      <c r="H10" s="123"/>
      <c r="I10" s="123"/>
      <c r="J10" s="123"/>
      <c r="K10" s="123"/>
      <c r="L10" s="123"/>
      <c r="M10" s="123"/>
      <c r="N10" s="123"/>
      <c r="O10" s="123"/>
      <c r="P10" s="123"/>
      <c r="Q10" s="123"/>
      <c r="R10" s="123"/>
      <c r="S10" s="123"/>
      <c r="T10" s="123"/>
      <c r="U10" s="123"/>
      <c r="V10" s="123"/>
      <c r="W10" s="123"/>
      <c r="X10" s="123"/>
      <c r="Y10" s="123"/>
      <c r="Z10" s="123"/>
      <c r="AA10" s="123"/>
    </row>
    <row r="11" spans="1:27">
      <c r="A11" s="703"/>
      <c r="B11" s="698"/>
      <c r="C11" s="684"/>
      <c r="D11" s="637"/>
      <c r="E11" s="704"/>
      <c r="F11" s="639"/>
    </row>
    <row r="12" spans="1:27" ht="76.5">
      <c r="A12" s="703" t="s">
        <v>93</v>
      </c>
      <c r="B12" s="636" t="s">
        <v>236</v>
      </c>
      <c r="C12" s="684"/>
      <c r="D12" s="637"/>
      <c r="E12" s="704"/>
      <c r="F12" s="639"/>
    </row>
    <row r="13" spans="1:27">
      <c r="A13" s="703"/>
      <c r="B13" s="636" t="s">
        <v>235</v>
      </c>
      <c r="C13" s="710" t="s">
        <v>14</v>
      </c>
      <c r="D13" s="713">
        <v>60</v>
      </c>
      <c r="E13" s="711"/>
      <c r="F13" s="712">
        <f>D13*E13</f>
        <v>0</v>
      </c>
    </row>
    <row r="14" spans="1:27" s="219" customFormat="1">
      <c r="A14" s="714"/>
      <c r="B14" s="575"/>
      <c r="C14" s="715"/>
      <c r="D14" s="716"/>
      <c r="E14" s="717"/>
      <c r="F14" s="718"/>
    </row>
    <row r="15" spans="1:27" s="219" customFormat="1" ht="38.25">
      <c r="A15" s="719" t="s">
        <v>94</v>
      </c>
      <c r="B15" s="575" t="s">
        <v>234</v>
      </c>
      <c r="C15" s="720"/>
      <c r="D15" s="716"/>
      <c r="E15" s="717"/>
      <c r="F15" s="718"/>
    </row>
    <row r="16" spans="1:27" s="219" customFormat="1">
      <c r="A16" s="714"/>
      <c r="B16" s="575" t="s">
        <v>233</v>
      </c>
      <c r="C16" s="720"/>
      <c r="D16" s="716"/>
      <c r="E16" s="717"/>
      <c r="F16" s="718"/>
    </row>
    <row r="17" spans="1:246" s="219" customFormat="1">
      <c r="A17" s="714"/>
      <c r="B17" s="575" t="s">
        <v>232</v>
      </c>
      <c r="C17" s="681" t="s">
        <v>14</v>
      </c>
      <c r="D17" s="624">
        <v>120</v>
      </c>
      <c r="E17" s="721"/>
      <c r="F17" s="626">
        <f>D17*E17</f>
        <v>0</v>
      </c>
    </row>
    <row r="18" spans="1:246" s="233" customFormat="1">
      <c r="A18" s="722"/>
      <c r="B18" s="723"/>
      <c r="C18" s="724"/>
      <c r="D18" s="724"/>
      <c r="E18" s="717"/>
      <c r="F18" s="725"/>
    </row>
    <row r="19" spans="1:246" s="219" customFormat="1" ht="38.25">
      <c r="A19" s="719" t="s">
        <v>97</v>
      </c>
      <c r="B19" s="575" t="s">
        <v>231</v>
      </c>
      <c r="C19" s="720"/>
      <c r="D19" s="720"/>
      <c r="E19" s="717"/>
      <c r="F19" s="718"/>
    </row>
    <row r="20" spans="1:246" s="219" customFormat="1">
      <c r="A20" s="719"/>
      <c r="B20" s="575" t="s">
        <v>230</v>
      </c>
      <c r="C20" s="720"/>
      <c r="D20" s="720"/>
      <c r="E20" s="717"/>
      <c r="F20" s="718"/>
    </row>
    <row r="21" spans="1:246" s="219" customFormat="1">
      <c r="A21" s="719"/>
      <c r="B21" s="575" t="s">
        <v>229</v>
      </c>
      <c r="C21" s="681" t="s">
        <v>50</v>
      </c>
      <c r="D21" s="624">
        <v>300</v>
      </c>
      <c r="E21" s="721"/>
      <c r="F21" s="626">
        <f>D21*E21</f>
        <v>0</v>
      </c>
    </row>
    <row r="22" spans="1:246" s="219" customFormat="1">
      <c r="A22" s="726"/>
      <c r="B22" s="575"/>
      <c r="C22" s="715"/>
      <c r="D22" s="716"/>
      <c r="E22" s="717"/>
      <c r="F22" s="727"/>
    </row>
    <row r="23" spans="1:246" s="219" customFormat="1" ht="25.5">
      <c r="A23" s="719" t="s">
        <v>115</v>
      </c>
      <c r="B23" s="575" t="s">
        <v>228</v>
      </c>
      <c r="C23" s="715"/>
      <c r="D23" s="716"/>
      <c r="E23" s="717"/>
      <c r="F23" s="727"/>
    </row>
    <row r="24" spans="1:246" s="219" customFormat="1" ht="12.75" customHeight="1">
      <c r="A24" s="728"/>
      <c r="B24" s="729" t="s">
        <v>227</v>
      </c>
      <c r="C24" s="730" t="s">
        <v>14</v>
      </c>
      <c r="D24" s="731">
        <v>150</v>
      </c>
      <c r="E24" s="721"/>
      <c r="F24" s="732">
        <f>D24*E24</f>
        <v>0</v>
      </c>
    </row>
    <row r="25" spans="1:246" s="219" customFormat="1">
      <c r="A25" s="733"/>
      <c r="B25" s="575" t="s">
        <v>226</v>
      </c>
      <c r="C25" s="734" t="s">
        <v>14</v>
      </c>
      <c r="D25" s="624">
        <v>80</v>
      </c>
      <c r="E25" s="721"/>
      <c r="F25" s="626">
        <f>D25*E25</f>
        <v>0</v>
      </c>
    </row>
    <row r="26" spans="1:246" s="225" customFormat="1">
      <c r="A26" s="719"/>
      <c r="B26" s="575"/>
      <c r="C26" s="720"/>
      <c r="D26" s="716"/>
      <c r="E26" s="735"/>
      <c r="F26" s="718"/>
      <c r="G26" s="232"/>
      <c r="H26" s="228"/>
      <c r="I26" s="228"/>
      <c r="J26" s="228"/>
      <c r="K26" s="228"/>
      <c r="L26" s="230"/>
      <c r="M26" s="229"/>
      <c r="N26" s="228"/>
      <c r="O26" s="226"/>
      <c r="P26" s="226"/>
      <c r="Q26" s="226"/>
      <c r="R26" s="227"/>
      <c r="S26" s="226"/>
    </row>
    <row r="27" spans="1:246" s="225" customFormat="1" ht="63.75">
      <c r="A27" s="719" t="s">
        <v>116</v>
      </c>
      <c r="B27" s="575" t="s">
        <v>225</v>
      </c>
      <c r="C27" s="720"/>
      <c r="D27" s="716"/>
      <c r="E27" s="735"/>
      <c r="F27" s="718"/>
      <c r="G27" s="232"/>
      <c r="H27" s="228"/>
      <c r="I27" s="228"/>
      <c r="J27" s="228"/>
      <c r="K27" s="228"/>
      <c r="L27" s="230"/>
      <c r="M27" s="229"/>
      <c r="N27" s="228"/>
      <c r="O27" s="226"/>
      <c r="P27" s="226"/>
      <c r="Q27" s="226"/>
      <c r="R27" s="227"/>
      <c r="S27" s="226"/>
    </row>
    <row r="28" spans="1:246" s="225" customFormat="1">
      <c r="A28" s="714"/>
      <c r="B28" s="575" t="s">
        <v>224</v>
      </c>
      <c r="C28" s="720"/>
      <c r="D28" s="716"/>
      <c r="E28" s="735"/>
      <c r="F28" s="718"/>
      <c r="G28" s="232"/>
      <c r="H28" s="228"/>
      <c r="I28" s="228"/>
      <c r="J28" s="228"/>
      <c r="K28" s="228"/>
      <c r="L28" s="230"/>
      <c r="M28" s="229"/>
      <c r="N28" s="228"/>
      <c r="O28" s="226"/>
      <c r="P28" s="226"/>
      <c r="Q28" s="226"/>
      <c r="R28" s="227"/>
      <c r="S28" s="226"/>
    </row>
    <row r="29" spans="1:246" s="225" customFormat="1">
      <c r="A29" s="714"/>
      <c r="B29" s="575" t="s">
        <v>223</v>
      </c>
      <c r="C29" s="681" t="s">
        <v>14</v>
      </c>
      <c r="D29" s="624">
        <v>20</v>
      </c>
      <c r="E29" s="711"/>
      <c r="F29" s="626">
        <f>D29*E29</f>
        <v>0</v>
      </c>
      <c r="G29" s="232"/>
      <c r="H29" s="228"/>
      <c r="I29" s="231"/>
      <c r="J29" s="228"/>
      <c r="K29" s="231"/>
      <c r="L29" s="230"/>
      <c r="M29" s="229"/>
      <c r="N29" s="228"/>
      <c r="O29" s="226"/>
      <c r="P29" s="226"/>
      <c r="Q29" s="226"/>
      <c r="R29" s="227"/>
      <c r="S29" s="226"/>
    </row>
    <row r="30" spans="1:246" s="225" customFormat="1">
      <c r="A30" s="714"/>
      <c r="B30" s="575" t="s">
        <v>222</v>
      </c>
      <c r="C30" s="681" t="s">
        <v>14</v>
      </c>
      <c r="D30" s="624">
        <v>25</v>
      </c>
      <c r="E30" s="711"/>
      <c r="F30" s="626">
        <f>D30*E30</f>
        <v>0</v>
      </c>
      <c r="G30" s="232"/>
      <c r="H30" s="228"/>
      <c r="I30" s="231"/>
      <c r="J30" s="228"/>
      <c r="K30" s="231"/>
      <c r="L30" s="230"/>
      <c r="M30" s="229"/>
      <c r="N30" s="228"/>
      <c r="O30" s="226"/>
      <c r="P30" s="226"/>
      <c r="Q30" s="226"/>
      <c r="R30" s="227"/>
      <c r="S30" s="226"/>
    </row>
    <row r="31" spans="1:246" s="219" customFormat="1">
      <c r="A31" s="736"/>
      <c r="B31" s="636"/>
      <c r="C31" s="684"/>
      <c r="D31" s="637"/>
      <c r="E31" s="704"/>
      <c r="F31" s="639"/>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row>
    <row r="32" spans="1:246" s="219" customFormat="1" ht="25.5">
      <c r="A32" s="703" t="s">
        <v>117</v>
      </c>
      <c r="B32" s="636" t="s">
        <v>221</v>
      </c>
      <c r="C32" s="684"/>
      <c r="D32" s="637"/>
      <c r="E32" s="704"/>
      <c r="F32" s="639"/>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row>
    <row r="33" spans="1:246" s="224" customFormat="1">
      <c r="A33" s="703"/>
      <c r="B33" s="636" t="s">
        <v>220</v>
      </c>
      <c r="C33" s="710" t="s">
        <v>14</v>
      </c>
      <c r="D33" s="713">
        <v>120</v>
      </c>
      <c r="E33" s="711"/>
      <c r="F33" s="712">
        <f>D33*E33</f>
        <v>0</v>
      </c>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row>
    <row r="34" spans="1:246" s="224" customFormat="1">
      <c r="A34" s="703"/>
      <c r="B34" s="636"/>
      <c r="C34" s="684"/>
      <c r="D34" s="637"/>
      <c r="E34" s="735"/>
      <c r="F34" s="639"/>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row>
    <row r="35" spans="1:246" s="219" customFormat="1" ht="16.5" customHeight="1">
      <c r="A35" s="719" t="s">
        <v>77</v>
      </c>
      <c r="B35" s="575" t="s">
        <v>219</v>
      </c>
      <c r="C35" s="720"/>
      <c r="D35" s="716"/>
      <c r="E35" s="717"/>
      <c r="F35" s="718"/>
    </row>
    <row r="36" spans="1:246" s="219" customFormat="1">
      <c r="A36" s="719"/>
      <c r="B36" s="575" t="s">
        <v>216</v>
      </c>
      <c r="C36" s="715"/>
      <c r="D36" s="716"/>
      <c r="E36" s="717"/>
      <c r="F36" s="718"/>
    </row>
    <row r="37" spans="1:246" s="219" customFormat="1">
      <c r="A37" s="714"/>
      <c r="B37" s="575" t="s">
        <v>218</v>
      </c>
      <c r="C37" s="681" t="s">
        <v>50</v>
      </c>
      <c r="D37" s="624">
        <v>2</v>
      </c>
      <c r="E37" s="721"/>
      <c r="F37" s="626">
        <f>D37*E37</f>
        <v>0</v>
      </c>
    </row>
    <row r="38" spans="1:246" s="219" customFormat="1">
      <c r="A38" s="719"/>
      <c r="B38" s="575"/>
      <c r="C38" s="720"/>
      <c r="D38" s="716"/>
      <c r="E38" s="717"/>
      <c r="F38" s="718"/>
    </row>
    <row r="39" spans="1:246" s="219" customFormat="1" ht="25.5">
      <c r="A39" s="719" t="s">
        <v>78</v>
      </c>
      <c r="B39" s="575" t="s">
        <v>217</v>
      </c>
      <c r="C39" s="720"/>
      <c r="D39" s="716"/>
      <c r="E39" s="717"/>
      <c r="F39" s="718"/>
    </row>
    <row r="40" spans="1:246" s="219" customFormat="1">
      <c r="A40" s="719"/>
      <c r="B40" s="575" t="s">
        <v>216</v>
      </c>
      <c r="C40" s="715"/>
      <c r="D40" s="716"/>
      <c r="E40" s="717"/>
      <c r="F40" s="718"/>
    </row>
    <row r="41" spans="1:246" s="219" customFormat="1">
      <c r="A41" s="719"/>
      <c r="B41" s="575" t="s">
        <v>215</v>
      </c>
      <c r="C41" s="681" t="s">
        <v>50</v>
      </c>
      <c r="D41" s="624">
        <v>2</v>
      </c>
      <c r="E41" s="721"/>
      <c r="F41" s="626">
        <f>D41*E41</f>
        <v>0</v>
      </c>
    </row>
    <row r="42" spans="1:246">
      <c r="A42" s="736"/>
      <c r="B42" s="636"/>
      <c r="C42" s="684"/>
      <c r="D42" s="637"/>
      <c r="E42" s="704"/>
      <c r="F42" s="639"/>
    </row>
    <row r="43" spans="1:246" s="210" customFormat="1" ht="38.25">
      <c r="A43" s="736" t="s">
        <v>79</v>
      </c>
      <c r="B43" s="636" t="s">
        <v>214</v>
      </c>
      <c r="C43" s="684"/>
      <c r="D43" s="637"/>
      <c r="E43" s="704"/>
      <c r="F43" s="639"/>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row>
    <row r="44" spans="1:246">
      <c r="A44" s="703"/>
      <c r="B44" s="636" t="s">
        <v>213</v>
      </c>
      <c r="C44" s="710" t="s">
        <v>14</v>
      </c>
      <c r="D44" s="713">
        <v>60</v>
      </c>
      <c r="E44" s="711"/>
      <c r="F44" s="712">
        <f>D44*E44</f>
        <v>0</v>
      </c>
    </row>
    <row r="45" spans="1:246">
      <c r="A45" s="703"/>
      <c r="B45" s="636" t="s">
        <v>212</v>
      </c>
      <c r="C45" s="710" t="s">
        <v>14</v>
      </c>
      <c r="D45" s="713">
        <v>30</v>
      </c>
      <c r="E45" s="711"/>
      <c r="F45" s="712">
        <f>D45*E45</f>
        <v>0</v>
      </c>
    </row>
    <row r="46" spans="1:246" s="223" customFormat="1">
      <c r="A46" s="737"/>
      <c r="B46" s="738"/>
      <c r="C46" s="739"/>
      <c r="D46" s="740"/>
      <c r="E46" s="741"/>
      <c r="F46" s="742"/>
    </row>
    <row r="47" spans="1:246" s="223" customFormat="1" ht="25.5">
      <c r="A47" s="737" t="s">
        <v>108</v>
      </c>
      <c r="B47" s="738" t="s">
        <v>211</v>
      </c>
      <c r="C47" s="743" t="s">
        <v>50</v>
      </c>
      <c r="D47" s="744">
        <v>1</v>
      </c>
      <c r="E47" s="721"/>
      <c r="F47" s="745">
        <f>D47*E47</f>
        <v>0</v>
      </c>
    </row>
    <row r="48" spans="1:246">
      <c r="A48" s="736"/>
      <c r="B48" s="636"/>
      <c r="C48" s="684"/>
      <c r="D48" s="637"/>
      <c r="E48" s="704"/>
      <c r="F48" s="639"/>
    </row>
    <row r="49" spans="1:246" ht="38.25">
      <c r="A49" s="736" t="s">
        <v>210</v>
      </c>
      <c r="B49" s="636" t="s">
        <v>209</v>
      </c>
      <c r="C49" s="710" t="s">
        <v>50</v>
      </c>
      <c r="D49" s="713">
        <v>20</v>
      </c>
      <c r="E49" s="711"/>
      <c r="F49" s="712">
        <f>D49*E49</f>
        <v>0</v>
      </c>
    </row>
    <row r="50" spans="1:246">
      <c r="A50" s="736"/>
      <c r="B50" s="636"/>
      <c r="C50" s="684"/>
      <c r="D50" s="637"/>
      <c r="E50" s="704"/>
      <c r="F50" s="639"/>
    </row>
    <row r="51" spans="1:246" ht="25.5">
      <c r="A51" s="736" t="s">
        <v>208</v>
      </c>
      <c r="B51" s="636" t="s">
        <v>207</v>
      </c>
      <c r="C51" s="684"/>
      <c r="D51" s="637"/>
      <c r="E51" s="704"/>
      <c r="F51" s="639"/>
    </row>
    <row r="52" spans="1:246">
      <c r="A52" s="746"/>
      <c r="B52" s="747" t="s">
        <v>206</v>
      </c>
      <c r="C52" s="748"/>
      <c r="D52" s="749"/>
      <c r="E52" s="704"/>
      <c r="F52" s="750"/>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2"/>
      <c r="BK52" s="222"/>
      <c r="BL52" s="222"/>
      <c r="BM52" s="222"/>
      <c r="BN52" s="222"/>
      <c r="BO52" s="222"/>
      <c r="BP52" s="222"/>
      <c r="BQ52" s="222"/>
      <c r="BR52" s="222"/>
      <c r="BS52" s="222"/>
      <c r="BT52" s="222"/>
      <c r="BU52" s="222"/>
      <c r="BV52" s="222"/>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c r="DK52" s="222"/>
      <c r="DL52" s="222"/>
      <c r="DM52" s="222"/>
      <c r="DN52" s="222"/>
      <c r="DO52" s="222"/>
      <c r="DP52" s="222"/>
      <c r="DQ52" s="222"/>
      <c r="DR52" s="222"/>
      <c r="DS52" s="222"/>
      <c r="DT52" s="222"/>
      <c r="DU52" s="222"/>
      <c r="DV52" s="222"/>
      <c r="DW52" s="222"/>
      <c r="DX52" s="222"/>
      <c r="DY52" s="222"/>
      <c r="DZ52" s="222"/>
      <c r="EA52" s="222"/>
      <c r="EB52" s="222"/>
      <c r="EC52" s="222"/>
      <c r="ED52" s="222"/>
      <c r="EE52" s="222"/>
      <c r="EF52" s="222"/>
      <c r="EG52" s="222"/>
      <c r="EH52" s="222"/>
      <c r="EI52" s="222"/>
      <c r="EJ52" s="222"/>
      <c r="EK52" s="222"/>
      <c r="EL52" s="222"/>
      <c r="EM52" s="222"/>
      <c r="EN52" s="222"/>
      <c r="EO52" s="222"/>
      <c r="EP52" s="222"/>
      <c r="EQ52" s="222"/>
      <c r="ER52" s="222"/>
      <c r="ES52" s="222"/>
      <c r="ET52" s="222"/>
      <c r="EU52" s="222"/>
      <c r="EV52" s="222"/>
      <c r="EW52" s="222"/>
      <c r="EX52" s="222"/>
      <c r="EY52" s="222"/>
      <c r="EZ52" s="222"/>
      <c r="FA52" s="222"/>
      <c r="FB52" s="222"/>
      <c r="FC52" s="222"/>
      <c r="FD52" s="222"/>
      <c r="FE52" s="222"/>
      <c r="FF52" s="222"/>
      <c r="FG52" s="222"/>
      <c r="FH52" s="222"/>
      <c r="FI52" s="222"/>
      <c r="FJ52" s="222"/>
      <c r="FK52" s="222"/>
      <c r="FL52" s="222"/>
      <c r="FM52" s="222"/>
      <c r="FN52" s="222"/>
      <c r="FO52" s="222"/>
      <c r="FP52" s="222"/>
      <c r="FQ52" s="222"/>
      <c r="FR52" s="222"/>
      <c r="FS52" s="222"/>
      <c r="FT52" s="222"/>
      <c r="FU52" s="222"/>
      <c r="FV52" s="222"/>
      <c r="FW52" s="222"/>
      <c r="FX52" s="222"/>
      <c r="FY52" s="222"/>
      <c r="FZ52" s="222"/>
      <c r="GA52" s="222"/>
      <c r="GB52" s="222"/>
      <c r="GC52" s="222"/>
      <c r="GD52" s="222"/>
      <c r="GE52" s="222"/>
      <c r="GF52" s="222"/>
      <c r="GG52" s="222"/>
      <c r="GH52" s="222"/>
      <c r="GI52" s="222"/>
      <c r="GJ52" s="222"/>
      <c r="GK52" s="222"/>
      <c r="GL52" s="222"/>
      <c r="GM52" s="222"/>
      <c r="GN52" s="222"/>
      <c r="GO52" s="222"/>
      <c r="GP52" s="222"/>
      <c r="GQ52" s="222"/>
      <c r="GR52" s="222"/>
      <c r="GS52" s="222"/>
      <c r="GT52" s="222"/>
      <c r="GU52" s="222"/>
      <c r="GV52" s="222"/>
      <c r="GW52" s="222"/>
      <c r="GX52" s="222"/>
      <c r="GY52" s="222"/>
      <c r="GZ52" s="222"/>
      <c r="HA52" s="222"/>
      <c r="HB52" s="222"/>
      <c r="HC52" s="222"/>
      <c r="HD52" s="222"/>
      <c r="HE52" s="222"/>
      <c r="HF52" s="222"/>
      <c r="HG52" s="222"/>
      <c r="HH52" s="222"/>
      <c r="HI52" s="222"/>
      <c r="HJ52" s="222"/>
      <c r="HK52" s="222"/>
      <c r="HL52" s="222"/>
      <c r="HM52" s="222"/>
      <c r="HN52" s="222"/>
      <c r="HO52" s="222"/>
      <c r="HP52" s="222"/>
      <c r="HQ52" s="222"/>
      <c r="HR52" s="222"/>
      <c r="HS52" s="222"/>
      <c r="HT52" s="222"/>
      <c r="HU52" s="222"/>
      <c r="HV52" s="222"/>
      <c r="HW52" s="222"/>
      <c r="HX52" s="222"/>
      <c r="HY52" s="222"/>
      <c r="HZ52" s="222"/>
      <c r="IA52" s="222"/>
      <c r="IB52" s="222"/>
      <c r="IC52" s="222"/>
      <c r="ID52" s="222"/>
      <c r="IE52" s="222"/>
      <c r="IF52" s="222"/>
      <c r="IG52" s="222"/>
      <c r="IH52" s="222"/>
      <c r="II52" s="222"/>
      <c r="IJ52" s="222"/>
      <c r="IK52" s="222"/>
      <c r="IL52" s="222"/>
    </row>
    <row r="53" spans="1:246" s="219" customFormat="1">
      <c r="A53" s="736"/>
      <c r="B53" s="636" t="s">
        <v>205</v>
      </c>
      <c r="C53" s="710" t="s">
        <v>50</v>
      </c>
      <c r="D53" s="713">
        <v>4</v>
      </c>
      <c r="E53" s="711"/>
      <c r="F53" s="712">
        <f>D53*E53</f>
        <v>0</v>
      </c>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c r="FA53" s="123"/>
      <c r="FB53" s="123"/>
      <c r="FC53" s="123"/>
      <c r="FD53" s="123"/>
      <c r="FE53" s="123"/>
      <c r="FF53" s="123"/>
      <c r="FG53" s="123"/>
      <c r="FH53" s="123"/>
      <c r="FI53" s="123"/>
      <c r="FJ53" s="123"/>
      <c r="FK53" s="123"/>
      <c r="FL53" s="123"/>
      <c r="FM53" s="123"/>
      <c r="FN53" s="123"/>
      <c r="FO53" s="123"/>
      <c r="FP53" s="123"/>
      <c r="FQ53" s="123"/>
      <c r="FR53" s="123"/>
      <c r="FS53" s="123"/>
      <c r="FT53" s="123"/>
      <c r="FU53" s="123"/>
      <c r="FV53" s="123"/>
      <c r="FW53" s="123"/>
      <c r="FX53" s="123"/>
      <c r="FY53" s="123"/>
      <c r="FZ53" s="123"/>
      <c r="GA53" s="123"/>
      <c r="GB53" s="123"/>
      <c r="GC53" s="123"/>
      <c r="GD53" s="123"/>
      <c r="GE53" s="123"/>
      <c r="GF53" s="123"/>
      <c r="GG53" s="123"/>
      <c r="GH53" s="123"/>
      <c r="GI53" s="123"/>
      <c r="GJ53" s="123"/>
      <c r="GK53" s="123"/>
      <c r="GL53" s="123"/>
      <c r="GM53" s="123"/>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23"/>
      <c r="HZ53" s="123"/>
      <c r="IA53" s="123"/>
      <c r="IB53" s="123"/>
      <c r="IC53" s="123"/>
      <c r="ID53" s="123"/>
      <c r="IE53" s="123"/>
      <c r="IF53" s="123"/>
      <c r="IG53" s="123"/>
      <c r="IH53" s="123"/>
      <c r="II53" s="123"/>
      <c r="IJ53" s="123"/>
      <c r="IK53" s="123"/>
      <c r="IL53" s="123"/>
    </row>
    <row r="54" spans="1:246" s="219" customFormat="1">
      <c r="A54" s="703"/>
      <c r="B54" s="636"/>
      <c r="C54" s="684"/>
      <c r="D54" s="637"/>
      <c r="E54" s="704"/>
      <c r="F54" s="639"/>
      <c r="G54" s="220"/>
      <c r="H54" s="220"/>
      <c r="I54" s="220"/>
      <c r="J54" s="220"/>
      <c r="K54" s="220"/>
      <c r="L54" s="220"/>
      <c r="M54" s="220"/>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20"/>
      <c r="AL54" s="220"/>
      <c r="AM54" s="220"/>
      <c r="AN54" s="220"/>
      <c r="AO54" s="220"/>
      <c r="AP54" s="220"/>
      <c r="AQ54" s="220"/>
      <c r="AR54" s="220"/>
      <c r="AS54" s="220"/>
      <c r="AT54" s="220"/>
      <c r="AU54" s="220"/>
      <c r="AV54" s="220"/>
      <c r="AW54" s="220"/>
      <c r="AX54" s="220"/>
      <c r="AY54" s="220"/>
      <c r="AZ54" s="220"/>
      <c r="BA54" s="220"/>
      <c r="BB54" s="220"/>
      <c r="BC54" s="220"/>
      <c r="BD54" s="220"/>
      <c r="BE54" s="220"/>
      <c r="BF54" s="220"/>
      <c r="BG54" s="220"/>
      <c r="BH54" s="220"/>
      <c r="BI54" s="220"/>
      <c r="BJ54" s="220"/>
      <c r="BK54" s="220"/>
      <c r="BL54" s="220"/>
      <c r="BM54" s="220"/>
      <c r="BN54" s="220"/>
      <c r="BO54" s="220"/>
      <c r="BP54" s="220"/>
      <c r="BQ54" s="220"/>
      <c r="BR54" s="220"/>
      <c r="BS54" s="220"/>
      <c r="BT54" s="220"/>
      <c r="BU54" s="220"/>
      <c r="BV54" s="220"/>
      <c r="BW54" s="220"/>
      <c r="BX54" s="220"/>
      <c r="BY54" s="220"/>
      <c r="BZ54" s="220"/>
      <c r="CA54" s="220"/>
      <c r="CB54" s="220"/>
      <c r="CC54" s="220"/>
      <c r="CD54" s="220"/>
      <c r="CE54" s="220"/>
      <c r="CF54" s="220"/>
      <c r="CG54" s="220"/>
      <c r="CH54" s="220"/>
      <c r="CI54" s="220"/>
      <c r="CJ54" s="220"/>
      <c r="CK54" s="220"/>
      <c r="CL54" s="220"/>
      <c r="CM54" s="220"/>
      <c r="CN54" s="220"/>
      <c r="CO54" s="220"/>
      <c r="CP54" s="220"/>
      <c r="CQ54" s="220"/>
      <c r="CR54" s="220"/>
      <c r="CS54" s="220"/>
      <c r="CT54" s="220"/>
      <c r="CU54" s="220"/>
      <c r="CV54" s="220"/>
      <c r="CW54" s="220"/>
      <c r="CX54" s="220"/>
      <c r="CY54" s="220"/>
      <c r="CZ54" s="220"/>
      <c r="DA54" s="220"/>
      <c r="DB54" s="220"/>
      <c r="DC54" s="220"/>
      <c r="DD54" s="220"/>
      <c r="DE54" s="220"/>
      <c r="DF54" s="220"/>
      <c r="DG54" s="220"/>
      <c r="DH54" s="220"/>
      <c r="DI54" s="220"/>
      <c r="DJ54" s="220"/>
      <c r="DK54" s="220"/>
      <c r="DL54" s="220"/>
      <c r="DM54" s="220"/>
      <c r="DN54" s="220"/>
      <c r="DO54" s="220"/>
      <c r="DP54" s="220"/>
      <c r="DQ54" s="220"/>
      <c r="DR54" s="220"/>
      <c r="DS54" s="220"/>
      <c r="DT54" s="220"/>
      <c r="DU54" s="220"/>
      <c r="DV54" s="220"/>
      <c r="DW54" s="220"/>
      <c r="DX54" s="220"/>
      <c r="DY54" s="220"/>
      <c r="DZ54" s="220"/>
      <c r="EA54" s="220"/>
      <c r="EB54" s="220"/>
      <c r="EC54" s="220"/>
      <c r="ED54" s="220"/>
      <c r="EE54" s="220"/>
      <c r="EF54" s="220"/>
      <c r="EG54" s="220"/>
      <c r="EH54" s="220"/>
      <c r="EI54" s="220"/>
      <c r="EJ54" s="220"/>
      <c r="EK54" s="220"/>
      <c r="EL54" s="220"/>
      <c r="EM54" s="220"/>
      <c r="EN54" s="220"/>
      <c r="EO54" s="220"/>
      <c r="EP54" s="220"/>
      <c r="EQ54" s="220"/>
      <c r="ER54" s="220"/>
      <c r="ES54" s="220"/>
      <c r="ET54" s="220"/>
      <c r="EU54" s="220"/>
      <c r="EV54" s="220"/>
      <c r="EW54" s="220"/>
      <c r="EX54" s="220"/>
      <c r="EY54" s="220"/>
      <c r="EZ54" s="220"/>
      <c r="FA54" s="220"/>
      <c r="FB54" s="220"/>
      <c r="FC54" s="220"/>
      <c r="FD54" s="220"/>
      <c r="FE54" s="220"/>
      <c r="FF54" s="220"/>
      <c r="FG54" s="220"/>
      <c r="FH54" s="220"/>
      <c r="FI54" s="220"/>
      <c r="FJ54" s="220"/>
      <c r="FK54" s="220"/>
      <c r="FL54" s="220"/>
      <c r="FM54" s="220"/>
      <c r="FN54" s="220"/>
      <c r="FO54" s="220"/>
      <c r="FP54" s="220"/>
      <c r="FQ54" s="220"/>
      <c r="FR54" s="220"/>
      <c r="FS54" s="220"/>
      <c r="FT54" s="220"/>
      <c r="FU54" s="220"/>
      <c r="FV54" s="220"/>
      <c r="FW54" s="220"/>
      <c r="FX54" s="220"/>
      <c r="FY54" s="220"/>
      <c r="FZ54" s="220"/>
      <c r="GA54" s="220"/>
      <c r="GB54" s="220"/>
      <c r="GC54" s="220"/>
      <c r="GD54" s="220"/>
      <c r="GE54" s="220"/>
      <c r="GF54" s="220"/>
      <c r="GG54" s="220"/>
      <c r="GH54" s="220"/>
      <c r="GI54" s="220"/>
      <c r="GJ54" s="220"/>
      <c r="GK54" s="220"/>
      <c r="GL54" s="220"/>
      <c r="GM54" s="220"/>
      <c r="GN54" s="220"/>
      <c r="GO54" s="220"/>
      <c r="GP54" s="220"/>
      <c r="GQ54" s="220"/>
      <c r="GR54" s="220"/>
      <c r="GS54" s="220"/>
      <c r="GT54" s="220"/>
      <c r="GU54" s="220"/>
      <c r="GV54" s="220"/>
      <c r="GW54" s="220"/>
      <c r="GX54" s="220"/>
      <c r="GY54" s="220"/>
      <c r="GZ54" s="220"/>
      <c r="HA54" s="220"/>
      <c r="HB54" s="220"/>
      <c r="HC54" s="220"/>
      <c r="HD54" s="220"/>
      <c r="HE54" s="220"/>
      <c r="HF54" s="220"/>
      <c r="HG54" s="220"/>
      <c r="HH54" s="220"/>
      <c r="HI54" s="220"/>
      <c r="HJ54" s="220"/>
      <c r="HK54" s="220"/>
      <c r="HL54" s="220"/>
      <c r="HM54" s="220"/>
      <c r="HN54" s="220"/>
      <c r="HO54" s="220"/>
      <c r="HP54" s="220"/>
      <c r="HQ54" s="220"/>
      <c r="HR54" s="220"/>
      <c r="HS54" s="220"/>
      <c r="HT54" s="220"/>
      <c r="HU54" s="220"/>
      <c r="HV54" s="220"/>
      <c r="HW54" s="220"/>
      <c r="HX54" s="220"/>
      <c r="HY54" s="220"/>
      <c r="HZ54" s="220"/>
      <c r="IA54" s="220"/>
      <c r="IB54" s="220"/>
      <c r="IC54" s="220"/>
      <c r="ID54" s="220"/>
      <c r="IE54" s="220"/>
      <c r="IF54" s="220"/>
      <c r="IG54" s="220"/>
      <c r="IH54" s="220"/>
      <c r="II54" s="220"/>
      <c r="IJ54" s="220"/>
      <c r="IK54" s="220"/>
      <c r="IL54" s="220"/>
    </row>
    <row r="55" spans="1:246" s="219" customFormat="1" ht="63.75">
      <c r="A55" s="703" t="s">
        <v>204</v>
      </c>
      <c r="B55" s="636" t="s">
        <v>203</v>
      </c>
      <c r="C55" s="751"/>
      <c r="D55" s="751"/>
      <c r="E55" s="752"/>
      <c r="F55" s="753"/>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0"/>
      <c r="BA55" s="220"/>
      <c r="BB55" s="220"/>
      <c r="BC55" s="220"/>
      <c r="BD55" s="220"/>
      <c r="BE55" s="220"/>
      <c r="BF55" s="220"/>
      <c r="BG55" s="220"/>
      <c r="BH55" s="220"/>
      <c r="BI55" s="220"/>
      <c r="BJ55" s="220"/>
      <c r="BK55" s="220"/>
      <c r="BL55" s="220"/>
      <c r="BM55" s="220"/>
      <c r="BN55" s="220"/>
      <c r="BO55" s="220"/>
      <c r="BP55" s="220"/>
      <c r="BQ55" s="220"/>
      <c r="BR55" s="220"/>
      <c r="BS55" s="220"/>
      <c r="BT55" s="220"/>
      <c r="BU55" s="220"/>
      <c r="BV55" s="220"/>
      <c r="BW55" s="220"/>
      <c r="BX55" s="220"/>
      <c r="BY55" s="220"/>
      <c r="BZ55" s="220"/>
      <c r="CA55" s="220"/>
      <c r="CB55" s="220"/>
      <c r="CC55" s="220"/>
      <c r="CD55" s="220"/>
      <c r="CE55" s="220"/>
      <c r="CF55" s="220"/>
      <c r="CG55" s="220"/>
      <c r="CH55" s="220"/>
      <c r="CI55" s="220"/>
      <c r="CJ55" s="220"/>
      <c r="CK55" s="220"/>
      <c r="CL55" s="220"/>
      <c r="CM55" s="220"/>
      <c r="CN55" s="220"/>
      <c r="CO55" s="220"/>
      <c r="CP55" s="220"/>
      <c r="CQ55" s="220"/>
      <c r="CR55" s="220"/>
      <c r="CS55" s="220"/>
      <c r="CT55" s="220"/>
      <c r="CU55" s="220"/>
      <c r="CV55" s="220"/>
      <c r="CW55" s="220"/>
      <c r="CX55" s="220"/>
      <c r="CY55" s="220"/>
      <c r="CZ55" s="220"/>
      <c r="DA55" s="220"/>
      <c r="DB55" s="220"/>
      <c r="DC55" s="220"/>
      <c r="DD55" s="220"/>
      <c r="DE55" s="220"/>
      <c r="DF55" s="220"/>
      <c r="DG55" s="220"/>
      <c r="DH55" s="220"/>
      <c r="DI55" s="220"/>
      <c r="DJ55" s="220"/>
      <c r="DK55" s="220"/>
      <c r="DL55" s="220"/>
      <c r="DM55" s="220"/>
      <c r="DN55" s="220"/>
      <c r="DO55" s="220"/>
      <c r="DP55" s="220"/>
      <c r="DQ55" s="220"/>
      <c r="DR55" s="220"/>
      <c r="DS55" s="220"/>
      <c r="DT55" s="220"/>
      <c r="DU55" s="220"/>
      <c r="DV55" s="220"/>
      <c r="DW55" s="220"/>
      <c r="DX55" s="220"/>
      <c r="DY55" s="220"/>
      <c r="DZ55" s="220"/>
      <c r="EA55" s="220"/>
      <c r="EB55" s="220"/>
      <c r="EC55" s="220"/>
      <c r="ED55" s="220"/>
      <c r="EE55" s="220"/>
      <c r="EF55" s="220"/>
      <c r="EG55" s="220"/>
      <c r="EH55" s="220"/>
      <c r="EI55" s="220"/>
      <c r="EJ55" s="220"/>
      <c r="EK55" s="220"/>
      <c r="EL55" s="220"/>
      <c r="EM55" s="220"/>
      <c r="EN55" s="220"/>
      <c r="EO55" s="220"/>
      <c r="EP55" s="220"/>
      <c r="EQ55" s="220"/>
      <c r="ER55" s="220"/>
      <c r="ES55" s="220"/>
      <c r="ET55" s="220"/>
      <c r="EU55" s="220"/>
      <c r="EV55" s="220"/>
      <c r="EW55" s="220"/>
      <c r="EX55" s="220"/>
      <c r="EY55" s="220"/>
      <c r="EZ55" s="220"/>
      <c r="FA55" s="220"/>
      <c r="FB55" s="220"/>
      <c r="FC55" s="220"/>
      <c r="FD55" s="220"/>
      <c r="FE55" s="220"/>
      <c r="FF55" s="220"/>
      <c r="FG55" s="220"/>
      <c r="FH55" s="220"/>
      <c r="FI55" s="220"/>
      <c r="FJ55" s="220"/>
      <c r="FK55" s="220"/>
      <c r="FL55" s="220"/>
      <c r="FM55" s="220"/>
      <c r="FN55" s="220"/>
      <c r="FO55" s="220"/>
      <c r="FP55" s="220"/>
      <c r="FQ55" s="220"/>
      <c r="FR55" s="220"/>
      <c r="FS55" s="220"/>
      <c r="FT55" s="220"/>
      <c r="FU55" s="220"/>
      <c r="FV55" s="220"/>
      <c r="FW55" s="220"/>
      <c r="FX55" s="220"/>
      <c r="FY55" s="220"/>
      <c r="FZ55" s="220"/>
      <c r="GA55" s="220"/>
      <c r="GB55" s="220"/>
      <c r="GC55" s="220"/>
      <c r="GD55" s="220"/>
      <c r="GE55" s="220"/>
      <c r="GF55" s="220"/>
      <c r="GG55" s="220"/>
      <c r="GH55" s="220"/>
      <c r="GI55" s="220"/>
      <c r="GJ55" s="220"/>
      <c r="GK55" s="220"/>
      <c r="GL55" s="220"/>
      <c r="GM55" s="220"/>
      <c r="GN55" s="220"/>
      <c r="GO55" s="220"/>
      <c r="GP55" s="220"/>
      <c r="GQ55" s="220"/>
      <c r="GR55" s="220"/>
      <c r="GS55" s="220"/>
      <c r="GT55" s="220"/>
      <c r="GU55" s="220"/>
      <c r="GV55" s="220"/>
      <c r="GW55" s="220"/>
      <c r="GX55" s="220"/>
      <c r="GY55" s="220"/>
      <c r="GZ55" s="220"/>
      <c r="HA55" s="220"/>
      <c r="HB55" s="220"/>
      <c r="HC55" s="220"/>
      <c r="HD55" s="220"/>
      <c r="HE55" s="220"/>
      <c r="HF55" s="220"/>
      <c r="HG55" s="220"/>
      <c r="HH55" s="220"/>
      <c r="HI55" s="220"/>
      <c r="HJ55" s="220"/>
      <c r="HK55" s="220"/>
      <c r="HL55" s="220"/>
      <c r="HM55" s="220"/>
      <c r="HN55" s="220"/>
      <c r="HO55" s="220"/>
      <c r="HP55" s="220"/>
      <c r="HQ55" s="220"/>
      <c r="HR55" s="220"/>
      <c r="HS55" s="220"/>
      <c r="HT55" s="220"/>
      <c r="HU55" s="220"/>
      <c r="HV55" s="220"/>
      <c r="HW55" s="220"/>
      <c r="HX55" s="220"/>
      <c r="HY55" s="220"/>
      <c r="HZ55" s="220"/>
      <c r="IA55" s="220"/>
      <c r="IB55" s="220"/>
      <c r="IC55" s="220"/>
      <c r="ID55" s="220"/>
      <c r="IE55" s="220"/>
      <c r="IF55" s="220"/>
      <c r="IG55" s="220"/>
      <c r="IH55" s="220"/>
      <c r="II55" s="220"/>
      <c r="IJ55" s="220"/>
      <c r="IK55" s="220"/>
      <c r="IL55" s="220"/>
    </row>
    <row r="56" spans="1:246" s="219" customFormat="1">
      <c r="A56" s="703"/>
      <c r="B56" s="636" t="s">
        <v>202</v>
      </c>
      <c r="C56" s="710" t="s">
        <v>201</v>
      </c>
      <c r="D56" s="713">
        <v>40</v>
      </c>
      <c r="E56" s="711"/>
      <c r="F56" s="712">
        <f>D56*E56</f>
        <v>0</v>
      </c>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0"/>
      <c r="BA56" s="220"/>
      <c r="BB56" s="220"/>
      <c r="BC56" s="220"/>
      <c r="BD56" s="220"/>
      <c r="BE56" s="220"/>
      <c r="BF56" s="220"/>
      <c r="BG56" s="220"/>
      <c r="BH56" s="220"/>
      <c r="BI56" s="220"/>
      <c r="BJ56" s="220"/>
      <c r="BK56" s="220"/>
      <c r="BL56" s="220"/>
      <c r="BM56" s="220"/>
      <c r="BN56" s="220"/>
      <c r="BO56" s="220"/>
      <c r="BP56" s="220"/>
      <c r="BQ56" s="220"/>
      <c r="BR56" s="220"/>
      <c r="BS56" s="220"/>
      <c r="BT56" s="220"/>
      <c r="BU56" s="220"/>
      <c r="BV56" s="220"/>
      <c r="BW56" s="220"/>
      <c r="BX56" s="220"/>
      <c r="BY56" s="220"/>
      <c r="BZ56" s="220"/>
      <c r="CA56" s="220"/>
      <c r="CB56" s="220"/>
      <c r="CC56" s="220"/>
      <c r="CD56" s="220"/>
      <c r="CE56" s="220"/>
      <c r="CF56" s="220"/>
      <c r="CG56" s="220"/>
      <c r="CH56" s="220"/>
      <c r="CI56" s="220"/>
      <c r="CJ56" s="220"/>
      <c r="CK56" s="220"/>
      <c r="CL56" s="220"/>
      <c r="CM56" s="220"/>
      <c r="CN56" s="220"/>
      <c r="CO56" s="220"/>
      <c r="CP56" s="220"/>
      <c r="CQ56" s="220"/>
      <c r="CR56" s="220"/>
      <c r="CS56" s="220"/>
      <c r="CT56" s="220"/>
      <c r="CU56" s="220"/>
      <c r="CV56" s="220"/>
      <c r="CW56" s="220"/>
      <c r="CX56" s="220"/>
      <c r="CY56" s="220"/>
      <c r="CZ56" s="220"/>
      <c r="DA56" s="220"/>
      <c r="DB56" s="220"/>
      <c r="DC56" s="220"/>
      <c r="DD56" s="220"/>
      <c r="DE56" s="220"/>
      <c r="DF56" s="220"/>
      <c r="DG56" s="220"/>
      <c r="DH56" s="220"/>
      <c r="DI56" s="220"/>
      <c r="DJ56" s="220"/>
      <c r="DK56" s="220"/>
      <c r="DL56" s="220"/>
      <c r="DM56" s="220"/>
      <c r="DN56" s="220"/>
      <c r="DO56" s="220"/>
      <c r="DP56" s="220"/>
      <c r="DQ56" s="220"/>
      <c r="DR56" s="220"/>
      <c r="DS56" s="220"/>
      <c r="DT56" s="220"/>
      <c r="DU56" s="220"/>
      <c r="DV56" s="220"/>
      <c r="DW56" s="220"/>
      <c r="DX56" s="220"/>
      <c r="DY56" s="220"/>
      <c r="DZ56" s="220"/>
      <c r="EA56" s="220"/>
      <c r="EB56" s="220"/>
      <c r="EC56" s="220"/>
      <c r="ED56" s="220"/>
      <c r="EE56" s="220"/>
      <c r="EF56" s="220"/>
      <c r="EG56" s="220"/>
      <c r="EH56" s="220"/>
      <c r="EI56" s="220"/>
      <c r="EJ56" s="220"/>
      <c r="EK56" s="220"/>
      <c r="EL56" s="220"/>
      <c r="EM56" s="220"/>
      <c r="EN56" s="220"/>
      <c r="EO56" s="220"/>
      <c r="EP56" s="220"/>
      <c r="EQ56" s="220"/>
      <c r="ER56" s="220"/>
      <c r="ES56" s="220"/>
      <c r="ET56" s="220"/>
      <c r="EU56" s="220"/>
      <c r="EV56" s="220"/>
      <c r="EW56" s="220"/>
      <c r="EX56" s="220"/>
      <c r="EY56" s="220"/>
      <c r="EZ56" s="220"/>
      <c r="FA56" s="220"/>
      <c r="FB56" s="220"/>
      <c r="FC56" s="220"/>
      <c r="FD56" s="220"/>
      <c r="FE56" s="220"/>
      <c r="FF56" s="220"/>
      <c r="FG56" s="220"/>
      <c r="FH56" s="220"/>
      <c r="FI56" s="220"/>
      <c r="FJ56" s="220"/>
      <c r="FK56" s="220"/>
      <c r="FL56" s="220"/>
      <c r="FM56" s="220"/>
      <c r="FN56" s="220"/>
      <c r="FO56" s="220"/>
      <c r="FP56" s="220"/>
      <c r="FQ56" s="220"/>
      <c r="FR56" s="220"/>
      <c r="FS56" s="220"/>
      <c r="FT56" s="220"/>
      <c r="FU56" s="220"/>
      <c r="FV56" s="220"/>
      <c r="FW56" s="220"/>
      <c r="FX56" s="220"/>
      <c r="FY56" s="220"/>
      <c r="FZ56" s="220"/>
      <c r="GA56" s="220"/>
      <c r="GB56" s="220"/>
      <c r="GC56" s="220"/>
      <c r="GD56" s="220"/>
      <c r="GE56" s="220"/>
      <c r="GF56" s="220"/>
      <c r="GG56" s="220"/>
      <c r="GH56" s="220"/>
      <c r="GI56" s="220"/>
      <c r="GJ56" s="220"/>
      <c r="GK56" s="220"/>
      <c r="GL56" s="220"/>
      <c r="GM56" s="220"/>
      <c r="GN56" s="220"/>
      <c r="GO56" s="220"/>
      <c r="GP56" s="220"/>
      <c r="GQ56" s="220"/>
      <c r="GR56" s="220"/>
      <c r="GS56" s="220"/>
      <c r="GT56" s="220"/>
      <c r="GU56" s="220"/>
      <c r="GV56" s="220"/>
      <c r="GW56" s="220"/>
      <c r="GX56" s="220"/>
      <c r="GY56" s="220"/>
      <c r="GZ56" s="220"/>
      <c r="HA56" s="220"/>
      <c r="HB56" s="220"/>
      <c r="HC56" s="220"/>
      <c r="HD56" s="220"/>
      <c r="HE56" s="220"/>
      <c r="HF56" s="220"/>
      <c r="HG56" s="220"/>
      <c r="HH56" s="220"/>
      <c r="HI56" s="220"/>
      <c r="HJ56" s="220"/>
      <c r="HK56" s="220"/>
      <c r="HL56" s="220"/>
      <c r="HM56" s="220"/>
      <c r="HN56" s="220"/>
      <c r="HO56" s="220"/>
      <c r="HP56" s="220"/>
      <c r="HQ56" s="220"/>
      <c r="HR56" s="220"/>
      <c r="HS56" s="220"/>
      <c r="HT56" s="220"/>
      <c r="HU56" s="220"/>
      <c r="HV56" s="220"/>
      <c r="HW56" s="220"/>
      <c r="HX56" s="220"/>
      <c r="HY56" s="220"/>
      <c r="HZ56" s="220"/>
      <c r="IA56" s="220"/>
      <c r="IB56" s="220"/>
      <c r="IC56" s="220"/>
      <c r="ID56" s="220"/>
      <c r="IE56" s="220"/>
      <c r="IF56" s="220"/>
      <c r="IG56" s="220"/>
      <c r="IH56" s="220"/>
      <c r="II56" s="220"/>
      <c r="IJ56" s="220"/>
      <c r="IK56" s="220"/>
      <c r="IL56" s="220"/>
    </row>
    <row r="57" spans="1:246">
      <c r="A57" s="719"/>
      <c r="B57" s="575"/>
      <c r="C57" s="720"/>
      <c r="D57" s="716"/>
      <c r="E57" s="717"/>
      <c r="F57" s="718"/>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19"/>
      <c r="BX57" s="219"/>
      <c r="BY57" s="219"/>
      <c r="BZ57" s="219"/>
      <c r="CA57" s="219"/>
      <c r="CB57" s="219"/>
      <c r="CC57" s="219"/>
      <c r="CD57" s="219"/>
      <c r="CE57" s="219"/>
      <c r="CF57" s="219"/>
      <c r="CG57" s="219"/>
      <c r="CH57" s="219"/>
      <c r="CI57" s="219"/>
      <c r="CJ57" s="219"/>
      <c r="CK57" s="219"/>
      <c r="CL57" s="219"/>
      <c r="CM57" s="219"/>
      <c r="CN57" s="219"/>
      <c r="CO57" s="219"/>
      <c r="CP57" s="219"/>
      <c r="CQ57" s="219"/>
      <c r="CR57" s="219"/>
      <c r="CS57" s="219"/>
      <c r="CT57" s="219"/>
      <c r="CU57" s="219"/>
      <c r="CV57" s="219"/>
      <c r="CW57" s="219"/>
      <c r="CX57" s="219"/>
      <c r="CY57" s="219"/>
      <c r="CZ57" s="219"/>
      <c r="DA57" s="219"/>
      <c r="DB57" s="219"/>
      <c r="DC57" s="219"/>
      <c r="DD57" s="219"/>
      <c r="DE57" s="219"/>
      <c r="DF57" s="219"/>
      <c r="DG57" s="219"/>
      <c r="DH57" s="219"/>
      <c r="DI57" s="219"/>
      <c r="DJ57" s="219"/>
      <c r="DK57" s="219"/>
      <c r="DL57" s="219"/>
      <c r="DM57" s="219"/>
      <c r="DN57" s="219"/>
      <c r="DO57" s="219"/>
      <c r="DP57" s="219"/>
      <c r="DQ57" s="219"/>
      <c r="DR57" s="219"/>
      <c r="DS57" s="219"/>
      <c r="DT57" s="219"/>
      <c r="DU57" s="219"/>
      <c r="DV57" s="219"/>
      <c r="DW57" s="219"/>
      <c r="DX57" s="219"/>
      <c r="DY57" s="219"/>
      <c r="DZ57" s="219"/>
      <c r="EA57" s="219"/>
      <c r="EB57" s="219"/>
      <c r="EC57" s="219"/>
      <c r="ED57" s="219"/>
      <c r="EE57" s="219"/>
      <c r="EF57" s="219"/>
      <c r="EG57" s="219"/>
      <c r="EH57" s="219"/>
      <c r="EI57" s="219"/>
      <c r="EJ57" s="219"/>
      <c r="EK57" s="219"/>
      <c r="EL57" s="219"/>
      <c r="EM57" s="219"/>
      <c r="EN57" s="219"/>
      <c r="EO57" s="219"/>
      <c r="EP57" s="219"/>
      <c r="EQ57" s="219"/>
      <c r="ER57" s="219"/>
      <c r="ES57" s="219"/>
      <c r="ET57" s="219"/>
      <c r="EU57" s="219"/>
      <c r="EV57" s="219"/>
      <c r="EW57" s="219"/>
      <c r="EX57" s="219"/>
      <c r="EY57" s="219"/>
      <c r="EZ57" s="219"/>
      <c r="FA57" s="219"/>
      <c r="FB57" s="219"/>
      <c r="FC57" s="219"/>
      <c r="FD57" s="219"/>
      <c r="FE57" s="219"/>
      <c r="FF57" s="219"/>
      <c r="FG57" s="219"/>
      <c r="FH57" s="219"/>
      <c r="FI57" s="219"/>
      <c r="FJ57" s="219"/>
      <c r="FK57" s="219"/>
      <c r="FL57" s="219"/>
      <c r="FM57" s="219"/>
      <c r="FN57" s="219"/>
      <c r="FO57" s="219"/>
      <c r="FP57" s="219"/>
      <c r="FQ57" s="219"/>
      <c r="FR57" s="219"/>
      <c r="FS57" s="219"/>
      <c r="FT57" s="219"/>
      <c r="FU57" s="219"/>
      <c r="FV57" s="219"/>
      <c r="FW57" s="219"/>
      <c r="FX57" s="219"/>
      <c r="FY57" s="219"/>
      <c r="FZ57" s="219"/>
      <c r="GA57" s="219"/>
      <c r="GB57" s="219"/>
      <c r="GC57" s="219"/>
      <c r="GD57" s="219"/>
      <c r="GE57" s="219"/>
      <c r="GF57" s="219"/>
      <c r="GG57" s="219"/>
      <c r="GH57" s="219"/>
      <c r="GI57" s="219"/>
      <c r="GJ57" s="219"/>
      <c r="GK57" s="219"/>
      <c r="GL57" s="219"/>
      <c r="GM57" s="219"/>
      <c r="GN57" s="219"/>
      <c r="GO57" s="219"/>
      <c r="GP57" s="219"/>
      <c r="GQ57" s="219"/>
      <c r="GR57" s="219"/>
      <c r="GS57" s="219"/>
      <c r="GT57" s="219"/>
      <c r="GU57" s="219"/>
      <c r="GV57" s="219"/>
      <c r="GW57" s="219"/>
      <c r="GX57" s="219"/>
      <c r="GY57" s="219"/>
      <c r="GZ57" s="219"/>
      <c r="HA57" s="219"/>
      <c r="HB57" s="219"/>
      <c r="HC57" s="219"/>
      <c r="HD57" s="219"/>
      <c r="HE57" s="219"/>
      <c r="HF57" s="219"/>
      <c r="HG57" s="219"/>
      <c r="HH57" s="219"/>
      <c r="HI57" s="219"/>
      <c r="HJ57" s="219"/>
      <c r="HK57" s="219"/>
      <c r="HL57" s="219"/>
      <c r="HM57" s="219"/>
      <c r="HN57" s="219"/>
      <c r="HO57" s="219"/>
      <c r="HP57" s="219"/>
      <c r="HQ57" s="219"/>
      <c r="HR57" s="219"/>
      <c r="HS57" s="219"/>
      <c r="HT57" s="219"/>
      <c r="HU57" s="219"/>
      <c r="HV57" s="219"/>
      <c r="HW57" s="219"/>
      <c r="HX57" s="219"/>
      <c r="HY57" s="219"/>
      <c r="HZ57" s="219"/>
      <c r="IA57" s="219"/>
      <c r="IB57" s="219"/>
      <c r="IC57" s="219"/>
      <c r="ID57" s="219"/>
      <c r="IE57" s="219"/>
      <c r="IF57" s="219"/>
      <c r="IG57" s="219"/>
      <c r="IH57" s="219"/>
      <c r="II57" s="219"/>
      <c r="IJ57" s="219"/>
      <c r="IK57" s="219"/>
      <c r="IL57" s="219"/>
    </row>
    <row r="58" spans="1:246" ht="25.5">
      <c r="A58" s="719" t="s">
        <v>200</v>
      </c>
      <c r="B58" s="575" t="s">
        <v>199</v>
      </c>
      <c r="C58" s="720"/>
      <c r="D58" s="716"/>
      <c r="E58" s="717"/>
      <c r="F58" s="718"/>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19"/>
      <c r="BX58" s="219"/>
      <c r="BY58" s="219"/>
      <c r="BZ58" s="219"/>
      <c r="CA58" s="219"/>
      <c r="CB58" s="219"/>
      <c r="CC58" s="219"/>
      <c r="CD58" s="219"/>
      <c r="CE58" s="219"/>
      <c r="CF58" s="219"/>
      <c r="CG58" s="219"/>
      <c r="CH58" s="219"/>
      <c r="CI58" s="219"/>
      <c r="CJ58" s="219"/>
      <c r="CK58" s="219"/>
      <c r="CL58" s="219"/>
      <c r="CM58" s="219"/>
      <c r="CN58" s="219"/>
      <c r="CO58" s="219"/>
      <c r="CP58" s="219"/>
      <c r="CQ58" s="219"/>
      <c r="CR58" s="219"/>
      <c r="CS58" s="219"/>
      <c r="CT58" s="219"/>
      <c r="CU58" s="219"/>
      <c r="CV58" s="219"/>
      <c r="CW58" s="219"/>
      <c r="CX58" s="219"/>
      <c r="CY58" s="219"/>
      <c r="CZ58" s="219"/>
      <c r="DA58" s="219"/>
      <c r="DB58" s="219"/>
      <c r="DC58" s="219"/>
      <c r="DD58" s="219"/>
      <c r="DE58" s="219"/>
      <c r="DF58" s="219"/>
      <c r="DG58" s="219"/>
      <c r="DH58" s="219"/>
      <c r="DI58" s="219"/>
      <c r="DJ58" s="219"/>
      <c r="DK58" s="219"/>
      <c r="DL58" s="219"/>
      <c r="DM58" s="219"/>
      <c r="DN58" s="219"/>
      <c r="DO58" s="219"/>
      <c r="DP58" s="219"/>
      <c r="DQ58" s="219"/>
      <c r="DR58" s="219"/>
      <c r="DS58" s="219"/>
      <c r="DT58" s="219"/>
      <c r="DU58" s="219"/>
      <c r="DV58" s="219"/>
      <c r="DW58" s="219"/>
      <c r="DX58" s="219"/>
      <c r="DY58" s="219"/>
      <c r="DZ58" s="219"/>
      <c r="EA58" s="219"/>
      <c r="EB58" s="219"/>
      <c r="EC58" s="219"/>
      <c r="ED58" s="219"/>
      <c r="EE58" s="219"/>
      <c r="EF58" s="219"/>
      <c r="EG58" s="219"/>
      <c r="EH58" s="219"/>
      <c r="EI58" s="219"/>
      <c r="EJ58" s="219"/>
      <c r="EK58" s="219"/>
      <c r="EL58" s="219"/>
      <c r="EM58" s="219"/>
      <c r="EN58" s="219"/>
      <c r="EO58" s="219"/>
      <c r="EP58" s="219"/>
      <c r="EQ58" s="219"/>
      <c r="ER58" s="219"/>
      <c r="ES58" s="219"/>
      <c r="ET58" s="219"/>
      <c r="EU58" s="219"/>
      <c r="EV58" s="219"/>
      <c r="EW58" s="219"/>
      <c r="EX58" s="219"/>
      <c r="EY58" s="219"/>
      <c r="EZ58" s="219"/>
      <c r="FA58" s="219"/>
      <c r="FB58" s="219"/>
      <c r="FC58" s="219"/>
      <c r="FD58" s="219"/>
      <c r="FE58" s="219"/>
      <c r="FF58" s="219"/>
      <c r="FG58" s="219"/>
      <c r="FH58" s="219"/>
      <c r="FI58" s="219"/>
      <c r="FJ58" s="219"/>
      <c r="FK58" s="219"/>
      <c r="FL58" s="219"/>
      <c r="FM58" s="219"/>
      <c r="FN58" s="219"/>
      <c r="FO58" s="219"/>
      <c r="FP58" s="219"/>
      <c r="FQ58" s="219"/>
      <c r="FR58" s="219"/>
      <c r="FS58" s="219"/>
      <c r="FT58" s="219"/>
      <c r="FU58" s="219"/>
      <c r="FV58" s="219"/>
      <c r="FW58" s="219"/>
      <c r="FX58" s="219"/>
      <c r="FY58" s="219"/>
      <c r="FZ58" s="219"/>
      <c r="GA58" s="219"/>
      <c r="GB58" s="219"/>
      <c r="GC58" s="219"/>
      <c r="GD58" s="219"/>
      <c r="GE58" s="219"/>
      <c r="GF58" s="219"/>
      <c r="GG58" s="219"/>
      <c r="GH58" s="219"/>
      <c r="GI58" s="219"/>
      <c r="GJ58" s="219"/>
      <c r="GK58" s="219"/>
      <c r="GL58" s="219"/>
      <c r="GM58" s="219"/>
      <c r="GN58" s="219"/>
      <c r="GO58" s="219"/>
      <c r="GP58" s="219"/>
      <c r="GQ58" s="219"/>
      <c r="GR58" s="219"/>
      <c r="GS58" s="219"/>
      <c r="GT58" s="219"/>
      <c r="GU58" s="219"/>
      <c r="GV58" s="219"/>
      <c r="GW58" s="219"/>
      <c r="GX58" s="219"/>
      <c r="GY58" s="219"/>
      <c r="GZ58" s="219"/>
      <c r="HA58" s="219"/>
      <c r="HB58" s="219"/>
      <c r="HC58" s="219"/>
      <c r="HD58" s="219"/>
      <c r="HE58" s="219"/>
      <c r="HF58" s="219"/>
      <c r="HG58" s="219"/>
      <c r="HH58" s="219"/>
      <c r="HI58" s="219"/>
      <c r="HJ58" s="219"/>
      <c r="HK58" s="219"/>
      <c r="HL58" s="219"/>
      <c r="HM58" s="219"/>
      <c r="HN58" s="219"/>
      <c r="HO58" s="219"/>
      <c r="HP58" s="219"/>
      <c r="HQ58" s="219"/>
      <c r="HR58" s="219"/>
      <c r="HS58" s="219"/>
      <c r="HT58" s="219"/>
      <c r="HU58" s="219"/>
      <c r="HV58" s="219"/>
      <c r="HW58" s="219"/>
      <c r="HX58" s="219"/>
      <c r="HY58" s="219"/>
      <c r="HZ58" s="219"/>
      <c r="IA58" s="219"/>
      <c r="IB58" s="219"/>
      <c r="IC58" s="219"/>
      <c r="ID58" s="219"/>
      <c r="IE58" s="219"/>
      <c r="IF58" s="219"/>
      <c r="IG58" s="219"/>
      <c r="IH58" s="219"/>
      <c r="II58" s="219"/>
      <c r="IJ58" s="219"/>
      <c r="IK58" s="219"/>
      <c r="IL58" s="219"/>
    </row>
    <row r="59" spans="1:246">
      <c r="A59" s="719"/>
      <c r="B59" s="575" t="s">
        <v>198</v>
      </c>
      <c r="C59" s="681" t="s">
        <v>50</v>
      </c>
      <c r="D59" s="624">
        <v>3</v>
      </c>
      <c r="E59" s="711"/>
      <c r="F59" s="626">
        <f>D59*E59</f>
        <v>0</v>
      </c>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19"/>
      <c r="DU59" s="219"/>
      <c r="DV59" s="219"/>
      <c r="DW59" s="219"/>
      <c r="DX59" s="219"/>
      <c r="DY59" s="219"/>
      <c r="DZ59" s="219"/>
      <c r="EA59" s="219"/>
      <c r="EB59" s="219"/>
      <c r="EC59" s="219"/>
      <c r="ED59" s="219"/>
      <c r="EE59" s="219"/>
      <c r="EF59" s="219"/>
      <c r="EG59" s="219"/>
      <c r="EH59" s="219"/>
      <c r="EI59" s="219"/>
      <c r="EJ59" s="219"/>
      <c r="EK59" s="219"/>
      <c r="EL59" s="219"/>
      <c r="EM59" s="219"/>
      <c r="EN59" s="219"/>
      <c r="EO59" s="219"/>
      <c r="EP59" s="219"/>
      <c r="EQ59" s="219"/>
      <c r="ER59" s="219"/>
      <c r="ES59" s="219"/>
      <c r="ET59" s="219"/>
      <c r="EU59" s="219"/>
      <c r="EV59" s="219"/>
      <c r="EW59" s="219"/>
      <c r="EX59" s="219"/>
      <c r="EY59" s="219"/>
      <c r="EZ59" s="219"/>
      <c r="FA59" s="219"/>
      <c r="FB59" s="219"/>
      <c r="FC59" s="219"/>
      <c r="FD59" s="219"/>
      <c r="FE59" s="219"/>
      <c r="FF59" s="219"/>
      <c r="FG59" s="219"/>
      <c r="FH59" s="219"/>
      <c r="FI59" s="219"/>
      <c r="FJ59" s="219"/>
      <c r="FK59" s="219"/>
      <c r="FL59" s="219"/>
      <c r="FM59" s="219"/>
      <c r="FN59" s="219"/>
      <c r="FO59" s="219"/>
      <c r="FP59" s="219"/>
      <c r="FQ59" s="219"/>
      <c r="FR59" s="219"/>
      <c r="FS59" s="219"/>
      <c r="FT59" s="219"/>
      <c r="FU59" s="219"/>
      <c r="FV59" s="219"/>
      <c r="FW59" s="219"/>
      <c r="FX59" s="219"/>
      <c r="FY59" s="219"/>
      <c r="FZ59" s="219"/>
      <c r="GA59" s="219"/>
      <c r="GB59" s="219"/>
      <c r="GC59" s="219"/>
      <c r="GD59" s="219"/>
      <c r="GE59" s="219"/>
      <c r="GF59" s="219"/>
      <c r="GG59" s="219"/>
      <c r="GH59" s="219"/>
      <c r="GI59" s="219"/>
      <c r="GJ59" s="219"/>
      <c r="GK59" s="219"/>
      <c r="GL59" s="219"/>
      <c r="GM59" s="219"/>
      <c r="GN59" s="219"/>
      <c r="GO59" s="219"/>
      <c r="GP59" s="219"/>
      <c r="GQ59" s="219"/>
      <c r="GR59" s="219"/>
      <c r="GS59" s="219"/>
      <c r="GT59" s="219"/>
      <c r="GU59" s="219"/>
      <c r="GV59" s="219"/>
      <c r="GW59" s="219"/>
      <c r="GX59" s="219"/>
      <c r="GY59" s="219"/>
      <c r="GZ59" s="219"/>
      <c r="HA59" s="219"/>
      <c r="HB59" s="219"/>
      <c r="HC59" s="219"/>
      <c r="HD59" s="219"/>
      <c r="HE59" s="219"/>
      <c r="HF59" s="219"/>
      <c r="HG59" s="219"/>
      <c r="HH59" s="219"/>
      <c r="HI59" s="219"/>
      <c r="HJ59" s="219"/>
      <c r="HK59" s="219"/>
      <c r="HL59" s="219"/>
      <c r="HM59" s="219"/>
      <c r="HN59" s="219"/>
      <c r="HO59" s="219"/>
      <c r="HP59" s="219"/>
      <c r="HQ59" s="219"/>
      <c r="HR59" s="219"/>
      <c r="HS59" s="219"/>
      <c r="HT59" s="219"/>
      <c r="HU59" s="219"/>
      <c r="HV59" s="219"/>
      <c r="HW59" s="219"/>
      <c r="HX59" s="219"/>
      <c r="HY59" s="219"/>
      <c r="HZ59" s="219"/>
      <c r="IA59" s="219"/>
      <c r="IB59" s="219"/>
      <c r="IC59" s="219"/>
      <c r="ID59" s="219"/>
      <c r="IE59" s="219"/>
      <c r="IF59" s="219"/>
      <c r="IG59" s="219"/>
      <c r="IH59" s="219"/>
      <c r="II59" s="219"/>
      <c r="IJ59" s="219"/>
      <c r="IK59" s="219"/>
      <c r="IL59" s="219"/>
    </row>
    <row r="60" spans="1:246">
      <c r="A60" s="719"/>
      <c r="B60" s="575" t="s">
        <v>197</v>
      </c>
      <c r="C60" s="681" t="s">
        <v>50</v>
      </c>
      <c r="D60" s="624">
        <v>3</v>
      </c>
      <c r="E60" s="711"/>
      <c r="F60" s="626">
        <f>D60*E60</f>
        <v>0</v>
      </c>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19"/>
      <c r="BX60" s="219"/>
      <c r="BY60" s="219"/>
      <c r="BZ60" s="219"/>
      <c r="CA60" s="219"/>
      <c r="CB60" s="219"/>
      <c r="CC60" s="219"/>
      <c r="CD60" s="219"/>
      <c r="CE60" s="219"/>
      <c r="CF60" s="219"/>
      <c r="CG60" s="219"/>
      <c r="CH60" s="219"/>
      <c r="CI60" s="219"/>
      <c r="CJ60" s="219"/>
      <c r="CK60" s="219"/>
      <c r="CL60" s="219"/>
      <c r="CM60" s="219"/>
      <c r="CN60" s="219"/>
      <c r="CO60" s="219"/>
      <c r="CP60" s="219"/>
      <c r="CQ60" s="219"/>
      <c r="CR60" s="219"/>
      <c r="CS60" s="219"/>
      <c r="CT60" s="219"/>
      <c r="CU60" s="219"/>
      <c r="CV60" s="219"/>
      <c r="CW60" s="219"/>
      <c r="CX60" s="219"/>
      <c r="CY60" s="219"/>
      <c r="CZ60" s="219"/>
      <c r="DA60" s="219"/>
      <c r="DB60" s="219"/>
      <c r="DC60" s="219"/>
      <c r="DD60" s="219"/>
      <c r="DE60" s="219"/>
      <c r="DF60" s="219"/>
      <c r="DG60" s="219"/>
      <c r="DH60" s="219"/>
      <c r="DI60" s="219"/>
      <c r="DJ60" s="219"/>
      <c r="DK60" s="219"/>
      <c r="DL60" s="219"/>
      <c r="DM60" s="219"/>
      <c r="DN60" s="219"/>
      <c r="DO60" s="219"/>
      <c r="DP60" s="219"/>
      <c r="DQ60" s="219"/>
      <c r="DR60" s="219"/>
      <c r="DS60" s="219"/>
      <c r="DT60" s="219"/>
      <c r="DU60" s="219"/>
      <c r="DV60" s="219"/>
      <c r="DW60" s="219"/>
      <c r="DX60" s="219"/>
      <c r="DY60" s="219"/>
      <c r="DZ60" s="219"/>
      <c r="EA60" s="219"/>
      <c r="EB60" s="219"/>
      <c r="EC60" s="219"/>
      <c r="ED60" s="219"/>
      <c r="EE60" s="219"/>
      <c r="EF60" s="219"/>
      <c r="EG60" s="219"/>
      <c r="EH60" s="219"/>
      <c r="EI60" s="219"/>
      <c r="EJ60" s="219"/>
      <c r="EK60" s="219"/>
      <c r="EL60" s="219"/>
      <c r="EM60" s="219"/>
      <c r="EN60" s="219"/>
      <c r="EO60" s="219"/>
      <c r="EP60" s="219"/>
      <c r="EQ60" s="219"/>
      <c r="ER60" s="219"/>
      <c r="ES60" s="219"/>
      <c r="ET60" s="219"/>
      <c r="EU60" s="219"/>
      <c r="EV60" s="219"/>
      <c r="EW60" s="219"/>
      <c r="EX60" s="219"/>
      <c r="EY60" s="219"/>
      <c r="EZ60" s="219"/>
      <c r="FA60" s="219"/>
      <c r="FB60" s="219"/>
      <c r="FC60" s="219"/>
      <c r="FD60" s="219"/>
      <c r="FE60" s="219"/>
      <c r="FF60" s="219"/>
      <c r="FG60" s="219"/>
      <c r="FH60" s="219"/>
      <c r="FI60" s="219"/>
      <c r="FJ60" s="219"/>
      <c r="FK60" s="219"/>
      <c r="FL60" s="219"/>
      <c r="FM60" s="219"/>
      <c r="FN60" s="219"/>
      <c r="FO60" s="219"/>
      <c r="FP60" s="219"/>
      <c r="FQ60" s="219"/>
      <c r="FR60" s="219"/>
      <c r="FS60" s="219"/>
      <c r="FT60" s="219"/>
      <c r="FU60" s="219"/>
      <c r="FV60" s="219"/>
      <c r="FW60" s="219"/>
      <c r="FX60" s="219"/>
      <c r="FY60" s="219"/>
      <c r="FZ60" s="219"/>
      <c r="GA60" s="219"/>
      <c r="GB60" s="219"/>
      <c r="GC60" s="219"/>
      <c r="GD60" s="219"/>
      <c r="GE60" s="219"/>
      <c r="GF60" s="219"/>
      <c r="GG60" s="219"/>
      <c r="GH60" s="219"/>
      <c r="GI60" s="219"/>
      <c r="GJ60" s="219"/>
      <c r="GK60" s="219"/>
      <c r="GL60" s="219"/>
      <c r="GM60" s="219"/>
      <c r="GN60" s="219"/>
      <c r="GO60" s="219"/>
      <c r="GP60" s="219"/>
      <c r="GQ60" s="219"/>
      <c r="GR60" s="219"/>
      <c r="GS60" s="219"/>
      <c r="GT60" s="219"/>
      <c r="GU60" s="219"/>
      <c r="GV60" s="219"/>
      <c r="GW60" s="219"/>
      <c r="GX60" s="219"/>
      <c r="GY60" s="219"/>
      <c r="GZ60" s="219"/>
      <c r="HA60" s="219"/>
      <c r="HB60" s="219"/>
      <c r="HC60" s="219"/>
      <c r="HD60" s="219"/>
      <c r="HE60" s="219"/>
      <c r="HF60" s="219"/>
      <c r="HG60" s="219"/>
      <c r="HH60" s="219"/>
      <c r="HI60" s="219"/>
      <c r="HJ60" s="219"/>
      <c r="HK60" s="219"/>
      <c r="HL60" s="219"/>
      <c r="HM60" s="219"/>
      <c r="HN60" s="219"/>
      <c r="HO60" s="219"/>
      <c r="HP60" s="219"/>
      <c r="HQ60" s="219"/>
      <c r="HR60" s="219"/>
      <c r="HS60" s="219"/>
      <c r="HT60" s="219"/>
      <c r="HU60" s="219"/>
      <c r="HV60" s="219"/>
      <c r="HW60" s="219"/>
      <c r="HX60" s="219"/>
      <c r="HY60" s="219"/>
      <c r="HZ60" s="219"/>
      <c r="IA60" s="219"/>
      <c r="IB60" s="219"/>
      <c r="IC60" s="219"/>
      <c r="ID60" s="219"/>
      <c r="IE60" s="219"/>
      <c r="IF60" s="219"/>
      <c r="IG60" s="219"/>
      <c r="IH60" s="219"/>
      <c r="II60" s="219"/>
      <c r="IJ60" s="219"/>
      <c r="IK60" s="219"/>
      <c r="IL60" s="219"/>
    </row>
    <row r="61" spans="1:246">
      <c r="A61" s="736"/>
      <c r="B61" s="636"/>
      <c r="C61" s="684"/>
      <c r="D61" s="637"/>
      <c r="E61" s="704"/>
      <c r="F61" s="639"/>
    </row>
    <row r="62" spans="1:246" ht="25.5">
      <c r="A62" s="736" t="s">
        <v>196</v>
      </c>
      <c r="B62" s="636" t="s">
        <v>195</v>
      </c>
      <c r="C62" s="710" t="s">
        <v>10</v>
      </c>
      <c r="D62" s="713">
        <v>1</v>
      </c>
      <c r="E62" s="711"/>
      <c r="F62" s="712">
        <f>D62*E62</f>
        <v>0</v>
      </c>
    </row>
    <row r="63" spans="1:246">
      <c r="A63" s="736"/>
      <c r="B63" s="636"/>
      <c r="C63" s="684"/>
      <c r="D63" s="637"/>
      <c r="E63" s="704"/>
      <c r="F63" s="639"/>
    </row>
    <row r="64" spans="1:246" ht="25.5">
      <c r="A64" s="736" t="s">
        <v>194</v>
      </c>
      <c r="B64" s="636" t="s">
        <v>193</v>
      </c>
      <c r="C64" s="710" t="s">
        <v>10</v>
      </c>
      <c r="D64" s="713">
        <v>1</v>
      </c>
      <c r="E64" s="711"/>
      <c r="F64" s="712">
        <f>D64*E64</f>
        <v>0</v>
      </c>
    </row>
    <row r="65" spans="1:246">
      <c r="A65" s="736"/>
      <c r="B65" s="636"/>
      <c r="C65" s="684"/>
      <c r="D65" s="637"/>
      <c r="E65" s="704"/>
      <c r="F65" s="639"/>
    </row>
    <row r="66" spans="1:246" ht="38.25">
      <c r="A66" s="736" t="s">
        <v>192</v>
      </c>
      <c r="B66" s="636" t="s">
        <v>191</v>
      </c>
      <c r="C66" s="710" t="s">
        <v>10</v>
      </c>
      <c r="D66" s="713">
        <v>4</v>
      </c>
      <c r="E66" s="711"/>
      <c r="F66" s="712">
        <f>D66*E66</f>
        <v>0</v>
      </c>
    </row>
    <row r="67" spans="1:246">
      <c r="A67" s="736"/>
      <c r="B67" s="636"/>
      <c r="C67" s="684"/>
      <c r="D67" s="637"/>
      <c r="E67" s="704"/>
      <c r="F67" s="639"/>
    </row>
    <row r="68" spans="1:246" ht="25.5">
      <c r="A68" s="736" t="s">
        <v>190</v>
      </c>
      <c r="B68" s="636" t="s">
        <v>189</v>
      </c>
      <c r="C68" s="710" t="s">
        <v>154</v>
      </c>
      <c r="D68" s="754">
        <v>0.01</v>
      </c>
      <c r="E68" s="712"/>
      <c r="F68" s="712">
        <f>+SUM(F3:F67)*D68</f>
        <v>0</v>
      </c>
    </row>
    <row r="69" spans="1:246">
      <c r="A69" s="736"/>
      <c r="B69" s="698"/>
      <c r="C69" s="684"/>
      <c r="D69" s="755"/>
      <c r="E69" s="756"/>
      <c r="F69" s="639"/>
    </row>
    <row r="70" spans="1:246" ht="25.5">
      <c r="A70" s="736" t="s">
        <v>188</v>
      </c>
      <c r="B70" s="636" t="s">
        <v>155</v>
      </c>
      <c r="C70" s="710" t="s">
        <v>154</v>
      </c>
      <c r="D70" s="754">
        <v>0.02</v>
      </c>
      <c r="E70" s="712"/>
      <c r="F70" s="712">
        <f>+SUM(F3:F67)*D70</f>
        <v>0</v>
      </c>
    </row>
    <row r="71" spans="1:246">
      <c r="A71" s="736"/>
      <c r="B71" s="698"/>
      <c r="C71" s="684"/>
      <c r="D71" s="755"/>
      <c r="E71" s="756"/>
      <c r="F71" s="639"/>
    </row>
    <row r="72" spans="1:246">
      <c r="A72" s="736" t="s">
        <v>187</v>
      </c>
      <c r="B72" s="636" t="s">
        <v>186</v>
      </c>
      <c r="C72" s="710" t="s">
        <v>154</v>
      </c>
      <c r="D72" s="754">
        <v>0.05</v>
      </c>
      <c r="E72" s="712"/>
      <c r="F72" s="712">
        <f>+SUM(F3:F67)*D72</f>
        <v>0</v>
      </c>
    </row>
    <row r="73" spans="1:246" ht="13.5" thickBot="1">
      <c r="A73" s="736"/>
      <c r="B73" s="698"/>
      <c r="C73" s="684"/>
      <c r="D73" s="637"/>
      <c r="E73" s="757"/>
      <c r="F73" s="639"/>
    </row>
    <row r="74" spans="1:246" ht="15.75">
      <c r="A74" s="758"/>
      <c r="B74" s="759" t="s">
        <v>483</v>
      </c>
      <c r="C74" s="760"/>
      <c r="D74" s="761"/>
      <c r="E74" s="762"/>
      <c r="F74" s="763">
        <f>SUM(F9:F73)</f>
        <v>0</v>
      </c>
      <c r="G74" s="211"/>
      <c r="H74" s="211"/>
      <c r="I74" s="211"/>
      <c r="J74" s="211"/>
      <c r="K74" s="211"/>
      <c r="L74" s="211"/>
      <c r="M74" s="211"/>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11"/>
      <c r="AQ74" s="211"/>
      <c r="AR74" s="211"/>
      <c r="AS74" s="211"/>
      <c r="AT74" s="211"/>
      <c r="AU74" s="211"/>
      <c r="AV74" s="211"/>
      <c r="AW74" s="211"/>
      <c r="AX74" s="211"/>
      <c r="AY74" s="211"/>
      <c r="AZ74" s="211"/>
      <c r="BA74" s="211"/>
      <c r="BB74" s="211"/>
      <c r="BC74" s="211"/>
      <c r="BD74" s="211"/>
      <c r="BE74" s="211"/>
      <c r="BF74" s="211"/>
      <c r="BG74" s="211"/>
      <c r="BH74" s="211"/>
      <c r="BI74" s="211"/>
      <c r="BJ74" s="211"/>
      <c r="BK74" s="211"/>
      <c r="BL74" s="211"/>
      <c r="BM74" s="211"/>
      <c r="BN74" s="211"/>
      <c r="BO74" s="211"/>
      <c r="BP74" s="211"/>
      <c r="BQ74" s="211"/>
      <c r="BR74" s="211"/>
      <c r="BS74" s="211"/>
      <c r="BT74" s="211"/>
      <c r="BU74" s="211"/>
      <c r="BV74" s="211"/>
      <c r="BW74" s="211"/>
      <c r="BX74" s="211"/>
      <c r="BY74" s="211"/>
      <c r="BZ74" s="211"/>
      <c r="CA74" s="211"/>
      <c r="CB74" s="211"/>
      <c r="CC74" s="211"/>
      <c r="CD74" s="211"/>
      <c r="CE74" s="211"/>
      <c r="CF74" s="211"/>
      <c r="CG74" s="211"/>
      <c r="CH74" s="211"/>
      <c r="CI74" s="211"/>
      <c r="CJ74" s="211"/>
      <c r="CK74" s="211"/>
      <c r="CL74" s="211"/>
      <c r="CM74" s="211"/>
      <c r="CN74" s="211"/>
      <c r="CO74" s="211"/>
      <c r="CP74" s="211"/>
      <c r="CQ74" s="211"/>
      <c r="CR74" s="211"/>
      <c r="CS74" s="211"/>
      <c r="CT74" s="211"/>
      <c r="CU74" s="211"/>
      <c r="CV74" s="211"/>
      <c r="CW74" s="211"/>
      <c r="CX74" s="211"/>
      <c r="CY74" s="211"/>
      <c r="CZ74" s="211"/>
      <c r="DA74" s="211"/>
      <c r="DB74" s="211"/>
      <c r="DC74" s="211"/>
      <c r="DD74" s="211"/>
      <c r="DE74" s="211"/>
      <c r="DF74" s="211"/>
      <c r="DG74" s="211"/>
      <c r="DH74" s="211"/>
      <c r="DI74" s="211"/>
      <c r="DJ74" s="211"/>
      <c r="DK74" s="211"/>
      <c r="DL74" s="211"/>
      <c r="DM74" s="211"/>
      <c r="DN74" s="211"/>
      <c r="DO74" s="211"/>
      <c r="DP74" s="211"/>
      <c r="DQ74" s="211"/>
      <c r="DR74" s="211"/>
      <c r="DS74" s="211"/>
      <c r="DT74" s="211"/>
      <c r="DU74" s="211"/>
      <c r="DV74" s="211"/>
      <c r="DW74" s="211"/>
      <c r="DX74" s="211"/>
      <c r="DY74" s="211"/>
      <c r="DZ74" s="211"/>
      <c r="EA74" s="211"/>
      <c r="EB74" s="211"/>
      <c r="EC74" s="211"/>
      <c r="ED74" s="211"/>
      <c r="EE74" s="211"/>
      <c r="EF74" s="211"/>
      <c r="EG74" s="211"/>
      <c r="EH74" s="211"/>
      <c r="EI74" s="211"/>
      <c r="EJ74" s="211"/>
      <c r="EK74" s="211"/>
      <c r="EL74" s="211"/>
      <c r="EM74" s="211"/>
      <c r="EN74" s="211"/>
      <c r="EO74" s="211"/>
      <c r="EP74" s="211"/>
      <c r="EQ74" s="211"/>
      <c r="ER74" s="211"/>
      <c r="ES74" s="211"/>
      <c r="ET74" s="211"/>
      <c r="EU74" s="211"/>
      <c r="EV74" s="211"/>
      <c r="EW74" s="211"/>
      <c r="EX74" s="211"/>
      <c r="EY74" s="211"/>
      <c r="EZ74" s="211"/>
      <c r="FA74" s="211"/>
      <c r="FB74" s="211"/>
      <c r="FC74" s="211"/>
      <c r="FD74" s="211"/>
      <c r="FE74" s="211"/>
      <c r="FF74" s="211"/>
      <c r="FG74" s="211"/>
      <c r="FH74" s="211"/>
      <c r="FI74" s="211"/>
      <c r="FJ74" s="211"/>
      <c r="FK74" s="211"/>
      <c r="FL74" s="211"/>
      <c r="FM74" s="211"/>
      <c r="FN74" s="211"/>
      <c r="FO74" s="211"/>
      <c r="FP74" s="211"/>
      <c r="FQ74" s="211"/>
      <c r="FR74" s="211"/>
      <c r="FS74" s="211"/>
      <c r="FT74" s="211"/>
      <c r="FU74" s="211"/>
      <c r="FV74" s="211"/>
      <c r="FW74" s="211"/>
      <c r="FX74" s="211"/>
      <c r="FY74" s="211"/>
      <c r="FZ74" s="211"/>
      <c r="GA74" s="211"/>
      <c r="GB74" s="211"/>
      <c r="GC74" s="211"/>
      <c r="GD74" s="211"/>
      <c r="GE74" s="211"/>
      <c r="GF74" s="211"/>
      <c r="GG74" s="211"/>
      <c r="GH74" s="211"/>
      <c r="GI74" s="211"/>
      <c r="GJ74" s="211"/>
      <c r="GK74" s="211"/>
      <c r="GL74" s="211"/>
      <c r="GM74" s="211"/>
      <c r="GN74" s="211"/>
      <c r="GO74" s="211"/>
      <c r="GP74" s="211"/>
      <c r="GQ74" s="211"/>
      <c r="GR74" s="211"/>
      <c r="GS74" s="211"/>
      <c r="GT74" s="211"/>
      <c r="GU74" s="211"/>
      <c r="GV74" s="211"/>
      <c r="GW74" s="211"/>
      <c r="GX74" s="211"/>
      <c r="GY74" s="211"/>
      <c r="GZ74" s="211"/>
      <c r="HA74" s="211"/>
      <c r="HB74" s="211"/>
      <c r="HC74" s="211"/>
      <c r="HD74" s="211"/>
      <c r="HE74" s="211"/>
      <c r="HF74" s="211"/>
      <c r="HG74" s="211"/>
      <c r="HH74" s="211"/>
      <c r="HI74" s="211"/>
      <c r="HJ74" s="211"/>
      <c r="HK74" s="211"/>
      <c r="HL74" s="211"/>
      <c r="HM74" s="211"/>
      <c r="HN74" s="211"/>
      <c r="HO74" s="211"/>
      <c r="HP74" s="211"/>
      <c r="HQ74" s="211"/>
      <c r="HR74" s="211"/>
      <c r="HS74" s="211"/>
      <c r="HT74" s="211"/>
      <c r="HU74" s="211"/>
      <c r="HV74" s="211"/>
      <c r="HW74" s="211"/>
      <c r="HX74" s="211"/>
      <c r="HY74" s="211"/>
      <c r="HZ74" s="211"/>
      <c r="IA74" s="211"/>
      <c r="IB74" s="211"/>
      <c r="IC74" s="211"/>
      <c r="ID74" s="211"/>
      <c r="IE74" s="211"/>
      <c r="IF74" s="211"/>
      <c r="IG74" s="211"/>
      <c r="IH74" s="211"/>
      <c r="II74" s="211"/>
      <c r="IJ74" s="211"/>
      <c r="IK74" s="211"/>
      <c r="IL74" s="211"/>
    </row>
    <row r="75" spans="1:246">
      <c r="C75" s="355"/>
    </row>
    <row r="76" spans="1:246">
      <c r="B76" s="193" t="s">
        <v>185</v>
      </c>
      <c r="C76" s="355"/>
      <c r="AB76" s="210"/>
      <c r="AC76" s="210"/>
      <c r="AD76" s="210"/>
      <c r="AE76" s="210"/>
      <c r="AF76" s="210"/>
      <c r="AG76" s="210"/>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c r="BI76" s="210"/>
      <c r="BJ76" s="210"/>
      <c r="BK76" s="210"/>
      <c r="BL76" s="210"/>
      <c r="BM76" s="210"/>
      <c r="BN76" s="210"/>
      <c r="BO76" s="210"/>
      <c r="BP76" s="210"/>
      <c r="BQ76" s="210"/>
      <c r="BR76" s="210"/>
      <c r="BS76" s="210"/>
      <c r="BT76" s="210"/>
      <c r="BU76" s="210"/>
      <c r="BV76" s="210"/>
      <c r="BW76" s="210"/>
      <c r="BX76" s="210"/>
      <c r="BY76" s="210"/>
      <c r="BZ76" s="210"/>
      <c r="CA76" s="210"/>
      <c r="CB76" s="210"/>
      <c r="CC76" s="210"/>
      <c r="CD76" s="210"/>
      <c r="CE76" s="210"/>
      <c r="CF76" s="210"/>
      <c r="CG76" s="210"/>
      <c r="CH76" s="210"/>
      <c r="CI76" s="210"/>
      <c r="CJ76" s="210"/>
      <c r="CK76" s="210"/>
      <c r="CL76" s="210"/>
      <c r="CM76" s="210"/>
      <c r="CN76" s="210"/>
      <c r="CO76" s="210"/>
      <c r="CP76" s="210"/>
      <c r="CQ76" s="210"/>
      <c r="CR76" s="210"/>
      <c r="CS76" s="210"/>
      <c r="CT76" s="210"/>
      <c r="CU76" s="210"/>
      <c r="CV76" s="210"/>
      <c r="CW76" s="210"/>
      <c r="CX76" s="210"/>
      <c r="CY76" s="210"/>
      <c r="CZ76" s="210"/>
      <c r="DA76" s="210"/>
      <c r="DB76" s="210"/>
      <c r="DC76" s="210"/>
      <c r="DD76" s="210"/>
      <c r="DE76" s="210"/>
      <c r="DF76" s="210"/>
      <c r="DG76" s="210"/>
      <c r="DH76" s="210"/>
      <c r="DI76" s="210"/>
      <c r="DJ76" s="210"/>
      <c r="DK76" s="210"/>
      <c r="DL76" s="210"/>
      <c r="DM76" s="210"/>
      <c r="DN76" s="210"/>
      <c r="DO76" s="210"/>
      <c r="DP76" s="210"/>
      <c r="DQ76" s="210"/>
      <c r="DR76" s="210"/>
      <c r="DS76" s="210"/>
      <c r="DT76" s="210"/>
      <c r="DU76" s="210"/>
      <c r="DV76" s="210"/>
      <c r="DW76" s="210"/>
      <c r="DX76" s="210"/>
      <c r="DY76" s="210"/>
      <c r="DZ76" s="210"/>
      <c r="EA76" s="210"/>
      <c r="EB76" s="210"/>
      <c r="EC76" s="210"/>
      <c r="ED76" s="210"/>
      <c r="EE76" s="210"/>
      <c r="EF76" s="210"/>
      <c r="EG76" s="210"/>
      <c r="EH76" s="210"/>
      <c r="EI76" s="210"/>
      <c r="EJ76" s="210"/>
      <c r="EK76" s="210"/>
      <c r="EL76" s="210"/>
      <c r="EM76" s="210"/>
      <c r="EN76" s="210"/>
      <c r="EO76" s="210"/>
      <c r="EP76" s="210"/>
      <c r="EQ76" s="210"/>
      <c r="ER76" s="210"/>
      <c r="ES76" s="210"/>
      <c r="ET76" s="210"/>
      <c r="EU76" s="210"/>
      <c r="EV76" s="210"/>
      <c r="EW76" s="210"/>
      <c r="EX76" s="210"/>
      <c r="EY76" s="210"/>
      <c r="EZ76" s="210"/>
      <c r="FA76" s="210"/>
      <c r="FB76" s="210"/>
      <c r="FC76" s="210"/>
      <c r="FD76" s="210"/>
      <c r="FE76" s="210"/>
      <c r="FF76" s="210"/>
      <c r="FG76" s="210"/>
      <c r="FH76" s="210"/>
      <c r="FI76" s="210"/>
      <c r="FJ76" s="210"/>
      <c r="FK76" s="210"/>
      <c r="FL76" s="210"/>
      <c r="FM76" s="210"/>
      <c r="FN76" s="210"/>
      <c r="FO76" s="210"/>
      <c r="FP76" s="210"/>
      <c r="FQ76" s="210"/>
      <c r="FR76" s="210"/>
      <c r="FS76" s="210"/>
      <c r="FT76" s="210"/>
      <c r="FU76" s="210"/>
      <c r="FV76" s="210"/>
      <c r="FW76" s="210"/>
      <c r="FX76" s="210"/>
      <c r="FY76" s="210"/>
      <c r="FZ76" s="210"/>
      <c r="GA76" s="210"/>
      <c r="GB76" s="210"/>
      <c r="GC76" s="210"/>
      <c r="GD76" s="210"/>
      <c r="GE76" s="210"/>
      <c r="GF76" s="210"/>
      <c r="GG76" s="210"/>
      <c r="GH76" s="210"/>
      <c r="GI76" s="210"/>
      <c r="GJ76" s="210"/>
      <c r="GK76" s="210"/>
      <c r="GL76" s="210"/>
      <c r="GM76" s="210"/>
      <c r="GN76" s="210"/>
      <c r="GO76" s="210"/>
      <c r="GP76" s="210"/>
      <c r="GQ76" s="210"/>
      <c r="GR76" s="210"/>
      <c r="GS76" s="210"/>
      <c r="GT76" s="210"/>
      <c r="GU76" s="210"/>
      <c r="GV76" s="210"/>
      <c r="GW76" s="210"/>
      <c r="GX76" s="210"/>
      <c r="GY76" s="210"/>
      <c r="GZ76" s="210"/>
      <c r="HA76" s="210"/>
      <c r="HB76" s="210"/>
      <c r="HC76" s="210"/>
      <c r="HD76" s="210"/>
      <c r="HE76" s="210"/>
      <c r="HF76" s="210"/>
      <c r="HG76" s="210"/>
      <c r="HH76" s="210"/>
      <c r="HI76" s="210"/>
      <c r="HJ76" s="210"/>
      <c r="HK76" s="210"/>
      <c r="HL76" s="210"/>
      <c r="HM76" s="210"/>
      <c r="HN76" s="210"/>
      <c r="HO76" s="210"/>
      <c r="HP76" s="210"/>
      <c r="HQ76" s="210"/>
      <c r="HR76" s="210"/>
      <c r="HS76" s="210"/>
      <c r="HT76" s="210"/>
      <c r="HU76" s="210"/>
      <c r="HV76" s="210"/>
      <c r="HW76" s="210"/>
      <c r="HX76" s="210"/>
      <c r="HY76" s="210"/>
      <c r="HZ76" s="210"/>
      <c r="IA76" s="210"/>
      <c r="IB76" s="210"/>
      <c r="IC76" s="210"/>
      <c r="ID76" s="210"/>
      <c r="IE76" s="210"/>
      <c r="IF76" s="210"/>
      <c r="IG76" s="210"/>
      <c r="IH76" s="210"/>
      <c r="II76" s="210"/>
      <c r="IJ76" s="210"/>
      <c r="IK76" s="210"/>
      <c r="IL76" s="210"/>
    </row>
  </sheetData>
  <printOptions horizontalCentered="1"/>
  <pageMargins left="0.51181102362204722" right="0.51181102362204722" top="0.74803149606299213" bottom="0.74803149606299213" header="0.31496062992125984" footer="0.31496062992125984"/>
  <pageSetup paperSize="9" orientation="portrait" horizontalDpi="4294967295" verticalDpi="4294967295" r:id="rId1"/>
  <headerFooter alignWithMargins="0">
    <oddFooter>&amp;C&amp;"Arial Narrow,Navadno"&amp;K000000&amp;P</oddFooter>
  </headerFooter>
  <rowBreaks count="1" manualBreakCount="1">
    <brk id="3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38"/>
  <sheetViews>
    <sheetView view="pageBreakPreview" topLeftCell="A15" zoomScaleNormal="100" zoomScaleSheetLayoutView="100" workbookViewId="0">
      <selection activeCell="E25" sqref="E25"/>
    </sheetView>
  </sheetViews>
  <sheetFormatPr defaultRowHeight="12.75"/>
  <cols>
    <col min="1" max="1" width="5.5703125" style="239" customWidth="1"/>
    <col min="2" max="2" width="48.28515625" style="239" customWidth="1"/>
    <col min="3" max="3" width="5.28515625" style="359" customWidth="1"/>
    <col min="4" max="4" width="7.7109375" style="359" customWidth="1"/>
    <col min="5" max="5" width="10.140625" style="238" customWidth="1"/>
    <col min="6" max="6" width="12.7109375" style="238" customWidth="1"/>
    <col min="7" max="8" width="7.85546875" style="237" bestFit="1" customWidth="1"/>
    <col min="9" max="12" width="3" style="237" customWidth="1"/>
    <col min="13" max="16384" width="9.140625" style="237"/>
  </cols>
  <sheetData>
    <row r="1" spans="1:13" s="268" customFormat="1" ht="37.5" customHeight="1">
      <c r="A1" s="764" t="s">
        <v>11</v>
      </c>
      <c r="B1" s="765" t="s">
        <v>152</v>
      </c>
      <c r="C1" s="454" t="s">
        <v>13</v>
      </c>
      <c r="D1" s="451" t="s">
        <v>12</v>
      </c>
      <c r="E1" s="452" t="s">
        <v>123</v>
      </c>
      <c r="F1" s="451" t="s">
        <v>124</v>
      </c>
      <c r="G1" s="273"/>
      <c r="H1" s="272"/>
      <c r="I1" s="270"/>
      <c r="J1" s="271"/>
      <c r="K1" s="270"/>
      <c r="L1" s="270"/>
      <c r="M1" s="269"/>
    </row>
    <row r="2" spans="1:13" s="263" customFormat="1" ht="10.15" customHeight="1">
      <c r="A2" s="766"/>
      <c r="B2" s="767"/>
      <c r="C2" s="768"/>
      <c r="D2" s="769"/>
      <c r="E2" s="770"/>
      <c r="F2" s="771"/>
      <c r="G2" s="267"/>
      <c r="H2" s="266"/>
      <c r="I2" s="265"/>
      <c r="J2" s="265"/>
      <c r="K2" s="265"/>
      <c r="L2" s="265"/>
      <c r="M2" s="264"/>
    </row>
    <row r="3" spans="1:13" s="240" customFormat="1">
      <c r="A3" s="772"/>
      <c r="B3" s="773" t="s">
        <v>270</v>
      </c>
      <c r="C3" s="774"/>
      <c r="D3" s="775"/>
      <c r="E3" s="776"/>
      <c r="F3" s="777"/>
      <c r="G3" s="258"/>
      <c r="H3" s="258"/>
      <c r="I3" s="257"/>
      <c r="J3" s="257"/>
      <c r="K3" s="257"/>
      <c r="L3" s="257"/>
    </row>
    <row r="4" spans="1:13" s="241" customFormat="1">
      <c r="A4" s="778"/>
      <c r="B4" s="773"/>
      <c r="C4" s="779"/>
      <c r="D4" s="780"/>
      <c r="E4" s="781"/>
      <c r="F4" s="782"/>
      <c r="G4" s="245"/>
      <c r="H4" s="245"/>
      <c r="I4" s="245"/>
      <c r="J4" s="245"/>
      <c r="K4" s="242"/>
      <c r="L4" s="242"/>
    </row>
    <row r="5" spans="1:13" s="241" customFormat="1">
      <c r="A5" s="778"/>
      <c r="B5" s="783" t="s">
        <v>269</v>
      </c>
      <c r="C5" s="779"/>
      <c r="D5" s="780"/>
      <c r="E5" s="781"/>
      <c r="F5" s="782"/>
      <c r="G5" s="245"/>
      <c r="H5" s="245"/>
      <c r="I5" s="245"/>
      <c r="J5" s="245"/>
      <c r="K5" s="242"/>
      <c r="L5" s="242"/>
    </row>
    <row r="6" spans="1:13" s="241" customFormat="1" ht="38.25">
      <c r="A6" s="778"/>
      <c r="B6" s="784" t="s">
        <v>268</v>
      </c>
      <c r="C6" s="779"/>
      <c r="D6" s="780"/>
      <c r="E6" s="781"/>
      <c r="F6" s="782"/>
      <c r="G6" s="245"/>
      <c r="H6" s="245"/>
      <c r="I6" s="245"/>
      <c r="J6" s="245"/>
      <c r="K6" s="242"/>
      <c r="L6" s="242"/>
    </row>
    <row r="7" spans="1:13" s="241" customFormat="1" ht="25.5">
      <c r="A7" s="778"/>
      <c r="B7" s="785" t="s">
        <v>508</v>
      </c>
      <c r="C7" s="779"/>
      <c r="D7" s="780"/>
      <c r="E7" s="781"/>
      <c r="F7" s="782"/>
      <c r="G7" s="245"/>
      <c r="H7" s="245"/>
      <c r="I7" s="245"/>
      <c r="J7" s="245"/>
      <c r="K7" s="242"/>
      <c r="L7" s="242"/>
    </row>
    <row r="8" spans="1:13" s="241" customFormat="1" ht="38.25">
      <c r="A8" s="778"/>
      <c r="B8" s="785" t="s">
        <v>267</v>
      </c>
      <c r="C8" s="779"/>
      <c r="D8" s="780"/>
      <c r="E8" s="781"/>
      <c r="F8" s="782"/>
      <c r="G8" s="245"/>
      <c r="H8" s="245"/>
      <c r="I8" s="245"/>
      <c r="J8" s="245"/>
      <c r="K8" s="242"/>
      <c r="L8" s="242"/>
    </row>
    <row r="9" spans="1:13" s="241" customFormat="1">
      <c r="A9" s="778"/>
      <c r="B9" s="785" t="s">
        <v>266</v>
      </c>
      <c r="C9" s="779"/>
      <c r="D9" s="780"/>
      <c r="E9" s="781"/>
      <c r="F9" s="782"/>
      <c r="G9" s="245"/>
      <c r="H9" s="245"/>
      <c r="I9" s="245"/>
      <c r="J9" s="245"/>
      <c r="K9" s="242"/>
      <c r="L9" s="242"/>
    </row>
    <row r="10" spans="1:13" s="241" customFormat="1">
      <c r="A10" s="778"/>
      <c r="B10" s="786" t="s">
        <v>265</v>
      </c>
      <c r="C10" s="779"/>
      <c r="D10" s="780"/>
      <c r="E10" s="781"/>
      <c r="F10" s="782"/>
      <c r="G10" s="245"/>
      <c r="H10" s="245"/>
      <c r="I10" s="245"/>
      <c r="J10" s="245"/>
      <c r="K10" s="242"/>
      <c r="L10" s="242"/>
    </row>
    <row r="11" spans="1:13" s="241" customFormat="1" ht="25.5">
      <c r="A11" s="778"/>
      <c r="B11" s="787" t="s">
        <v>264</v>
      </c>
      <c r="C11" s="779"/>
      <c r="D11" s="780"/>
      <c r="E11" s="781"/>
      <c r="F11" s="782"/>
      <c r="G11" s="245"/>
      <c r="H11" s="245"/>
      <c r="I11" s="245"/>
      <c r="J11" s="245"/>
      <c r="K11" s="242"/>
      <c r="L11" s="242"/>
    </row>
    <row r="12" spans="1:13" s="241" customFormat="1" ht="77.25" customHeight="1">
      <c r="A12" s="778"/>
      <c r="B12" s="788" t="s">
        <v>263</v>
      </c>
      <c r="C12" s="779"/>
      <c r="D12" s="780"/>
      <c r="E12" s="781"/>
      <c r="F12" s="782"/>
      <c r="G12" s="245"/>
      <c r="H12" s="245"/>
      <c r="I12" s="245"/>
      <c r="J12" s="245"/>
      <c r="K12" s="242"/>
      <c r="L12" s="242"/>
    </row>
    <row r="13" spans="1:13" s="241" customFormat="1" ht="58.5" customHeight="1">
      <c r="A13" s="778"/>
      <c r="B13" s="789" t="s">
        <v>262</v>
      </c>
      <c r="C13" s="779"/>
      <c r="D13" s="780"/>
      <c r="E13" s="781"/>
      <c r="F13" s="782"/>
      <c r="G13" s="245"/>
      <c r="H13" s="245"/>
      <c r="I13" s="245"/>
      <c r="J13" s="245"/>
      <c r="K13" s="242"/>
      <c r="L13" s="242"/>
    </row>
    <row r="14" spans="1:13" s="241" customFormat="1" ht="38.25">
      <c r="A14" s="778"/>
      <c r="B14" s="789" t="s">
        <v>261</v>
      </c>
      <c r="C14" s="779"/>
      <c r="D14" s="780"/>
      <c r="E14" s="781"/>
      <c r="F14" s="782"/>
      <c r="G14" s="245"/>
      <c r="H14" s="245"/>
      <c r="I14" s="245"/>
      <c r="J14" s="245"/>
      <c r="K14" s="242"/>
      <c r="L14" s="242"/>
    </row>
    <row r="15" spans="1:13" s="241" customFormat="1">
      <c r="A15" s="778"/>
      <c r="B15" s="790"/>
      <c r="C15" s="779"/>
      <c r="D15" s="791"/>
      <c r="E15" s="792"/>
      <c r="F15" s="782"/>
      <c r="G15" s="245"/>
      <c r="H15" s="245"/>
      <c r="I15" s="262"/>
      <c r="J15" s="245"/>
      <c r="K15" s="243"/>
      <c r="L15" s="261"/>
    </row>
    <row r="16" spans="1:13" s="241" customFormat="1">
      <c r="A16" s="778"/>
      <c r="B16" s="787" t="s">
        <v>260</v>
      </c>
      <c r="C16" s="779"/>
      <c r="D16" s="780"/>
      <c r="E16" s="781"/>
      <c r="F16" s="782"/>
      <c r="G16" s="245"/>
      <c r="H16" s="245"/>
      <c r="I16" s="245"/>
      <c r="J16" s="245"/>
      <c r="K16" s="242"/>
      <c r="L16" s="242"/>
    </row>
    <row r="17" spans="1:252" s="240" customFormat="1" ht="103.5" customHeight="1">
      <c r="A17" s="778"/>
      <c r="B17" s="790" t="s">
        <v>509</v>
      </c>
      <c r="C17" s="779"/>
      <c r="D17" s="780"/>
      <c r="E17" s="781"/>
      <c r="F17" s="793"/>
      <c r="G17" s="243"/>
      <c r="H17" s="243"/>
      <c r="I17" s="242"/>
      <c r="J17" s="242"/>
      <c r="K17" s="242"/>
      <c r="L17" s="242"/>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c r="CB17" s="241"/>
      <c r="CC17" s="241"/>
      <c r="CD17" s="241"/>
      <c r="CE17" s="241"/>
      <c r="CF17" s="241"/>
      <c r="CG17" s="241"/>
      <c r="CH17" s="241"/>
      <c r="CI17" s="241"/>
      <c r="CJ17" s="241"/>
      <c r="CK17" s="241"/>
      <c r="CL17" s="241"/>
      <c r="CM17" s="241"/>
      <c r="CN17" s="241"/>
      <c r="CO17" s="241"/>
      <c r="CP17" s="241"/>
      <c r="CQ17" s="241"/>
      <c r="CR17" s="241"/>
      <c r="CS17" s="241"/>
      <c r="CT17" s="241"/>
      <c r="CU17" s="241"/>
      <c r="CV17" s="241"/>
      <c r="CW17" s="241"/>
      <c r="CX17" s="241"/>
      <c r="CY17" s="241"/>
      <c r="CZ17" s="241"/>
      <c r="DA17" s="241"/>
      <c r="DB17" s="241"/>
      <c r="DC17" s="241"/>
      <c r="DD17" s="241"/>
      <c r="DE17" s="241"/>
      <c r="DF17" s="241"/>
      <c r="DG17" s="241"/>
      <c r="DH17" s="241"/>
      <c r="DI17" s="241"/>
      <c r="DJ17" s="241"/>
      <c r="DK17" s="241"/>
      <c r="DL17" s="241"/>
      <c r="DM17" s="241"/>
      <c r="DN17" s="241"/>
      <c r="DO17" s="241"/>
      <c r="DP17" s="241"/>
      <c r="DQ17" s="241"/>
      <c r="DR17" s="241"/>
      <c r="DS17" s="241"/>
      <c r="DT17" s="241"/>
      <c r="DU17" s="241"/>
      <c r="DV17" s="241"/>
      <c r="DW17" s="241"/>
      <c r="DX17" s="241"/>
      <c r="DY17" s="241"/>
      <c r="DZ17" s="241"/>
      <c r="EA17" s="241"/>
      <c r="EB17" s="241"/>
      <c r="EC17" s="241"/>
      <c r="ED17" s="241"/>
      <c r="EE17" s="241"/>
      <c r="EF17" s="241"/>
      <c r="EG17" s="241"/>
      <c r="EH17" s="241"/>
      <c r="EI17" s="241"/>
      <c r="EJ17" s="241"/>
      <c r="EK17" s="241"/>
      <c r="EL17" s="241"/>
      <c r="EM17" s="241"/>
      <c r="EN17" s="241"/>
      <c r="EO17" s="241"/>
      <c r="EP17" s="241"/>
      <c r="EQ17" s="241"/>
      <c r="ER17" s="241"/>
      <c r="ES17" s="241"/>
      <c r="ET17" s="241"/>
      <c r="EU17" s="241"/>
      <c r="EV17" s="241"/>
      <c r="EW17" s="241"/>
      <c r="EX17" s="241"/>
      <c r="EY17" s="241"/>
      <c r="EZ17" s="241"/>
      <c r="FA17" s="241"/>
      <c r="FB17" s="241"/>
      <c r="FC17" s="241"/>
      <c r="FD17" s="241"/>
      <c r="FE17" s="241"/>
      <c r="FF17" s="241"/>
      <c r="FG17" s="241"/>
      <c r="FH17" s="241"/>
      <c r="FI17" s="241"/>
      <c r="FJ17" s="241"/>
      <c r="FK17" s="241"/>
      <c r="FL17" s="241"/>
      <c r="FM17" s="241"/>
      <c r="FN17" s="241"/>
      <c r="FO17" s="241"/>
      <c r="FP17" s="241"/>
      <c r="FQ17" s="241"/>
      <c r="FR17" s="241"/>
      <c r="FS17" s="241"/>
      <c r="FT17" s="241"/>
      <c r="FU17" s="241"/>
      <c r="FV17" s="241"/>
      <c r="FW17" s="241"/>
      <c r="FX17" s="241"/>
      <c r="FY17" s="241"/>
      <c r="FZ17" s="241"/>
      <c r="GA17" s="241"/>
      <c r="GB17" s="241"/>
      <c r="GC17" s="241"/>
      <c r="GD17" s="241"/>
      <c r="GE17" s="241"/>
      <c r="GF17" s="241"/>
      <c r="GG17" s="241"/>
      <c r="GH17" s="241"/>
      <c r="GI17" s="241"/>
      <c r="GJ17" s="241"/>
      <c r="GK17" s="241"/>
      <c r="GL17" s="241"/>
      <c r="GM17" s="241"/>
      <c r="GN17" s="241"/>
      <c r="GO17" s="241"/>
      <c r="GP17" s="241"/>
      <c r="GQ17" s="241"/>
      <c r="GR17" s="241"/>
      <c r="GS17" s="241"/>
      <c r="GT17" s="241"/>
      <c r="GU17" s="241"/>
      <c r="GV17" s="241"/>
      <c r="GW17" s="241"/>
      <c r="GX17" s="241"/>
      <c r="GY17" s="241"/>
      <c r="GZ17" s="241"/>
      <c r="HA17" s="241"/>
      <c r="HB17" s="241"/>
      <c r="HC17" s="241"/>
      <c r="HD17" s="241"/>
      <c r="HE17" s="241"/>
      <c r="HF17" s="241"/>
      <c r="HG17" s="241"/>
      <c r="HH17" s="241"/>
      <c r="HI17" s="241"/>
      <c r="HJ17" s="241"/>
      <c r="HK17" s="241"/>
      <c r="HL17" s="241"/>
      <c r="HM17" s="241"/>
      <c r="HN17" s="241"/>
      <c r="HO17" s="241"/>
      <c r="HP17" s="241"/>
      <c r="HQ17" s="241"/>
      <c r="HR17" s="241"/>
      <c r="HS17" s="241"/>
      <c r="HT17" s="241"/>
      <c r="HU17" s="241"/>
      <c r="HV17" s="241"/>
      <c r="HW17" s="241"/>
      <c r="HX17" s="241"/>
      <c r="HY17" s="241"/>
      <c r="HZ17" s="241"/>
      <c r="IA17" s="241"/>
      <c r="IB17" s="241"/>
      <c r="IC17" s="241"/>
      <c r="ID17" s="241"/>
      <c r="IE17" s="241"/>
      <c r="IF17" s="241"/>
      <c r="IG17" s="241"/>
      <c r="IH17" s="241"/>
      <c r="II17" s="241"/>
      <c r="IJ17" s="241"/>
      <c r="IK17" s="241"/>
      <c r="IL17" s="241"/>
      <c r="IM17" s="241"/>
      <c r="IN17" s="241"/>
      <c r="IO17" s="241"/>
      <c r="IP17" s="241"/>
      <c r="IQ17" s="241"/>
      <c r="IR17" s="241"/>
    </row>
    <row r="18" spans="1:252" s="240" customFormat="1">
      <c r="A18" s="778"/>
      <c r="B18" s="790"/>
      <c r="C18" s="779"/>
      <c r="D18" s="791"/>
      <c r="E18" s="792"/>
      <c r="F18" s="782"/>
      <c r="G18" s="245"/>
      <c r="H18" s="245"/>
      <c r="I18" s="262"/>
      <c r="J18" s="245"/>
      <c r="K18" s="243"/>
      <c r="L18" s="26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c r="DM18" s="241"/>
      <c r="DN18" s="241"/>
      <c r="DO18" s="241"/>
      <c r="DP18" s="241"/>
      <c r="DQ18" s="241"/>
      <c r="DR18" s="241"/>
      <c r="DS18" s="241"/>
      <c r="DT18" s="241"/>
      <c r="DU18" s="241"/>
      <c r="DV18" s="241"/>
      <c r="DW18" s="241"/>
      <c r="DX18" s="241"/>
      <c r="DY18" s="241"/>
      <c r="DZ18" s="241"/>
      <c r="EA18" s="241"/>
      <c r="EB18" s="241"/>
      <c r="EC18" s="241"/>
      <c r="ED18" s="241"/>
      <c r="EE18" s="241"/>
      <c r="EF18" s="241"/>
      <c r="EG18" s="241"/>
      <c r="EH18" s="241"/>
      <c r="EI18" s="241"/>
      <c r="EJ18" s="241"/>
      <c r="EK18" s="241"/>
      <c r="EL18" s="241"/>
      <c r="EM18" s="241"/>
      <c r="EN18" s="241"/>
      <c r="EO18" s="241"/>
      <c r="EP18" s="241"/>
      <c r="EQ18" s="241"/>
      <c r="ER18" s="241"/>
      <c r="ES18" s="241"/>
      <c r="ET18" s="241"/>
      <c r="EU18" s="241"/>
      <c r="EV18" s="241"/>
      <c r="EW18" s="241"/>
      <c r="EX18" s="241"/>
      <c r="EY18" s="241"/>
      <c r="EZ18" s="241"/>
      <c r="FA18" s="241"/>
      <c r="FB18" s="241"/>
      <c r="FC18" s="241"/>
      <c r="FD18" s="241"/>
      <c r="FE18" s="241"/>
      <c r="FF18" s="241"/>
      <c r="FG18" s="241"/>
      <c r="FH18" s="241"/>
      <c r="FI18" s="241"/>
      <c r="FJ18" s="241"/>
      <c r="FK18" s="241"/>
      <c r="FL18" s="241"/>
      <c r="FM18" s="241"/>
      <c r="FN18" s="241"/>
      <c r="FO18" s="241"/>
      <c r="FP18" s="241"/>
      <c r="FQ18" s="241"/>
      <c r="FR18" s="241"/>
      <c r="FS18" s="241"/>
      <c r="FT18" s="241"/>
      <c r="FU18" s="241"/>
      <c r="FV18" s="241"/>
      <c r="FW18" s="241"/>
      <c r="FX18" s="241"/>
      <c r="FY18" s="241"/>
      <c r="FZ18" s="241"/>
      <c r="GA18" s="241"/>
      <c r="GB18" s="241"/>
      <c r="GC18" s="241"/>
      <c r="GD18" s="241"/>
      <c r="GE18" s="241"/>
      <c r="GF18" s="241"/>
      <c r="GG18" s="241"/>
      <c r="GH18" s="241"/>
      <c r="GI18" s="241"/>
      <c r="GJ18" s="241"/>
      <c r="GK18" s="241"/>
      <c r="GL18" s="241"/>
      <c r="GM18" s="241"/>
      <c r="GN18" s="241"/>
      <c r="GO18" s="241"/>
      <c r="GP18" s="241"/>
      <c r="GQ18" s="241"/>
      <c r="GR18" s="241"/>
      <c r="GS18" s="241"/>
      <c r="GT18" s="241"/>
      <c r="GU18" s="241"/>
      <c r="GV18" s="241"/>
      <c r="GW18" s="241"/>
      <c r="GX18" s="241"/>
      <c r="GY18" s="241"/>
      <c r="GZ18" s="241"/>
      <c r="HA18" s="241"/>
      <c r="HB18" s="241"/>
      <c r="HC18" s="241"/>
      <c r="HD18" s="241"/>
      <c r="HE18" s="241"/>
      <c r="HF18" s="241"/>
      <c r="HG18" s="241"/>
      <c r="HH18" s="241"/>
      <c r="HI18" s="241"/>
      <c r="HJ18" s="241"/>
      <c r="HK18" s="241"/>
      <c r="HL18" s="241"/>
      <c r="HM18" s="241"/>
      <c r="HN18" s="241"/>
      <c r="HO18" s="241"/>
      <c r="HP18" s="241"/>
      <c r="HQ18" s="241"/>
      <c r="HR18" s="241"/>
      <c r="HS18" s="241"/>
      <c r="HT18" s="241"/>
      <c r="HU18" s="241"/>
      <c r="HV18" s="241"/>
      <c r="HW18" s="241"/>
      <c r="HX18" s="241"/>
      <c r="HY18" s="241"/>
      <c r="HZ18" s="241"/>
      <c r="IA18" s="241"/>
      <c r="IB18" s="241"/>
      <c r="IC18" s="241"/>
      <c r="ID18" s="241"/>
      <c r="IE18" s="241"/>
      <c r="IF18" s="241"/>
      <c r="IG18" s="241"/>
      <c r="IH18" s="241"/>
      <c r="II18" s="241"/>
      <c r="IJ18" s="241"/>
      <c r="IK18" s="241"/>
      <c r="IL18" s="241"/>
      <c r="IM18" s="241"/>
      <c r="IN18" s="241"/>
      <c r="IO18" s="241"/>
      <c r="IP18" s="241"/>
      <c r="IQ18" s="241"/>
      <c r="IR18" s="241"/>
    </row>
    <row r="19" spans="1:252" s="241" customFormat="1" ht="25.5">
      <c r="A19" s="778" t="s">
        <v>92</v>
      </c>
      <c r="B19" s="773" t="s">
        <v>510</v>
      </c>
      <c r="C19" s="774"/>
      <c r="D19" s="775"/>
      <c r="E19" s="794"/>
      <c r="F19" s="777"/>
      <c r="G19" s="260"/>
      <c r="H19" s="260"/>
      <c r="I19" s="260"/>
      <c r="J19" s="260"/>
      <c r="K19" s="257"/>
      <c r="L19" s="257"/>
      <c r="M19" s="259"/>
      <c r="N19" s="258"/>
      <c r="O19" s="258"/>
      <c r="P19" s="257"/>
      <c r="Q19" s="257"/>
      <c r="R19" s="258"/>
      <c r="S19" s="257"/>
      <c r="T19" s="258"/>
      <c r="U19" s="257"/>
      <c r="V19" s="257"/>
      <c r="W19" s="257"/>
      <c r="X19" s="257"/>
      <c r="Y19" s="257"/>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c r="CD19" s="240"/>
      <c r="CE19" s="240"/>
      <c r="CF19" s="240"/>
      <c r="CG19" s="240"/>
      <c r="CH19" s="240"/>
      <c r="CI19" s="240"/>
      <c r="CJ19" s="240"/>
      <c r="CK19" s="240"/>
      <c r="CL19" s="240"/>
      <c r="CM19" s="240"/>
      <c r="CN19" s="240"/>
      <c r="CO19" s="240"/>
      <c r="CP19" s="240"/>
      <c r="CQ19" s="240"/>
      <c r="CR19" s="240"/>
      <c r="CS19" s="240"/>
      <c r="CT19" s="240"/>
      <c r="CU19" s="240"/>
      <c r="CV19" s="240"/>
      <c r="CW19" s="240"/>
      <c r="CX19" s="240"/>
      <c r="CY19" s="240"/>
      <c r="CZ19" s="240"/>
      <c r="DA19" s="240"/>
      <c r="DB19" s="240"/>
      <c r="DC19" s="240"/>
      <c r="DD19" s="240"/>
      <c r="DE19" s="240"/>
      <c r="DF19" s="240"/>
      <c r="DG19" s="240"/>
      <c r="DH19" s="240"/>
      <c r="DI19" s="240"/>
      <c r="DJ19" s="240"/>
      <c r="DK19" s="240"/>
      <c r="DL19" s="240"/>
      <c r="DM19" s="240"/>
      <c r="DN19" s="240"/>
      <c r="DO19" s="240"/>
      <c r="DP19" s="240"/>
      <c r="DQ19" s="240"/>
      <c r="DR19" s="240"/>
      <c r="DS19" s="240"/>
      <c r="DT19" s="240"/>
      <c r="DU19" s="240"/>
      <c r="DV19" s="240"/>
      <c r="DW19" s="240"/>
      <c r="DX19" s="240"/>
      <c r="DY19" s="240"/>
      <c r="DZ19" s="240"/>
      <c r="EA19" s="240"/>
      <c r="EB19" s="240"/>
      <c r="EC19" s="240"/>
      <c r="ED19" s="240"/>
      <c r="EE19" s="240"/>
      <c r="EF19" s="240"/>
      <c r="EG19" s="240"/>
      <c r="EH19" s="240"/>
      <c r="EI19" s="240"/>
      <c r="EJ19" s="240"/>
      <c r="EK19" s="240"/>
      <c r="EL19" s="240"/>
      <c r="EM19" s="240"/>
      <c r="EN19" s="240"/>
      <c r="EO19" s="240"/>
      <c r="EP19" s="240"/>
      <c r="EQ19" s="240"/>
      <c r="ER19" s="240"/>
      <c r="ES19" s="240"/>
      <c r="ET19" s="240"/>
      <c r="EU19" s="240"/>
      <c r="EV19" s="240"/>
      <c r="EW19" s="240"/>
      <c r="EX19" s="240"/>
      <c r="EY19" s="240"/>
      <c r="EZ19" s="240"/>
      <c r="FA19" s="240"/>
      <c r="FB19" s="240"/>
      <c r="FC19" s="240"/>
      <c r="FD19" s="240"/>
      <c r="FE19" s="240"/>
      <c r="FF19" s="240"/>
      <c r="FG19" s="240"/>
      <c r="FH19" s="240"/>
      <c r="FI19" s="240"/>
      <c r="FJ19" s="240"/>
      <c r="FK19" s="240"/>
      <c r="FL19" s="240"/>
      <c r="FM19" s="240"/>
      <c r="FN19" s="240"/>
      <c r="FO19" s="240"/>
      <c r="FP19" s="240"/>
      <c r="FQ19" s="240"/>
      <c r="FR19" s="240"/>
      <c r="FS19" s="240"/>
      <c r="FT19" s="240"/>
      <c r="FU19" s="240"/>
      <c r="FV19" s="240"/>
      <c r="FW19" s="240"/>
      <c r="FX19" s="240"/>
      <c r="FY19" s="240"/>
      <c r="FZ19" s="240"/>
      <c r="GA19" s="240"/>
      <c r="GB19" s="240"/>
      <c r="GC19" s="240"/>
      <c r="GD19" s="240"/>
      <c r="GE19" s="240"/>
      <c r="GF19" s="240"/>
      <c r="GG19" s="240"/>
      <c r="GH19" s="240"/>
      <c r="GI19" s="240"/>
      <c r="GJ19" s="240"/>
      <c r="GK19" s="240"/>
      <c r="GL19" s="240"/>
      <c r="GM19" s="240"/>
      <c r="GN19" s="240"/>
      <c r="GO19" s="240"/>
      <c r="GP19" s="240"/>
      <c r="GQ19" s="240"/>
      <c r="GR19" s="240"/>
      <c r="GS19" s="240"/>
      <c r="GT19" s="240"/>
      <c r="GU19" s="240"/>
      <c r="GV19" s="240"/>
      <c r="GW19" s="240"/>
      <c r="GX19" s="240"/>
      <c r="GY19" s="240"/>
      <c r="GZ19" s="240"/>
      <c r="HA19" s="240"/>
      <c r="HB19" s="240"/>
      <c r="HC19" s="240"/>
      <c r="HD19" s="240"/>
      <c r="HE19" s="240"/>
      <c r="HF19" s="240"/>
      <c r="HG19" s="240"/>
      <c r="HH19" s="240"/>
      <c r="HI19" s="240"/>
      <c r="HJ19" s="240"/>
      <c r="HK19" s="240"/>
      <c r="HL19" s="240"/>
      <c r="HM19" s="240"/>
      <c r="HN19" s="240"/>
      <c r="HO19" s="240"/>
      <c r="HP19" s="240"/>
      <c r="HQ19" s="240"/>
      <c r="HR19" s="240"/>
      <c r="HS19" s="240"/>
      <c r="HT19" s="240"/>
      <c r="HU19" s="240"/>
      <c r="HV19" s="240"/>
      <c r="HW19" s="240"/>
      <c r="HX19" s="240"/>
      <c r="HY19" s="240"/>
      <c r="HZ19" s="240"/>
      <c r="IA19" s="240"/>
      <c r="IB19" s="240"/>
      <c r="IC19" s="240"/>
      <c r="ID19" s="240"/>
      <c r="IE19" s="240"/>
      <c r="IF19" s="240"/>
      <c r="IG19" s="240"/>
      <c r="IH19" s="240"/>
      <c r="II19" s="240"/>
      <c r="IJ19" s="240"/>
      <c r="IK19" s="240"/>
      <c r="IL19" s="240"/>
      <c r="IM19" s="240"/>
      <c r="IN19" s="240"/>
      <c r="IO19" s="240"/>
      <c r="IP19" s="240"/>
      <c r="IQ19" s="240"/>
      <c r="IR19" s="240"/>
    </row>
    <row r="20" spans="1:252" s="241" customFormat="1">
      <c r="A20" s="778"/>
      <c r="B20" s="790" t="s">
        <v>259</v>
      </c>
      <c r="C20" s="774"/>
      <c r="D20" s="775"/>
      <c r="E20" s="794"/>
      <c r="F20" s="777"/>
      <c r="G20" s="260"/>
      <c r="H20" s="260"/>
      <c r="I20" s="260"/>
      <c r="J20" s="260"/>
      <c r="K20" s="257"/>
      <c r="L20" s="257"/>
      <c r="M20" s="259"/>
      <c r="N20" s="258"/>
      <c r="O20" s="258"/>
      <c r="P20" s="257"/>
      <c r="Q20" s="257"/>
      <c r="R20" s="258"/>
      <c r="S20" s="257"/>
      <c r="T20" s="258"/>
      <c r="U20" s="257"/>
      <c r="V20" s="257"/>
      <c r="W20" s="257"/>
      <c r="X20" s="257"/>
      <c r="Y20" s="257"/>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0"/>
      <c r="DJ20" s="240"/>
      <c r="DK20" s="240"/>
      <c r="DL20" s="240"/>
      <c r="DM20" s="240"/>
      <c r="DN20" s="240"/>
      <c r="DO20" s="240"/>
      <c r="DP20" s="240"/>
      <c r="DQ20" s="240"/>
      <c r="DR20" s="240"/>
      <c r="DS20" s="240"/>
      <c r="DT20" s="240"/>
      <c r="DU20" s="240"/>
      <c r="DV20" s="240"/>
      <c r="DW20" s="240"/>
      <c r="DX20" s="240"/>
      <c r="DY20" s="240"/>
      <c r="DZ20" s="240"/>
      <c r="EA20" s="240"/>
      <c r="EB20" s="240"/>
      <c r="EC20" s="240"/>
      <c r="ED20" s="240"/>
      <c r="EE20" s="240"/>
      <c r="EF20" s="240"/>
      <c r="EG20" s="240"/>
      <c r="EH20" s="240"/>
      <c r="EI20" s="240"/>
      <c r="EJ20" s="240"/>
      <c r="EK20" s="240"/>
      <c r="EL20" s="240"/>
      <c r="EM20" s="240"/>
      <c r="EN20" s="240"/>
      <c r="EO20" s="240"/>
      <c r="EP20" s="240"/>
      <c r="EQ20" s="240"/>
      <c r="ER20" s="240"/>
      <c r="ES20" s="240"/>
      <c r="ET20" s="240"/>
      <c r="EU20" s="240"/>
      <c r="EV20" s="240"/>
      <c r="EW20" s="240"/>
      <c r="EX20" s="240"/>
      <c r="EY20" s="240"/>
      <c r="EZ20" s="240"/>
      <c r="FA20" s="240"/>
      <c r="FB20" s="240"/>
      <c r="FC20" s="240"/>
      <c r="FD20" s="240"/>
      <c r="FE20" s="240"/>
      <c r="FF20" s="240"/>
      <c r="FG20" s="240"/>
      <c r="FH20" s="240"/>
      <c r="FI20" s="240"/>
      <c r="FJ20" s="240"/>
      <c r="FK20" s="240"/>
      <c r="FL20" s="240"/>
      <c r="FM20" s="240"/>
      <c r="FN20" s="240"/>
      <c r="FO20" s="240"/>
      <c r="FP20" s="240"/>
      <c r="FQ20" s="240"/>
      <c r="FR20" s="240"/>
      <c r="FS20" s="240"/>
      <c r="FT20" s="240"/>
      <c r="FU20" s="240"/>
      <c r="FV20" s="240"/>
      <c r="FW20" s="240"/>
      <c r="FX20" s="240"/>
      <c r="FY20" s="240"/>
      <c r="FZ20" s="240"/>
      <c r="GA20" s="240"/>
      <c r="GB20" s="240"/>
      <c r="GC20" s="240"/>
      <c r="GD20" s="240"/>
      <c r="GE20" s="240"/>
      <c r="GF20" s="240"/>
      <c r="GG20" s="240"/>
      <c r="GH20" s="240"/>
      <c r="GI20" s="240"/>
      <c r="GJ20" s="240"/>
      <c r="GK20" s="240"/>
      <c r="GL20" s="240"/>
      <c r="GM20" s="240"/>
      <c r="GN20" s="240"/>
      <c r="GO20" s="240"/>
      <c r="GP20" s="240"/>
      <c r="GQ20" s="240"/>
      <c r="GR20" s="240"/>
      <c r="GS20" s="240"/>
      <c r="GT20" s="240"/>
      <c r="GU20" s="240"/>
      <c r="GV20" s="240"/>
      <c r="GW20" s="240"/>
      <c r="GX20" s="240"/>
      <c r="GY20" s="240"/>
      <c r="GZ20" s="240"/>
      <c r="HA20" s="240"/>
      <c r="HB20" s="240"/>
      <c r="HC20" s="240"/>
      <c r="HD20" s="240"/>
      <c r="HE20" s="240"/>
      <c r="HF20" s="240"/>
      <c r="HG20" s="240"/>
      <c r="HH20" s="240"/>
      <c r="HI20" s="240"/>
      <c r="HJ20" s="240"/>
      <c r="HK20" s="240"/>
      <c r="HL20" s="240"/>
      <c r="HM20" s="240"/>
      <c r="HN20" s="240"/>
      <c r="HO20" s="240"/>
      <c r="HP20" s="240"/>
      <c r="HQ20" s="240"/>
      <c r="HR20" s="240"/>
      <c r="HS20" s="240"/>
      <c r="HT20" s="240"/>
      <c r="HU20" s="240"/>
      <c r="HV20" s="240"/>
      <c r="HW20" s="240"/>
      <c r="HX20" s="240"/>
      <c r="HY20" s="240"/>
      <c r="HZ20" s="240"/>
      <c r="IA20" s="240"/>
      <c r="IB20" s="240"/>
      <c r="IC20" s="240"/>
      <c r="ID20" s="240"/>
      <c r="IE20" s="240"/>
      <c r="IF20" s="240"/>
      <c r="IG20" s="240"/>
      <c r="IH20" s="240"/>
      <c r="II20" s="240"/>
      <c r="IJ20" s="240"/>
      <c r="IK20" s="240"/>
      <c r="IL20" s="240"/>
      <c r="IM20" s="240"/>
      <c r="IN20" s="240"/>
      <c r="IO20" s="240"/>
      <c r="IP20" s="240"/>
      <c r="IQ20" s="240"/>
      <c r="IR20" s="240"/>
    </row>
    <row r="21" spans="1:252" s="241" customFormat="1">
      <c r="A21" s="795"/>
      <c r="B21" s="790" t="s">
        <v>258</v>
      </c>
      <c r="C21" s="796" t="s">
        <v>50</v>
      </c>
      <c r="D21" s="797">
        <v>1</v>
      </c>
      <c r="E21" s="798"/>
      <c r="F21" s="799">
        <f>SUM(E21*D21)</f>
        <v>0</v>
      </c>
      <c r="G21" s="248"/>
      <c r="H21" s="244"/>
      <c r="I21" s="245"/>
      <c r="J21" s="245"/>
      <c r="K21" s="242"/>
      <c r="L21" s="242"/>
    </row>
    <row r="22" spans="1:252" s="241" customFormat="1" ht="25.5">
      <c r="A22" s="800"/>
      <c r="B22" s="801" t="s">
        <v>257</v>
      </c>
      <c r="C22" s="779"/>
      <c r="D22" s="791"/>
      <c r="E22" s="781"/>
      <c r="F22" s="793"/>
      <c r="G22" s="243"/>
      <c r="H22" s="244"/>
      <c r="I22" s="245"/>
      <c r="J22" s="245"/>
      <c r="K22" s="242"/>
      <c r="L22" s="242"/>
    </row>
    <row r="23" spans="1:252" s="241" customFormat="1">
      <c r="A23" s="800"/>
      <c r="B23" s="802" t="s">
        <v>256</v>
      </c>
      <c r="C23" s="796" t="s">
        <v>50</v>
      </c>
      <c r="D23" s="797">
        <v>1</v>
      </c>
      <c r="E23" s="798"/>
      <c r="F23" s="799">
        <f t="shared" ref="F23:F24" si="0">SUM(E23*D23)</f>
        <v>0</v>
      </c>
      <c r="G23" s="243"/>
      <c r="H23" s="244"/>
      <c r="I23" s="245"/>
      <c r="J23" s="245"/>
      <c r="K23" s="242"/>
      <c r="L23" s="242"/>
    </row>
    <row r="24" spans="1:252" s="241" customFormat="1">
      <c r="A24" s="778"/>
      <c r="B24" s="801" t="s">
        <v>255</v>
      </c>
      <c r="C24" s="803" t="s">
        <v>50</v>
      </c>
      <c r="D24" s="797">
        <v>3</v>
      </c>
      <c r="E24" s="804"/>
      <c r="F24" s="799">
        <f t="shared" si="0"/>
        <v>0</v>
      </c>
      <c r="G24" s="248"/>
      <c r="H24" s="244"/>
      <c r="I24" s="245"/>
      <c r="J24" s="245"/>
      <c r="K24" s="242"/>
      <c r="L24" s="242"/>
    </row>
    <row r="25" spans="1:252" s="251" customFormat="1" ht="25.5">
      <c r="A25" s="805"/>
      <c r="B25" s="806" t="s">
        <v>254</v>
      </c>
      <c r="C25" s="779"/>
      <c r="D25" s="791"/>
      <c r="E25" s="807"/>
      <c r="F25" s="793"/>
      <c r="G25" s="255"/>
      <c r="H25" s="254"/>
      <c r="I25" s="252"/>
      <c r="J25" s="252"/>
      <c r="K25" s="252"/>
      <c r="L25" s="252"/>
    </row>
    <row r="26" spans="1:252" s="251" customFormat="1">
      <c r="A26" s="805"/>
      <c r="B26" s="790" t="s">
        <v>253</v>
      </c>
      <c r="C26" s="803" t="s">
        <v>50</v>
      </c>
      <c r="D26" s="797">
        <v>4</v>
      </c>
      <c r="E26" s="798"/>
      <c r="F26" s="799">
        <f>SUM(E26*D26)</f>
        <v>0</v>
      </c>
      <c r="G26" s="255"/>
      <c r="H26" s="254"/>
      <c r="I26" s="253"/>
      <c r="J26" s="253"/>
      <c r="K26" s="252"/>
      <c r="L26" s="252"/>
    </row>
    <row r="27" spans="1:252" s="241" customFormat="1">
      <c r="A27" s="808"/>
      <c r="B27" s="801" t="s">
        <v>252</v>
      </c>
      <c r="C27" s="779"/>
      <c r="D27" s="791"/>
      <c r="E27" s="781"/>
      <c r="F27" s="782"/>
      <c r="G27" s="248"/>
      <c r="H27" s="243"/>
      <c r="I27" s="256"/>
      <c r="J27" s="242"/>
      <c r="K27" s="242"/>
      <c r="L27" s="242"/>
    </row>
    <row r="28" spans="1:252" s="241" customFormat="1">
      <c r="A28" s="778"/>
      <c r="B28" s="801" t="s">
        <v>251</v>
      </c>
      <c r="C28" s="803" t="s">
        <v>50</v>
      </c>
      <c r="D28" s="797">
        <v>6</v>
      </c>
      <c r="E28" s="798"/>
      <c r="F28" s="799">
        <f t="shared" ref="F28:F29" si="1">SUM(E28*D28)</f>
        <v>0</v>
      </c>
      <c r="G28" s="248"/>
      <c r="H28" s="244"/>
      <c r="I28" s="245"/>
      <c r="J28" s="245"/>
      <c r="K28" s="242"/>
      <c r="L28" s="242"/>
    </row>
    <row r="29" spans="1:252" s="251" customFormat="1">
      <c r="A29" s="805"/>
      <c r="B29" s="806" t="s">
        <v>250</v>
      </c>
      <c r="C29" s="803" t="s">
        <v>50</v>
      </c>
      <c r="D29" s="797">
        <v>3</v>
      </c>
      <c r="E29" s="798"/>
      <c r="F29" s="799">
        <f t="shared" si="1"/>
        <v>0</v>
      </c>
      <c r="G29" s="255"/>
      <c r="H29" s="254"/>
      <c r="I29" s="253"/>
      <c r="J29" s="253"/>
      <c r="K29" s="252"/>
      <c r="L29" s="252"/>
    </row>
    <row r="30" spans="1:252" s="251" customFormat="1">
      <c r="A30" s="805"/>
      <c r="B30" s="806"/>
      <c r="C30" s="779"/>
      <c r="D30" s="791"/>
      <c r="E30" s="807"/>
      <c r="F30" s="793"/>
      <c r="G30" s="255"/>
      <c r="H30" s="254"/>
      <c r="I30" s="253"/>
      <c r="J30" s="253"/>
      <c r="K30" s="252"/>
      <c r="L30" s="252"/>
    </row>
    <row r="31" spans="1:252" s="250" customFormat="1">
      <c r="A31" s="778"/>
      <c r="B31" s="801" t="s">
        <v>249</v>
      </c>
      <c r="C31" s="803" t="s">
        <v>50</v>
      </c>
      <c r="D31" s="797">
        <v>40</v>
      </c>
      <c r="E31" s="804"/>
      <c r="F31" s="799">
        <f t="shared" ref="F31:F33" si="2">SUM(E31*D31)</f>
        <v>0</v>
      </c>
      <c r="G31" s="248"/>
      <c r="H31" s="244"/>
      <c r="I31" s="245"/>
      <c r="J31" s="245"/>
      <c r="K31" s="242"/>
      <c r="L31" s="242"/>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241"/>
      <c r="CV31" s="241"/>
      <c r="CW31" s="241"/>
      <c r="CX31" s="241"/>
      <c r="CY31" s="241"/>
      <c r="CZ31" s="241"/>
      <c r="DA31" s="241"/>
      <c r="DB31" s="241"/>
      <c r="DC31" s="241"/>
      <c r="DD31" s="241"/>
      <c r="DE31" s="241"/>
      <c r="DF31" s="241"/>
      <c r="DG31" s="241"/>
      <c r="DH31" s="241"/>
      <c r="DI31" s="241"/>
      <c r="DJ31" s="241"/>
      <c r="DK31" s="241"/>
      <c r="DL31" s="241"/>
      <c r="DM31" s="241"/>
      <c r="DN31" s="241"/>
      <c r="DO31" s="241"/>
      <c r="DP31" s="241"/>
      <c r="DQ31" s="241"/>
      <c r="DR31" s="241"/>
      <c r="DS31" s="241"/>
      <c r="DT31" s="241"/>
      <c r="DU31" s="241"/>
      <c r="DV31" s="241"/>
      <c r="DW31" s="241"/>
      <c r="DX31" s="241"/>
      <c r="DY31" s="241"/>
      <c r="DZ31" s="241"/>
      <c r="EA31" s="241"/>
      <c r="EB31" s="241"/>
      <c r="EC31" s="241"/>
      <c r="ED31" s="241"/>
      <c r="EE31" s="241"/>
      <c r="EF31" s="241"/>
      <c r="EG31" s="241"/>
      <c r="EH31" s="241"/>
      <c r="EI31" s="241"/>
      <c r="EJ31" s="241"/>
      <c r="EK31" s="241"/>
      <c r="EL31" s="241"/>
      <c r="EM31" s="241"/>
      <c r="EN31" s="241"/>
      <c r="EO31" s="241"/>
      <c r="EP31" s="241"/>
      <c r="EQ31" s="241"/>
      <c r="ER31" s="241"/>
      <c r="ES31" s="241"/>
      <c r="ET31" s="241"/>
      <c r="EU31" s="241"/>
      <c r="EV31" s="241"/>
      <c r="EW31" s="241"/>
      <c r="EX31" s="241"/>
      <c r="EY31" s="241"/>
      <c r="EZ31" s="241"/>
      <c r="FA31" s="241"/>
      <c r="FB31" s="241"/>
      <c r="FC31" s="241"/>
      <c r="FD31" s="241"/>
      <c r="FE31" s="241"/>
      <c r="FF31" s="241"/>
      <c r="FG31" s="241"/>
      <c r="FH31" s="241"/>
      <c r="FI31" s="241"/>
      <c r="FJ31" s="241"/>
      <c r="FK31" s="241"/>
      <c r="FL31" s="241"/>
      <c r="FM31" s="241"/>
      <c r="FN31" s="241"/>
      <c r="FO31" s="241"/>
      <c r="FP31" s="241"/>
      <c r="FQ31" s="241"/>
      <c r="FR31" s="241"/>
      <c r="FS31" s="241"/>
      <c r="FT31" s="241"/>
      <c r="FU31" s="241"/>
      <c r="FV31" s="241"/>
      <c r="FW31" s="241"/>
      <c r="FX31" s="241"/>
      <c r="FY31" s="241"/>
      <c r="FZ31" s="241"/>
      <c r="GA31" s="241"/>
      <c r="GB31" s="241"/>
      <c r="GC31" s="241"/>
      <c r="GD31" s="241"/>
      <c r="GE31" s="241"/>
      <c r="GF31" s="241"/>
      <c r="GG31" s="241"/>
      <c r="GH31" s="241"/>
      <c r="GI31" s="241"/>
      <c r="GJ31" s="241"/>
      <c r="GK31" s="241"/>
      <c r="GL31" s="241"/>
      <c r="GM31" s="241"/>
      <c r="GN31" s="241"/>
      <c r="GO31" s="241"/>
      <c r="GP31" s="241"/>
      <c r="GQ31" s="241"/>
      <c r="GR31" s="241"/>
      <c r="GS31" s="241"/>
      <c r="GT31" s="241"/>
      <c r="GU31" s="241"/>
      <c r="GV31" s="241"/>
      <c r="GW31" s="241"/>
      <c r="GX31" s="241"/>
      <c r="GY31" s="241"/>
      <c r="GZ31" s="241"/>
      <c r="HA31" s="241"/>
      <c r="HB31" s="241"/>
      <c r="HC31" s="241"/>
      <c r="HD31" s="241"/>
      <c r="HE31" s="241"/>
      <c r="HF31" s="241"/>
      <c r="HG31" s="241"/>
      <c r="HH31" s="241"/>
      <c r="HI31" s="241"/>
      <c r="HJ31" s="241"/>
      <c r="HK31" s="241"/>
      <c r="HL31" s="241"/>
      <c r="HM31" s="241"/>
      <c r="HN31" s="241"/>
      <c r="HO31" s="241"/>
      <c r="HP31" s="241"/>
      <c r="HQ31" s="241"/>
      <c r="HR31" s="241"/>
      <c r="HS31" s="241"/>
      <c r="HT31" s="241"/>
      <c r="HU31" s="241"/>
      <c r="HV31" s="241"/>
      <c r="HW31" s="241"/>
      <c r="HX31" s="241"/>
      <c r="HY31" s="241"/>
      <c r="HZ31" s="241"/>
      <c r="IA31" s="241"/>
      <c r="IB31" s="241"/>
      <c r="IC31" s="241"/>
      <c r="ID31" s="241"/>
      <c r="IE31" s="241"/>
      <c r="IF31" s="241"/>
      <c r="IG31" s="241"/>
      <c r="IH31" s="241"/>
      <c r="II31" s="241"/>
      <c r="IJ31" s="241"/>
      <c r="IK31" s="241"/>
      <c r="IL31" s="241"/>
      <c r="IM31" s="241"/>
      <c r="IN31" s="241"/>
      <c r="IO31" s="241"/>
      <c r="IP31" s="241"/>
      <c r="IQ31" s="241"/>
      <c r="IR31" s="241"/>
    </row>
    <row r="32" spans="1:252" s="246" customFormat="1">
      <c r="A32" s="778"/>
      <c r="B32" s="801" t="s">
        <v>248</v>
      </c>
      <c r="C32" s="803" t="s">
        <v>50</v>
      </c>
      <c r="D32" s="797">
        <v>6</v>
      </c>
      <c r="E32" s="804"/>
      <c r="F32" s="799">
        <f t="shared" si="2"/>
        <v>0</v>
      </c>
      <c r="G32" s="248"/>
      <c r="H32" s="244"/>
      <c r="I32" s="245"/>
      <c r="J32" s="245"/>
      <c r="K32" s="242"/>
      <c r="L32" s="242"/>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c r="DI32" s="241"/>
      <c r="DJ32" s="241"/>
      <c r="DK32" s="241"/>
      <c r="DL32" s="241"/>
      <c r="DM32" s="241"/>
      <c r="DN32" s="241"/>
      <c r="DO32" s="241"/>
      <c r="DP32" s="241"/>
      <c r="DQ32" s="241"/>
      <c r="DR32" s="241"/>
      <c r="DS32" s="241"/>
      <c r="DT32" s="241"/>
      <c r="DU32" s="241"/>
      <c r="DV32" s="241"/>
      <c r="DW32" s="241"/>
      <c r="DX32" s="241"/>
      <c r="DY32" s="241"/>
      <c r="DZ32" s="241"/>
      <c r="EA32" s="241"/>
      <c r="EB32" s="241"/>
      <c r="EC32" s="241"/>
      <c r="ED32" s="241"/>
      <c r="EE32" s="241"/>
      <c r="EF32" s="241"/>
      <c r="EG32" s="241"/>
      <c r="EH32" s="241"/>
      <c r="EI32" s="241"/>
      <c r="EJ32" s="241"/>
      <c r="EK32" s="241"/>
      <c r="EL32" s="241"/>
      <c r="EM32" s="241"/>
      <c r="EN32" s="241"/>
      <c r="EO32" s="241"/>
      <c r="EP32" s="241"/>
      <c r="EQ32" s="241"/>
      <c r="ER32" s="241"/>
      <c r="ES32" s="241"/>
      <c r="ET32" s="241"/>
      <c r="EU32" s="241"/>
      <c r="EV32" s="241"/>
      <c r="EW32" s="241"/>
      <c r="EX32" s="241"/>
      <c r="EY32" s="241"/>
      <c r="EZ32" s="241"/>
      <c r="FA32" s="241"/>
      <c r="FB32" s="241"/>
      <c r="FC32" s="241"/>
      <c r="FD32" s="241"/>
      <c r="FE32" s="241"/>
      <c r="FF32" s="241"/>
      <c r="FG32" s="241"/>
      <c r="FH32" s="241"/>
      <c r="FI32" s="241"/>
      <c r="FJ32" s="241"/>
      <c r="FK32" s="241"/>
      <c r="FL32" s="241"/>
      <c r="FM32" s="241"/>
      <c r="FN32" s="241"/>
      <c r="FO32" s="241"/>
      <c r="FP32" s="241"/>
      <c r="FQ32" s="241"/>
      <c r="FR32" s="241"/>
      <c r="FS32" s="241"/>
      <c r="FT32" s="241"/>
      <c r="FU32" s="241"/>
      <c r="FV32" s="241"/>
      <c r="FW32" s="241"/>
      <c r="FX32" s="241"/>
      <c r="FY32" s="241"/>
      <c r="FZ32" s="241"/>
      <c r="GA32" s="241"/>
      <c r="GB32" s="241"/>
      <c r="GC32" s="241"/>
      <c r="GD32" s="241"/>
      <c r="GE32" s="241"/>
      <c r="GF32" s="241"/>
      <c r="GG32" s="241"/>
      <c r="GH32" s="241"/>
      <c r="GI32" s="241"/>
      <c r="GJ32" s="241"/>
      <c r="GK32" s="241"/>
      <c r="GL32" s="241"/>
      <c r="GM32" s="241"/>
      <c r="GN32" s="241"/>
      <c r="GO32" s="241"/>
      <c r="GP32" s="241"/>
      <c r="GQ32" s="241"/>
      <c r="GR32" s="241"/>
      <c r="GS32" s="241"/>
      <c r="GT32" s="241"/>
      <c r="GU32" s="241"/>
      <c r="GV32" s="241"/>
      <c r="GW32" s="241"/>
      <c r="GX32" s="241"/>
      <c r="GY32" s="241"/>
      <c r="GZ32" s="241"/>
      <c r="HA32" s="241"/>
      <c r="HB32" s="241"/>
      <c r="HC32" s="241"/>
      <c r="HD32" s="241"/>
      <c r="HE32" s="241"/>
      <c r="HF32" s="241"/>
      <c r="HG32" s="241"/>
      <c r="HH32" s="241"/>
      <c r="HI32" s="241"/>
      <c r="HJ32" s="241"/>
      <c r="HK32" s="241"/>
      <c r="HL32" s="241"/>
      <c r="HM32" s="241"/>
      <c r="HN32" s="241"/>
      <c r="HO32" s="241"/>
      <c r="HP32" s="241"/>
      <c r="HQ32" s="241"/>
      <c r="HR32" s="241"/>
      <c r="HS32" s="241"/>
      <c r="HT32" s="241"/>
      <c r="HU32" s="241"/>
      <c r="HV32" s="241"/>
      <c r="HW32" s="241"/>
      <c r="HX32" s="241"/>
      <c r="HY32" s="241"/>
      <c r="HZ32" s="241"/>
      <c r="IA32" s="241"/>
      <c r="IB32" s="241"/>
      <c r="IC32" s="241"/>
      <c r="ID32" s="241"/>
      <c r="IE32" s="241"/>
      <c r="IF32" s="241"/>
      <c r="IG32" s="241"/>
      <c r="IH32" s="241"/>
      <c r="II32" s="241"/>
      <c r="IJ32" s="241"/>
      <c r="IK32" s="241"/>
      <c r="IL32" s="241"/>
      <c r="IM32" s="241"/>
      <c r="IN32" s="241"/>
      <c r="IO32" s="241"/>
      <c r="IP32" s="241"/>
      <c r="IQ32" s="241"/>
      <c r="IR32" s="241"/>
    </row>
    <row r="33" spans="1:252" s="246" customFormat="1">
      <c r="A33" s="778"/>
      <c r="B33" s="801" t="s">
        <v>247</v>
      </c>
      <c r="C33" s="803" t="s">
        <v>50</v>
      </c>
      <c r="D33" s="797">
        <v>3</v>
      </c>
      <c r="E33" s="804"/>
      <c r="F33" s="799">
        <f t="shared" si="2"/>
        <v>0</v>
      </c>
      <c r="G33" s="248"/>
      <c r="H33" s="244"/>
      <c r="I33" s="245"/>
      <c r="J33" s="245"/>
      <c r="K33" s="242"/>
      <c r="L33" s="242"/>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241"/>
      <c r="DG33" s="241"/>
      <c r="DH33" s="241"/>
      <c r="DI33" s="241"/>
      <c r="DJ33" s="241"/>
      <c r="DK33" s="241"/>
      <c r="DL33" s="241"/>
      <c r="DM33" s="241"/>
      <c r="DN33" s="241"/>
      <c r="DO33" s="241"/>
      <c r="DP33" s="241"/>
      <c r="DQ33" s="241"/>
      <c r="DR33" s="241"/>
      <c r="DS33" s="241"/>
      <c r="DT33" s="241"/>
      <c r="DU33" s="241"/>
      <c r="DV33" s="241"/>
      <c r="DW33" s="241"/>
      <c r="DX33" s="241"/>
      <c r="DY33" s="241"/>
      <c r="DZ33" s="241"/>
      <c r="EA33" s="241"/>
      <c r="EB33" s="241"/>
      <c r="EC33" s="241"/>
      <c r="ED33" s="241"/>
      <c r="EE33" s="241"/>
      <c r="EF33" s="241"/>
      <c r="EG33" s="241"/>
      <c r="EH33" s="241"/>
      <c r="EI33" s="241"/>
      <c r="EJ33" s="241"/>
      <c r="EK33" s="241"/>
      <c r="EL33" s="241"/>
      <c r="EM33" s="241"/>
      <c r="EN33" s="241"/>
      <c r="EO33" s="241"/>
      <c r="EP33" s="241"/>
      <c r="EQ33" s="241"/>
      <c r="ER33" s="241"/>
      <c r="ES33" s="241"/>
      <c r="ET33" s="241"/>
      <c r="EU33" s="241"/>
      <c r="EV33" s="241"/>
      <c r="EW33" s="241"/>
      <c r="EX33" s="241"/>
      <c r="EY33" s="241"/>
      <c r="EZ33" s="241"/>
      <c r="FA33" s="241"/>
      <c r="FB33" s="241"/>
      <c r="FC33" s="241"/>
      <c r="FD33" s="241"/>
      <c r="FE33" s="241"/>
      <c r="FF33" s="241"/>
      <c r="FG33" s="241"/>
      <c r="FH33" s="241"/>
      <c r="FI33" s="241"/>
      <c r="FJ33" s="241"/>
      <c r="FK33" s="241"/>
      <c r="FL33" s="241"/>
      <c r="FM33" s="241"/>
      <c r="FN33" s="241"/>
      <c r="FO33" s="241"/>
      <c r="FP33" s="241"/>
      <c r="FQ33" s="241"/>
      <c r="FR33" s="241"/>
      <c r="FS33" s="241"/>
      <c r="FT33" s="241"/>
      <c r="FU33" s="241"/>
      <c r="FV33" s="241"/>
      <c r="FW33" s="241"/>
      <c r="FX33" s="241"/>
      <c r="FY33" s="241"/>
      <c r="FZ33" s="241"/>
      <c r="GA33" s="241"/>
      <c r="GB33" s="241"/>
      <c r="GC33" s="241"/>
      <c r="GD33" s="241"/>
      <c r="GE33" s="241"/>
      <c r="GF33" s="241"/>
      <c r="GG33" s="241"/>
      <c r="GH33" s="241"/>
      <c r="GI33" s="241"/>
      <c r="GJ33" s="241"/>
      <c r="GK33" s="241"/>
      <c r="GL33" s="241"/>
      <c r="GM33" s="241"/>
      <c r="GN33" s="241"/>
      <c r="GO33" s="241"/>
      <c r="GP33" s="241"/>
      <c r="GQ33" s="241"/>
      <c r="GR33" s="241"/>
      <c r="GS33" s="241"/>
      <c r="GT33" s="241"/>
      <c r="GU33" s="241"/>
      <c r="GV33" s="241"/>
      <c r="GW33" s="241"/>
      <c r="GX33" s="241"/>
      <c r="GY33" s="241"/>
      <c r="GZ33" s="241"/>
      <c r="HA33" s="241"/>
      <c r="HB33" s="241"/>
      <c r="HC33" s="241"/>
      <c r="HD33" s="241"/>
      <c r="HE33" s="241"/>
      <c r="HF33" s="241"/>
      <c r="HG33" s="241"/>
      <c r="HH33" s="241"/>
      <c r="HI33" s="241"/>
      <c r="HJ33" s="241"/>
      <c r="HK33" s="241"/>
      <c r="HL33" s="241"/>
      <c r="HM33" s="241"/>
      <c r="HN33" s="241"/>
      <c r="HO33" s="241"/>
      <c r="HP33" s="241"/>
      <c r="HQ33" s="241"/>
      <c r="HR33" s="241"/>
      <c r="HS33" s="241"/>
      <c r="HT33" s="241"/>
      <c r="HU33" s="241"/>
      <c r="HV33" s="241"/>
      <c r="HW33" s="241"/>
      <c r="HX33" s="241"/>
      <c r="HY33" s="241"/>
      <c r="HZ33" s="241"/>
      <c r="IA33" s="241"/>
      <c r="IB33" s="241"/>
      <c r="IC33" s="241"/>
      <c r="ID33" s="241"/>
      <c r="IE33" s="241"/>
      <c r="IF33" s="241"/>
      <c r="IG33" s="241"/>
      <c r="IH33" s="241"/>
      <c r="II33" s="241"/>
      <c r="IJ33" s="241"/>
      <c r="IK33" s="241"/>
      <c r="IL33" s="241"/>
      <c r="IM33" s="241"/>
      <c r="IN33" s="241"/>
      <c r="IO33" s="241"/>
      <c r="IP33" s="241"/>
      <c r="IQ33" s="241"/>
      <c r="IR33" s="241"/>
    </row>
    <row r="34" spans="1:252" s="241" customFormat="1" ht="25.5">
      <c r="A34" s="778"/>
      <c r="B34" s="801" t="s">
        <v>246</v>
      </c>
      <c r="C34" s="803" t="s">
        <v>154</v>
      </c>
      <c r="D34" s="809">
        <v>0.1</v>
      </c>
      <c r="E34" s="810"/>
      <c r="F34" s="810">
        <f>SUM((F21+F23+F24+F26+F28+F29+F31+F32+F33)*D34)</f>
        <v>0</v>
      </c>
      <c r="G34" s="248"/>
      <c r="H34" s="249"/>
      <c r="I34" s="247"/>
      <c r="J34" s="247"/>
      <c r="K34" s="247"/>
      <c r="L34" s="247"/>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c r="BA34" s="246"/>
      <c r="BB34" s="246"/>
      <c r="BC34" s="246"/>
      <c r="BD34" s="246"/>
      <c r="BE34" s="246"/>
      <c r="BF34" s="246"/>
      <c r="BG34" s="246"/>
      <c r="BH34" s="246"/>
      <c r="BI34" s="246"/>
      <c r="BJ34" s="246"/>
      <c r="BK34" s="246"/>
      <c r="BL34" s="246"/>
      <c r="BM34" s="246"/>
      <c r="BN34" s="246"/>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CQ34" s="246"/>
      <c r="CR34" s="246"/>
      <c r="CS34" s="246"/>
      <c r="CT34" s="246"/>
      <c r="CU34" s="246"/>
      <c r="CV34" s="246"/>
      <c r="CW34" s="246"/>
      <c r="CX34" s="246"/>
      <c r="CY34" s="246"/>
      <c r="CZ34" s="246"/>
      <c r="DA34" s="246"/>
      <c r="DB34" s="246"/>
      <c r="DC34" s="246"/>
      <c r="DD34" s="246"/>
      <c r="DE34" s="246"/>
      <c r="DF34" s="246"/>
      <c r="DG34" s="246"/>
      <c r="DH34" s="246"/>
      <c r="DI34" s="246"/>
      <c r="DJ34" s="246"/>
      <c r="DK34" s="246"/>
      <c r="DL34" s="246"/>
      <c r="DM34" s="246"/>
      <c r="DN34" s="246"/>
      <c r="DO34" s="246"/>
      <c r="DP34" s="246"/>
      <c r="DQ34" s="246"/>
      <c r="DR34" s="246"/>
      <c r="DS34" s="246"/>
      <c r="DT34" s="246"/>
      <c r="DU34" s="246"/>
      <c r="DV34" s="246"/>
      <c r="DW34" s="246"/>
      <c r="DX34" s="246"/>
      <c r="DY34" s="246"/>
      <c r="DZ34" s="246"/>
      <c r="EA34" s="246"/>
      <c r="EB34" s="246"/>
      <c r="EC34" s="246"/>
      <c r="ED34" s="246"/>
      <c r="EE34" s="246"/>
      <c r="EF34" s="246"/>
      <c r="EG34" s="246"/>
      <c r="EH34" s="246"/>
      <c r="EI34" s="246"/>
      <c r="EJ34" s="246"/>
      <c r="EK34" s="246"/>
      <c r="EL34" s="246"/>
      <c r="EM34" s="246"/>
      <c r="EN34" s="246"/>
      <c r="EO34" s="246"/>
      <c r="EP34" s="246"/>
      <c r="EQ34" s="246"/>
      <c r="ER34" s="246"/>
      <c r="ES34" s="246"/>
      <c r="ET34" s="246"/>
      <c r="EU34" s="246"/>
      <c r="EV34" s="246"/>
      <c r="EW34" s="246"/>
      <c r="EX34" s="246"/>
      <c r="EY34" s="246"/>
      <c r="EZ34" s="246"/>
      <c r="FA34" s="246"/>
      <c r="FB34" s="246"/>
      <c r="FC34" s="246"/>
      <c r="FD34" s="246"/>
      <c r="FE34" s="246"/>
      <c r="FF34" s="246"/>
      <c r="FG34" s="246"/>
      <c r="FH34" s="246"/>
      <c r="FI34" s="246"/>
      <c r="FJ34" s="246"/>
      <c r="FK34" s="246"/>
      <c r="FL34" s="246"/>
      <c r="FM34" s="246"/>
      <c r="FN34" s="246"/>
      <c r="FO34" s="246"/>
      <c r="FP34" s="246"/>
      <c r="FQ34" s="246"/>
      <c r="FR34" s="246"/>
      <c r="FS34" s="246"/>
      <c r="FT34" s="246"/>
      <c r="FU34" s="246"/>
      <c r="FV34" s="246"/>
      <c r="FW34" s="246"/>
      <c r="FX34" s="246"/>
      <c r="FY34" s="246"/>
      <c r="FZ34" s="246"/>
      <c r="GA34" s="246"/>
      <c r="GB34" s="246"/>
      <c r="GC34" s="246"/>
      <c r="GD34" s="246"/>
      <c r="GE34" s="246"/>
      <c r="GF34" s="246"/>
      <c r="GG34" s="246"/>
      <c r="GH34" s="246"/>
      <c r="GI34" s="246"/>
      <c r="GJ34" s="246"/>
      <c r="GK34" s="246"/>
      <c r="GL34" s="246"/>
      <c r="GM34" s="246"/>
      <c r="GN34" s="246"/>
      <c r="GO34" s="246"/>
      <c r="GP34" s="246"/>
      <c r="GQ34" s="246"/>
      <c r="GR34" s="246"/>
      <c r="GS34" s="246"/>
      <c r="GT34" s="246"/>
      <c r="GU34" s="246"/>
      <c r="GV34" s="246"/>
      <c r="GW34" s="246"/>
      <c r="GX34" s="246"/>
      <c r="GY34" s="246"/>
      <c r="GZ34" s="246"/>
      <c r="HA34" s="246"/>
      <c r="HB34" s="246"/>
      <c r="HC34" s="246"/>
      <c r="HD34" s="246"/>
      <c r="HE34" s="246"/>
      <c r="HF34" s="246"/>
      <c r="HG34" s="246"/>
      <c r="HH34" s="246"/>
      <c r="HI34" s="246"/>
      <c r="HJ34" s="246"/>
      <c r="HK34" s="246"/>
      <c r="HL34" s="246"/>
      <c r="HM34" s="246"/>
      <c r="HN34" s="246"/>
      <c r="HO34" s="246"/>
      <c r="HP34" s="246"/>
      <c r="HQ34" s="246"/>
      <c r="HR34" s="246"/>
      <c r="HS34" s="246"/>
      <c r="HT34" s="246"/>
      <c r="HU34" s="246"/>
      <c r="HV34" s="246"/>
      <c r="HW34" s="246"/>
      <c r="HX34" s="246"/>
      <c r="HY34" s="246"/>
      <c r="HZ34" s="246"/>
      <c r="IA34" s="246"/>
      <c r="IB34" s="246"/>
      <c r="IC34" s="246"/>
      <c r="ID34" s="246"/>
      <c r="IE34" s="246"/>
      <c r="IF34" s="246"/>
      <c r="IG34" s="246"/>
      <c r="IH34" s="246"/>
      <c r="II34" s="246"/>
      <c r="IJ34" s="246"/>
      <c r="IK34" s="246"/>
      <c r="IL34" s="246"/>
      <c r="IM34" s="246"/>
      <c r="IN34" s="246"/>
      <c r="IO34" s="246"/>
      <c r="IP34" s="246"/>
      <c r="IQ34" s="246"/>
      <c r="IR34" s="246"/>
    </row>
    <row r="35" spans="1:252" s="241" customFormat="1">
      <c r="A35" s="811"/>
      <c r="B35" s="812" t="s">
        <v>245</v>
      </c>
      <c r="C35" s="796" t="s">
        <v>244</v>
      </c>
      <c r="D35" s="797">
        <v>30</v>
      </c>
      <c r="E35" s="804"/>
      <c r="F35" s="799">
        <f>SUM(E35*D35)</f>
        <v>0</v>
      </c>
      <c r="G35" s="248"/>
      <c r="H35" s="244"/>
      <c r="I35" s="245"/>
      <c r="J35" s="245"/>
      <c r="K35" s="242"/>
      <c r="L35" s="242"/>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c r="BA35" s="246"/>
      <c r="BB35" s="246"/>
      <c r="BC35" s="246"/>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246"/>
      <c r="GG35" s="246"/>
      <c r="GH35" s="246"/>
      <c r="GI35" s="246"/>
      <c r="GJ35" s="246"/>
      <c r="GK35" s="246"/>
      <c r="GL35" s="246"/>
      <c r="GM35" s="246"/>
      <c r="GN35" s="246"/>
      <c r="GO35" s="246"/>
      <c r="GP35" s="246"/>
      <c r="GQ35" s="246"/>
      <c r="GR35" s="246"/>
      <c r="GS35" s="246"/>
      <c r="GT35" s="246"/>
      <c r="GU35" s="246"/>
      <c r="GV35" s="246"/>
      <c r="GW35" s="246"/>
      <c r="GX35" s="246"/>
      <c r="GY35" s="246"/>
      <c r="GZ35" s="246"/>
      <c r="HA35" s="246"/>
      <c r="HB35" s="246"/>
      <c r="HC35" s="246"/>
      <c r="HD35" s="246"/>
      <c r="HE35" s="246"/>
      <c r="HF35" s="246"/>
      <c r="HG35" s="246"/>
      <c r="HH35" s="246"/>
      <c r="HI35" s="246"/>
      <c r="HJ35" s="246"/>
      <c r="HK35" s="246"/>
      <c r="HL35" s="246"/>
      <c r="HM35" s="246"/>
      <c r="HN35" s="246"/>
      <c r="HO35" s="246"/>
      <c r="HP35" s="246"/>
      <c r="HQ35" s="246"/>
      <c r="HR35" s="246"/>
      <c r="HS35" s="246"/>
      <c r="HT35" s="246"/>
      <c r="HU35" s="246"/>
      <c r="HV35" s="246"/>
      <c r="HW35" s="246"/>
      <c r="HX35" s="246"/>
      <c r="HY35" s="246"/>
      <c r="HZ35" s="246"/>
      <c r="IA35" s="246"/>
      <c r="IB35" s="246"/>
      <c r="IC35" s="246"/>
      <c r="ID35" s="246"/>
      <c r="IE35" s="246"/>
      <c r="IF35" s="246"/>
      <c r="IG35" s="246"/>
      <c r="IH35" s="246"/>
      <c r="II35" s="246"/>
      <c r="IJ35" s="246"/>
      <c r="IK35" s="246"/>
      <c r="IL35" s="246"/>
      <c r="IM35" s="246"/>
      <c r="IN35" s="246"/>
      <c r="IO35" s="246"/>
      <c r="IP35" s="246"/>
      <c r="IQ35" s="246"/>
      <c r="IR35" s="246"/>
    </row>
    <row r="36" spans="1:252" s="123" customFormat="1" ht="13.5" thickBot="1">
      <c r="A36" s="813"/>
      <c r="B36" s="814"/>
      <c r="C36" s="684"/>
      <c r="D36" s="637"/>
      <c r="E36" s="757"/>
      <c r="F36" s="639"/>
      <c r="G36" s="217"/>
      <c r="H36" s="217"/>
      <c r="I36" s="218"/>
      <c r="J36" s="217"/>
      <c r="K36" s="209"/>
      <c r="L36" s="208"/>
    </row>
    <row r="37" spans="1:252" s="211" customFormat="1" ht="16.5" thickBot="1">
      <c r="A37" s="815"/>
      <c r="B37" s="816" t="s">
        <v>243</v>
      </c>
      <c r="C37" s="817"/>
      <c r="D37" s="818"/>
      <c r="E37" s="819"/>
      <c r="F37" s="820">
        <f>SUM(F21:F35)</f>
        <v>0</v>
      </c>
      <c r="G37" s="215"/>
      <c r="H37" s="215"/>
      <c r="I37" s="216"/>
      <c r="J37" s="215"/>
      <c r="K37" s="214"/>
      <c r="L37" s="213"/>
    </row>
    <row r="38" spans="1:252">
      <c r="A38" s="554"/>
      <c r="B38" s="555"/>
      <c r="C38" s="556"/>
      <c r="D38" s="556"/>
      <c r="E38" s="557"/>
      <c r="F38" s="558"/>
    </row>
  </sheetData>
  <printOptions horizontalCentered="1"/>
  <pageMargins left="0.51181102362204722" right="0.51181102362204722" top="0.74803149606299213" bottom="0.74803149606299213" header="0.31496062992125984" footer="0.31496062992125984"/>
  <pageSetup paperSize="9" orientation="portrait" horizontalDpi="4294967295" verticalDpi="4294967295" r:id="rId1"/>
  <headerFooter alignWithMargins="0">
    <oddFooter>&amp;C&amp;"Arial Narrow,Navadno"&amp;K000000&amp;P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view="pageBreakPreview" zoomScaleNormal="50" zoomScaleSheetLayoutView="100" workbookViewId="0">
      <selection activeCell="E10" sqref="E10"/>
    </sheetView>
  </sheetViews>
  <sheetFormatPr defaultColWidth="7.7109375" defaultRowHeight="12.75"/>
  <cols>
    <col min="1" max="1" width="6.42578125" style="128" customWidth="1"/>
    <col min="2" max="2" width="49" style="193" customWidth="1"/>
    <col min="3" max="3" width="6.85546875" style="453" customWidth="1"/>
    <col min="4" max="4" width="7.85546875" style="358" customWidth="1"/>
    <col min="5" max="5" width="9.42578125" style="125" customWidth="1"/>
    <col min="6" max="6" width="13.140625" style="192" customWidth="1"/>
    <col min="7" max="16384" width="7.7109375" style="123"/>
  </cols>
  <sheetData>
    <row r="1" spans="1:7" s="173" customFormat="1" ht="35.25" customHeight="1">
      <c r="A1" s="821" t="s">
        <v>11</v>
      </c>
      <c r="B1" s="563" t="s">
        <v>152</v>
      </c>
      <c r="C1" s="454" t="s">
        <v>13</v>
      </c>
      <c r="D1" s="451" t="s">
        <v>12</v>
      </c>
      <c r="E1" s="452" t="s">
        <v>123</v>
      </c>
      <c r="F1" s="451" t="s">
        <v>124</v>
      </c>
      <c r="G1" s="207"/>
    </row>
    <row r="2" spans="1:7" s="173" customFormat="1" ht="10.15" customHeight="1">
      <c r="A2" s="822"/>
      <c r="B2" s="823"/>
      <c r="C2" s="590"/>
      <c r="D2" s="591"/>
      <c r="E2" s="695"/>
      <c r="F2" s="696"/>
      <c r="G2" s="131"/>
    </row>
    <row r="3" spans="1:7" s="235" customFormat="1">
      <c r="A3" s="824"/>
      <c r="B3" s="825" t="s">
        <v>276</v>
      </c>
      <c r="C3" s="699"/>
      <c r="D3" s="700"/>
      <c r="E3" s="701"/>
      <c r="F3" s="702"/>
    </row>
    <row r="4" spans="1:7" s="235" customFormat="1">
      <c r="A4" s="824"/>
      <c r="B4" s="825"/>
      <c r="C4" s="699"/>
      <c r="D4" s="700"/>
      <c r="E4" s="701"/>
      <c r="F4" s="702"/>
    </row>
    <row r="5" spans="1:7" s="235" customFormat="1" ht="25.5">
      <c r="A5" s="824"/>
      <c r="B5" s="698" t="s">
        <v>275</v>
      </c>
      <c r="C5" s="699"/>
      <c r="D5" s="700"/>
      <c r="E5" s="701"/>
      <c r="F5" s="702"/>
    </row>
    <row r="6" spans="1:7" s="219" customFormat="1">
      <c r="A6" s="826"/>
      <c r="B6" s="729"/>
      <c r="C6" s="715"/>
      <c r="D6" s="827"/>
      <c r="E6" s="717"/>
      <c r="F6" s="727"/>
    </row>
    <row r="7" spans="1:7" s="219" customFormat="1">
      <c r="A7" s="826"/>
      <c r="B7" s="729"/>
      <c r="C7" s="715"/>
      <c r="D7" s="827"/>
      <c r="E7" s="717"/>
      <c r="F7" s="727"/>
    </row>
    <row r="8" spans="1:7" s="219" customFormat="1" ht="89.25">
      <c r="A8" s="826" t="s">
        <v>92</v>
      </c>
      <c r="B8" s="729" t="s">
        <v>274</v>
      </c>
      <c r="C8" s="734" t="s">
        <v>10</v>
      </c>
      <c r="D8" s="624">
        <v>1</v>
      </c>
      <c r="E8" s="828"/>
      <c r="F8" s="626">
        <f>D8*E8</f>
        <v>0</v>
      </c>
    </row>
    <row r="9" spans="1:7" s="219" customFormat="1">
      <c r="A9" s="826"/>
      <c r="B9" s="729"/>
      <c r="C9" s="715"/>
      <c r="D9" s="715"/>
      <c r="E9" s="717"/>
      <c r="F9" s="727"/>
    </row>
    <row r="10" spans="1:7" s="219" customFormat="1" ht="51">
      <c r="A10" s="826" t="s">
        <v>93</v>
      </c>
      <c r="B10" s="577" t="s">
        <v>273</v>
      </c>
      <c r="C10" s="734" t="s">
        <v>10</v>
      </c>
      <c r="D10" s="829">
        <v>1</v>
      </c>
      <c r="E10" s="828"/>
      <c r="F10" s="626">
        <f>D10*E10</f>
        <v>0</v>
      </c>
    </row>
    <row r="11" spans="1:7" s="219" customFormat="1">
      <c r="A11" s="826"/>
      <c r="B11" s="729"/>
      <c r="C11" s="715"/>
      <c r="D11" s="715"/>
      <c r="E11" s="717"/>
      <c r="F11" s="727"/>
    </row>
    <row r="12" spans="1:7" s="219" customFormat="1" ht="21" customHeight="1">
      <c r="A12" s="826" t="s">
        <v>94</v>
      </c>
      <c r="B12" s="577" t="s">
        <v>272</v>
      </c>
      <c r="C12" s="734" t="s">
        <v>10</v>
      </c>
      <c r="D12" s="829">
        <v>1</v>
      </c>
      <c r="E12" s="828"/>
      <c r="F12" s="626">
        <f>D12*E12</f>
        <v>0</v>
      </c>
    </row>
    <row r="13" spans="1:7" s="219" customFormat="1">
      <c r="A13" s="826"/>
      <c r="B13" s="577"/>
      <c r="C13" s="715"/>
      <c r="D13" s="715"/>
      <c r="E13" s="830"/>
      <c r="F13" s="718"/>
    </row>
    <row r="14" spans="1:7" s="219" customFormat="1" ht="25.5">
      <c r="A14" s="826" t="s">
        <v>97</v>
      </c>
      <c r="B14" s="577" t="s">
        <v>271</v>
      </c>
      <c r="C14" s="734" t="s">
        <v>10</v>
      </c>
      <c r="D14" s="829">
        <v>1</v>
      </c>
      <c r="E14" s="828"/>
      <c r="F14" s="626">
        <f>D14*E14</f>
        <v>0</v>
      </c>
    </row>
    <row r="15" spans="1:7">
      <c r="A15" s="831"/>
      <c r="B15" s="832"/>
      <c r="C15" s="833"/>
      <c r="D15" s="834"/>
      <c r="E15" s="835"/>
      <c r="F15" s="836"/>
    </row>
    <row r="16" spans="1:7" ht="13.5" thickBot="1">
      <c r="A16" s="813"/>
      <c r="B16" s="814"/>
      <c r="C16" s="684"/>
      <c r="D16" s="637"/>
      <c r="E16" s="757"/>
      <c r="F16" s="639"/>
    </row>
    <row r="17" spans="1:27" s="211" customFormat="1" ht="15.75">
      <c r="A17" s="837"/>
      <c r="B17" s="759" t="s">
        <v>483</v>
      </c>
      <c r="C17" s="760"/>
      <c r="D17" s="761"/>
      <c r="E17" s="762"/>
      <c r="F17" s="763">
        <f>SUM(F8:F14)</f>
        <v>0</v>
      </c>
    </row>
    <row r="18" spans="1:27">
      <c r="C18" s="355"/>
    </row>
    <row r="19" spans="1:27" s="210" customFormat="1">
      <c r="A19" s="128"/>
      <c r="B19" s="193" t="s">
        <v>185</v>
      </c>
      <c r="C19" s="355"/>
      <c r="D19" s="358"/>
      <c r="E19" s="125"/>
      <c r="F19" s="192"/>
      <c r="G19" s="123"/>
      <c r="H19" s="123"/>
      <c r="I19" s="123"/>
      <c r="J19" s="123"/>
      <c r="K19" s="123"/>
      <c r="L19" s="123"/>
      <c r="M19" s="123"/>
      <c r="N19" s="123"/>
      <c r="O19" s="123"/>
      <c r="P19" s="123"/>
      <c r="Q19" s="123"/>
      <c r="R19" s="123"/>
      <c r="S19" s="123"/>
      <c r="T19" s="123"/>
      <c r="U19" s="123"/>
      <c r="V19" s="123"/>
      <c r="W19" s="123"/>
      <c r="X19" s="123"/>
      <c r="Y19" s="123"/>
      <c r="Z19" s="123"/>
      <c r="AA19" s="123"/>
    </row>
  </sheetData>
  <printOptions horizontalCentered="1"/>
  <pageMargins left="0.51181102362204722" right="0.51181102362204722" top="0.74803149606299213" bottom="0.74803149606299213" header="0.31496062992125984" footer="0.31496062992125984"/>
  <pageSetup paperSize="9" orientation="portrait" horizontalDpi="4294967292" verticalDpi="4294967292" r:id="rId1"/>
  <headerFooter alignWithMargins="0">
    <oddFooter>&amp;C&amp;"Arial Narrow,Navadno"&amp;K000000&amp;P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
  <sheetViews>
    <sheetView view="pageBreakPreview" zoomScaleNormal="50" zoomScaleSheetLayoutView="100" workbookViewId="0">
      <selection activeCell="E5" sqref="E5"/>
    </sheetView>
  </sheetViews>
  <sheetFormatPr defaultColWidth="7.7109375" defaultRowHeight="12.75"/>
  <cols>
    <col min="1" max="1" width="6.42578125" style="128" customWidth="1"/>
    <col min="2" max="2" width="49" style="193" customWidth="1"/>
    <col min="3" max="3" width="6.5703125" style="221" customWidth="1"/>
    <col min="4" max="4" width="9" style="429" customWidth="1"/>
    <col min="5" max="5" width="9.42578125" style="125" customWidth="1"/>
    <col min="6" max="6" width="11.5703125" style="192" customWidth="1"/>
    <col min="7" max="16384" width="7.7109375" style="123"/>
  </cols>
  <sheetData>
    <row r="1" spans="1:7" s="173" customFormat="1" ht="41.25" customHeight="1">
      <c r="A1" s="838" t="s">
        <v>11</v>
      </c>
      <c r="B1" s="839" t="s">
        <v>152</v>
      </c>
      <c r="C1" s="454" t="s">
        <v>13</v>
      </c>
      <c r="D1" s="451" t="s">
        <v>12</v>
      </c>
      <c r="E1" s="452" t="s">
        <v>123</v>
      </c>
      <c r="F1" s="451" t="s">
        <v>124</v>
      </c>
      <c r="G1" s="207"/>
    </row>
    <row r="2" spans="1:7" s="173" customFormat="1" ht="10.15" customHeight="1">
      <c r="A2" s="840"/>
      <c r="B2" s="841"/>
      <c r="C2" s="842"/>
      <c r="D2" s="843"/>
      <c r="E2" s="695"/>
      <c r="F2" s="696"/>
      <c r="G2" s="131"/>
    </row>
    <row r="3" spans="1:7" s="235" customFormat="1">
      <c r="A3" s="697"/>
      <c r="B3" s="844" t="s">
        <v>283</v>
      </c>
      <c r="C3" s="845"/>
      <c r="D3" s="846"/>
      <c r="E3" s="701"/>
      <c r="F3" s="702"/>
    </row>
    <row r="4" spans="1:7" s="235" customFormat="1">
      <c r="A4" s="697"/>
      <c r="B4" s="844"/>
      <c r="C4" s="845"/>
      <c r="D4" s="846"/>
      <c r="E4" s="701"/>
      <c r="F4" s="702"/>
    </row>
    <row r="5" spans="1:7" s="274" customFormat="1" ht="25.5">
      <c r="A5" s="847" t="s">
        <v>92</v>
      </c>
      <c r="B5" s="848" t="s">
        <v>282</v>
      </c>
      <c r="C5" s="849" t="s">
        <v>10</v>
      </c>
      <c r="D5" s="850">
        <v>1</v>
      </c>
      <c r="E5" s="711"/>
      <c r="F5" s="851">
        <f>D5*E5</f>
        <v>0</v>
      </c>
      <c r="G5" s="275"/>
    </row>
    <row r="6" spans="1:7" s="274" customFormat="1">
      <c r="A6" s="847"/>
      <c r="B6" s="852"/>
      <c r="C6" s="853"/>
      <c r="D6" s="854"/>
      <c r="E6" s="855"/>
      <c r="F6" s="856"/>
      <c r="G6" s="276"/>
    </row>
    <row r="7" spans="1:7" s="274" customFormat="1" ht="25.5">
      <c r="A7" s="847" t="s">
        <v>93</v>
      </c>
      <c r="B7" s="848" t="s">
        <v>281</v>
      </c>
      <c r="C7" s="849" t="s">
        <v>10</v>
      </c>
      <c r="D7" s="850">
        <v>1</v>
      </c>
      <c r="E7" s="711"/>
      <c r="F7" s="851">
        <f>D7*E7</f>
        <v>0</v>
      </c>
      <c r="G7" s="275"/>
    </row>
    <row r="8" spans="1:7" s="274" customFormat="1">
      <c r="A8" s="847"/>
      <c r="B8" s="852"/>
      <c r="C8" s="853"/>
      <c r="D8" s="854"/>
      <c r="E8" s="855"/>
      <c r="F8" s="856"/>
      <c r="G8" s="276"/>
    </row>
    <row r="9" spans="1:7" s="274" customFormat="1" ht="38.25">
      <c r="A9" s="847" t="s">
        <v>94</v>
      </c>
      <c r="B9" s="848" t="s">
        <v>280</v>
      </c>
      <c r="C9" s="849" t="s">
        <v>10</v>
      </c>
      <c r="D9" s="850">
        <v>2</v>
      </c>
      <c r="E9" s="711"/>
      <c r="F9" s="851">
        <f>D9*E9</f>
        <v>0</v>
      </c>
      <c r="G9" s="275"/>
    </row>
    <row r="10" spans="1:7" s="235" customFormat="1">
      <c r="A10" s="697"/>
      <c r="B10" s="844"/>
      <c r="C10" s="699"/>
      <c r="D10" s="700"/>
      <c r="E10" s="701"/>
      <c r="F10" s="702"/>
    </row>
    <row r="11" spans="1:7" s="220" customFormat="1" ht="25.5">
      <c r="A11" s="703" t="s">
        <v>97</v>
      </c>
      <c r="B11" s="857" t="s">
        <v>279</v>
      </c>
      <c r="C11" s="710" t="s">
        <v>244</v>
      </c>
      <c r="D11" s="713">
        <v>16</v>
      </c>
      <c r="E11" s="711"/>
      <c r="F11" s="712">
        <f>D11*E11</f>
        <v>0</v>
      </c>
    </row>
    <row r="12" spans="1:7" s="235" customFormat="1">
      <c r="A12" s="697"/>
      <c r="B12" s="844"/>
      <c r="C12" s="699"/>
      <c r="D12" s="700"/>
      <c r="E12" s="701"/>
      <c r="F12" s="702"/>
    </row>
    <row r="13" spans="1:7" s="220" customFormat="1" ht="25.5">
      <c r="A13" s="703" t="s">
        <v>115</v>
      </c>
      <c r="B13" s="857" t="s">
        <v>278</v>
      </c>
      <c r="C13" s="710" t="s">
        <v>10</v>
      </c>
      <c r="D13" s="713">
        <v>1</v>
      </c>
      <c r="E13" s="711"/>
      <c r="F13" s="712">
        <f>D13*E13</f>
        <v>0</v>
      </c>
    </row>
    <row r="14" spans="1:7" s="274" customFormat="1">
      <c r="A14" s="847"/>
      <c r="B14" s="852"/>
      <c r="C14" s="853"/>
      <c r="D14" s="854"/>
      <c r="E14" s="855"/>
      <c r="F14" s="856"/>
      <c r="G14" s="276"/>
    </row>
    <row r="15" spans="1:7" s="274" customFormat="1" ht="25.5">
      <c r="A15" s="847" t="s">
        <v>116</v>
      </c>
      <c r="B15" s="848" t="s">
        <v>277</v>
      </c>
      <c r="C15" s="849" t="s">
        <v>10</v>
      </c>
      <c r="D15" s="850">
        <v>1</v>
      </c>
      <c r="E15" s="711"/>
      <c r="F15" s="851">
        <f>D15*E15</f>
        <v>0</v>
      </c>
      <c r="G15" s="275"/>
    </row>
    <row r="16" spans="1:7">
      <c r="A16" s="736"/>
      <c r="B16" s="844"/>
      <c r="C16" s="684"/>
      <c r="D16" s="755"/>
      <c r="E16" s="757"/>
      <c r="F16" s="639"/>
    </row>
    <row r="17" spans="1:27" ht="16.350000000000001" customHeight="1">
      <c r="A17" s="736" t="s">
        <v>117</v>
      </c>
      <c r="B17" s="852" t="s">
        <v>186</v>
      </c>
      <c r="C17" s="858" t="s">
        <v>154</v>
      </c>
      <c r="D17" s="754">
        <v>0.05</v>
      </c>
      <c r="E17" s="859"/>
      <c r="F17" s="712">
        <f>SUM((F5+F7+F9+F11+F13+F15)*D17)</f>
        <v>0</v>
      </c>
    </row>
    <row r="18" spans="1:27" ht="13.5" thickBot="1">
      <c r="A18" s="860"/>
      <c r="B18" s="861"/>
      <c r="C18" s="862"/>
      <c r="D18" s="863"/>
      <c r="E18" s="835"/>
      <c r="F18" s="836"/>
    </row>
    <row r="19" spans="1:27" s="211" customFormat="1" ht="15.75">
      <c r="A19" s="864"/>
      <c r="B19" s="759" t="s">
        <v>484</v>
      </c>
      <c r="C19" s="865"/>
      <c r="D19" s="866"/>
      <c r="E19" s="762"/>
      <c r="F19" s="763">
        <f>SUM(F5:F17)</f>
        <v>0</v>
      </c>
    </row>
    <row r="20" spans="1:27">
      <c r="C20" s="455"/>
    </row>
    <row r="21" spans="1:27" s="210" customFormat="1">
      <c r="A21" s="128"/>
      <c r="B21" s="193" t="s">
        <v>185</v>
      </c>
      <c r="C21" s="455"/>
      <c r="D21" s="429"/>
      <c r="E21" s="125"/>
      <c r="F21" s="192"/>
      <c r="G21" s="123"/>
      <c r="H21" s="123"/>
      <c r="I21" s="123"/>
      <c r="J21" s="123"/>
      <c r="K21" s="123"/>
      <c r="L21" s="123"/>
      <c r="M21" s="123"/>
      <c r="N21" s="123"/>
      <c r="O21" s="123"/>
      <c r="P21" s="123"/>
      <c r="Q21" s="123"/>
      <c r="R21" s="123"/>
      <c r="S21" s="123"/>
      <c r="T21" s="123"/>
      <c r="U21" s="123"/>
      <c r="V21" s="123"/>
      <c r="W21" s="123"/>
      <c r="X21" s="123"/>
      <c r="Y21" s="123"/>
      <c r="Z21" s="123"/>
      <c r="AA21" s="123"/>
    </row>
  </sheetData>
  <printOptions horizontalCentered="1"/>
  <pageMargins left="0.51181102362204722" right="0.51181102362204722" top="0.74803149606299213" bottom="0.74803149606299213" header="0.31496062992125984" footer="0.31496062992125984"/>
  <pageSetup paperSize="9" orientation="portrait" horizontalDpi="4294967292" verticalDpi="4294967292" r:id="rId1"/>
  <headerFooter alignWithMargins="0">
    <oddFooter>&amp;C&amp;"Arial Narrow,Navadno"&amp;K000000&amp;P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view="pageBreakPreview" zoomScaleNormal="50" zoomScaleSheetLayoutView="100" workbookViewId="0">
      <selection activeCell="E5" sqref="E5"/>
    </sheetView>
  </sheetViews>
  <sheetFormatPr defaultColWidth="8.5703125" defaultRowHeight="12.75"/>
  <cols>
    <col min="1" max="1" width="6.42578125" style="128" customWidth="1"/>
    <col min="2" max="2" width="44.42578125" style="127" customWidth="1"/>
    <col min="3" max="3" width="6.85546875" style="124" customWidth="1"/>
    <col min="4" max="4" width="8.7109375" style="126" customWidth="1"/>
    <col min="5" max="5" width="10.7109375" style="125" customWidth="1"/>
    <col min="6" max="6" width="13" style="125" customWidth="1"/>
    <col min="7" max="7" width="8.5703125" style="124" customWidth="1"/>
    <col min="8" max="9" width="8.5703125" style="209" customWidth="1"/>
    <col min="10" max="10" width="9" style="209" customWidth="1"/>
    <col min="11" max="11" width="9.5703125" style="124" customWidth="1"/>
    <col min="12" max="12" width="9.85546875" style="209" customWidth="1"/>
    <col min="13" max="17" width="8.5703125" style="124" customWidth="1"/>
    <col min="18" max="16384" width="8.5703125" style="123"/>
  </cols>
  <sheetData>
    <row r="1" spans="1:17" s="173" customFormat="1" ht="43.5" customHeight="1">
      <c r="A1" s="821" t="s">
        <v>11</v>
      </c>
      <c r="B1" s="563" t="s">
        <v>152</v>
      </c>
      <c r="C1" s="454" t="s">
        <v>13</v>
      </c>
      <c r="D1" s="451" t="s">
        <v>12</v>
      </c>
      <c r="E1" s="452" t="s">
        <v>123</v>
      </c>
      <c r="F1" s="451" t="s">
        <v>124</v>
      </c>
    </row>
    <row r="2" spans="1:17" s="131" customFormat="1" ht="10.15" customHeight="1">
      <c r="A2" s="867"/>
      <c r="B2" s="868"/>
      <c r="C2" s="869"/>
      <c r="D2" s="870"/>
      <c r="E2" s="870"/>
      <c r="F2" s="871"/>
    </row>
    <row r="3" spans="1:17" s="235" customFormat="1">
      <c r="A3" s="872"/>
      <c r="B3" s="873" t="s">
        <v>287</v>
      </c>
      <c r="C3" s="874"/>
      <c r="D3" s="875"/>
      <c r="E3" s="701"/>
      <c r="F3" s="876"/>
      <c r="G3" s="278"/>
      <c r="H3" s="236"/>
      <c r="I3" s="236"/>
      <c r="J3" s="236"/>
      <c r="K3" s="278"/>
      <c r="L3" s="236"/>
      <c r="M3" s="278"/>
      <c r="N3" s="278"/>
      <c r="O3" s="278"/>
      <c r="P3" s="278"/>
      <c r="Q3" s="278"/>
    </row>
    <row r="4" spans="1:17">
      <c r="A4" s="813"/>
      <c r="B4" s="877" t="s">
        <v>185</v>
      </c>
      <c r="C4" s="878"/>
      <c r="D4" s="879"/>
      <c r="E4" s="704"/>
      <c r="F4" s="880"/>
      <c r="H4" s="189"/>
      <c r="L4" s="189"/>
    </row>
    <row r="5" spans="1:17" ht="38.25">
      <c r="A5" s="813" t="s">
        <v>92</v>
      </c>
      <c r="B5" s="877" t="s">
        <v>286</v>
      </c>
      <c r="C5" s="710" t="s">
        <v>10</v>
      </c>
      <c r="D5" s="713">
        <v>1</v>
      </c>
      <c r="E5" s="881"/>
      <c r="F5" s="712">
        <f>D5*E5</f>
        <v>0</v>
      </c>
      <c r="H5" s="189"/>
      <c r="J5" s="208"/>
      <c r="K5" s="277"/>
      <c r="L5" s="189"/>
    </row>
    <row r="6" spans="1:17">
      <c r="A6" s="813"/>
      <c r="B6" s="877" t="s">
        <v>185</v>
      </c>
      <c r="C6" s="684"/>
      <c r="D6" s="637"/>
      <c r="E6" s="704"/>
      <c r="F6" s="639"/>
      <c r="H6" s="189"/>
      <c r="L6" s="189"/>
    </row>
    <row r="7" spans="1:17">
      <c r="A7" s="813" t="s">
        <v>93</v>
      </c>
      <c r="B7" s="877" t="s">
        <v>285</v>
      </c>
      <c r="C7" s="710" t="s">
        <v>10</v>
      </c>
      <c r="D7" s="713">
        <v>1</v>
      </c>
      <c r="E7" s="881"/>
      <c r="F7" s="712">
        <f>D7*E7</f>
        <v>0</v>
      </c>
      <c r="H7" s="189"/>
      <c r="J7" s="208"/>
      <c r="K7" s="277"/>
      <c r="L7" s="189"/>
    </row>
    <row r="8" spans="1:17">
      <c r="A8" s="813"/>
      <c r="B8" s="877" t="s">
        <v>185</v>
      </c>
      <c r="C8" s="684"/>
      <c r="D8" s="637"/>
      <c r="E8" s="757"/>
      <c r="F8" s="639"/>
    </row>
    <row r="9" spans="1:17" ht="25.5">
      <c r="A9" s="813" t="s">
        <v>94</v>
      </c>
      <c r="B9" s="877" t="s">
        <v>284</v>
      </c>
      <c r="C9" s="710" t="s">
        <v>10</v>
      </c>
      <c r="D9" s="713">
        <v>1</v>
      </c>
      <c r="E9" s="881"/>
      <c r="F9" s="712">
        <f>D9*E9</f>
        <v>0</v>
      </c>
      <c r="H9" s="189"/>
      <c r="J9" s="208"/>
      <c r="K9" s="277"/>
      <c r="L9" s="189"/>
    </row>
    <row r="10" spans="1:17" ht="13.5" thickBot="1">
      <c r="A10" s="813"/>
      <c r="B10" s="877" t="s">
        <v>185</v>
      </c>
      <c r="C10" s="878"/>
      <c r="D10" s="879"/>
      <c r="E10" s="704"/>
      <c r="F10" s="880"/>
    </row>
    <row r="11" spans="1:17" s="211" customFormat="1" ht="16.5" thickBot="1">
      <c r="A11" s="882"/>
      <c r="B11" s="816" t="s">
        <v>483</v>
      </c>
      <c r="C11" s="883"/>
      <c r="D11" s="884"/>
      <c r="E11" s="819"/>
      <c r="F11" s="820">
        <f>SUM(F4:F10)</f>
        <v>0</v>
      </c>
      <c r="G11" s="212"/>
      <c r="H11" s="214"/>
      <c r="I11" s="214"/>
      <c r="J11" s="214"/>
      <c r="K11" s="212"/>
      <c r="L11" s="214"/>
      <c r="M11" s="212"/>
      <c r="N11" s="212"/>
      <c r="O11" s="212"/>
      <c r="P11" s="212"/>
      <c r="Q11" s="212"/>
    </row>
    <row r="12" spans="1:17">
      <c r="A12" s="885"/>
      <c r="B12" s="886"/>
      <c r="C12" s="887"/>
      <c r="D12" s="888"/>
      <c r="E12" s="835"/>
      <c r="F12" s="889"/>
    </row>
  </sheetData>
  <printOptions horizontalCentered="1"/>
  <pageMargins left="0.51181102362204722" right="0.51181102362204722" top="0.74803149606299213" bottom="0.74803149606299213" header="0.31496062992125984" footer="0.31496062992125984"/>
  <pageSetup paperSize="9" orientation="portrait" horizontalDpi="4294967292" verticalDpi="4294967292" r:id="rId1"/>
  <headerFooter alignWithMargins="0">
    <oddFooter>&amp;C&amp;"Arial Narrow,Navadno"&amp;K000000&amp;P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260"/>
  <sheetViews>
    <sheetView showZeros="0" view="pageBreakPreview" topLeftCell="A233" zoomScaleNormal="100" zoomScaleSheetLayoutView="100" workbookViewId="0">
      <selection activeCell="E249" sqref="E249"/>
    </sheetView>
  </sheetViews>
  <sheetFormatPr defaultColWidth="8.85546875" defaultRowHeight="12.75"/>
  <cols>
    <col min="1" max="1" width="5.85546875" style="282" customWidth="1"/>
    <col min="2" max="2" width="51.5703125" style="281" customWidth="1"/>
    <col min="3" max="3" width="8.140625" style="302" customWidth="1"/>
    <col min="4" max="4" width="6.7109375" style="384" customWidth="1"/>
    <col min="5" max="5" width="9" style="280" customWidth="1"/>
    <col min="6" max="6" width="12.28515625" style="283" customWidth="1"/>
    <col min="7" max="16384" width="8.85546875" style="279"/>
  </cols>
  <sheetData>
    <row r="1" spans="1:7" s="330" customFormat="1" ht="40.5" customHeight="1">
      <c r="A1" s="890" t="s">
        <v>11</v>
      </c>
      <c r="B1" s="891" t="s">
        <v>65</v>
      </c>
      <c r="C1" s="892" t="s">
        <v>13</v>
      </c>
      <c r="D1" s="893" t="s">
        <v>12</v>
      </c>
      <c r="E1" s="894" t="s">
        <v>123</v>
      </c>
      <c r="F1" s="895" t="s">
        <v>124</v>
      </c>
      <c r="G1" s="331"/>
    </row>
    <row r="2" spans="1:7" s="295" customFormat="1">
      <c r="A2" s="896"/>
      <c r="B2" s="456"/>
      <c r="C2" s="368"/>
      <c r="D2" s="384"/>
      <c r="E2" s="296"/>
      <c r="F2" s="897"/>
    </row>
    <row r="3" spans="1:7" s="328" customFormat="1" ht="18">
      <c r="A3" s="898"/>
      <c r="B3" s="457" t="s">
        <v>471</v>
      </c>
      <c r="C3" s="517"/>
      <c r="D3" s="518"/>
      <c r="E3" s="329"/>
      <c r="F3" s="899"/>
    </row>
    <row r="4" spans="1:7" s="323" customFormat="1" ht="18">
      <c r="A4" s="900"/>
      <c r="B4" s="458" t="s">
        <v>470</v>
      </c>
      <c r="C4" s="519"/>
      <c r="D4" s="378"/>
      <c r="E4" s="324"/>
      <c r="F4" s="901"/>
    </row>
    <row r="5" spans="1:7" s="323" customFormat="1">
      <c r="A5" s="902"/>
      <c r="B5" s="459" t="s">
        <v>15</v>
      </c>
      <c r="C5" s="519"/>
      <c r="D5" s="378"/>
      <c r="E5" s="324"/>
      <c r="F5" s="901"/>
    </row>
    <row r="6" spans="1:7" s="323" customFormat="1">
      <c r="A6" s="902"/>
      <c r="B6" s="460"/>
      <c r="C6" s="519"/>
      <c r="D6" s="378"/>
      <c r="E6" s="324"/>
      <c r="F6" s="901"/>
    </row>
    <row r="7" spans="1:7" s="323" customFormat="1" ht="69" customHeight="1">
      <c r="A7" s="902"/>
      <c r="B7" s="461" t="s">
        <v>35</v>
      </c>
      <c r="C7" s="519"/>
      <c r="D7" s="378"/>
      <c r="E7" s="324"/>
      <c r="F7" s="901"/>
    </row>
    <row r="8" spans="1:7" s="327" customFormat="1" ht="208.5" customHeight="1">
      <c r="A8" s="903"/>
      <c r="B8" s="462" t="s">
        <v>54</v>
      </c>
      <c r="C8" s="360"/>
      <c r="D8" s="361"/>
      <c r="F8" s="904"/>
    </row>
    <row r="9" spans="1:7" s="327" customFormat="1" ht="38.25">
      <c r="A9" s="903"/>
      <c r="B9" s="463" t="s">
        <v>55</v>
      </c>
      <c r="C9" s="360"/>
      <c r="D9" s="361"/>
      <c r="F9" s="904"/>
    </row>
    <row r="10" spans="1:7" s="325" customFormat="1" ht="81.75" customHeight="1">
      <c r="A10" s="905"/>
      <c r="B10" s="464" t="s">
        <v>56</v>
      </c>
      <c r="C10" s="360"/>
      <c r="D10" s="362"/>
      <c r="E10" s="326"/>
      <c r="F10" s="906"/>
    </row>
    <row r="11" spans="1:7" s="325" customFormat="1">
      <c r="A11" s="905"/>
      <c r="B11" s="464"/>
      <c r="C11" s="360"/>
      <c r="D11" s="362"/>
      <c r="E11" s="326"/>
      <c r="F11" s="906"/>
    </row>
    <row r="12" spans="1:7" s="323" customFormat="1">
      <c r="A12" s="902"/>
      <c r="B12" s="465" t="s">
        <v>16</v>
      </c>
      <c r="C12" s="519"/>
      <c r="D12" s="378"/>
      <c r="E12" s="324"/>
      <c r="F12" s="901"/>
    </row>
    <row r="13" spans="1:7" s="323" customFormat="1">
      <c r="A13" s="902"/>
      <c r="B13" s="466" t="s">
        <v>17</v>
      </c>
      <c r="C13" s="519"/>
      <c r="D13" s="378"/>
      <c r="E13" s="324"/>
      <c r="F13" s="901"/>
    </row>
    <row r="14" spans="1:7" s="323" customFormat="1">
      <c r="A14" s="902"/>
      <c r="B14" s="466" t="s">
        <v>18</v>
      </c>
      <c r="C14" s="519"/>
      <c r="D14" s="378"/>
      <c r="E14" s="324"/>
      <c r="F14" s="901"/>
    </row>
    <row r="15" spans="1:7" s="323" customFormat="1">
      <c r="A15" s="902"/>
      <c r="B15" s="466" t="s">
        <v>19</v>
      </c>
      <c r="C15" s="519"/>
      <c r="D15" s="378"/>
      <c r="E15" s="324"/>
      <c r="F15" s="901"/>
    </row>
    <row r="16" spans="1:7" s="323" customFormat="1" ht="25.5">
      <c r="A16" s="902"/>
      <c r="B16" s="466" t="s">
        <v>20</v>
      </c>
      <c r="C16" s="519"/>
      <c r="D16" s="378"/>
      <c r="E16" s="324"/>
      <c r="F16" s="901"/>
    </row>
    <row r="17" spans="1:6" s="323" customFormat="1" ht="25.5">
      <c r="A17" s="902"/>
      <c r="B17" s="466" t="s">
        <v>21</v>
      </c>
      <c r="C17" s="519"/>
      <c r="D17" s="378"/>
      <c r="E17" s="324"/>
      <c r="F17" s="901"/>
    </row>
    <row r="18" spans="1:6" s="323" customFormat="1">
      <c r="A18" s="902"/>
      <c r="B18" s="466" t="s">
        <v>22</v>
      </c>
      <c r="C18" s="519"/>
      <c r="D18" s="378"/>
      <c r="E18" s="324"/>
      <c r="F18" s="901"/>
    </row>
    <row r="19" spans="1:6" s="323" customFormat="1" ht="25.5">
      <c r="A19" s="902"/>
      <c r="B19" s="466" t="s">
        <v>23</v>
      </c>
      <c r="C19" s="519"/>
      <c r="D19" s="378"/>
      <c r="E19" s="324"/>
      <c r="F19" s="901"/>
    </row>
    <row r="20" spans="1:6" s="323" customFormat="1" ht="25.5">
      <c r="A20" s="902"/>
      <c r="B20" s="466" t="s">
        <v>24</v>
      </c>
      <c r="C20" s="519"/>
      <c r="D20" s="378"/>
      <c r="E20" s="324"/>
      <c r="F20" s="901"/>
    </row>
    <row r="21" spans="1:6" s="323" customFormat="1" ht="25.5">
      <c r="A21" s="902"/>
      <c r="B21" s="466" t="s">
        <v>25</v>
      </c>
      <c r="C21" s="519"/>
      <c r="D21" s="378"/>
      <c r="E21" s="324"/>
      <c r="F21" s="901"/>
    </row>
    <row r="22" spans="1:6" s="323" customFormat="1" ht="63.75">
      <c r="A22" s="902"/>
      <c r="B22" s="467" t="s">
        <v>40</v>
      </c>
      <c r="C22" s="519"/>
      <c r="D22" s="378"/>
      <c r="E22" s="324"/>
      <c r="F22" s="901"/>
    </row>
    <row r="23" spans="1:6" s="323" customFormat="1">
      <c r="A23" s="902"/>
      <c r="B23" s="467" t="s">
        <v>26</v>
      </c>
      <c r="C23" s="519"/>
      <c r="D23" s="378"/>
      <c r="E23" s="324"/>
      <c r="F23" s="901"/>
    </row>
    <row r="24" spans="1:6" s="323" customFormat="1">
      <c r="A24" s="902"/>
      <c r="B24" s="467" t="s">
        <v>27</v>
      </c>
      <c r="C24" s="519"/>
      <c r="D24" s="378"/>
      <c r="E24" s="324"/>
      <c r="F24" s="901"/>
    </row>
    <row r="25" spans="1:6" s="323" customFormat="1" ht="25.5">
      <c r="A25" s="902"/>
      <c r="B25" s="467" t="s">
        <v>28</v>
      </c>
      <c r="C25" s="519"/>
      <c r="D25" s="378"/>
      <c r="E25" s="324"/>
      <c r="F25" s="901"/>
    </row>
    <row r="26" spans="1:6" s="323" customFormat="1" ht="38.25">
      <c r="A26" s="902"/>
      <c r="B26" s="467" t="s">
        <v>38</v>
      </c>
      <c r="C26" s="519"/>
      <c r="D26" s="378"/>
      <c r="E26" s="324"/>
      <c r="F26" s="901"/>
    </row>
    <row r="27" spans="1:6" s="323" customFormat="1" ht="25.5">
      <c r="A27" s="902"/>
      <c r="B27" s="467" t="s">
        <v>34</v>
      </c>
      <c r="C27" s="519"/>
      <c r="D27" s="378"/>
      <c r="E27" s="324"/>
      <c r="F27" s="901"/>
    </row>
    <row r="28" spans="1:6" s="323" customFormat="1" ht="14.25" customHeight="1">
      <c r="A28" s="902"/>
      <c r="B28" s="466" t="s">
        <v>57</v>
      </c>
      <c r="C28" s="519"/>
      <c r="D28" s="378"/>
      <c r="E28" s="324"/>
      <c r="F28" s="901"/>
    </row>
    <row r="29" spans="1:6" s="323" customFormat="1" ht="27.75" customHeight="1">
      <c r="A29" s="902"/>
      <c r="B29" s="466" t="s">
        <v>29</v>
      </c>
      <c r="C29" s="519"/>
      <c r="D29" s="378"/>
      <c r="E29" s="324"/>
      <c r="F29" s="901"/>
    </row>
    <row r="30" spans="1:6" s="323" customFormat="1" ht="25.5">
      <c r="A30" s="902"/>
      <c r="B30" s="466" t="s">
        <v>30</v>
      </c>
      <c r="C30" s="519"/>
      <c r="D30" s="378"/>
      <c r="E30" s="324"/>
      <c r="F30" s="901"/>
    </row>
    <row r="31" spans="1:6" s="323" customFormat="1" ht="25.5">
      <c r="A31" s="902"/>
      <c r="B31" s="467" t="s">
        <v>31</v>
      </c>
      <c r="C31" s="519"/>
      <c r="D31" s="378"/>
      <c r="E31" s="324"/>
      <c r="F31" s="901"/>
    </row>
    <row r="32" spans="1:6" s="323" customFormat="1" ht="38.25">
      <c r="A32" s="902"/>
      <c r="B32" s="467" t="s">
        <v>58</v>
      </c>
      <c r="C32" s="519"/>
      <c r="D32" s="378"/>
      <c r="E32" s="324"/>
      <c r="F32" s="901"/>
    </row>
    <row r="33" spans="1:6" s="323" customFormat="1">
      <c r="A33" s="902"/>
      <c r="B33" s="468" t="s">
        <v>41</v>
      </c>
      <c r="C33" s="519"/>
      <c r="D33" s="378"/>
      <c r="E33" s="324"/>
      <c r="F33" s="901"/>
    </row>
    <row r="34" spans="1:6" s="323" customFormat="1" ht="38.25">
      <c r="A34" s="902"/>
      <c r="B34" s="468" t="s">
        <v>42</v>
      </c>
      <c r="C34" s="519"/>
      <c r="D34" s="378"/>
      <c r="E34" s="324"/>
      <c r="F34" s="901"/>
    </row>
    <row r="35" spans="1:6" s="323" customFormat="1" ht="25.5">
      <c r="A35" s="902"/>
      <c r="B35" s="467" t="s">
        <v>32</v>
      </c>
      <c r="C35" s="519"/>
      <c r="D35" s="378"/>
      <c r="E35" s="324"/>
      <c r="F35" s="901"/>
    </row>
    <row r="36" spans="1:6" s="323" customFormat="1" ht="42.75" customHeight="1">
      <c r="A36" s="902"/>
      <c r="B36" s="467" t="s">
        <v>33</v>
      </c>
      <c r="C36" s="519"/>
      <c r="D36" s="378"/>
      <c r="E36" s="324"/>
      <c r="F36" s="901"/>
    </row>
    <row r="37" spans="1:6" s="323" customFormat="1">
      <c r="A37" s="902"/>
      <c r="B37" s="468" t="s">
        <v>43</v>
      </c>
      <c r="C37" s="519"/>
      <c r="D37" s="378"/>
      <c r="E37" s="324"/>
      <c r="F37" s="901"/>
    </row>
    <row r="38" spans="1:6" s="323" customFormat="1" ht="25.5">
      <c r="A38" s="902"/>
      <c r="B38" s="469" t="s">
        <v>36</v>
      </c>
      <c r="C38" s="519"/>
      <c r="D38" s="378"/>
      <c r="E38" s="324"/>
      <c r="F38" s="901"/>
    </row>
    <row r="39" spans="1:6" s="323" customFormat="1">
      <c r="A39" s="902"/>
      <c r="B39" s="470"/>
      <c r="C39" s="519"/>
      <c r="D39" s="378"/>
      <c r="E39" s="324"/>
      <c r="F39" s="901"/>
    </row>
    <row r="40" spans="1:6" s="295" customFormat="1">
      <c r="A40" s="907" t="s">
        <v>469</v>
      </c>
      <c r="B40" s="471" t="s">
        <v>468</v>
      </c>
      <c r="C40" s="520"/>
      <c r="D40" s="521"/>
      <c r="E40" s="296"/>
      <c r="F40" s="908">
        <f>E40*D40</f>
        <v>0</v>
      </c>
    </row>
    <row r="41" spans="1:6" s="295" customFormat="1">
      <c r="A41" s="909"/>
      <c r="B41" s="472"/>
      <c r="C41" s="522"/>
      <c r="D41" s="384"/>
      <c r="E41" s="280"/>
      <c r="F41" s="908">
        <f>E41*D41</f>
        <v>0</v>
      </c>
    </row>
    <row r="42" spans="1:6" s="305" customFormat="1" ht="104.25" customHeight="1">
      <c r="A42" s="910" t="s">
        <v>45</v>
      </c>
      <c r="B42" s="461" t="s">
        <v>467</v>
      </c>
      <c r="C42" s="302"/>
      <c r="D42" s="302"/>
      <c r="E42" s="316"/>
      <c r="F42" s="911"/>
    </row>
    <row r="43" spans="1:6" s="315" customFormat="1" ht="25.5">
      <c r="A43" s="912"/>
      <c r="B43" s="473" t="s">
        <v>466</v>
      </c>
      <c r="C43" s="363"/>
      <c r="D43" s="364"/>
      <c r="E43" s="322"/>
      <c r="F43" s="913"/>
    </row>
    <row r="44" spans="1:6" s="315" customFormat="1" ht="38.25">
      <c r="A44" s="914"/>
      <c r="B44" s="474" t="s">
        <v>465</v>
      </c>
      <c r="C44" s="321"/>
      <c r="D44" s="365"/>
      <c r="E44" s="320"/>
      <c r="F44" s="913"/>
    </row>
    <row r="45" spans="1:6" s="315" customFormat="1" ht="76.5">
      <c r="A45" s="914"/>
      <c r="B45" s="474" t="s">
        <v>464</v>
      </c>
      <c r="C45" s="321"/>
      <c r="D45" s="365"/>
      <c r="E45" s="320"/>
      <c r="F45" s="913"/>
    </row>
    <row r="46" spans="1:6" s="315" customFormat="1" ht="38.25" customHeight="1">
      <c r="A46" s="914"/>
      <c r="B46" s="474" t="s">
        <v>463</v>
      </c>
      <c r="C46" s="321"/>
      <c r="D46" s="365"/>
      <c r="E46" s="320"/>
      <c r="F46" s="913"/>
    </row>
    <row r="47" spans="1:6" s="315" customFormat="1" ht="80.25" customHeight="1">
      <c r="A47" s="914"/>
      <c r="B47" s="474" t="s">
        <v>462</v>
      </c>
      <c r="C47" s="321"/>
      <c r="D47" s="365"/>
      <c r="E47" s="320"/>
      <c r="F47" s="913"/>
    </row>
    <row r="48" spans="1:6" s="315" customFormat="1" ht="67.5" customHeight="1">
      <c r="A48" s="915"/>
      <c r="B48" s="475" t="s">
        <v>461</v>
      </c>
      <c r="C48" s="319"/>
      <c r="D48" s="366"/>
      <c r="E48" s="318"/>
      <c r="F48" s="916"/>
    </row>
    <row r="49" spans="1:6" s="315" customFormat="1" ht="130.5" customHeight="1">
      <c r="A49" s="915"/>
      <c r="B49" s="475" t="s">
        <v>460</v>
      </c>
      <c r="C49" s="319"/>
      <c r="D49" s="366"/>
      <c r="E49" s="318"/>
      <c r="F49" s="916"/>
    </row>
    <row r="50" spans="1:6" s="315" customFormat="1" ht="54" customHeight="1">
      <c r="A50" s="915"/>
      <c r="B50" s="475" t="s">
        <v>459</v>
      </c>
      <c r="C50" s="319"/>
      <c r="D50" s="366"/>
      <c r="E50" s="318"/>
      <c r="F50" s="916"/>
    </row>
    <row r="51" spans="1:6" s="315" customFormat="1" ht="54.75" customHeight="1">
      <c r="A51" s="915"/>
      <c r="B51" s="474" t="s">
        <v>458</v>
      </c>
      <c r="C51" s="319"/>
      <c r="D51" s="366"/>
      <c r="E51" s="318"/>
      <c r="F51" s="916"/>
    </row>
    <row r="52" spans="1:6" s="315" customFormat="1" ht="90.75" customHeight="1">
      <c r="A52" s="915"/>
      <c r="B52" s="474" t="s">
        <v>457</v>
      </c>
      <c r="C52" s="319"/>
      <c r="D52" s="366"/>
      <c r="E52" s="318"/>
      <c r="F52" s="916"/>
    </row>
    <row r="53" spans="1:6" s="315" customFormat="1" ht="38.25">
      <c r="A53" s="915"/>
      <c r="B53" s="474" t="s">
        <v>456</v>
      </c>
      <c r="C53" s="319"/>
      <c r="D53" s="366"/>
      <c r="E53" s="318"/>
      <c r="F53" s="916"/>
    </row>
    <row r="54" spans="1:6" s="315" customFormat="1" ht="132" customHeight="1">
      <c r="A54" s="915"/>
      <c r="B54" s="475" t="s">
        <v>455</v>
      </c>
      <c r="C54" s="319"/>
      <c r="D54" s="366"/>
      <c r="E54" s="318"/>
      <c r="F54" s="916"/>
    </row>
    <row r="55" spans="1:6" s="305" customFormat="1">
      <c r="A55" s="917"/>
      <c r="B55" s="476"/>
      <c r="C55" s="302"/>
      <c r="D55" s="367"/>
      <c r="E55" s="289"/>
      <c r="F55" s="911"/>
    </row>
    <row r="56" spans="1:6" s="305" customFormat="1">
      <c r="A56" s="918"/>
      <c r="B56" s="477" t="s">
        <v>454</v>
      </c>
      <c r="C56" s="302"/>
      <c r="D56" s="302"/>
      <c r="E56" s="316"/>
      <c r="F56" s="919"/>
    </row>
    <row r="57" spans="1:6" s="305" customFormat="1">
      <c r="A57" s="918"/>
      <c r="B57" s="478" t="s">
        <v>453</v>
      </c>
      <c r="C57" s="302"/>
      <c r="D57" s="367"/>
      <c r="E57" s="316"/>
      <c r="F57" s="919"/>
    </row>
    <row r="58" spans="1:6" s="305" customFormat="1" ht="38.25">
      <c r="A58" s="918"/>
      <c r="B58" s="478" t="s">
        <v>452</v>
      </c>
      <c r="C58" s="302"/>
      <c r="D58" s="367"/>
      <c r="E58" s="316"/>
      <c r="F58" s="919"/>
    </row>
    <row r="59" spans="1:6" s="305" customFormat="1">
      <c r="A59" s="918"/>
      <c r="B59" s="478" t="s">
        <v>451</v>
      </c>
      <c r="C59" s="302"/>
      <c r="D59" s="367"/>
      <c r="E59" s="316"/>
      <c r="F59" s="919"/>
    </row>
    <row r="60" spans="1:6" s="305" customFormat="1">
      <c r="A60" s="918"/>
      <c r="B60" s="479" t="s">
        <v>445</v>
      </c>
      <c r="C60" s="302"/>
      <c r="D60" s="368"/>
      <c r="E60" s="316"/>
      <c r="F60" s="919"/>
    </row>
    <row r="61" spans="1:6" s="305" customFormat="1">
      <c r="A61" s="918"/>
      <c r="B61" s="480" t="s">
        <v>450</v>
      </c>
      <c r="C61" s="302"/>
      <c r="D61" s="368"/>
      <c r="E61" s="316"/>
      <c r="F61" s="919"/>
    </row>
    <row r="62" spans="1:6" s="305" customFormat="1" ht="25.5">
      <c r="A62" s="918"/>
      <c r="B62" s="479" t="s">
        <v>449</v>
      </c>
      <c r="C62" s="302"/>
      <c r="D62" s="367"/>
      <c r="E62" s="316"/>
      <c r="F62" s="919"/>
    </row>
    <row r="63" spans="1:6" s="305" customFormat="1">
      <c r="A63" s="918"/>
      <c r="B63" s="479" t="s">
        <v>448</v>
      </c>
      <c r="C63" s="302"/>
      <c r="D63" s="367"/>
      <c r="E63" s="316"/>
      <c r="F63" s="919"/>
    </row>
    <row r="64" spans="1:6" s="305" customFormat="1">
      <c r="A64" s="918"/>
      <c r="B64" s="478" t="s">
        <v>447</v>
      </c>
      <c r="C64" s="302"/>
      <c r="D64" s="367"/>
      <c r="E64" s="316"/>
      <c r="F64" s="919"/>
    </row>
    <row r="65" spans="1:6" s="305" customFormat="1">
      <c r="A65" s="918"/>
      <c r="B65" s="479" t="s">
        <v>446</v>
      </c>
      <c r="C65" s="302"/>
      <c r="D65" s="367"/>
      <c r="E65" s="316"/>
      <c r="F65" s="919"/>
    </row>
    <row r="66" spans="1:6" s="305" customFormat="1">
      <c r="A66" s="918"/>
      <c r="B66" s="479" t="s">
        <v>445</v>
      </c>
      <c r="C66" s="302"/>
      <c r="D66" s="368"/>
      <c r="E66" s="316"/>
      <c r="F66" s="919"/>
    </row>
    <row r="67" spans="1:6" s="305" customFormat="1">
      <c r="A67" s="918"/>
      <c r="B67" s="479" t="s">
        <v>444</v>
      </c>
      <c r="C67" s="302"/>
      <c r="D67" s="367"/>
      <c r="E67" s="316"/>
      <c r="F67" s="919"/>
    </row>
    <row r="68" spans="1:6" s="305" customFormat="1" ht="38.25">
      <c r="A68" s="918"/>
      <c r="B68" s="478" t="s">
        <v>443</v>
      </c>
      <c r="C68" s="302"/>
      <c r="D68" s="367"/>
      <c r="E68" s="316"/>
      <c r="F68" s="919"/>
    </row>
    <row r="69" spans="1:6" s="305" customFormat="1">
      <c r="A69" s="918"/>
      <c r="B69" s="478"/>
      <c r="C69" s="302"/>
      <c r="D69" s="367"/>
      <c r="E69" s="316"/>
      <c r="F69" s="919"/>
    </row>
    <row r="70" spans="1:6" s="305" customFormat="1">
      <c r="A70" s="917"/>
      <c r="B70" s="481" t="s">
        <v>442</v>
      </c>
      <c r="C70" s="302"/>
      <c r="D70" s="367"/>
      <c r="E70" s="316"/>
      <c r="F70" s="911">
        <f t="shared" ref="F70:F94" si="0">D70*E70</f>
        <v>0</v>
      </c>
    </row>
    <row r="71" spans="1:6" s="305" customFormat="1" ht="38.25">
      <c r="A71" s="917"/>
      <c r="B71" s="482" t="s">
        <v>441</v>
      </c>
      <c r="C71" s="302"/>
      <c r="D71" s="367"/>
      <c r="E71" s="316"/>
      <c r="F71" s="911">
        <f t="shared" si="0"/>
        <v>0</v>
      </c>
    </row>
    <row r="72" spans="1:6" s="305" customFormat="1">
      <c r="A72" s="917"/>
      <c r="B72" s="483" t="s">
        <v>428</v>
      </c>
      <c r="C72" s="302"/>
      <c r="D72" s="367"/>
      <c r="E72" s="316"/>
      <c r="F72" s="911">
        <f t="shared" si="0"/>
        <v>0</v>
      </c>
    </row>
    <row r="73" spans="1:6" s="305" customFormat="1">
      <c r="A73" s="917"/>
      <c r="B73" s="483" t="s">
        <v>440</v>
      </c>
      <c r="C73" s="302"/>
      <c r="D73" s="367"/>
      <c r="E73" s="316"/>
      <c r="F73" s="911">
        <f t="shared" si="0"/>
        <v>0</v>
      </c>
    </row>
    <row r="74" spans="1:6" s="305" customFormat="1">
      <c r="A74" s="917"/>
      <c r="B74" s="483" t="s">
        <v>439</v>
      </c>
      <c r="C74" s="302"/>
      <c r="D74" s="367"/>
      <c r="E74" s="316"/>
      <c r="F74" s="911">
        <f t="shared" si="0"/>
        <v>0</v>
      </c>
    </row>
    <row r="75" spans="1:6" s="305" customFormat="1">
      <c r="A75" s="917"/>
      <c r="B75" s="483" t="s">
        <v>438</v>
      </c>
      <c r="C75" s="302"/>
      <c r="D75" s="367"/>
      <c r="E75" s="316"/>
      <c r="F75" s="911">
        <f t="shared" si="0"/>
        <v>0</v>
      </c>
    </row>
    <row r="76" spans="1:6" s="305" customFormat="1">
      <c r="A76" s="917"/>
      <c r="B76" s="483"/>
      <c r="C76" s="302"/>
      <c r="D76" s="367"/>
      <c r="E76" s="316"/>
      <c r="F76" s="911">
        <f t="shared" si="0"/>
        <v>0</v>
      </c>
    </row>
    <row r="77" spans="1:6" s="305" customFormat="1" ht="25.5">
      <c r="A77" s="917"/>
      <c r="B77" s="484" t="s">
        <v>437</v>
      </c>
      <c r="C77" s="302"/>
      <c r="D77" s="367"/>
      <c r="E77" s="316"/>
      <c r="F77" s="911">
        <f t="shared" si="0"/>
        <v>0</v>
      </c>
    </row>
    <row r="78" spans="1:6" s="305" customFormat="1">
      <c r="A78" s="917"/>
      <c r="B78" s="483" t="s">
        <v>436</v>
      </c>
      <c r="C78" s="302"/>
      <c r="D78" s="367"/>
      <c r="E78" s="316"/>
      <c r="F78" s="911">
        <f t="shared" si="0"/>
        <v>0</v>
      </c>
    </row>
    <row r="79" spans="1:6" s="305" customFormat="1">
      <c r="A79" s="917"/>
      <c r="B79" s="483" t="s">
        <v>435</v>
      </c>
      <c r="C79" s="302"/>
      <c r="D79" s="367"/>
      <c r="E79" s="316"/>
      <c r="F79" s="911">
        <f t="shared" si="0"/>
        <v>0</v>
      </c>
    </row>
    <row r="80" spans="1:6" s="305" customFormat="1">
      <c r="A80" s="917"/>
      <c r="B80" s="483" t="s">
        <v>434</v>
      </c>
      <c r="C80" s="302"/>
      <c r="D80" s="367"/>
      <c r="E80" s="316"/>
      <c r="F80" s="911">
        <f t="shared" si="0"/>
        <v>0</v>
      </c>
    </row>
    <row r="81" spans="1:6" s="305" customFormat="1">
      <c r="A81" s="917"/>
      <c r="B81" s="483" t="s">
        <v>433</v>
      </c>
      <c r="C81" s="302"/>
      <c r="D81" s="367"/>
      <c r="E81" s="316"/>
      <c r="F81" s="911">
        <f t="shared" si="0"/>
        <v>0</v>
      </c>
    </row>
    <row r="82" spans="1:6" s="305" customFormat="1">
      <c r="A82" s="917"/>
      <c r="B82" s="483" t="s">
        <v>432</v>
      </c>
      <c r="C82" s="302"/>
      <c r="D82" s="367"/>
      <c r="E82" s="316"/>
      <c r="F82" s="911">
        <f t="shared" si="0"/>
        <v>0</v>
      </c>
    </row>
    <row r="83" spans="1:6" s="305" customFormat="1">
      <c r="A83" s="917"/>
      <c r="B83" s="483"/>
      <c r="C83" s="302"/>
      <c r="D83" s="367"/>
      <c r="E83" s="316"/>
      <c r="F83" s="911">
        <f t="shared" si="0"/>
        <v>0</v>
      </c>
    </row>
    <row r="84" spans="1:6" s="305" customFormat="1">
      <c r="A84" s="917"/>
      <c r="B84" s="484" t="s">
        <v>431</v>
      </c>
      <c r="C84" s="302"/>
      <c r="D84" s="367"/>
      <c r="E84" s="316"/>
      <c r="F84" s="911">
        <f t="shared" si="0"/>
        <v>0</v>
      </c>
    </row>
    <row r="85" spans="1:6" s="305" customFormat="1">
      <c r="A85" s="917"/>
      <c r="B85" s="485" t="s">
        <v>430</v>
      </c>
      <c r="C85" s="302"/>
      <c r="D85" s="367"/>
      <c r="E85" s="316"/>
      <c r="F85" s="911">
        <f t="shared" si="0"/>
        <v>0</v>
      </c>
    </row>
    <row r="86" spans="1:6" s="305" customFormat="1">
      <c r="A86" s="917"/>
      <c r="B86" s="483"/>
      <c r="C86" s="302"/>
      <c r="D86" s="367"/>
      <c r="E86" s="316"/>
      <c r="F86" s="911">
        <f t="shared" si="0"/>
        <v>0</v>
      </c>
    </row>
    <row r="87" spans="1:6" s="305" customFormat="1" ht="38.25">
      <c r="A87" s="917"/>
      <c r="B87" s="482" t="s">
        <v>429</v>
      </c>
      <c r="C87" s="302"/>
      <c r="D87" s="367"/>
      <c r="E87" s="316"/>
      <c r="F87" s="911">
        <f t="shared" si="0"/>
        <v>0</v>
      </c>
    </row>
    <row r="88" spans="1:6" s="305" customFormat="1">
      <c r="A88" s="917"/>
      <c r="B88" s="483" t="s">
        <v>428</v>
      </c>
      <c r="C88" s="302"/>
      <c r="D88" s="367"/>
      <c r="E88" s="316"/>
      <c r="F88" s="911">
        <f t="shared" si="0"/>
        <v>0</v>
      </c>
    </row>
    <row r="89" spans="1:6" s="305" customFormat="1">
      <c r="A89" s="917"/>
      <c r="B89" s="483" t="s">
        <v>427</v>
      </c>
      <c r="C89" s="302"/>
      <c r="D89" s="367"/>
      <c r="E89" s="316"/>
      <c r="F89" s="911">
        <f t="shared" si="0"/>
        <v>0</v>
      </c>
    </row>
    <row r="90" spans="1:6" s="305" customFormat="1">
      <c r="A90" s="917"/>
      <c r="B90" s="483" t="s">
        <v>426</v>
      </c>
      <c r="C90" s="302"/>
      <c r="D90" s="367"/>
      <c r="E90" s="316"/>
      <c r="F90" s="911">
        <f t="shared" si="0"/>
        <v>0</v>
      </c>
    </row>
    <row r="91" spans="1:6" s="305" customFormat="1">
      <c r="A91" s="917"/>
      <c r="B91" s="483" t="s">
        <v>425</v>
      </c>
      <c r="C91" s="302"/>
      <c r="D91" s="367"/>
      <c r="E91" s="316"/>
      <c r="F91" s="911">
        <f t="shared" si="0"/>
        <v>0</v>
      </c>
    </row>
    <row r="92" spans="1:6" s="305" customFormat="1">
      <c r="A92" s="917"/>
      <c r="B92" s="483"/>
      <c r="C92" s="302"/>
      <c r="D92" s="367"/>
      <c r="E92" s="316"/>
      <c r="F92" s="911">
        <f t="shared" si="0"/>
        <v>0</v>
      </c>
    </row>
    <row r="93" spans="1:6" s="305" customFormat="1" ht="25.5">
      <c r="A93" s="917"/>
      <c r="B93" s="485" t="s">
        <v>424</v>
      </c>
      <c r="C93" s="302"/>
      <c r="D93" s="367"/>
      <c r="E93" s="316"/>
      <c r="F93" s="911">
        <f t="shared" si="0"/>
        <v>0</v>
      </c>
    </row>
    <row r="94" spans="1:6" s="305" customFormat="1" ht="25.5">
      <c r="A94" s="917"/>
      <c r="B94" s="472" t="s">
        <v>423</v>
      </c>
      <c r="C94" s="302"/>
      <c r="D94" s="367"/>
      <c r="E94" s="316"/>
      <c r="F94" s="911">
        <f t="shared" si="0"/>
        <v>0</v>
      </c>
    </row>
    <row r="95" spans="1:6" s="305" customFormat="1">
      <c r="A95" s="917"/>
      <c r="B95" s="486"/>
      <c r="C95" s="523" t="s">
        <v>397</v>
      </c>
      <c r="D95" s="524">
        <v>1</v>
      </c>
      <c r="E95" s="386"/>
      <c r="F95" s="920">
        <f>D95*E95</f>
        <v>0</v>
      </c>
    </row>
    <row r="96" spans="1:6" s="305" customFormat="1">
      <c r="A96" s="917"/>
      <c r="B96" s="487"/>
    </row>
    <row r="97" spans="1:6" s="305" customFormat="1" ht="38.25">
      <c r="A97" s="910" t="s">
        <v>46</v>
      </c>
      <c r="B97" s="472" t="s">
        <v>422</v>
      </c>
      <c r="C97" s="369"/>
      <c r="D97" s="369"/>
      <c r="E97" s="316"/>
      <c r="F97" s="911">
        <f>D97*E97</f>
        <v>0</v>
      </c>
    </row>
    <row r="98" spans="1:6" s="305" customFormat="1">
      <c r="A98" s="921"/>
      <c r="B98" s="488"/>
      <c r="C98" s="523" t="s">
        <v>397</v>
      </c>
      <c r="D98" s="524">
        <v>1</v>
      </c>
      <c r="E98" s="386"/>
      <c r="F98" s="920">
        <f>D98*E98</f>
        <v>0</v>
      </c>
    </row>
    <row r="99" spans="1:6" s="305" customFormat="1">
      <c r="A99" s="922"/>
      <c r="B99" s="487"/>
      <c r="C99" s="923"/>
      <c r="D99" s="923"/>
      <c r="E99" s="923"/>
      <c r="F99" s="924"/>
    </row>
    <row r="100" spans="1:6" s="305" customFormat="1" ht="103.5" customHeight="1">
      <c r="A100" s="912" t="s">
        <v>47</v>
      </c>
      <c r="B100" s="489" t="s">
        <v>421</v>
      </c>
      <c r="C100" s="302"/>
      <c r="D100" s="367"/>
      <c r="E100" s="316"/>
      <c r="F100" s="911">
        <f>D100*E100</f>
        <v>0</v>
      </c>
    </row>
    <row r="101" spans="1:6" s="305" customFormat="1" ht="51">
      <c r="A101" s="912"/>
      <c r="B101" s="490" t="s">
        <v>420</v>
      </c>
      <c r="C101" s="302"/>
      <c r="D101" s="367"/>
      <c r="E101" s="316"/>
      <c r="F101" s="911">
        <f>D101*E101</f>
        <v>0</v>
      </c>
    </row>
    <row r="102" spans="1:6" s="305" customFormat="1" ht="63.75">
      <c r="A102" s="912"/>
      <c r="B102" s="490" t="s">
        <v>419</v>
      </c>
      <c r="C102" s="302"/>
      <c r="D102" s="367"/>
      <c r="E102" s="316"/>
      <c r="F102" s="911">
        <f>D102*E102</f>
        <v>0</v>
      </c>
    </row>
    <row r="103" spans="1:6" s="314" customFormat="1" ht="38.25">
      <c r="A103" s="917"/>
      <c r="B103" s="491" t="s">
        <v>418</v>
      </c>
      <c r="C103" s="523" t="s">
        <v>417</v>
      </c>
      <c r="D103" s="525">
        <v>3400</v>
      </c>
      <c r="E103" s="387"/>
      <c r="F103" s="920">
        <f>D103*E103</f>
        <v>0</v>
      </c>
    </row>
    <row r="104" spans="1:6" s="314" customFormat="1" ht="38.25">
      <c r="A104" s="917"/>
      <c r="B104" s="493" t="s">
        <v>416</v>
      </c>
      <c r="C104" s="302"/>
      <c r="D104" s="370"/>
      <c r="E104" s="317"/>
      <c r="F104" s="911"/>
    </row>
    <row r="105" spans="1:6" s="314" customFormat="1">
      <c r="A105" s="917"/>
      <c r="B105" s="492"/>
      <c r="C105" s="302"/>
      <c r="D105" s="370"/>
      <c r="E105" s="317"/>
      <c r="F105" s="911"/>
    </row>
    <row r="106" spans="1:6" s="305" customFormat="1" ht="76.5">
      <c r="A106" s="912" t="s">
        <v>48</v>
      </c>
      <c r="B106" s="479" t="s">
        <v>415</v>
      </c>
      <c r="C106" s="302"/>
      <c r="D106" s="368"/>
      <c r="E106" s="289"/>
      <c r="F106" s="911">
        <f>D106*E106</f>
        <v>0</v>
      </c>
    </row>
    <row r="107" spans="1:6" s="315" customFormat="1" ht="14.25">
      <c r="A107" s="925"/>
      <c r="B107" s="494" t="s">
        <v>414</v>
      </c>
      <c r="C107" s="526" t="s">
        <v>394</v>
      </c>
      <c r="D107" s="527">
        <v>50</v>
      </c>
      <c r="E107" s="388"/>
      <c r="F107" s="920">
        <f>D107*E107</f>
        <v>0</v>
      </c>
    </row>
    <row r="108" spans="1:6" s="315" customFormat="1" ht="14.25">
      <c r="A108" s="925"/>
      <c r="B108" s="494" t="s">
        <v>413</v>
      </c>
      <c r="C108" s="526" t="s">
        <v>394</v>
      </c>
      <c r="D108" s="527">
        <v>100</v>
      </c>
      <c r="E108" s="388"/>
      <c r="F108" s="920">
        <f>D108*E108</f>
        <v>0</v>
      </c>
    </row>
    <row r="109" spans="1:6" s="305" customFormat="1">
      <c r="A109" s="922"/>
      <c r="B109" s="476"/>
      <c r="C109" s="302"/>
      <c r="D109" s="367"/>
      <c r="E109" s="289"/>
      <c r="F109" s="911"/>
    </row>
    <row r="110" spans="1:6" s="288" customFormat="1" ht="54" customHeight="1">
      <c r="A110" s="926" t="s">
        <v>49</v>
      </c>
      <c r="B110" s="495" t="s">
        <v>412</v>
      </c>
      <c r="C110" s="302"/>
      <c r="D110" s="370"/>
      <c r="E110" s="292"/>
      <c r="F110" s="927">
        <f>D110*E110</f>
        <v>0</v>
      </c>
    </row>
    <row r="111" spans="1:6" s="305" customFormat="1">
      <c r="A111" s="928"/>
      <c r="B111" s="495" t="s">
        <v>411</v>
      </c>
      <c r="C111" s="523" t="s">
        <v>14</v>
      </c>
      <c r="D111" s="525">
        <v>22</v>
      </c>
      <c r="E111" s="389"/>
      <c r="F111" s="929">
        <f>D111*E111</f>
        <v>0</v>
      </c>
    </row>
    <row r="112" spans="1:6" s="305" customFormat="1">
      <c r="A112" s="928"/>
      <c r="B112" s="495" t="s">
        <v>410</v>
      </c>
      <c r="C112" s="523" t="s">
        <v>14</v>
      </c>
      <c r="D112" s="525">
        <v>15</v>
      </c>
      <c r="E112" s="389"/>
      <c r="F112" s="929">
        <f>D112*E112</f>
        <v>0</v>
      </c>
    </row>
    <row r="113" spans="1:6" s="305" customFormat="1">
      <c r="A113" s="922"/>
      <c r="B113" s="476"/>
      <c r="C113" s="302"/>
      <c r="D113" s="367"/>
      <c r="E113" s="289"/>
      <c r="F113" s="911"/>
    </row>
    <row r="114" spans="1:6" s="288" customFormat="1" ht="90.75" customHeight="1">
      <c r="A114" s="930" t="s">
        <v>4</v>
      </c>
      <c r="B114" s="496" t="s">
        <v>409</v>
      </c>
      <c r="C114" s="372"/>
      <c r="D114" s="373"/>
      <c r="E114" s="313"/>
      <c r="F114" s="931"/>
    </row>
    <row r="115" spans="1:6" s="288" customFormat="1">
      <c r="A115" s="930"/>
      <c r="B115" s="497" t="s">
        <v>408</v>
      </c>
      <c r="C115" s="528" t="s">
        <v>50</v>
      </c>
      <c r="D115" s="529">
        <v>2</v>
      </c>
      <c r="E115" s="386"/>
      <c r="F115" s="929">
        <f>D115*E115</f>
        <v>0</v>
      </c>
    </row>
    <row r="116" spans="1:6" s="288" customFormat="1">
      <c r="A116" s="930"/>
      <c r="B116" s="497" t="s">
        <v>407</v>
      </c>
      <c r="C116" s="528" t="s">
        <v>50</v>
      </c>
      <c r="D116" s="529">
        <v>2</v>
      </c>
      <c r="E116" s="386"/>
      <c r="F116" s="929">
        <f>D116*E116</f>
        <v>0</v>
      </c>
    </row>
    <row r="117" spans="1:6" s="288" customFormat="1">
      <c r="A117" s="930"/>
      <c r="B117" s="497" t="s">
        <v>406</v>
      </c>
      <c r="C117" s="528" t="s">
        <v>50</v>
      </c>
      <c r="D117" s="529">
        <v>1</v>
      </c>
      <c r="E117" s="386"/>
      <c r="F117" s="929">
        <f>D117*E117</f>
        <v>0</v>
      </c>
    </row>
    <row r="118" spans="1:6" s="305" customFormat="1">
      <c r="A118" s="922"/>
      <c r="B118" s="476"/>
      <c r="C118" s="302"/>
      <c r="D118" s="367"/>
      <c r="E118" s="289"/>
      <c r="F118" s="911"/>
    </row>
    <row r="119" spans="1:6" s="305" customFormat="1" ht="38.25">
      <c r="A119" s="930" t="s">
        <v>5</v>
      </c>
      <c r="B119" s="498" t="s">
        <v>405</v>
      </c>
      <c r="C119" s="302"/>
      <c r="D119" s="367"/>
      <c r="E119" s="289"/>
      <c r="F119" s="911"/>
    </row>
    <row r="120" spans="1:6" s="305" customFormat="1">
      <c r="A120" s="922"/>
      <c r="B120" s="497" t="s">
        <v>404</v>
      </c>
      <c r="C120" s="523" t="s">
        <v>10</v>
      </c>
      <c r="D120" s="524">
        <v>4</v>
      </c>
      <c r="E120" s="386"/>
      <c r="F120" s="929">
        <f>D120*E120</f>
        <v>0</v>
      </c>
    </row>
    <row r="121" spans="1:6" s="305" customFormat="1">
      <c r="A121" s="922"/>
      <c r="B121" s="497" t="s">
        <v>403</v>
      </c>
      <c r="C121" s="523" t="s">
        <v>10</v>
      </c>
      <c r="D121" s="524">
        <v>1</v>
      </c>
      <c r="E121" s="386"/>
      <c r="F121" s="929">
        <f>D121*E121</f>
        <v>0</v>
      </c>
    </row>
    <row r="122" spans="1:6" s="305" customFormat="1">
      <c r="A122" s="922"/>
      <c r="B122" s="476"/>
      <c r="C122" s="302"/>
      <c r="D122" s="367"/>
      <c r="E122" s="289"/>
      <c r="F122" s="911"/>
    </row>
    <row r="123" spans="1:6" s="305" customFormat="1">
      <c r="A123" s="922"/>
      <c r="B123" s="476"/>
      <c r="C123" s="302"/>
      <c r="D123" s="367"/>
      <c r="E123" s="289"/>
      <c r="F123" s="911"/>
    </row>
    <row r="124" spans="1:6" s="312" customFormat="1" ht="105.75" customHeight="1">
      <c r="A124" s="912" t="s">
        <v>6</v>
      </c>
      <c r="B124" s="499" t="s">
        <v>402</v>
      </c>
      <c r="C124" s="302"/>
      <c r="D124" s="367"/>
      <c r="E124" s="289"/>
      <c r="F124" s="911">
        <f>D124*E124</f>
        <v>0</v>
      </c>
    </row>
    <row r="125" spans="1:6" s="305" customFormat="1">
      <c r="A125" s="932"/>
      <c r="B125" s="492" t="s">
        <v>401</v>
      </c>
      <c r="C125" s="523" t="s">
        <v>397</v>
      </c>
      <c r="D125" s="524">
        <v>2</v>
      </c>
      <c r="E125" s="386"/>
      <c r="F125" s="920">
        <f>D125*E125</f>
        <v>0</v>
      </c>
    </row>
    <row r="126" spans="1:6" s="305" customFormat="1">
      <c r="A126" s="932"/>
      <c r="B126" s="500"/>
      <c r="C126" s="302"/>
      <c r="D126" s="367"/>
      <c r="E126" s="289"/>
      <c r="F126" s="911">
        <f>D126*E126</f>
        <v>0</v>
      </c>
    </row>
    <row r="127" spans="1:6" s="305" customFormat="1" ht="8.25" customHeight="1">
      <c r="A127" s="917"/>
      <c r="B127" s="476"/>
      <c r="C127" s="302"/>
      <c r="D127" s="367"/>
      <c r="E127" s="289"/>
      <c r="F127" s="911"/>
    </row>
    <row r="128" spans="1:6" s="305" customFormat="1" ht="94.5" customHeight="1">
      <c r="A128" s="933" t="s">
        <v>400</v>
      </c>
      <c r="B128" s="461" t="s">
        <v>399</v>
      </c>
      <c r="C128" s="302"/>
      <c r="D128" s="370"/>
      <c r="E128" s="289"/>
      <c r="F128" s="911">
        <f>D128*E128</f>
        <v>0</v>
      </c>
    </row>
    <row r="129" spans="1:8" s="305" customFormat="1" ht="14.25">
      <c r="A129" s="932"/>
      <c r="B129" s="492" t="s">
        <v>398</v>
      </c>
      <c r="C129" s="523" t="s">
        <v>397</v>
      </c>
      <c r="D129" s="524">
        <v>2</v>
      </c>
      <c r="E129" s="386"/>
      <c r="F129" s="920">
        <f>D129*E129</f>
        <v>0</v>
      </c>
    </row>
    <row r="130" spans="1:8" s="305" customFormat="1">
      <c r="A130" s="917"/>
      <c r="B130" s="476"/>
      <c r="C130" s="302"/>
      <c r="D130" s="367"/>
      <c r="E130" s="289"/>
      <c r="F130" s="911"/>
    </row>
    <row r="131" spans="1:8" s="288" customFormat="1" ht="41.25" customHeight="1">
      <c r="A131" s="912" t="s">
        <v>396</v>
      </c>
      <c r="B131" s="494" t="s">
        <v>395</v>
      </c>
      <c r="C131" s="371"/>
      <c r="D131" s="374"/>
      <c r="E131" s="289"/>
      <c r="F131" s="911">
        <f>D131*E131</f>
        <v>0</v>
      </c>
    </row>
    <row r="132" spans="1:8" s="305" customFormat="1" ht="14.25">
      <c r="A132" s="925"/>
      <c r="B132" s="494"/>
      <c r="C132" s="526" t="s">
        <v>394</v>
      </c>
      <c r="D132" s="527">
        <v>20</v>
      </c>
      <c r="E132" s="386"/>
      <c r="F132" s="920">
        <f>D132*E132</f>
        <v>0</v>
      </c>
    </row>
    <row r="133" spans="1:8" s="305" customFormat="1">
      <c r="A133" s="922"/>
      <c r="B133" s="476"/>
      <c r="C133" s="302"/>
      <c r="D133" s="367"/>
      <c r="E133" s="289"/>
      <c r="F133" s="911"/>
    </row>
    <row r="134" spans="1:8" s="301" customFormat="1" ht="180.75" customHeight="1">
      <c r="A134" s="912" t="s">
        <v>393</v>
      </c>
      <c r="B134" s="501" t="s">
        <v>392</v>
      </c>
      <c r="C134" s="530" t="s">
        <v>10</v>
      </c>
      <c r="D134" s="531">
        <v>1</v>
      </c>
      <c r="E134" s="386"/>
      <c r="F134" s="935">
        <f>E134*D134</f>
        <v>0</v>
      </c>
    </row>
    <row r="135" spans="1:8" s="300" customFormat="1">
      <c r="A135" s="934"/>
      <c r="B135" s="502"/>
    </row>
    <row r="136" spans="1:8" s="300" customFormat="1" ht="63.75">
      <c r="A136" s="934"/>
      <c r="B136" s="503" t="s">
        <v>391</v>
      </c>
      <c r="C136" s="375"/>
      <c r="D136" s="376"/>
      <c r="E136" s="311"/>
      <c r="F136" s="936"/>
    </row>
    <row r="137" spans="1:8" s="305" customFormat="1">
      <c r="A137" s="922"/>
      <c r="B137" s="476"/>
      <c r="C137" s="302"/>
      <c r="D137" s="367"/>
      <c r="E137" s="289"/>
      <c r="F137" s="911"/>
    </row>
    <row r="138" spans="1:8" s="305" customFormat="1">
      <c r="A138" s="922"/>
      <c r="B138" s="476"/>
      <c r="C138" s="302"/>
      <c r="D138" s="367"/>
      <c r="E138" s="289"/>
      <c r="F138" s="911"/>
    </row>
    <row r="139" spans="1:8" s="301" customFormat="1" ht="140.25">
      <c r="A139" s="912" t="s">
        <v>390</v>
      </c>
      <c r="B139" s="501" t="s">
        <v>389</v>
      </c>
      <c r="C139" s="541" t="s">
        <v>10</v>
      </c>
      <c r="D139" s="531">
        <v>1</v>
      </c>
      <c r="E139" s="386"/>
      <c r="F139" s="935">
        <f>E139*D139</f>
        <v>0</v>
      </c>
    </row>
    <row r="140" spans="1:8" s="300" customFormat="1">
      <c r="A140" s="934"/>
      <c r="B140" s="502"/>
      <c r="C140" s="937"/>
      <c r="D140" s="937"/>
      <c r="E140" s="937"/>
      <c r="F140" s="938"/>
    </row>
    <row r="141" spans="1:8" s="305" customFormat="1">
      <c r="A141" s="922"/>
      <c r="B141" s="476"/>
      <c r="C141" s="302"/>
      <c r="D141" s="367"/>
      <c r="E141" s="289"/>
      <c r="F141" s="911"/>
    </row>
    <row r="142" spans="1:8" s="286" customFormat="1" ht="127.5">
      <c r="A142" s="939" t="s">
        <v>388</v>
      </c>
      <c r="B142" s="504" t="s">
        <v>387</v>
      </c>
      <c r="C142" s="532" t="s">
        <v>10</v>
      </c>
      <c r="D142" s="533">
        <v>2</v>
      </c>
      <c r="E142" s="390"/>
      <c r="F142" s="929">
        <f>D142*E142</f>
        <v>0</v>
      </c>
      <c r="G142" s="287"/>
      <c r="H142" s="287"/>
    </row>
    <row r="143" spans="1:8" s="305" customFormat="1">
      <c r="A143" s="922"/>
      <c r="B143" s="476"/>
      <c r="C143" s="302"/>
      <c r="D143" s="367"/>
      <c r="E143" s="289"/>
      <c r="F143" s="911"/>
    </row>
    <row r="144" spans="1:8" s="305" customFormat="1" ht="63.75">
      <c r="A144" s="922"/>
      <c r="B144" s="493" t="s">
        <v>386</v>
      </c>
      <c r="C144" s="302"/>
      <c r="D144" s="367"/>
      <c r="E144" s="289"/>
      <c r="F144" s="911"/>
    </row>
    <row r="145" spans="1:247" s="294" customFormat="1">
      <c r="A145" s="940"/>
      <c r="B145" s="505"/>
      <c r="C145" s="309"/>
      <c r="D145" s="378"/>
      <c r="E145" s="308"/>
      <c r="F145" s="901">
        <f>E145*D145</f>
        <v>0</v>
      </c>
    </row>
    <row r="146" spans="1:247" s="310" customFormat="1" ht="38.25">
      <c r="A146" s="941" t="s">
        <v>385</v>
      </c>
      <c r="B146" s="506" t="s">
        <v>384</v>
      </c>
      <c r="C146" s="304"/>
      <c r="D146" s="377"/>
      <c r="E146" s="299"/>
      <c r="F146" s="942"/>
      <c r="G146" s="288"/>
      <c r="H146" s="288"/>
      <c r="I146" s="288"/>
      <c r="J146" s="288"/>
      <c r="K146" s="288"/>
      <c r="L146" s="288"/>
      <c r="M146" s="288"/>
      <c r="N146" s="288"/>
      <c r="O146" s="288"/>
      <c r="P146" s="288"/>
      <c r="Q146" s="288"/>
      <c r="R146" s="288"/>
      <c r="S146" s="288"/>
      <c r="T146" s="288"/>
      <c r="U146" s="288"/>
      <c r="V146" s="288"/>
      <c r="W146" s="288"/>
      <c r="X146" s="288"/>
      <c r="Y146" s="288"/>
      <c r="Z146" s="288"/>
      <c r="AA146" s="288"/>
      <c r="AB146" s="288"/>
      <c r="AC146" s="288"/>
      <c r="AD146" s="288"/>
      <c r="AE146" s="288"/>
      <c r="AF146" s="288"/>
      <c r="AG146" s="288"/>
      <c r="AH146" s="288"/>
      <c r="AI146" s="288"/>
      <c r="AJ146" s="288"/>
      <c r="AK146" s="288"/>
      <c r="AL146" s="288"/>
      <c r="AM146" s="288"/>
      <c r="AN146" s="288"/>
      <c r="AO146" s="288"/>
      <c r="AP146" s="288"/>
      <c r="AQ146" s="288"/>
      <c r="AR146" s="288"/>
      <c r="AS146" s="288"/>
      <c r="AT146" s="288"/>
      <c r="AU146" s="288"/>
      <c r="AV146" s="288"/>
      <c r="AW146" s="288"/>
      <c r="AX146" s="288"/>
      <c r="AY146" s="288"/>
      <c r="AZ146" s="288"/>
      <c r="BA146" s="288"/>
      <c r="BB146" s="288"/>
      <c r="BC146" s="288"/>
      <c r="BD146" s="288"/>
      <c r="BE146" s="288"/>
      <c r="BF146" s="288"/>
      <c r="BG146" s="288"/>
      <c r="BH146" s="288"/>
      <c r="BI146" s="288"/>
      <c r="BJ146" s="288"/>
      <c r="BK146" s="288"/>
      <c r="BL146" s="288"/>
      <c r="BM146" s="288"/>
      <c r="BN146" s="288"/>
      <c r="BO146" s="288"/>
      <c r="BP146" s="288"/>
      <c r="BQ146" s="288"/>
      <c r="BR146" s="288"/>
      <c r="BS146" s="288"/>
      <c r="BT146" s="288"/>
      <c r="BU146" s="288"/>
      <c r="BV146" s="288"/>
      <c r="BW146" s="288"/>
      <c r="BX146" s="288"/>
      <c r="BY146" s="288"/>
      <c r="BZ146" s="288"/>
      <c r="CA146" s="288"/>
      <c r="CB146" s="288"/>
      <c r="CC146" s="288"/>
      <c r="CD146" s="288"/>
      <c r="CE146" s="288"/>
      <c r="CF146" s="288"/>
      <c r="CG146" s="288"/>
      <c r="CH146" s="288"/>
      <c r="CI146" s="288"/>
      <c r="CJ146" s="288"/>
      <c r="CK146" s="288"/>
      <c r="CL146" s="288"/>
      <c r="CM146" s="288"/>
      <c r="CN146" s="288"/>
      <c r="CO146" s="288"/>
      <c r="CP146" s="288"/>
      <c r="CQ146" s="288"/>
      <c r="CR146" s="288"/>
      <c r="CS146" s="288"/>
      <c r="CT146" s="288"/>
      <c r="CU146" s="288"/>
      <c r="CV146" s="288"/>
      <c r="CW146" s="288"/>
      <c r="CX146" s="288"/>
      <c r="CY146" s="288"/>
      <c r="CZ146" s="288"/>
      <c r="DA146" s="288"/>
      <c r="DB146" s="288"/>
      <c r="DC146" s="288"/>
      <c r="DD146" s="288"/>
      <c r="DE146" s="288"/>
      <c r="DF146" s="288"/>
      <c r="DG146" s="288"/>
      <c r="DH146" s="288"/>
      <c r="DI146" s="288"/>
      <c r="DJ146" s="288"/>
      <c r="DK146" s="288"/>
      <c r="DL146" s="288"/>
      <c r="DM146" s="288"/>
      <c r="DN146" s="288"/>
      <c r="DO146" s="288"/>
      <c r="DP146" s="288"/>
      <c r="DQ146" s="288"/>
      <c r="DR146" s="288"/>
      <c r="DS146" s="288"/>
      <c r="DT146" s="288"/>
      <c r="DU146" s="288"/>
      <c r="DV146" s="288"/>
      <c r="DW146" s="288"/>
      <c r="DX146" s="288"/>
      <c r="DY146" s="288"/>
      <c r="DZ146" s="288"/>
      <c r="EA146" s="288"/>
      <c r="EB146" s="288"/>
      <c r="EC146" s="288"/>
      <c r="ED146" s="288"/>
      <c r="EE146" s="288"/>
      <c r="EF146" s="288"/>
      <c r="EG146" s="288"/>
      <c r="EH146" s="288"/>
      <c r="EI146" s="288"/>
      <c r="EJ146" s="288"/>
      <c r="EK146" s="288"/>
      <c r="EL146" s="288"/>
      <c r="EM146" s="288"/>
      <c r="EN146" s="288"/>
      <c r="EO146" s="288"/>
      <c r="EP146" s="288"/>
      <c r="EQ146" s="288"/>
      <c r="ER146" s="288"/>
      <c r="ES146" s="288"/>
      <c r="ET146" s="288"/>
      <c r="EU146" s="288"/>
      <c r="EV146" s="288"/>
      <c r="EW146" s="288"/>
      <c r="EX146" s="288"/>
      <c r="EY146" s="288"/>
      <c r="EZ146" s="288"/>
      <c r="FA146" s="288"/>
      <c r="FB146" s="288"/>
      <c r="FC146" s="288"/>
      <c r="FD146" s="288"/>
      <c r="FE146" s="288"/>
      <c r="FF146" s="288"/>
      <c r="FG146" s="288"/>
      <c r="FH146" s="288"/>
      <c r="FI146" s="288"/>
      <c r="FJ146" s="288"/>
      <c r="FK146" s="288"/>
      <c r="FL146" s="288"/>
      <c r="FM146" s="288"/>
      <c r="FN146" s="288"/>
      <c r="FO146" s="288"/>
      <c r="FP146" s="288"/>
      <c r="FQ146" s="288"/>
      <c r="FR146" s="288"/>
      <c r="FS146" s="288"/>
      <c r="FT146" s="288"/>
      <c r="FU146" s="288"/>
      <c r="FV146" s="288"/>
      <c r="FW146" s="288"/>
      <c r="FX146" s="288"/>
      <c r="FY146" s="288"/>
      <c r="FZ146" s="288"/>
      <c r="GA146" s="288"/>
      <c r="GB146" s="288"/>
      <c r="GC146" s="288"/>
      <c r="GD146" s="288"/>
      <c r="GE146" s="288"/>
      <c r="GF146" s="288"/>
      <c r="GG146" s="288"/>
      <c r="GH146" s="288"/>
      <c r="GI146" s="288"/>
      <c r="GJ146" s="288"/>
      <c r="GK146" s="288"/>
      <c r="GL146" s="288"/>
      <c r="GM146" s="288"/>
      <c r="GN146" s="288"/>
      <c r="GO146" s="288"/>
      <c r="GP146" s="288"/>
      <c r="GQ146" s="288"/>
      <c r="GR146" s="288"/>
      <c r="GS146" s="288"/>
      <c r="GT146" s="288"/>
      <c r="GU146" s="288"/>
      <c r="GV146" s="288"/>
      <c r="GW146" s="288"/>
      <c r="GX146" s="288"/>
      <c r="GY146" s="288"/>
      <c r="GZ146" s="288"/>
      <c r="HA146" s="288"/>
      <c r="HB146" s="288"/>
      <c r="HC146" s="288"/>
      <c r="HD146" s="288"/>
      <c r="HE146" s="288"/>
      <c r="HF146" s="288"/>
      <c r="HG146" s="288"/>
      <c r="HH146" s="288"/>
      <c r="HI146" s="288"/>
      <c r="HJ146" s="288"/>
      <c r="HK146" s="288"/>
      <c r="HL146" s="288"/>
      <c r="HM146" s="288"/>
      <c r="HN146" s="288"/>
      <c r="HO146" s="288"/>
      <c r="HP146" s="288"/>
      <c r="HQ146" s="288"/>
      <c r="HR146" s="288"/>
      <c r="HS146" s="288"/>
      <c r="HT146" s="288"/>
      <c r="HU146" s="288"/>
      <c r="HV146" s="288"/>
      <c r="HW146" s="288"/>
      <c r="HX146" s="288"/>
      <c r="HY146" s="288"/>
      <c r="HZ146" s="288"/>
      <c r="IA146" s="288"/>
      <c r="IB146" s="288"/>
      <c r="IC146" s="288"/>
      <c r="ID146" s="288"/>
      <c r="IE146" s="288"/>
      <c r="IF146" s="288"/>
      <c r="IG146" s="288"/>
      <c r="IH146" s="288"/>
      <c r="II146" s="288"/>
      <c r="IJ146" s="288"/>
      <c r="IK146" s="288"/>
      <c r="IL146" s="288"/>
      <c r="IM146" s="288"/>
    </row>
    <row r="147" spans="1:247" s="310" customFormat="1">
      <c r="A147" s="941"/>
      <c r="B147" s="506" t="s">
        <v>383</v>
      </c>
      <c r="C147" s="304"/>
      <c r="D147" s="377"/>
      <c r="E147" s="299"/>
      <c r="F147" s="942"/>
      <c r="G147" s="288"/>
      <c r="H147" s="288"/>
      <c r="I147" s="288"/>
      <c r="J147" s="288"/>
      <c r="K147" s="288"/>
      <c r="L147" s="288"/>
      <c r="M147" s="288"/>
      <c r="N147" s="288"/>
      <c r="O147" s="288"/>
      <c r="P147" s="288"/>
      <c r="Q147" s="288"/>
      <c r="R147" s="288"/>
      <c r="S147" s="288"/>
      <c r="T147" s="288"/>
      <c r="U147" s="288"/>
      <c r="V147" s="288"/>
      <c r="W147" s="288"/>
      <c r="X147" s="288"/>
      <c r="Y147" s="288"/>
      <c r="Z147" s="288"/>
      <c r="AA147" s="288"/>
      <c r="AB147" s="288"/>
      <c r="AC147" s="288"/>
      <c r="AD147" s="288"/>
      <c r="AE147" s="288"/>
      <c r="AF147" s="288"/>
      <c r="AG147" s="288"/>
      <c r="AH147" s="288"/>
      <c r="AI147" s="288"/>
      <c r="AJ147" s="288"/>
      <c r="AK147" s="288"/>
      <c r="AL147" s="288"/>
      <c r="AM147" s="288"/>
      <c r="AN147" s="288"/>
      <c r="AO147" s="288"/>
      <c r="AP147" s="288"/>
      <c r="AQ147" s="288"/>
      <c r="AR147" s="288"/>
      <c r="AS147" s="288"/>
      <c r="AT147" s="288"/>
      <c r="AU147" s="288"/>
      <c r="AV147" s="288"/>
      <c r="AW147" s="288"/>
      <c r="AX147" s="288"/>
      <c r="AY147" s="288"/>
      <c r="AZ147" s="288"/>
      <c r="BA147" s="288"/>
      <c r="BB147" s="288"/>
      <c r="BC147" s="288"/>
      <c r="BD147" s="288"/>
      <c r="BE147" s="288"/>
      <c r="BF147" s="288"/>
      <c r="BG147" s="288"/>
      <c r="BH147" s="288"/>
      <c r="BI147" s="288"/>
      <c r="BJ147" s="288"/>
      <c r="BK147" s="288"/>
      <c r="BL147" s="288"/>
      <c r="BM147" s="288"/>
      <c r="BN147" s="288"/>
      <c r="BO147" s="288"/>
      <c r="BP147" s="288"/>
      <c r="BQ147" s="288"/>
      <c r="BR147" s="288"/>
      <c r="BS147" s="288"/>
      <c r="BT147" s="288"/>
      <c r="BU147" s="288"/>
      <c r="BV147" s="288"/>
      <c r="BW147" s="288"/>
      <c r="BX147" s="288"/>
      <c r="BY147" s="288"/>
      <c r="BZ147" s="288"/>
      <c r="CA147" s="288"/>
      <c r="CB147" s="288"/>
      <c r="CC147" s="288"/>
      <c r="CD147" s="288"/>
      <c r="CE147" s="288"/>
      <c r="CF147" s="288"/>
      <c r="CG147" s="288"/>
      <c r="CH147" s="288"/>
      <c r="CI147" s="288"/>
      <c r="CJ147" s="288"/>
      <c r="CK147" s="288"/>
      <c r="CL147" s="288"/>
      <c r="CM147" s="288"/>
      <c r="CN147" s="288"/>
      <c r="CO147" s="288"/>
      <c r="CP147" s="288"/>
      <c r="CQ147" s="288"/>
      <c r="CR147" s="288"/>
      <c r="CS147" s="288"/>
      <c r="CT147" s="288"/>
      <c r="CU147" s="288"/>
      <c r="CV147" s="288"/>
      <c r="CW147" s="288"/>
      <c r="CX147" s="288"/>
      <c r="CY147" s="288"/>
      <c r="CZ147" s="288"/>
      <c r="DA147" s="288"/>
      <c r="DB147" s="288"/>
      <c r="DC147" s="288"/>
      <c r="DD147" s="288"/>
      <c r="DE147" s="288"/>
      <c r="DF147" s="288"/>
      <c r="DG147" s="288"/>
      <c r="DH147" s="288"/>
      <c r="DI147" s="288"/>
      <c r="DJ147" s="288"/>
      <c r="DK147" s="288"/>
      <c r="DL147" s="288"/>
      <c r="DM147" s="288"/>
      <c r="DN147" s="288"/>
      <c r="DO147" s="288"/>
      <c r="DP147" s="288"/>
      <c r="DQ147" s="288"/>
      <c r="DR147" s="288"/>
      <c r="DS147" s="288"/>
      <c r="DT147" s="288"/>
      <c r="DU147" s="288"/>
      <c r="DV147" s="288"/>
      <c r="DW147" s="288"/>
      <c r="DX147" s="288"/>
      <c r="DY147" s="288"/>
      <c r="DZ147" s="288"/>
      <c r="EA147" s="288"/>
      <c r="EB147" s="288"/>
      <c r="EC147" s="288"/>
      <c r="ED147" s="288"/>
      <c r="EE147" s="288"/>
      <c r="EF147" s="288"/>
      <c r="EG147" s="288"/>
      <c r="EH147" s="288"/>
      <c r="EI147" s="288"/>
      <c r="EJ147" s="288"/>
      <c r="EK147" s="288"/>
      <c r="EL147" s="288"/>
      <c r="EM147" s="288"/>
      <c r="EN147" s="288"/>
      <c r="EO147" s="288"/>
      <c r="EP147" s="288"/>
      <c r="EQ147" s="288"/>
      <c r="ER147" s="288"/>
      <c r="ES147" s="288"/>
      <c r="ET147" s="288"/>
      <c r="EU147" s="288"/>
      <c r="EV147" s="288"/>
      <c r="EW147" s="288"/>
      <c r="EX147" s="288"/>
      <c r="EY147" s="288"/>
      <c r="EZ147" s="288"/>
      <c r="FA147" s="288"/>
      <c r="FB147" s="288"/>
      <c r="FC147" s="288"/>
      <c r="FD147" s="288"/>
      <c r="FE147" s="288"/>
      <c r="FF147" s="288"/>
      <c r="FG147" s="288"/>
      <c r="FH147" s="288"/>
      <c r="FI147" s="288"/>
      <c r="FJ147" s="288"/>
      <c r="FK147" s="288"/>
      <c r="FL147" s="288"/>
      <c r="FM147" s="288"/>
      <c r="FN147" s="288"/>
      <c r="FO147" s="288"/>
      <c r="FP147" s="288"/>
      <c r="FQ147" s="288"/>
      <c r="FR147" s="288"/>
      <c r="FS147" s="288"/>
      <c r="FT147" s="288"/>
      <c r="FU147" s="288"/>
      <c r="FV147" s="288"/>
      <c r="FW147" s="288"/>
      <c r="FX147" s="288"/>
      <c r="FY147" s="288"/>
      <c r="FZ147" s="288"/>
      <c r="GA147" s="288"/>
      <c r="GB147" s="288"/>
      <c r="GC147" s="288"/>
      <c r="GD147" s="288"/>
      <c r="GE147" s="288"/>
      <c r="GF147" s="288"/>
      <c r="GG147" s="288"/>
      <c r="GH147" s="288"/>
      <c r="GI147" s="288"/>
      <c r="GJ147" s="288"/>
      <c r="GK147" s="288"/>
      <c r="GL147" s="288"/>
      <c r="GM147" s="288"/>
      <c r="GN147" s="288"/>
      <c r="GO147" s="288"/>
      <c r="GP147" s="288"/>
      <c r="GQ147" s="288"/>
      <c r="GR147" s="288"/>
      <c r="GS147" s="288"/>
      <c r="GT147" s="288"/>
      <c r="GU147" s="288"/>
      <c r="GV147" s="288"/>
      <c r="GW147" s="288"/>
      <c r="GX147" s="288"/>
      <c r="GY147" s="288"/>
      <c r="GZ147" s="288"/>
      <c r="HA147" s="288"/>
      <c r="HB147" s="288"/>
      <c r="HC147" s="288"/>
      <c r="HD147" s="288"/>
      <c r="HE147" s="288"/>
      <c r="HF147" s="288"/>
      <c r="HG147" s="288"/>
      <c r="HH147" s="288"/>
      <c r="HI147" s="288"/>
      <c r="HJ147" s="288"/>
      <c r="HK147" s="288"/>
      <c r="HL147" s="288"/>
      <c r="HM147" s="288"/>
      <c r="HN147" s="288"/>
      <c r="HO147" s="288"/>
      <c r="HP147" s="288"/>
      <c r="HQ147" s="288"/>
      <c r="HR147" s="288"/>
      <c r="HS147" s="288"/>
      <c r="HT147" s="288"/>
      <c r="HU147" s="288"/>
      <c r="HV147" s="288"/>
      <c r="HW147" s="288"/>
      <c r="HX147" s="288"/>
      <c r="HY147" s="288"/>
      <c r="HZ147" s="288"/>
      <c r="IA147" s="288"/>
      <c r="IB147" s="288"/>
      <c r="IC147" s="288"/>
      <c r="ID147" s="288"/>
      <c r="IE147" s="288"/>
      <c r="IF147" s="288"/>
      <c r="IG147" s="288"/>
      <c r="IH147" s="288"/>
      <c r="II147" s="288"/>
      <c r="IJ147" s="288"/>
      <c r="IK147" s="288"/>
      <c r="IL147" s="288"/>
      <c r="IM147" s="288"/>
    </row>
    <row r="148" spans="1:247" s="310" customFormat="1">
      <c r="A148" s="941"/>
      <c r="B148" s="507" t="s">
        <v>382</v>
      </c>
      <c r="C148" s="304"/>
      <c r="D148" s="377"/>
      <c r="E148" s="299"/>
      <c r="F148" s="942"/>
      <c r="G148" s="288"/>
      <c r="H148" s="288"/>
      <c r="I148" s="288"/>
      <c r="J148" s="288"/>
      <c r="K148" s="288"/>
      <c r="L148" s="288"/>
      <c r="M148" s="288"/>
      <c r="N148" s="288"/>
      <c r="O148" s="288"/>
      <c r="P148" s="288"/>
      <c r="Q148" s="288"/>
      <c r="R148" s="288"/>
      <c r="S148" s="288"/>
      <c r="T148" s="288"/>
      <c r="U148" s="288"/>
      <c r="V148" s="288"/>
      <c r="W148" s="288"/>
      <c r="X148" s="288"/>
      <c r="Y148" s="288"/>
      <c r="Z148" s="288"/>
      <c r="AA148" s="288"/>
      <c r="AB148" s="288"/>
      <c r="AC148" s="288"/>
      <c r="AD148" s="288"/>
      <c r="AE148" s="288"/>
      <c r="AF148" s="288"/>
      <c r="AG148" s="288"/>
      <c r="AH148" s="288"/>
      <c r="AI148" s="288"/>
      <c r="AJ148" s="288"/>
      <c r="AK148" s="288"/>
      <c r="AL148" s="288"/>
      <c r="AM148" s="288"/>
      <c r="AN148" s="288"/>
      <c r="AO148" s="288"/>
      <c r="AP148" s="288"/>
      <c r="AQ148" s="288"/>
      <c r="AR148" s="288"/>
      <c r="AS148" s="288"/>
      <c r="AT148" s="288"/>
      <c r="AU148" s="288"/>
      <c r="AV148" s="288"/>
      <c r="AW148" s="288"/>
      <c r="AX148" s="288"/>
      <c r="AY148" s="288"/>
      <c r="AZ148" s="288"/>
      <c r="BA148" s="288"/>
      <c r="BB148" s="288"/>
      <c r="BC148" s="288"/>
      <c r="BD148" s="288"/>
      <c r="BE148" s="288"/>
      <c r="BF148" s="288"/>
      <c r="BG148" s="288"/>
      <c r="BH148" s="288"/>
      <c r="BI148" s="288"/>
      <c r="BJ148" s="288"/>
      <c r="BK148" s="288"/>
      <c r="BL148" s="288"/>
      <c r="BM148" s="288"/>
      <c r="BN148" s="288"/>
      <c r="BO148" s="288"/>
      <c r="BP148" s="288"/>
      <c r="BQ148" s="288"/>
      <c r="BR148" s="288"/>
      <c r="BS148" s="288"/>
      <c r="BT148" s="288"/>
      <c r="BU148" s="288"/>
      <c r="BV148" s="288"/>
      <c r="BW148" s="288"/>
      <c r="BX148" s="288"/>
      <c r="BY148" s="288"/>
      <c r="BZ148" s="288"/>
      <c r="CA148" s="288"/>
      <c r="CB148" s="288"/>
      <c r="CC148" s="288"/>
      <c r="CD148" s="288"/>
      <c r="CE148" s="288"/>
      <c r="CF148" s="288"/>
      <c r="CG148" s="288"/>
      <c r="CH148" s="288"/>
      <c r="CI148" s="288"/>
      <c r="CJ148" s="288"/>
      <c r="CK148" s="288"/>
      <c r="CL148" s="288"/>
      <c r="CM148" s="288"/>
      <c r="CN148" s="288"/>
      <c r="CO148" s="288"/>
      <c r="CP148" s="288"/>
      <c r="CQ148" s="288"/>
      <c r="CR148" s="288"/>
      <c r="CS148" s="288"/>
      <c r="CT148" s="288"/>
      <c r="CU148" s="288"/>
      <c r="CV148" s="288"/>
      <c r="CW148" s="288"/>
      <c r="CX148" s="288"/>
      <c r="CY148" s="288"/>
      <c r="CZ148" s="288"/>
      <c r="DA148" s="288"/>
      <c r="DB148" s="288"/>
      <c r="DC148" s="288"/>
      <c r="DD148" s="288"/>
      <c r="DE148" s="288"/>
      <c r="DF148" s="288"/>
      <c r="DG148" s="288"/>
      <c r="DH148" s="288"/>
      <c r="DI148" s="288"/>
      <c r="DJ148" s="288"/>
      <c r="DK148" s="288"/>
      <c r="DL148" s="288"/>
      <c r="DM148" s="288"/>
      <c r="DN148" s="288"/>
      <c r="DO148" s="288"/>
      <c r="DP148" s="288"/>
      <c r="DQ148" s="288"/>
      <c r="DR148" s="288"/>
      <c r="DS148" s="288"/>
      <c r="DT148" s="288"/>
      <c r="DU148" s="288"/>
      <c r="DV148" s="288"/>
      <c r="DW148" s="288"/>
      <c r="DX148" s="288"/>
      <c r="DY148" s="288"/>
      <c r="DZ148" s="288"/>
      <c r="EA148" s="288"/>
      <c r="EB148" s="288"/>
      <c r="EC148" s="288"/>
      <c r="ED148" s="288"/>
      <c r="EE148" s="288"/>
      <c r="EF148" s="288"/>
      <c r="EG148" s="288"/>
      <c r="EH148" s="288"/>
      <c r="EI148" s="288"/>
      <c r="EJ148" s="288"/>
      <c r="EK148" s="288"/>
      <c r="EL148" s="288"/>
      <c r="EM148" s="288"/>
      <c r="EN148" s="288"/>
      <c r="EO148" s="288"/>
      <c r="EP148" s="288"/>
      <c r="EQ148" s="288"/>
      <c r="ER148" s="288"/>
      <c r="ES148" s="288"/>
      <c r="ET148" s="288"/>
      <c r="EU148" s="288"/>
      <c r="EV148" s="288"/>
      <c r="EW148" s="288"/>
      <c r="EX148" s="288"/>
      <c r="EY148" s="288"/>
      <c r="EZ148" s="288"/>
      <c r="FA148" s="288"/>
      <c r="FB148" s="288"/>
      <c r="FC148" s="288"/>
      <c r="FD148" s="288"/>
      <c r="FE148" s="288"/>
      <c r="FF148" s="288"/>
      <c r="FG148" s="288"/>
      <c r="FH148" s="288"/>
      <c r="FI148" s="288"/>
      <c r="FJ148" s="288"/>
      <c r="FK148" s="288"/>
      <c r="FL148" s="288"/>
      <c r="FM148" s="288"/>
      <c r="FN148" s="288"/>
      <c r="FO148" s="288"/>
      <c r="FP148" s="288"/>
      <c r="FQ148" s="288"/>
      <c r="FR148" s="288"/>
      <c r="FS148" s="288"/>
      <c r="FT148" s="288"/>
      <c r="FU148" s="288"/>
      <c r="FV148" s="288"/>
      <c r="FW148" s="288"/>
      <c r="FX148" s="288"/>
      <c r="FY148" s="288"/>
      <c r="FZ148" s="288"/>
      <c r="GA148" s="288"/>
      <c r="GB148" s="288"/>
      <c r="GC148" s="288"/>
      <c r="GD148" s="288"/>
      <c r="GE148" s="288"/>
      <c r="GF148" s="288"/>
      <c r="GG148" s="288"/>
      <c r="GH148" s="288"/>
      <c r="GI148" s="288"/>
      <c r="GJ148" s="288"/>
      <c r="GK148" s="288"/>
      <c r="GL148" s="288"/>
      <c r="GM148" s="288"/>
      <c r="GN148" s="288"/>
      <c r="GO148" s="288"/>
      <c r="GP148" s="288"/>
      <c r="GQ148" s="288"/>
      <c r="GR148" s="288"/>
      <c r="GS148" s="288"/>
      <c r="GT148" s="288"/>
      <c r="GU148" s="288"/>
      <c r="GV148" s="288"/>
      <c r="GW148" s="288"/>
      <c r="GX148" s="288"/>
      <c r="GY148" s="288"/>
      <c r="GZ148" s="288"/>
      <c r="HA148" s="288"/>
      <c r="HB148" s="288"/>
      <c r="HC148" s="288"/>
      <c r="HD148" s="288"/>
      <c r="HE148" s="288"/>
      <c r="HF148" s="288"/>
      <c r="HG148" s="288"/>
      <c r="HH148" s="288"/>
      <c r="HI148" s="288"/>
      <c r="HJ148" s="288"/>
      <c r="HK148" s="288"/>
      <c r="HL148" s="288"/>
      <c r="HM148" s="288"/>
      <c r="HN148" s="288"/>
      <c r="HO148" s="288"/>
      <c r="HP148" s="288"/>
      <c r="HQ148" s="288"/>
      <c r="HR148" s="288"/>
      <c r="HS148" s="288"/>
      <c r="HT148" s="288"/>
      <c r="HU148" s="288"/>
      <c r="HV148" s="288"/>
      <c r="HW148" s="288"/>
      <c r="HX148" s="288"/>
      <c r="HY148" s="288"/>
      <c r="HZ148" s="288"/>
      <c r="IA148" s="288"/>
      <c r="IB148" s="288"/>
      <c r="IC148" s="288"/>
      <c r="ID148" s="288"/>
      <c r="IE148" s="288"/>
      <c r="IF148" s="288"/>
      <c r="IG148" s="288"/>
      <c r="IH148" s="288"/>
      <c r="II148" s="288"/>
      <c r="IJ148" s="288"/>
      <c r="IK148" s="288"/>
      <c r="IL148" s="288"/>
      <c r="IM148" s="288"/>
    </row>
    <row r="149" spans="1:247" s="310" customFormat="1">
      <c r="A149" s="941"/>
      <c r="B149" s="506" t="s">
        <v>381</v>
      </c>
      <c r="C149" s="304"/>
      <c r="D149" s="377"/>
      <c r="E149" s="299"/>
      <c r="F149" s="942"/>
      <c r="G149" s="288"/>
      <c r="H149" s="288"/>
      <c r="I149" s="288"/>
      <c r="J149" s="288"/>
      <c r="K149" s="288"/>
      <c r="L149" s="288"/>
      <c r="M149" s="288"/>
      <c r="N149" s="288"/>
      <c r="O149" s="288"/>
      <c r="P149" s="288"/>
      <c r="Q149" s="288"/>
      <c r="R149" s="288"/>
      <c r="S149" s="288"/>
      <c r="T149" s="288"/>
      <c r="U149" s="288"/>
      <c r="V149" s="288"/>
      <c r="W149" s="288"/>
      <c r="X149" s="288"/>
      <c r="Y149" s="288"/>
      <c r="Z149" s="288"/>
      <c r="AA149" s="288"/>
      <c r="AB149" s="288"/>
      <c r="AC149" s="288"/>
      <c r="AD149" s="288"/>
      <c r="AE149" s="288"/>
      <c r="AF149" s="288"/>
      <c r="AG149" s="288"/>
      <c r="AH149" s="288"/>
      <c r="AI149" s="288"/>
      <c r="AJ149" s="288"/>
      <c r="AK149" s="288"/>
      <c r="AL149" s="288"/>
      <c r="AM149" s="288"/>
      <c r="AN149" s="288"/>
      <c r="AO149" s="288"/>
      <c r="AP149" s="288"/>
      <c r="AQ149" s="288"/>
      <c r="AR149" s="288"/>
      <c r="AS149" s="288"/>
      <c r="AT149" s="288"/>
      <c r="AU149" s="288"/>
      <c r="AV149" s="288"/>
      <c r="AW149" s="288"/>
      <c r="AX149" s="288"/>
      <c r="AY149" s="288"/>
      <c r="AZ149" s="288"/>
      <c r="BA149" s="288"/>
      <c r="BB149" s="288"/>
      <c r="BC149" s="288"/>
      <c r="BD149" s="288"/>
      <c r="BE149" s="288"/>
      <c r="BF149" s="288"/>
      <c r="BG149" s="288"/>
      <c r="BH149" s="288"/>
      <c r="BI149" s="288"/>
      <c r="BJ149" s="288"/>
      <c r="BK149" s="288"/>
      <c r="BL149" s="288"/>
      <c r="BM149" s="288"/>
      <c r="BN149" s="288"/>
      <c r="BO149" s="288"/>
      <c r="BP149" s="288"/>
      <c r="BQ149" s="288"/>
      <c r="BR149" s="288"/>
      <c r="BS149" s="288"/>
      <c r="BT149" s="288"/>
      <c r="BU149" s="288"/>
      <c r="BV149" s="288"/>
      <c r="BW149" s="288"/>
      <c r="BX149" s="288"/>
      <c r="BY149" s="288"/>
      <c r="BZ149" s="288"/>
      <c r="CA149" s="288"/>
      <c r="CB149" s="288"/>
      <c r="CC149" s="288"/>
      <c r="CD149" s="288"/>
      <c r="CE149" s="288"/>
      <c r="CF149" s="288"/>
      <c r="CG149" s="288"/>
      <c r="CH149" s="288"/>
      <c r="CI149" s="288"/>
      <c r="CJ149" s="288"/>
      <c r="CK149" s="288"/>
      <c r="CL149" s="288"/>
      <c r="CM149" s="288"/>
      <c r="CN149" s="288"/>
      <c r="CO149" s="288"/>
      <c r="CP149" s="288"/>
      <c r="CQ149" s="288"/>
      <c r="CR149" s="288"/>
      <c r="CS149" s="288"/>
      <c r="CT149" s="288"/>
      <c r="CU149" s="288"/>
      <c r="CV149" s="288"/>
      <c r="CW149" s="288"/>
      <c r="CX149" s="288"/>
      <c r="CY149" s="288"/>
      <c r="CZ149" s="288"/>
      <c r="DA149" s="288"/>
      <c r="DB149" s="288"/>
      <c r="DC149" s="288"/>
      <c r="DD149" s="288"/>
      <c r="DE149" s="288"/>
      <c r="DF149" s="288"/>
      <c r="DG149" s="288"/>
      <c r="DH149" s="288"/>
      <c r="DI149" s="288"/>
      <c r="DJ149" s="288"/>
      <c r="DK149" s="288"/>
      <c r="DL149" s="288"/>
      <c r="DM149" s="288"/>
      <c r="DN149" s="288"/>
      <c r="DO149" s="288"/>
      <c r="DP149" s="288"/>
      <c r="DQ149" s="288"/>
      <c r="DR149" s="288"/>
      <c r="DS149" s="288"/>
      <c r="DT149" s="288"/>
      <c r="DU149" s="288"/>
      <c r="DV149" s="288"/>
      <c r="DW149" s="288"/>
      <c r="DX149" s="288"/>
      <c r="DY149" s="288"/>
      <c r="DZ149" s="288"/>
      <c r="EA149" s="288"/>
      <c r="EB149" s="288"/>
      <c r="EC149" s="288"/>
      <c r="ED149" s="288"/>
      <c r="EE149" s="288"/>
      <c r="EF149" s="288"/>
      <c r="EG149" s="288"/>
      <c r="EH149" s="288"/>
      <c r="EI149" s="288"/>
      <c r="EJ149" s="288"/>
      <c r="EK149" s="288"/>
      <c r="EL149" s="288"/>
      <c r="EM149" s="288"/>
      <c r="EN149" s="288"/>
      <c r="EO149" s="288"/>
      <c r="EP149" s="288"/>
      <c r="EQ149" s="288"/>
      <c r="ER149" s="288"/>
      <c r="ES149" s="288"/>
      <c r="ET149" s="288"/>
      <c r="EU149" s="288"/>
      <c r="EV149" s="288"/>
      <c r="EW149" s="288"/>
      <c r="EX149" s="288"/>
      <c r="EY149" s="288"/>
      <c r="EZ149" s="288"/>
      <c r="FA149" s="288"/>
      <c r="FB149" s="288"/>
      <c r="FC149" s="288"/>
      <c r="FD149" s="288"/>
      <c r="FE149" s="288"/>
      <c r="FF149" s="288"/>
      <c r="FG149" s="288"/>
      <c r="FH149" s="288"/>
      <c r="FI149" s="288"/>
      <c r="FJ149" s="288"/>
      <c r="FK149" s="288"/>
      <c r="FL149" s="288"/>
      <c r="FM149" s="288"/>
      <c r="FN149" s="288"/>
      <c r="FO149" s="288"/>
      <c r="FP149" s="288"/>
      <c r="FQ149" s="288"/>
      <c r="FR149" s="288"/>
      <c r="FS149" s="288"/>
      <c r="FT149" s="288"/>
      <c r="FU149" s="288"/>
      <c r="FV149" s="288"/>
      <c r="FW149" s="288"/>
      <c r="FX149" s="288"/>
      <c r="FY149" s="288"/>
      <c r="FZ149" s="288"/>
      <c r="GA149" s="288"/>
      <c r="GB149" s="288"/>
      <c r="GC149" s="288"/>
      <c r="GD149" s="288"/>
      <c r="GE149" s="288"/>
      <c r="GF149" s="288"/>
      <c r="GG149" s="288"/>
      <c r="GH149" s="288"/>
      <c r="GI149" s="288"/>
      <c r="GJ149" s="288"/>
      <c r="GK149" s="288"/>
      <c r="GL149" s="288"/>
      <c r="GM149" s="288"/>
      <c r="GN149" s="288"/>
      <c r="GO149" s="288"/>
      <c r="GP149" s="288"/>
      <c r="GQ149" s="288"/>
      <c r="GR149" s="288"/>
      <c r="GS149" s="288"/>
      <c r="GT149" s="288"/>
      <c r="GU149" s="288"/>
      <c r="GV149" s="288"/>
      <c r="GW149" s="288"/>
      <c r="GX149" s="288"/>
      <c r="GY149" s="288"/>
      <c r="GZ149" s="288"/>
      <c r="HA149" s="288"/>
      <c r="HB149" s="288"/>
      <c r="HC149" s="288"/>
      <c r="HD149" s="288"/>
      <c r="HE149" s="288"/>
      <c r="HF149" s="288"/>
      <c r="HG149" s="288"/>
      <c r="HH149" s="288"/>
      <c r="HI149" s="288"/>
      <c r="HJ149" s="288"/>
      <c r="HK149" s="288"/>
      <c r="HL149" s="288"/>
      <c r="HM149" s="288"/>
      <c r="HN149" s="288"/>
      <c r="HO149" s="288"/>
      <c r="HP149" s="288"/>
      <c r="HQ149" s="288"/>
      <c r="HR149" s="288"/>
      <c r="HS149" s="288"/>
      <c r="HT149" s="288"/>
      <c r="HU149" s="288"/>
      <c r="HV149" s="288"/>
      <c r="HW149" s="288"/>
      <c r="HX149" s="288"/>
      <c r="HY149" s="288"/>
      <c r="HZ149" s="288"/>
      <c r="IA149" s="288"/>
      <c r="IB149" s="288"/>
      <c r="IC149" s="288"/>
      <c r="ID149" s="288"/>
      <c r="IE149" s="288"/>
      <c r="IF149" s="288"/>
      <c r="IG149" s="288"/>
      <c r="IH149" s="288"/>
      <c r="II149" s="288"/>
      <c r="IJ149" s="288"/>
      <c r="IK149" s="288"/>
      <c r="IL149" s="288"/>
      <c r="IM149" s="288"/>
    </row>
    <row r="150" spans="1:247" s="310" customFormat="1">
      <c r="A150" s="941"/>
      <c r="B150" s="506" t="s">
        <v>380</v>
      </c>
      <c r="C150" s="304"/>
      <c r="D150" s="377"/>
      <c r="E150" s="299"/>
      <c r="F150" s="942"/>
      <c r="G150" s="288"/>
      <c r="H150" s="288"/>
      <c r="I150" s="288"/>
      <c r="J150" s="288"/>
      <c r="K150" s="288"/>
      <c r="L150" s="288"/>
      <c r="M150" s="288"/>
      <c r="N150" s="288"/>
      <c r="O150" s="288"/>
      <c r="P150" s="288"/>
      <c r="Q150" s="288"/>
      <c r="R150" s="288"/>
      <c r="S150" s="288"/>
      <c r="T150" s="288"/>
      <c r="U150" s="288"/>
      <c r="V150" s="288"/>
      <c r="W150" s="288"/>
      <c r="X150" s="288"/>
      <c r="Y150" s="288"/>
      <c r="Z150" s="288"/>
      <c r="AA150" s="288"/>
      <c r="AB150" s="288"/>
      <c r="AC150" s="288"/>
      <c r="AD150" s="288"/>
      <c r="AE150" s="288"/>
      <c r="AF150" s="288"/>
      <c r="AG150" s="288"/>
      <c r="AH150" s="288"/>
      <c r="AI150" s="288"/>
      <c r="AJ150" s="288"/>
      <c r="AK150" s="288"/>
      <c r="AL150" s="288"/>
      <c r="AM150" s="288"/>
      <c r="AN150" s="288"/>
      <c r="AO150" s="288"/>
      <c r="AP150" s="288"/>
      <c r="AQ150" s="288"/>
      <c r="AR150" s="288"/>
      <c r="AS150" s="288"/>
      <c r="AT150" s="288"/>
      <c r="AU150" s="288"/>
      <c r="AV150" s="288"/>
      <c r="AW150" s="288"/>
      <c r="AX150" s="288"/>
      <c r="AY150" s="288"/>
      <c r="AZ150" s="288"/>
      <c r="BA150" s="288"/>
      <c r="BB150" s="288"/>
      <c r="BC150" s="288"/>
      <c r="BD150" s="288"/>
      <c r="BE150" s="288"/>
      <c r="BF150" s="288"/>
      <c r="BG150" s="288"/>
      <c r="BH150" s="288"/>
      <c r="BI150" s="288"/>
      <c r="BJ150" s="288"/>
      <c r="BK150" s="288"/>
      <c r="BL150" s="288"/>
      <c r="BM150" s="288"/>
      <c r="BN150" s="288"/>
      <c r="BO150" s="288"/>
      <c r="BP150" s="288"/>
      <c r="BQ150" s="288"/>
      <c r="BR150" s="288"/>
      <c r="BS150" s="288"/>
      <c r="BT150" s="288"/>
      <c r="BU150" s="288"/>
      <c r="BV150" s="288"/>
      <c r="BW150" s="288"/>
      <c r="BX150" s="288"/>
      <c r="BY150" s="288"/>
      <c r="BZ150" s="288"/>
      <c r="CA150" s="288"/>
      <c r="CB150" s="288"/>
      <c r="CC150" s="288"/>
      <c r="CD150" s="288"/>
      <c r="CE150" s="288"/>
      <c r="CF150" s="288"/>
      <c r="CG150" s="288"/>
      <c r="CH150" s="288"/>
      <c r="CI150" s="288"/>
      <c r="CJ150" s="288"/>
      <c r="CK150" s="288"/>
      <c r="CL150" s="288"/>
      <c r="CM150" s="288"/>
      <c r="CN150" s="288"/>
      <c r="CO150" s="288"/>
      <c r="CP150" s="288"/>
      <c r="CQ150" s="288"/>
      <c r="CR150" s="288"/>
      <c r="CS150" s="288"/>
      <c r="CT150" s="288"/>
      <c r="CU150" s="288"/>
      <c r="CV150" s="288"/>
      <c r="CW150" s="288"/>
      <c r="CX150" s="288"/>
      <c r="CY150" s="288"/>
      <c r="CZ150" s="288"/>
      <c r="DA150" s="288"/>
      <c r="DB150" s="288"/>
      <c r="DC150" s="288"/>
      <c r="DD150" s="288"/>
      <c r="DE150" s="288"/>
      <c r="DF150" s="288"/>
      <c r="DG150" s="288"/>
      <c r="DH150" s="288"/>
      <c r="DI150" s="288"/>
      <c r="DJ150" s="288"/>
      <c r="DK150" s="288"/>
      <c r="DL150" s="288"/>
      <c r="DM150" s="288"/>
      <c r="DN150" s="288"/>
      <c r="DO150" s="288"/>
      <c r="DP150" s="288"/>
      <c r="DQ150" s="288"/>
      <c r="DR150" s="288"/>
      <c r="DS150" s="288"/>
      <c r="DT150" s="288"/>
      <c r="DU150" s="288"/>
      <c r="DV150" s="288"/>
      <c r="DW150" s="288"/>
      <c r="DX150" s="288"/>
      <c r="DY150" s="288"/>
      <c r="DZ150" s="288"/>
      <c r="EA150" s="288"/>
      <c r="EB150" s="288"/>
      <c r="EC150" s="288"/>
      <c r="ED150" s="288"/>
      <c r="EE150" s="288"/>
      <c r="EF150" s="288"/>
      <c r="EG150" s="288"/>
      <c r="EH150" s="288"/>
      <c r="EI150" s="288"/>
      <c r="EJ150" s="288"/>
      <c r="EK150" s="288"/>
      <c r="EL150" s="288"/>
      <c r="EM150" s="288"/>
      <c r="EN150" s="288"/>
      <c r="EO150" s="288"/>
      <c r="EP150" s="288"/>
      <c r="EQ150" s="288"/>
      <c r="ER150" s="288"/>
      <c r="ES150" s="288"/>
      <c r="ET150" s="288"/>
      <c r="EU150" s="288"/>
      <c r="EV150" s="288"/>
      <c r="EW150" s="288"/>
      <c r="EX150" s="288"/>
      <c r="EY150" s="288"/>
      <c r="EZ150" s="288"/>
      <c r="FA150" s="288"/>
      <c r="FB150" s="288"/>
      <c r="FC150" s="288"/>
      <c r="FD150" s="288"/>
      <c r="FE150" s="288"/>
      <c r="FF150" s="288"/>
      <c r="FG150" s="288"/>
      <c r="FH150" s="288"/>
      <c r="FI150" s="288"/>
      <c r="FJ150" s="288"/>
      <c r="FK150" s="288"/>
      <c r="FL150" s="288"/>
      <c r="FM150" s="288"/>
      <c r="FN150" s="288"/>
      <c r="FO150" s="288"/>
      <c r="FP150" s="288"/>
      <c r="FQ150" s="288"/>
      <c r="FR150" s="288"/>
      <c r="FS150" s="288"/>
      <c r="FT150" s="288"/>
      <c r="FU150" s="288"/>
      <c r="FV150" s="288"/>
      <c r="FW150" s="288"/>
      <c r="FX150" s="288"/>
      <c r="FY150" s="288"/>
      <c r="FZ150" s="288"/>
      <c r="GA150" s="288"/>
      <c r="GB150" s="288"/>
      <c r="GC150" s="288"/>
      <c r="GD150" s="288"/>
      <c r="GE150" s="288"/>
      <c r="GF150" s="288"/>
      <c r="GG150" s="288"/>
      <c r="GH150" s="288"/>
      <c r="GI150" s="288"/>
      <c r="GJ150" s="288"/>
      <c r="GK150" s="288"/>
      <c r="GL150" s="288"/>
      <c r="GM150" s="288"/>
      <c r="GN150" s="288"/>
      <c r="GO150" s="288"/>
      <c r="GP150" s="288"/>
      <c r="GQ150" s="288"/>
      <c r="GR150" s="288"/>
      <c r="GS150" s="288"/>
      <c r="GT150" s="288"/>
      <c r="GU150" s="288"/>
      <c r="GV150" s="288"/>
      <c r="GW150" s="288"/>
      <c r="GX150" s="288"/>
      <c r="GY150" s="288"/>
      <c r="GZ150" s="288"/>
      <c r="HA150" s="288"/>
      <c r="HB150" s="288"/>
      <c r="HC150" s="288"/>
      <c r="HD150" s="288"/>
      <c r="HE150" s="288"/>
      <c r="HF150" s="288"/>
      <c r="HG150" s="288"/>
      <c r="HH150" s="288"/>
      <c r="HI150" s="288"/>
      <c r="HJ150" s="288"/>
      <c r="HK150" s="288"/>
      <c r="HL150" s="288"/>
      <c r="HM150" s="288"/>
      <c r="HN150" s="288"/>
      <c r="HO150" s="288"/>
      <c r="HP150" s="288"/>
      <c r="HQ150" s="288"/>
      <c r="HR150" s="288"/>
      <c r="HS150" s="288"/>
      <c r="HT150" s="288"/>
      <c r="HU150" s="288"/>
      <c r="HV150" s="288"/>
      <c r="HW150" s="288"/>
      <c r="HX150" s="288"/>
      <c r="HY150" s="288"/>
      <c r="HZ150" s="288"/>
      <c r="IA150" s="288"/>
      <c r="IB150" s="288"/>
      <c r="IC150" s="288"/>
      <c r="ID150" s="288"/>
      <c r="IE150" s="288"/>
      <c r="IF150" s="288"/>
      <c r="IG150" s="288"/>
      <c r="IH150" s="288"/>
      <c r="II150" s="288"/>
      <c r="IJ150" s="288"/>
      <c r="IK150" s="288"/>
      <c r="IL150" s="288"/>
      <c r="IM150" s="288"/>
    </row>
    <row r="151" spans="1:247" s="310" customFormat="1">
      <c r="A151" s="941"/>
      <c r="B151" s="506" t="s">
        <v>379</v>
      </c>
      <c r="C151" s="304"/>
      <c r="D151" s="377"/>
      <c r="E151" s="299"/>
      <c r="F151" s="942"/>
      <c r="G151" s="288"/>
      <c r="H151" s="288"/>
      <c r="I151" s="288"/>
      <c r="J151" s="288"/>
      <c r="K151" s="288"/>
      <c r="L151" s="288"/>
      <c r="M151" s="288"/>
      <c r="N151" s="288"/>
      <c r="O151" s="288"/>
      <c r="P151" s="288"/>
      <c r="Q151" s="288"/>
      <c r="R151" s="288"/>
      <c r="S151" s="288"/>
      <c r="T151" s="288"/>
      <c r="U151" s="288"/>
      <c r="V151" s="288"/>
      <c r="W151" s="288"/>
      <c r="X151" s="288"/>
      <c r="Y151" s="288"/>
      <c r="Z151" s="288"/>
      <c r="AA151" s="288"/>
      <c r="AB151" s="288"/>
      <c r="AC151" s="288"/>
      <c r="AD151" s="288"/>
      <c r="AE151" s="288"/>
      <c r="AF151" s="288"/>
      <c r="AG151" s="288"/>
      <c r="AH151" s="288"/>
      <c r="AI151" s="288"/>
      <c r="AJ151" s="288"/>
      <c r="AK151" s="288"/>
      <c r="AL151" s="288"/>
      <c r="AM151" s="288"/>
      <c r="AN151" s="288"/>
      <c r="AO151" s="288"/>
      <c r="AP151" s="288"/>
      <c r="AQ151" s="288"/>
      <c r="AR151" s="288"/>
      <c r="AS151" s="288"/>
      <c r="AT151" s="288"/>
      <c r="AU151" s="288"/>
      <c r="AV151" s="288"/>
      <c r="AW151" s="288"/>
      <c r="AX151" s="288"/>
      <c r="AY151" s="288"/>
      <c r="AZ151" s="288"/>
      <c r="BA151" s="288"/>
      <c r="BB151" s="288"/>
      <c r="BC151" s="288"/>
      <c r="BD151" s="288"/>
      <c r="BE151" s="288"/>
      <c r="BF151" s="288"/>
      <c r="BG151" s="288"/>
      <c r="BH151" s="288"/>
      <c r="BI151" s="288"/>
      <c r="BJ151" s="288"/>
      <c r="BK151" s="288"/>
      <c r="BL151" s="288"/>
      <c r="BM151" s="288"/>
      <c r="BN151" s="288"/>
      <c r="BO151" s="288"/>
      <c r="BP151" s="288"/>
      <c r="BQ151" s="288"/>
      <c r="BR151" s="288"/>
      <c r="BS151" s="288"/>
      <c r="BT151" s="288"/>
      <c r="BU151" s="288"/>
      <c r="BV151" s="288"/>
      <c r="BW151" s="288"/>
      <c r="BX151" s="288"/>
      <c r="BY151" s="288"/>
      <c r="BZ151" s="288"/>
      <c r="CA151" s="288"/>
      <c r="CB151" s="288"/>
      <c r="CC151" s="288"/>
      <c r="CD151" s="288"/>
      <c r="CE151" s="288"/>
      <c r="CF151" s="288"/>
      <c r="CG151" s="288"/>
      <c r="CH151" s="288"/>
      <c r="CI151" s="288"/>
      <c r="CJ151" s="288"/>
      <c r="CK151" s="288"/>
      <c r="CL151" s="288"/>
      <c r="CM151" s="288"/>
      <c r="CN151" s="288"/>
      <c r="CO151" s="288"/>
      <c r="CP151" s="288"/>
      <c r="CQ151" s="288"/>
      <c r="CR151" s="288"/>
      <c r="CS151" s="288"/>
      <c r="CT151" s="288"/>
      <c r="CU151" s="288"/>
      <c r="CV151" s="288"/>
      <c r="CW151" s="288"/>
      <c r="CX151" s="288"/>
      <c r="CY151" s="288"/>
      <c r="CZ151" s="288"/>
      <c r="DA151" s="288"/>
      <c r="DB151" s="288"/>
      <c r="DC151" s="288"/>
      <c r="DD151" s="288"/>
      <c r="DE151" s="288"/>
      <c r="DF151" s="288"/>
      <c r="DG151" s="288"/>
      <c r="DH151" s="288"/>
      <c r="DI151" s="288"/>
      <c r="DJ151" s="288"/>
      <c r="DK151" s="288"/>
      <c r="DL151" s="288"/>
      <c r="DM151" s="288"/>
      <c r="DN151" s="288"/>
      <c r="DO151" s="288"/>
      <c r="DP151" s="288"/>
      <c r="DQ151" s="288"/>
      <c r="DR151" s="288"/>
      <c r="DS151" s="288"/>
      <c r="DT151" s="288"/>
      <c r="DU151" s="288"/>
      <c r="DV151" s="288"/>
      <c r="DW151" s="288"/>
      <c r="DX151" s="288"/>
      <c r="DY151" s="288"/>
      <c r="DZ151" s="288"/>
      <c r="EA151" s="288"/>
      <c r="EB151" s="288"/>
      <c r="EC151" s="288"/>
      <c r="ED151" s="288"/>
      <c r="EE151" s="288"/>
      <c r="EF151" s="288"/>
      <c r="EG151" s="288"/>
      <c r="EH151" s="288"/>
      <c r="EI151" s="288"/>
      <c r="EJ151" s="288"/>
      <c r="EK151" s="288"/>
      <c r="EL151" s="288"/>
      <c r="EM151" s="288"/>
      <c r="EN151" s="288"/>
      <c r="EO151" s="288"/>
      <c r="EP151" s="288"/>
      <c r="EQ151" s="288"/>
      <c r="ER151" s="288"/>
      <c r="ES151" s="288"/>
      <c r="ET151" s="288"/>
      <c r="EU151" s="288"/>
      <c r="EV151" s="288"/>
      <c r="EW151" s="288"/>
      <c r="EX151" s="288"/>
      <c r="EY151" s="288"/>
      <c r="EZ151" s="288"/>
      <c r="FA151" s="288"/>
      <c r="FB151" s="288"/>
      <c r="FC151" s="288"/>
      <c r="FD151" s="288"/>
      <c r="FE151" s="288"/>
      <c r="FF151" s="288"/>
      <c r="FG151" s="288"/>
      <c r="FH151" s="288"/>
      <c r="FI151" s="288"/>
      <c r="FJ151" s="288"/>
      <c r="FK151" s="288"/>
      <c r="FL151" s="288"/>
      <c r="FM151" s="288"/>
      <c r="FN151" s="288"/>
      <c r="FO151" s="288"/>
      <c r="FP151" s="288"/>
      <c r="FQ151" s="288"/>
      <c r="FR151" s="288"/>
      <c r="FS151" s="288"/>
      <c r="FT151" s="288"/>
      <c r="FU151" s="288"/>
      <c r="FV151" s="288"/>
      <c r="FW151" s="288"/>
      <c r="FX151" s="288"/>
      <c r="FY151" s="288"/>
      <c r="FZ151" s="288"/>
      <c r="GA151" s="288"/>
      <c r="GB151" s="288"/>
      <c r="GC151" s="288"/>
      <c r="GD151" s="288"/>
      <c r="GE151" s="288"/>
      <c r="GF151" s="288"/>
      <c r="GG151" s="288"/>
      <c r="GH151" s="288"/>
      <c r="GI151" s="288"/>
      <c r="GJ151" s="288"/>
      <c r="GK151" s="288"/>
      <c r="GL151" s="288"/>
      <c r="GM151" s="288"/>
      <c r="GN151" s="288"/>
      <c r="GO151" s="288"/>
      <c r="GP151" s="288"/>
      <c r="GQ151" s="288"/>
      <c r="GR151" s="288"/>
      <c r="GS151" s="288"/>
      <c r="GT151" s="288"/>
      <c r="GU151" s="288"/>
      <c r="GV151" s="288"/>
      <c r="GW151" s="288"/>
      <c r="GX151" s="288"/>
      <c r="GY151" s="288"/>
      <c r="GZ151" s="288"/>
      <c r="HA151" s="288"/>
      <c r="HB151" s="288"/>
      <c r="HC151" s="288"/>
      <c r="HD151" s="288"/>
      <c r="HE151" s="288"/>
      <c r="HF151" s="288"/>
      <c r="HG151" s="288"/>
      <c r="HH151" s="288"/>
      <c r="HI151" s="288"/>
      <c r="HJ151" s="288"/>
      <c r="HK151" s="288"/>
      <c r="HL151" s="288"/>
      <c r="HM151" s="288"/>
      <c r="HN151" s="288"/>
      <c r="HO151" s="288"/>
      <c r="HP151" s="288"/>
      <c r="HQ151" s="288"/>
      <c r="HR151" s="288"/>
      <c r="HS151" s="288"/>
      <c r="HT151" s="288"/>
      <c r="HU151" s="288"/>
      <c r="HV151" s="288"/>
      <c r="HW151" s="288"/>
      <c r="HX151" s="288"/>
      <c r="HY151" s="288"/>
      <c r="HZ151" s="288"/>
      <c r="IA151" s="288"/>
      <c r="IB151" s="288"/>
      <c r="IC151" s="288"/>
      <c r="ID151" s="288"/>
      <c r="IE151" s="288"/>
      <c r="IF151" s="288"/>
      <c r="IG151" s="288"/>
      <c r="IH151" s="288"/>
      <c r="II151" s="288"/>
      <c r="IJ151" s="288"/>
      <c r="IK151" s="288"/>
      <c r="IL151" s="288"/>
      <c r="IM151" s="288"/>
    </row>
    <row r="152" spans="1:247" s="310" customFormat="1">
      <c r="A152" s="941"/>
      <c r="B152" s="506" t="s">
        <v>378</v>
      </c>
      <c r="C152" s="304"/>
      <c r="D152" s="377"/>
      <c r="E152" s="299"/>
      <c r="F152" s="942"/>
      <c r="G152" s="288"/>
      <c r="H152" s="288"/>
      <c r="I152" s="288"/>
      <c r="J152" s="288"/>
      <c r="K152" s="288"/>
      <c r="L152" s="288"/>
      <c r="M152" s="288"/>
      <c r="N152" s="288"/>
      <c r="O152" s="288"/>
      <c r="P152" s="288"/>
      <c r="Q152" s="288"/>
      <c r="R152" s="288"/>
      <c r="S152" s="288"/>
      <c r="T152" s="288"/>
      <c r="U152" s="288"/>
      <c r="V152" s="288"/>
      <c r="W152" s="288"/>
      <c r="X152" s="288"/>
      <c r="Y152" s="288"/>
      <c r="Z152" s="288"/>
      <c r="AA152" s="288"/>
      <c r="AB152" s="288"/>
      <c r="AC152" s="288"/>
      <c r="AD152" s="288"/>
      <c r="AE152" s="288"/>
      <c r="AF152" s="288"/>
      <c r="AG152" s="288"/>
      <c r="AH152" s="288"/>
      <c r="AI152" s="288"/>
      <c r="AJ152" s="288"/>
      <c r="AK152" s="288"/>
      <c r="AL152" s="288"/>
      <c r="AM152" s="288"/>
      <c r="AN152" s="288"/>
      <c r="AO152" s="288"/>
      <c r="AP152" s="288"/>
      <c r="AQ152" s="288"/>
      <c r="AR152" s="288"/>
      <c r="AS152" s="288"/>
      <c r="AT152" s="288"/>
      <c r="AU152" s="288"/>
      <c r="AV152" s="288"/>
      <c r="AW152" s="288"/>
      <c r="AX152" s="288"/>
      <c r="AY152" s="288"/>
      <c r="AZ152" s="288"/>
      <c r="BA152" s="288"/>
      <c r="BB152" s="288"/>
      <c r="BC152" s="288"/>
      <c r="BD152" s="288"/>
      <c r="BE152" s="288"/>
      <c r="BF152" s="288"/>
      <c r="BG152" s="288"/>
      <c r="BH152" s="288"/>
      <c r="BI152" s="288"/>
      <c r="BJ152" s="288"/>
      <c r="BK152" s="288"/>
      <c r="BL152" s="288"/>
      <c r="BM152" s="288"/>
      <c r="BN152" s="288"/>
      <c r="BO152" s="288"/>
      <c r="BP152" s="288"/>
      <c r="BQ152" s="288"/>
      <c r="BR152" s="288"/>
      <c r="BS152" s="288"/>
      <c r="BT152" s="288"/>
      <c r="BU152" s="288"/>
      <c r="BV152" s="288"/>
      <c r="BW152" s="288"/>
      <c r="BX152" s="288"/>
      <c r="BY152" s="288"/>
      <c r="BZ152" s="288"/>
      <c r="CA152" s="288"/>
      <c r="CB152" s="288"/>
      <c r="CC152" s="288"/>
      <c r="CD152" s="288"/>
      <c r="CE152" s="288"/>
      <c r="CF152" s="288"/>
      <c r="CG152" s="288"/>
      <c r="CH152" s="288"/>
      <c r="CI152" s="288"/>
      <c r="CJ152" s="288"/>
      <c r="CK152" s="288"/>
      <c r="CL152" s="288"/>
      <c r="CM152" s="288"/>
      <c r="CN152" s="288"/>
      <c r="CO152" s="288"/>
      <c r="CP152" s="288"/>
      <c r="CQ152" s="288"/>
      <c r="CR152" s="288"/>
      <c r="CS152" s="288"/>
      <c r="CT152" s="288"/>
      <c r="CU152" s="288"/>
      <c r="CV152" s="288"/>
      <c r="CW152" s="288"/>
      <c r="CX152" s="288"/>
      <c r="CY152" s="288"/>
      <c r="CZ152" s="288"/>
      <c r="DA152" s="288"/>
      <c r="DB152" s="288"/>
      <c r="DC152" s="288"/>
      <c r="DD152" s="288"/>
      <c r="DE152" s="288"/>
      <c r="DF152" s="288"/>
      <c r="DG152" s="288"/>
      <c r="DH152" s="288"/>
      <c r="DI152" s="288"/>
      <c r="DJ152" s="288"/>
      <c r="DK152" s="288"/>
      <c r="DL152" s="288"/>
      <c r="DM152" s="288"/>
      <c r="DN152" s="288"/>
      <c r="DO152" s="288"/>
      <c r="DP152" s="288"/>
      <c r="DQ152" s="288"/>
      <c r="DR152" s="288"/>
      <c r="DS152" s="288"/>
      <c r="DT152" s="288"/>
      <c r="DU152" s="288"/>
      <c r="DV152" s="288"/>
      <c r="DW152" s="288"/>
      <c r="DX152" s="288"/>
      <c r="DY152" s="288"/>
      <c r="DZ152" s="288"/>
      <c r="EA152" s="288"/>
      <c r="EB152" s="288"/>
      <c r="EC152" s="288"/>
      <c r="ED152" s="288"/>
      <c r="EE152" s="288"/>
      <c r="EF152" s="288"/>
      <c r="EG152" s="288"/>
      <c r="EH152" s="288"/>
      <c r="EI152" s="288"/>
      <c r="EJ152" s="288"/>
      <c r="EK152" s="288"/>
      <c r="EL152" s="288"/>
      <c r="EM152" s="288"/>
      <c r="EN152" s="288"/>
      <c r="EO152" s="288"/>
      <c r="EP152" s="288"/>
      <c r="EQ152" s="288"/>
      <c r="ER152" s="288"/>
      <c r="ES152" s="288"/>
      <c r="ET152" s="288"/>
      <c r="EU152" s="288"/>
      <c r="EV152" s="288"/>
      <c r="EW152" s="288"/>
      <c r="EX152" s="288"/>
      <c r="EY152" s="288"/>
      <c r="EZ152" s="288"/>
      <c r="FA152" s="288"/>
      <c r="FB152" s="288"/>
      <c r="FC152" s="288"/>
      <c r="FD152" s="288"/>
      <c r="FE152" s="288"/>
      <c r="FF152" s="288"/>
      <c r="FG152" s="288"/>
      <c r="FH152" s="288"/>
      <c r="FI152" s="288"/>
      <c r="FJ152" s="288"/>
      <c r="FK152" s="288"/>
      <c r="FL152" s="288"/>
      <c r="FM152" s="288"/>
      <c r="FN152" s="288"/>
      <c r="FO152" s="288"/>
      <c r="FP152" s="288"/>
      <c r="FQ152" s="288"/>
      <c r="FR152" s="288"/>
      <c r="FS152" s="288"/>
      <c r="FT152" s="288"/>
      <c r="FU152" s="288"/>
      <c r="FV152" s="288"/>
      <c r="FW152" s="288"/>
      <c r="FX152" s="288"/>
      <c r="FY152" s="288"/>
      <c r="FZ152" s="288"/>
      <c r="GA152" s="288"/>
      <c r="GB152" s="288"/>
      <c r="GC152" s="288"/>
      <c r="GD152" s="288"/>
      <c r="GE152" s="288"/>
      <c r="GF152" s="288"/>
      <c r="GG152" s="288"/>
      <c r="GH152" s="288"/>
      <c r="GI152" s="288"/>
      <c r="GJ152" s="288"/>
      <c r="GK152" s="288"/>
      <c r="GL152" s="288"/>
      <c r="GM152" s="288"/>
      <c r="GN152" s="288"/>
      <c r="GO152" s="288"/>
      <c r="GP152" s="288"/>
      <c r="GQ152" s="288"/>
      <c r="GR152" s="288"/>
      <c r="GS152" s="288"/>
      <c r="GT152" s="288"/>
      <c r="GU152" s="288"/>
      <c r="GV152" s="288"/>
      <c r="GW152" s="288"/>
      <c r="GX152" s="288"/>
      <c r="GY152" s="288"/>
      <c r="GZ152" s="288"/>
      <c r="HA152" s="288"/>
      <c r="HB152" s="288"/>
      <c r="HC152" s="288"/>
      <c r="HD152" s="288"/>
      <c r="HE152" s="288"/>
      <c r="HF152" s="288"/>
      <c r="HG152" s="288"/>
      <c r="HH152" s="288"/>
      <c r="HI152" s="288"/>
      <c r="HJ152" s="288"/>
      <c r="HK152" s="288"/>
      <c r="HL152" s="288"/>
      <c r="HM152" s="288"/>
      <c r="HN152" s="288"/>
      <c r="HO152" s="288"/>
      <c r="HP152" s="288"/>
      <c r="HQ152" s="288"/>
      <c r="HR152" s="288"/>
      <c r="HS152" s="288"/>
      <c r="HT152" s="288"/>
      <c r="HU152" s="288"/>
      <c r="HV152" s="288"/>
      <c r="HW152" s="288"/>
      <c r="HX152" s="288"/>
      <c r="HY152" s="288"/>
      <c r="HZ152" s="288"/>
      <c r="IA152" s="288"/>
      <c r="IB152" s="288"/>
      <c r="IC152" s="288"/>
      <c r="ID152" s="288"/>
      <c r="IE152" s="288"/>
      <c r="IF152" s="288"/>
      <c r="IG152" s="288"/>
      <c r="IH152" s="288"/>
      <c r="II152" s="288"/>
      <c r="IJ152" s="288"/>
      <c r="IK152" s="288"/>
      <c r="IL152" s="288"/>
      <c r="IM152" s="288"/>
    </row>
    <row r="153" spans="1:247" s="300" customFormat="1">
      <c r="A153" s="941"/>
      <c r="B153" s="506" t="s">
        <v>373</v>
      </c>
      <c r="C153" s="304"/>
      <c r="D153" s="377"/>
      <c r="E153" s="299"/>
      <c r="F153" s="942"/>
    </row>
    <row r="154" spans="1:247" s="300" customFormat="1">
      <c r="A154" s="941"/>
      <c r="B154" s="507" t="s">
        <v>377</v>
      </c>
      <c r="C154" s="304"/>
      <c r="D154" s="377"/>
      <c r="E154" s="299"/>
      <c r="F154" s="942"/>
    </row>
    <row r="155" spans="1:247" s="300" customFormat="1">
      <c r="A155" s="941"/>
      <c r="B155" s="506" t="s">
        <v>376</v>
      </c>
      <c r="C155" s="304"/>
      <c r="D155" s="377"/>
      <c r="E155" s="299"/>
      <c r="F155" s="942"/>
    </row>
    <row r="156" spans="1:247" s="300" customFormat="1">
      <c r="A156" s="941"/>
      <c r="B156" s="506" t="s">
        <v>375</v>
      </c>
      <c r="C156" s="304"/>
      <c r="D156" s="377"/>
      <c r="E156" s="299"/>
      <c r="F156" s="942"/>
    </row>
    <row r="157" spans="1:247" s="300" customFormat="1">
      <c r="A157" s="941"/>
      <c r="B157" s="506" t="s">
        <v>374</v>
      </c>
      <c r="C157" s="304"/>
      <c r="D157" s="377"/>
      <c r="E157" s="299"/>
      <c r="F157" s="942"/>
    </row>
    <row r="158" spans="1:247" s="300" customFormat="1">
      <c r="A158" s="941"/>
      <c r="B158" s="506" t="s">
        <v>366</v>
      </c>
      <c r="C158" s="304"/>
      <c r="D158" s="377"/>
      <c r="E158" s="299"/>
      <c r="F158" s="942"/>
    </row>
    <row r="159" spans="1:247" s="300" customFormat="1">
      <c r="A159" s="941"/>
      <c r="B159" s="506" t="s">
        <v>373</v>
      </c>
      <c r="C159" s="304"/>
      <c r="D159" s="377"/>
      <c r="E159" s="299"/>
      <c r="F159" s="942"/>
    </row>
    <row r="160" spans="1:247" s="300" customFormat="1">
      <c r="A160" s="941"/>
      <c r="B160" s="508" t="s">
        <v>372</v>
      </c>
      <c r="C160" s="534" t="s">
        <v>10</v>
      </c>
      <c r="D160" s="533">
        <v>1</v>
      </c>
      <c r="E160" s="391"/>
      <c r="F160" s="929">
        <f>D160*E160</f>
        <v>0</v>
      </c>
    </row>
    <row r="161" spans="1:8" s="294" customFormat="1">
      <c r="A161" s="940"/>
      <c r="B161" s="505"/>
      <c r="C161" s="309"/>
      <c r="D161" s="378"/>
      <c r="E161" s="308"/>
      <c r="F161" s="901"/>
    </row>
    <row r="162" spans="1:8" s="300" customFormat="1" ht="51">
      <c r="A162" s="941" t="s">
        <v>371</v>
      </c>
      <c r="B162" s="506" t="s">
        <v>370</v>
      </c>
      <c r="C162" s="304"/>
      <c r="D162" s="377"/>
      <c r="E162" s="299"/>
      <c r="F162" s="927"/>
    </row>
    <row r="163" spans="1:8" s="300" customFormat="1">
      <c r="A163" s="941"/>
      <c r="B163" s="508" t="s">
        <v>369</v>
      </c>
      <c r="C163" s="534" t="s">
        <v>10</v>
      </c>
      <c r="D163" s="533">
        <v>1</v>
      </c>
      <c r="E163" s="391"/>
      <c r="F163" s="929">
        <f>D163*E163</f>
        <v>0</v>
      </c>
    </row>
    <row r="164" spans="1:8" s="300" customFormat="1">
      <c r="A164" s="941"/>
      <c r="B164" s="506"/>
      <c r="C164" s="304"/>
      <c r="D164" s="377"/>
      <c r="E164" s="299"/>
      <c r="F164" s="942"/>
    </row>
    <row r="165" spans="1:8" s="300" customFormat="1" ht="81" customHeight="1">
      <c r="A165" s="922" t="s">
        <v>368</v>
      </c>
      <c r="B165" s="461" t="s">
        <v>367</v>
      </c>
      <c r="C165" s="302"/>
      <c r="D165" s="370"/>
      <c r="E165" s="292"/>
      <c r="F165" s="943"/>
    </row>
    <row r="166" spans="1:8" s="300" customFormat="1">
      <c r="A166" s="922"/>
      <c r="B166" s="461" t="s">
        <v>366</v>
      </c>
      <c r="C166" s="302"/>
      <c r="D166" s="370"/>
      <c r="E166" s="292"/>
      <c r="F166" s="943"/>
    </row>
    <row r="167" spans="1:8" s="300" customFormat="1">
      <c r="A167" s="922"/>
      <c r="B167" s="461" t="s">
        <v>365</v>
      </c>
      <c r="C167" s="302"/>
      <c r="D167" s="370"/>
      <c r="E167" s="292"/>
      <c r="F167" s="943"/>
    </row>
    <row r="168" spans="1:8" s="300" customFormat="1">
      <c r="A168" s="922"/>
      <c r="B168" s="461" t="s">
        <v>364</v>
      </c>
      <c r="C168" s="302"/>
      <c r="D168" s="370"/>
      <c r="E168" s="292"/>
      <c r="F168" s="943"/>
    </row>
    <row r="169" spans="1:8" s="300" customFormat="1">
      <c r="A169" s="922"/>
      <c r="B169" s="461" t="s">
        <v>363</v>
      </c>
      <c r="C169" s="302"/>
      <c r="D169" s="370"/>
      <c r="E169" s="292"/>
      <c r="F169" s="943"/>
    </row>
    <row r="170" spans="1:8" s="301" customFormat="1">
      <c r="A170" s="922"/>
      <c r="B170" s="461" t="s">
        <v>362</v>
      </c>
      <c r="C170" s="302"/>
      <c r="D170" s="370"/>
      <c r="E170" s="292"/>
      <c r="F170" s="943"/>
    </row>
    <row r="171" spans="1:8" s="301" customFormat="1" ht="25.5">
      <c r="A171" s="922"/>
      <c r="B171" s="509" t="s">
        <v>361</v>
      </c>
      <c r="C171" s="523" t="s">
        <v>10</v>
      </c>
      <c r="D171" s="525">
        <v>2</v>
      </c>
      <c r="E171" s="389"/>
      <c r="F171" s="929">
        <f>D171*E171</f>
        <v>0</v>
      </c>
    </row>
    <row r="172" spans="1:8" s="294" customFormat="1">
      <c r="A172" s="940"/>
      <c r="B172" s="505"/>
      <c r="C172" s="309"/>
      <c r="D172" s="378"/>
      <c r="E172" s="308"/>
      <c r="F172" s="901"/>
    </row>
    <row r="173" spans="1:8" s="305" customFormat="1" ht="38.25">
      <c r="A173" s="912" t="s">
        <v>360</v>
      </c>
      <c r="B173" s="461" t="s">
        <v>359</v>
      </c>
      <c r="C173" s="302"/>
      <c r="D173" s="384"/>
      <c r="E173" s="559"/>
      <c r="F173" s="944"/>
      <c r="G173" s="306"/>
      <c r="H173" s="306"/>
    </row>
    <row r="174" spans="1:8" s="305" customFormat="1" ht="14.25">
      <c r="A174" s="945"/>
      <c r="B174" s="461" t="s">
        <v>358</v>
      </c>
      <c r="C174" s="302"/>
      <c r="D174" s="379"/>
      <c r="E174" s="559"/>
      <c r="F174" s="944"/>
      <c r="G174" s="306"/>
      <c r="H174" s="306"/>
    </row>
    <row r="175" spans="1:8" s="305" customFormat="1" ht="14.25">
      <c r="A175" s="945"/>
      <c r="B175" s="467" t="s">
        <v>357</v>
      </c>
      <c r="C175" s="535" t="s">
        <v>14</v>
      </c>
      <c r="D175" s="536">
        <v>3</v>
      </c>
      <c r="E175" s="389"/>
      <c r="F175" s="929">
        <f>D175*E175</f>
        <v>0</v>
      </c>
      <c r="G175" s="306"/>
      <c r="H175" s="306"/>
    </row>
    <row r="176" spans="1:8" s="305" customFormat="1" ht="14.25">
      <c r="A176" s="945"/>
      <c r="B176" s="467" t="s">
        <v>356</v>
      </c>
      <c r="C176" s="535" t="s">
        <v>14</v>
      </c>
      <c r="D176" s="536">
        <v>6</v>
      </c>
      <c r="E176" s="389"/>
      <c r="F176" s="929">
        <f>D176*E176</f>
        <v>0</v>
      </c>
      <c r="G176" s="306"/>
      <c r="H176" s="306"/>
    </row>
    <row r="177" spans="1:8" s="305" customFormat="1" ht="14.25">
      <c r="A177" s="945"/>
      <c r="B177" s="467" t="s">
        <v>355</v>
      </c>
      <c r="C177" s="535" t="s">
        <v>14</v>
      </c>
      <c r="D177" s="536">
        <v>80</v>
      </c>
      <c r="E177" s="389"/>
      <c r="F177" s="929">
        <f>D177*E177</f>
        <v>0</v>
      </c>
      <c r="G177" s="306"/>
      <c r="H177" s="306"/>
    </row>
    <row r="178" spans="1:8" s="294" customFormat="1">
      <c r="A178" s="909"/>
      <c r="B178" s="510"/>
      <c r="C178" s="537"/>
      <c r="D178" s="379"/>
      <c r="E178" s="280"/>
      <c r="F178" s="946">
        <f>E178*D178</f>
        <v>0</v>
      </c>
    </row>
    <row r="179" spans="1:8" s="305" customFormat="1" ht="42.75" customHeight="1">
      <c r="A179" s="941" t="s">
        <v>354</v>
      </c>
      <c r="B179" s="511" t="s">
        <v>353</v>
      </c>
      <c r="C179" s="560"/>
      <c r="D179" s="381"/>
      <c r="E179" s="561"/>
      <c r="F179" s="947"/>
    </row>
    <row r="180" spans="1:8" s="305" customFormat="1">
      <c r="A180" s="948"/>
      <c r="B180" s="511" t="s">
        <v>316</v>
      </c>
      <c r="C180" s="538" t="s">
        <v>50</v>
      </c>
      <c r="D180" s="539">
        <v>10</v>
      </c>
      <c r="E180" s="389"/>
      <c r="F180" s="929">
        <f t="shared" ref="F180:F187" si="1">D180*E180</f>
        <v>0</v>
      </c>
    </row>
    <row r="181" spans="1:8" s="301" customFormat="1">
      <c r="A181" s="949"/>
      <c r="B181" s="506"/>
      <c r="C181" s="380"/>
      <c r="D181" s="370"/>
      <c r="E181" s="292"/>
      <c r="F181" s="927">
        <f t="shared" si="1"/>
        <v>0</v>
      </c>
      <c r="G181" s="297"/>
      <c r="H181" s="297"/>
    </row>
    <row r="182" spans="1:8" s="305" customFormat="1" ht="38.25">
      <c r="A182" s="941" t="s">
        <v>352</v>
      </c>
      <c r="B182" s="511" t="s">
        <v>351</v>
      </c>
      <c r="C182" s="560"/>
      <c r="D182" s="381"/>
      <c r="E182" s="561"/>
      <c r="F182" s="927">
        <f t="shared" si="1"/>
        <v>0</v>
      </c>
    </row>
    <row r="183" spans="1:8" s="305" customFormat="1">
      <c r="A183" s="948"/>
      <c r="B183" s="511" t="s">
        <v>316</v>
      </c>
      <c r="C183" s="538" t="s">
        <v>50</v>
      </c>
      <c r="D183" s="539">
        <v>4</v>
      </c>
      <c r="E183" s="389"/>
      <c r="F183" s="929">
        <f t="shared" si="1"/>
        <v>0</v>
      </c>
    </row>
    <row r="184" spans="1:8" s="301" customFormat="1">
      <c r="A184" s="949"/>
      <c r="B184" s="506"/>
      <c r="C184" s="380"/>
      <c r="D184" s="370"/>
      <c r="E184" s="292"/>
      <c r="F184" s="927">
        <f t="shared" si="1"/>
        <v>0</v>
      </c>
      <c r="G184" s="297"/>
      <c r="H184" s="297"/>
    </row>
    <row r="185" spans="1:8" s="305" customFormat="1" ht="38.25">
      <c r="A185" s="941" t="s">
        <v>350</v>
      </c>
      <c r="B185" s="512" t="s">
        <v>349</v>
      </c>
      <c r="C185" s="560"/>
      <c r="D185" s="381"/>
      <c r="E185" s="299"/>
      <c r="F185" s="927">
        <f t="shared" si="1"/>
        <v>0</v>
      </c>
    </row>
    <row r="186" spans="1:8" s="305" customFormat="1">
      <c r="A186" s="948"/>
      <c r="B186" s="511" t="s">
        <v>316</v>
      </c>
      <c r="C186" s="538" t="s">
        <v>50</v>
      </c>
      <c r="D186" s="539">
        <v>2</v>
      </c>
      <c r="E186" s="389"/>
      <c r="F186" s="929">
        <f t="shared" si="1"/>
        <v>0</v>
      </c>
    </row>
    <row r="187" spans="1:8" s="301" customFormat="1">
      <c r="A187" s="922"/>
      <c r="B187" s="513"/>
      <c r="C187" s="382"/>
      <c r="D187" s="383"/>
      <c r="E187" s="292"/>
      <c r="F187" s="927">
        <f t="shared" si="1"/>
        <v>0</v>
      </c>
      <c r="G187" s="297"/>
      <c r="H187" s="297"/>
    </row>
    <row r="188" spans="1:8" s="301" customFormat="1" ht="38.25">
      <c r="A188" s="941" t="s">
        <v>348</v>
      </c>
      <c r="B188" s="506" t="s">
        <v>347</v>
      </c>
      <c r="C188" s="304"/>
      <c r="D188" s="377"/>
      <c r="E188" s="299"/>
      <c r="F188" s="942"/>
      <c r="G188" s="297"/>
      <c r="H188" s="297"/>
    </row>
    <row r="189" spans="1:8" s="301" customFormat="1">
      <c r="A189" s="941"/>
      <c r="B189" s="506" t="s">
        <v>316</v>
      </c>
      <c r="C189" s="534" t="s">
        <v>50</v>
      </c>
      <c r="D189" s="533">
        <v>1</v>
      </c>
      <c r="E189" s="389"/>
      <c r="F189" s="929">
        <f>D189*E189</f>
        <v>0</v>
      </c>
    </row>
    <row r="190" spans="1:8" s="301" customFormat="1">
      <c r="A190" s="941"/>
      <c r="B190" s="506"/>
      <c r="C190" s="304"/>
      <c r="D190" s="377"/>
      <c r="E190" s="299"/>
      <c r="F190" s="942"/>
    </row>
    <row r="191" spans="1:8" s="297" customFormat="1" ht="38.25">
      <c r="A191" s="941" t="s">
        <v>346</v>
      </c>
      <c r="B191" s="506" t="s">
        <v>345</v>
      </c>
      <c r="C191" s="304"/>
      <c r="D191" s="377"/>
      <c r="E191" s="299"/>
      <c r="F191" s="942"/>
    </row>
    <row r="192" spans="1:8" s="297" customFormat="1">
      <c r="A192" s="941"/>
      <c r="B192" s="506" t="s">
        <v>322</v>
      </c>
      <c r="C192" s="534" t="s">
        <v>50</v>
      </c>
      <c r="D192" s="533">
        <v>1</v>
      </c>
      <c r="E192" s="391"/>
      <c r="F192" s="929">
        <f>D192*E192</f>
        <v>0</v>
      </c>
    </row>
    <row r="193" spans="1:8" s="297" customFormat="1">
      <c r="A193" s="941"/>
      <c r="B193" s="506"/>
      <c r="C193" s="304"/>
      <c r="D193" s="377"/>
      <c r="E193" s="299"/>
      <c r="F193" s="942"/>
    </row>
    <row r="194" spans="1:8" s="307" customFormat="1" ht="25.5">
      <c r="A194" s="941" t="s">
        <v>344</v>
      </c>
      <c r="B194" s="506" t="s">
        <v>343</v>
      </c>
      <c r="C194" s="534" t="s">
        <v>50</v>
      </c>
      <c r="D194" s="533">
        <v>1</v>
      </c>
      <c r="E194" s="391"/>
      <c r="F194" s="929">
        <f>D194*E194</f>
        <v>0</v>
      </c>
    </row>
    <row r="195" spans="1:8" s="307" customFormat="1" ht="14.25">
      <c r="A195" s="941"/>
      <c r="B195" s="506"/>
      <c r="C195" s="304"/>
      <c r="D195" s="377"/>
      <c r="E195" s="299"/>
      <c r="F195" s="942"/>
    </row>
    <row r="196" spans="1:8" s="307" customFormat="1" ht="25.5">
      <c r="A196" s="941" t="s">
        <v>342</v>
      </c>
      <c r="B196" s="506" t="s">
        <v>341</v>
      </c>
      <c r="C196" s="534" t="s">
        <v>50</v>
      </c>
      <c r="D196" s="533">
        <v>1</v>
      </c>
      <c r="E196" s="391"/>
      <c r="F196" s="929">
        <f>D196*E196</f>
        <v>0</v>
      </c>
    </row>
    <row r="197" spans="1:8" s="307" customFormat="1" ht="14.25">
      <c r="A197" s="941"/>
      <c r="B197" s="506"/>
      <c r="C197" s="304"/>
      <c r="D197" s="377"/>
      <c r="E197" s="299"/>
      <c r="F197" s="942"/>
    </row>
    <row r="198" spans="1:8" s="307" customFormat="1" ht="38.25">
      <c r="A198" s="922" t="s">
        <v>340</v>
      </c>
      <c r="B198" s="461" t="s">
        <v>339</v>
      </c>
      <c r="C198" s="523" t="s">
        <v>50</v>
      </c>
      <c r="D198" s="525">
        <v>6</v>
      </c>
      <c r="E198" s="391"/>
      <c r="F198" s="929">
        <f>D198*E198</f>
        <v>0</v>
      </c>
    </row>
    <row r="199" spans="1:8" s="307" customFormat="1" ht="14.25">
      <c r="A199" s="922"/>
      <c r="B199" s="461"/>
      <c r="C199" s="302"/>
      <c r="D199" s="370"/>
      <c r="E199" s="292"/>
      <c r="F199" s="943"/>
    </row>
    <row r="200" spans="1:8" s="307" customFormat="1" ht="38.25">
      <c r="A200" s="922" t="s">
        <v>338</v>
      </c>
      <c r="B200" s="467" t="s">
        <v>337</v>
      </c>
      <c r="C200" s="523" t="s">
        <v>50</v>
      </c>
      <c r="D200" s="525">
        <v>4</v>
      </c>
      <c r="E200" s="391"/>
      <c r="F200" s="929">
        <f>D200*E200</f>
        <v>0</v>
      </c>
    </row>
    <row r="201" spans="1:8" s="301" customFormat="1">
      <c r="A201" s="941"/>
      <c r="B201" s="506"/>
      <c r="C201" s="304"/>
      <c r="D201" s="377"/>
      <c r="E201" s="299"/>
      <c r="F201" s="942"/>
    </row>
    <row r="202" spans="1:8" s="301" customFormat="1" ht="38.25">
      <c r="A202" s="922" t="s">
        <v>336</v>
      </c>
      <c r="B202" s="467" t="s">
        <v>335</v>
      </c>
      <c r="C202" s="523" t="s">
        <v>50</v>
      </c>
      <c r="D202" s="525">
        <v>2</v>
      </c>
      <c r="E202" s="391"/>
      <c r="F202" s="929">
        <f>D202*E202</f>
        <v>0</v>
      </c>
    </row>
    <row r="203" spans="1:8" s="301" customFormat="1">
      <c r="A203" s="922"/>
      <c r="B203" s="467"/>
      <c r="C203" s="302"/>
      <c r="D203" s="370"/>
      <c r="E203" s="299"/>
      <c r="F203" s="927"/>
    </row>
    <row r="204" spans="1:8" s="286" customFormat="1" ht="25.5">
      <c r="A204" s="941" t="s">
        <v>334</v>
      </c>
      <c r="B204" s="506" t="s">
        <v>333</v>
      </c>
      <c r="C204" s="304"/>
      <c r="D204" s="377"/>
      <c r="E204" s="299"/>
      <c r="F204" s="942"/>
      <c r="G204" s="287"/>
      <c r="H204" s="287"/>
    </row>
    <row r="205" spans="1:8" s="286" customFormat="1">
      <c r="A205" s="941"/>
      <c r="B205" s="506" t="s">
        <v>75</v>
      </c>
      <c r="C205" s="534" t="s">
        <v>50</v>
      </c>
      <c r="D205" s="533">
        <v>3</v>
      </c>
      <c r="E205" s="391"/>
      <c r="F205" s="929">
        <f>D205*E205</f>
        <v>0</v>
      </c>
      <c r="G205" s="287"/>
      <c r="H205" s="287"/>
    </row>
    <row r="206" spans="1:8" s="305" customFormat="1" ht="14.25">
      <c r="A206" s="941"/>
      <c r="B206" s="506"/>
      <c r="C206" s="304"/>
      <c r="D206" s="377"/>
      <c r="E206" s="299"/>
      <c r="F206" s="942"/>
      <c r="G206" s="306"/>
      <c r="H206" s="306"/>
    </row>
    <row r="207" spans="1:8" s="301" customFormat="1" ht="25.5">
      <c r="A207" s="941" t="s">
        <v>332</v>
      </c>
      <c r="B207" s="506" t="s">
        <v>331</v>
      </c>
      <c r="C207" s="304"/>
      <c r="D207" s="377"/>
      <c r="E207" s="299"/>
      <c r="F207" s="942"/>
      <c r="G207" s="297"/>
      <c r="H207" s="297"/>
    </row>
    <row r="208" spans="1:8" s="301" customFormat="1">
      <c r="A208" s="941"/>
      <c r="B208" s="506" t="s">
        <v>75</v>
      </c>
      <c r="C208" s="534" t="s">
        <v>50</v>
      </c>
      <c r="D208" s="533">
        <v>1</v>
      </c>
      <c r="E208" s="391"/>
      <c r="F208" s="929">
        <f>D208*E208</f>
        <v>0</v>
      </c>
      <c r="G208" s="297"/>
      <c r="H208" s="297"/>
    </row>
    <row r="209" spans="1:8" s="286" customFormat="1">
      <c r="A209" s="941"/>
      <c r="B209" s="506"/>
      <c r="C209" s="304"/>
      <c r="D209" s="377"/>
      <c r="E209" s="299"/>
      <c r="F209" s="942"/>
      <c r="G209" s="287"/>
      <c r="H209" s="287"/>
    </row>
    <row r="210" spans="1:8" s="286" customFormat="1" ht="25.5">
      <c r="A210" s="922" t="s">
        <v>330</v>
      </c>
      <c r="B210" s="461" t="s">
        <v>329</v>
      </c>
      <c r="C210" s="523" t="s">
        <v>50</v>
      </c>
      <c r="D210" s="525">
        <v>2</v>
      </c>
      <c r="E210" s="389"/>
      <c r="F210" s="929">
        <f>D210*E210</f>
        <v>0</v>
      </c>
      <c r="G210" s="287"/>
      <c r="H210" s="287"/>
    </row>
    <row r="211" spans="1:8" s="301" customFormat="1">
      <c r="A211" s="922"/>
      <c r="B211" s="461"/>
      <c r="C211" s="302"/>
      <c r="D211" s="370"/>
      <c r="E211" s="292"/>
      <c r="F211" s="943"/>
    </row>
    <row r="212" spans="1:8" s="301" customFormat="1" ht="25.5">
      <c r="A212" s="922" t="s">
        <v>328</v>
      </c>
      <c r="B212" s="461" t="s">
        <v>327</v>
      </c>
      <c r="C212" s="523" t="s">
        <v>50</v>
      </c>
      <c r="D212" s="525">
        <v>4</v>
      </c>
      <c r="E212" s="389"/>
      <c r="F212" s="929">
        <f>D212*E212</f>
        <v>0</v>
      </c>
      <c r="G212" s="297"/>
      <c r="H212" s="297"/>
    </row>
    <row r="213" spans="1:8" s="301" customFormat="1">
      <c r="A213" s="922"/>
      <c r="B213" s="461"/>
      <c r="C213" s="302"/>
      <c r="D213" s="370"/>
      <c r="E213" s="292"/>
      <c r="F213" s="943"/>
      <c r="G213" s="297"/>
      <c r="H213" s="297"/>
    </row>
    <row r="214" spans="1:8" s="286" customFormat="1" ht="38.25">
      <c r="A214" s="922" t="s">
        <v>326</v>
      </c>
      <c r="B214" s="461" t="s">
        <v>325</v>
      </c>
      <c r="C214" s="368"/>
      <c r="D214" s="384"/>
      <c r="E214" s="303"/>
      <c r="F214" s="927">
        <f>D214*E214</f>
        <v>0</v>
      </c>
      <c r="G214" s="287"/>
      <c r="H214" s="287"/>
    </row>
    <row r="215" spans="1:8" s="286" customFormat="1">
      <c r="A215" s="922"/>
      <c r="B215" s="461" t="s">
        <v>316</v>
      </c>
      <c r="C215" s="523" t="s">
        <v>14</v>
      </c>
      <c r="D215" s="525">
        <v>2</v>
      </c>
      <c r="E215" s="389"/>
      <c r="F215" s="929">
        <f>D215*E215</f>
        <v>0</v>
      </c>
      <c r="G215" s="287"/>
      <c r="H215" s="287"/>
    </row>
    <row r="216" spans="1:8" s="286" customFormat="1">
      <c r="A216" s="922"/>
      <c r="B216" s="461" t="s">
        <v>319</v>
      </c>
      <c r="C216" s="523" t="s">
        <v>14</v>
      </c>
      <c r="D216" s="525">
        <v>2</v>
      </c>
      <c r="E216" s="389"/>
      <c r="F216" s="929">
        <f>D216*E216</f>
        <v>0</v>
      </c>
      <c r="G216" s="287"/>
      <c r="H216" s="287"/>
    </row>
    <row r="217" spans="1:8" s="286" customFormat="1">
      <c r="A217" s="922"/>
      <c r="B217" s="461"/>
      <c r="C217" s="302"/>
      <c r="D217" s="370"/>
      <c r="E217" s="292"/>
      <c r="F217" s="927"/>
      <c r="G217" s="287"/>
      <c r="H217" s="287"/>
    </row>
    <row r="218" spans="1:8" s="286" customFormat="1" ht="80.25" customHeight="1">
      <c r="A218" s="922" t="s">
        <v>324</v>
      </c>
      <c r="B218" s="461" t="s">
        <v>323</v>
      </c>
      <c r="C218" s="368"/>
      <c r="D218" s="384"/>
      <c r="E218" s="292"/>
      <c r="F218" s="927">
        <f t="shared" ref="F218:F223" si="2">D218*E218</f>
        <v>0</v>
      </c>
      <c r="G218" s="287"/>
      <c r="H218" s="287"/>
    </row>
    <row r="219" spans="1:8" s="286" customFormat="1">
      <c r="A219" s="922"/>
      <c r="B219" s="467" t="s">
        <v>75</v>
      </c>
      <c r="C219" s="523" t="s">
        <v>14</v>
      </c>
      <c r="D219" s="525">
        <v>4</v>
      </c>
      <c r="E219" s="389"/>
      <c r="F219" s="929">
        <f t="shared" si="2"/>
        <v>0</v>
      </c>
      <c r="G219" s="287"/>
      <c r="H219" s="287"/>
    </row>
    <row r="220" spans="1:8" s="286" customFormat="1">
      <c r="A220" s="922"/>
      <c r="B220" s="467" t="s">
        <v>322</v>
      </c>
      <c r="C220" s="523" t="s">
        <v>14</v>
      </c>
      <c r="D220" s="525">
        <v>8</v>
      </c>
      <c r="E220" s="389"/>
      <c r="F220" s="929">
        <f t="shared" si="2"/>
        <v>0</v>
      </c>
      <c r="G220" s="287"/>
      <c r="H220" s="287"/>
    </row>
    <row r="221" spans="1:8" s="286" customFormat="1" ht="83.25" customHeight="1">
      <c r="A221" s="922" t="s">
        <v>321</v>
      </c>
      <c r="B221" s="461" t="s">
        <v>320</v>
      </c>
      <c r="C221" s="368"/>
      <c r="D221" s="384"/>
      <c r="E221" s="292"/>
      <c r="F221" s="927">
        <f t="shared" si="2"/>
        <v>0</v>
      </c>
      <c r="G221" s="287"/>
      <c r="H221" s="287"/>
    </row>
    <row r="222" spans="1:8" s="286" customFormat="1">
      <c r="A222" s="922"/>
      <c r="B222" s="467" t="s">
        <v>316</v>
      </c>
      <c r="C222" s="523" t="s">
        <v>14</v>
      </c>
      <c r="D222" s="525">
        <v>106</v>
      </c>
      <c r="E222" s="389"/>
      <c r="F222" s="929">
        <f t="shared" si="2"/>
        <v>0</v>
      </c>
      <c r="G222" s="287"/>
      <c r="H222" s="287"/>
    </row>
    <row r="223" spans="1:8" s="286" customFormat="1">
      <c r="A223" s="922"/>
      <c r="B223" s="467" t="s">
        <v>319</v>
      </c>
      <c r="C223" s="523" t="s">
        <v>14</v>
      </c>
      <c r="D223" s="525">
        <v>2</v>
      </c>
      <c r="E223" s="389"/>
      <c r="F223" s="929">
        <f t="shared" si="2"/>
        <v>0</v>
      </c>
      <c r="G223" s="287"/>
      <c r="H223" s="287"/>
    </row>
    <row r="224" spans="1:8" s="286" customFormat="1">
      <c r="A224" s="922"/>
      <c r="B224" s="467"/>
      <c r="C224" s="302"/>
      <c r="D224" s="370"/>
      <c r="E224" s="292"/>
      <c r="F224" s="927"/>
      <c r="G224" s="287"/>
      <c r="H224" s="287"/>
    </row>
    <row r="225" spans="1:8" s="286" customFormat="1" ht="25.5">
      <c r="A225" s="922" t="s">
        <v>318</v>
      </c>
      <c r="B225" s="467" t="s">
        <v>317</v>
      </c>
      <c r="C225" s="368"/>
      <c r="D225" s="384"/>
      <c r="E225" s="292"/>
      <c r="F225" s="927">
        <f>D225*E225</f>
        <v>0</v>
      </c>
      <c r="G225" s="287"/>
      <c r="H225" s="287"/>
    </row>
    <row r="226" spans="1:8" s="286" customFormat="1">
      <c r="A226" s="922"/>
      <c r="B226" s="467" t="s">
        <v>316</v>
      </c>
      <c r="C226" s="523" t="s">
        <v>14</v>
      </c>
      <c r="D226" s="525">
        <v>80</v>
      </c>
      <c r="E226" s="389"/>
      <c r="F226" s="929">
        <f>D226*E226</f>
        <v>0</v>
      </c>
      <c r="G226" s="287"/>
      <c r="H226" s="287"/>
    </row>
    <row r="227" spans="1:8" s="286" customFormat="1">
      <c r="A227" s="922"/>
      <c r="B227" s="461"/>
      <c r="C227" s="302"/>
      <c r="D227" s="370"/>
      <c r="E227" s="292"/>
      <c r="F227" s="943"/>
      <c r="G227" s="287"/>
      <c r="H227" s="287"/>
    </row>
    <row r="228" spans="1:8" s="286" customFormat="1" ht="51">
      <c r="A228" s="922" t="s">
        <v>315</v>
      </c>
      <c r="B228" s="463" t="s">
        <v>314</v>
      </c>
      <c r="C228" s="368"/>
      <c r="D228" s="384"/>
      <c r="E228" s="283"/>
      <c r="F228" s="946"/>
      <c r="G228" s="287"/>
      <c r="H228" s="287"/>
    </row>
    <row r="229" spans="1:8" s="286" customFormat="1">
      <c r="A229" s="922"/>
      <c r="B229" s="467" t="s">
        <v>311</v>
      </c>
      <c r="C229" s="523" t="s">
        <v>14</v>
      </c>
      <c r="D229" s="525">
        <v>10</v>
      </c>
      <c r="E229" s="389"/>
      <c r="F229" s="929">
        <f>D229*E229</f>
        <v>0</v>
      </c>
      <c r="G229" s="287"/>
      <c r="H229" s="287"/>
    </row>
    <row r="230" spans="1:8" s="286" customFormat="1">
      <c r="A230" s="922"/>
      <c r="B230" s="467"/>
      <c r="C230" s="302"/>
      <c r="D230" s="370"/>
      <c r="E230" s="292"/>
      <c r="F230" s="927">
        <f>D230*E230</f>
        <v>0</v>
      </c>
      <c r="G230" s="287"/>
      <c r="H230" s="287"/>
    </row>
    <row r="231" spans="1:8" s="286" customFormat="1" ht="38.25">
      <c r="A231" s="922" t="s">
        <v>313</v>
      </c>
      <c r="B231" s="461" t="s">
        <v>312</v>
      </c>
      <c r="C231" s="368"/>
      <c r="D231" s="384"/>
      <c r="E231" s="292"/>
      <c r="F231" s="927">
        <f>D231*E231</f>
        <v>0</v>
      </c>
      <c r="G231" s="287"/>
      <c r="H231" s="287"/>
    </row>
    <row r="232" spans="1:8" s="286" customFormat="1">
      <c r="A232" s="922"/>
      <c r="B232" s="467" t="s">
        <v>311</v>
      </c>
      <c r="C232" s="523" t="s">
        <v>10</v>
      </c>
      <c r="D232" s="525">
        <v>1</v>
      </c>
      <c r="E232" s="389"/>
      <c r="F232" s="929">
        <f>D232*E232</f>
        <v>0</v>
      </c>
      <c r="G232" s="287"/>
      <c r="H232" s="287"/>
    </row>
    <row r="233" spans="1:8" s="286" customFormat="1">
      <c r="A233" s="922"/>
      <c r="B233" s="461"/>
      <c r="C233" s="302"/>
      <c r="D233" s="370"/>
      <c r="E233" s="292"/>
      <c r="F233" s="943"/>
      <c r="G233" s="287"/>
      <c r="H233" s="287"/>
    </row>
    <row r="234" spans="1:8" s="286" customFormat="1" ht="25.5">
      <c r="A234" s="939" t="s">
        <v>511</v>
      </c>
      <c r="B234" s="495" t="s">
        <v>309</v>
      </c>
      <c r="C234" s="532" t="s">
        <v>306</v>
      </c>
      <c r="D234" s="533">
        <v>6</v>
      </c>
      <c r="E234" s="390"/>
      <c r="F234" s="929">
        <f>D234*E234</f>
        <v>0</v>
      </c>
      <c r="G234" s="287"/>
      <c r="H234" s="287"/>
    </row>
    <row r="235" spans="1:8" s="286" customFormat="1">
      <c r="A235" s="939"/>
      <c r="B235" s="495"/>
      <c r="C235" s="298"/>
      <c r="D235" s="377"/>
      <c r="E235" s="290"/>
      <c r="F235" s="942"/>
      <c r="G235" s="287"/>
      <c r="H235" s="287"/>
    </row>
    <row r="236" spans="1:8" s="286" customFormat="1" ht="25.5">
      <c r="A236" s="939" t="s">
        <v>310</v>
      </c>
      <c r="B236" s="495" t="s">
        <v>307</v>
      </c>
      <c r="C236" s="532" t="s">
        <v>306</v>
      </c>
      <c r="D236" s="533">
        <v>6</v>
      </c>
      <c r="E236" s="390"/>
      <c r="F236" s="929">
        <f>D236*E236</f>
        <v>0</v>
      </c>
      <c r="G236" s="287"/>
      <c r="H236" s="287"/>
    </row>
    <row r="237" spans="1:8" s="286" customFormat="1">
      <c r="A237" s="939"/>
      <c r="B237" s="495"/>
      <c r="C237" s="298"/>
      <c r="D237" s="377"/>
      <c r="E237" s="290"/>
      <c r="F237" s="942"/>
      <c r="G237" s="287"/>
      <c r="H237" s="287"/>
    </row>
    <row r="238" spans="1:8" s="286" customFormat="1" ht="30" customHeight="1">
      <c r="A238" s="939" t="s">
        <v>308</v>
      </c>
      <c r="B238" s="495" t="s">
        <v>304</v>
      </c>
      <c r="C238" s="532" t="s">
        <v>50</v>
      </c>
      <c r="D238" s="533">
        <v>12</v>
      </c>
      <c r="E238" s="390"/>
      <c r="F238" s="929">
        <f>D238*E238</f>
        <v>0</v>
      </c>
      <c r="G238" s="287"/>
      <c r="H238" s="287"/>
    </row>
    <row r="239" spans="1:8" s="286" customFormat="1">
      <c r="A239" s="939"/>
      <c r="B239" s="514"/>
      <c r="C239" s="298"/>
      <c r="D239" s="377"/>
      <c r="E239" s="290"/>
      <c r="F239" s="942"/>
      <c r="G239" s="287"/>
      <c r="H239" s="287"/>
    </row>
    <row r="240" spans="1:8" s="286" customFormat="1" ht="25.5">
      <c r="A240" s="939" t="s">
        <v>305</v>
      </c>
      <c r="B240" s="514" t="s">
        <v>302</v>
      </c>
      <c r="C240" s="532" t="s">
        <v>301</v>
      </c>
      <c r="D240" s="533">
        <v>150</v>
      </c>
      <c r="E240" s="391"/>
      <c r="F240" s="929">
        <f>D240*E240</f>
        <v>0</v>
      </c>
      <c r="G240" s="287"/>
      <c r="H240" s="287"/>
    </row>
    <row r="241" spans="1:8" s="286" customFormat="1">
      <c r="A241" s="939"/>
      <c r="B241" s="514"/>
      <c r="C241" s="298"/>
      <c r="D241" s="385"/>
      <c r="E241" s="290"/>
      <c r="F241" s="942"/>
      <c r="G241" s="287"/>
      <c r="H241" s="287"/>
    </row>
    <row r="242" spans="1:8" s="286" customFormat="1">
      <c r="A242" s="939" t="s">
        <v>303</v>
      </c>
      <c r="B242" s="514" t="s">
        <v>299</v>
      </c>
      <c r="C242" s="532" t="s">
        <v>50</v>
      </c>
      <c r="D242" s="533">
        <v>1</v>
      </c>
      <c r="E242" s="390"/>
      <c r="F242" s="929">
        <f>D242*E242</f>
        <v>0</v>
      </c>
      <c r="G242" s="287"/>
      <c r="H242" s="287"/>
    </row>
    <row r="243" spans="1:8" s="286" customFormat="1">
      <c r="A243" s="939"/>
      <c r="B243" s="514"/>
      <c r="C243" s="298"/>
      <c r="D243" s="377"/>
      <c r="E243" s="290"/>
      <c r="F243" s="942"/>
      <c r="G243" s="287"/>
      <c r="H243" s="287"/>
    </row>
    <row r="244" spans="1:8" s="286" customFormat="1">
      <c r="A244" s="939" t="s">
        <v>300</v>
      </c>
      <c r="B244" s="514" t="s">
        <v>297</v>
      </c>
      <c r="C244" s="532" t="s">
        <v>50</v>
      </c>
      <c r="D244" s="533">
        <v>1</v>
      </c>
      <c r="E244" s="390"/>
      <c r="F244" s="929">
        <f>D244*E244</f>
        <v>0</v>
      </c>
      <c r="G244" s="287"/>
      <c r="H244" s="287"/>
    </row>
    <row r="245" spans="1:8" s="286" customFormat="1">
      <c r="A245" s="939"/>
      <c r="B245" s="514"/>
      <c r="C245" s="298"/>
      <c r="D245" s="377"/>
      <c r="E245" s="290"/>
      <c r="F245" s="942"/>
      <c r="G245" s="287"/>
      <c r="H245" s="287"/>
    </row>
    <row r="246" spans="1:8" s="286" customFormat="1">
      <c r="A246" s="939" t="s">
        <v>298</v>
      </c>
      <c r="B246" s="514" t="s">
        <v>295</v>
      </c>
      <c r="C246" s="532" t="s">
        <v>50</v>
      </c>
      <c r="D246" s="533">
        <v>4</v>
      </c>
      <c r="E246" s="390"/>
      <c r="F246" s="929">
        <f>D246*E246</f>
        <v>0</v>
      </c>
      <c r="G246" s="287"/>
      <c r="H246" s="287"/>
    </row>
    <row r="247" spans="1:8" s="286" customFormat="1">
      <c r="A247" s="939"/>
      <c r="B247" s="514"/>
      <c r="C247" s="298"/>
      <c r="D247" s="377"/>
      <c r="E247" s="290"/>
      <c r="F247" s="942"/>
      <c r="G247" s="287"/>
      <c r="H247" s="287"/>
    </row>
    <row r="248" spans="1:8" s="286" customFormat="1" ht="25.5">
      <c r="A248" s="939" t="s">
        <v>296</v>
      </c>
      <c r="B248" s="514" t="s">
        <v>294</v>
      </c>
      <c r="C248" s="532" t="s">
        <v>50</v>
      </c>
      <c r="D248" s="533">
        <v>1</v>
      </c>
      <c r="E248" s="390"/>
      <c r="F248" s="929">
        <f>D248*E248</f>
        <v>0</v>
      </c>
      <c r="G248" s="287"/>
      <c r="H248" s="287"/>
    </row>
    <row r="249" spans="1:8" s="286" customFormat="1">
      <c r="A249" s="939"/>
      <c r="B249" s="514"/>
      <c r="C249" s="298"/>
      <c r="D249" s="385"/>
      <c r="E249" s="290"/>
      <c r="F249" s="927"/>
      <c r="G249" s="287"/>
      <c r="H249" s="287"/>
    </row>
    <row r="250" spans="1:8" s="295" customFormat="1">
      <c r="A250" s="907" t="s">
        <v>293</v>
      </c>
      <c r="B250" s="471" t="s">
        <v>292</v>
      </c>
      <c r="C250" s="520"/>
      <c r="D250" s="521"/>
      <c r="E250" s="296"/>
      <c r="F250" s="908">
        <f>E250*D250</f>
        <v>0</v>
      </c>
    </row>
    <row r="251" spans="1:8" s="294" customFormat="1">
      <c r="A251" s="909"/>
      <c r="B251" s="510"/>
      <c r="C251" s="537"/>
      <c r="D251" s="379"/>
      <c r="E251" s="280"/>
      <c r="F251" s="946"/>
    </row>
    <row r="252" spans="1:8" s="288" customFormat="1" ht="39" customHeight="1">
      <c r="A252" s="922" t="s">
        <v>45</v>
      </c>
      <c r="B252" s="479" t="s">
        <v>291</v>
      </c>
      <c r="C252" s="542" t="s">
        <v>154</v>
      </c>
      <c r="D252" s="525">
        <v>10</v>
      </c>
      <c r="E252" s="543">
        <f>SUM(E95:E248)</f>
        <v>0</v>
      </c>
      <c r="F252" s="929">
        <f>SUM(E252*0.1)</f>
        <v>0</v>
      </c>
    </row>
    <row r="253" spans="1:8" s="288" customFormat="1">
      <c r="A253" s="922"/>
      <c r="B253" s="479"/>
      <c r="C253" s="302"/>
      <c r="D253" s="370"/>
      <c r="E253" s="291"/>
      <c r="F253" s="950"/>
    </row>
    <row r="254" spans="1:8" s="288" customFormat="1" ht="60" customHeight="1">
      <c r="A254" s="922" t="s">
        <v>46</v>
      </c>
      <c r="B254" s="479" t="s">
        <v>290</v>
      </c>
      <c r="C254" s="523" t="s">
        <v>10</v>
      </c>
      <c r="D254" s="525">
        <v>1</v>
      </c>
      <c r="E254" s="390"/>
      <c r="F254" s="929">
        <f>D254*E254</f>
        <v>0</v>
      </c>
    </row>
    <row r="255" spans="1:8" s="288" customFormat="1">
      <c r="A255" s="922"/>
      <c r="B255" s="479"/>
      <c r="C255" s="302"/>
      <c r="D255" s="370"/>
      <c r="E255" s="291"/>
      <c r="F255" s="950"/>
    </row>
    <row r="256" spans="1:8" s="288" customFormat="1" ht="38.25">
      <c r="A256" s="922" t="s">
        <v>47</v>
      </c>
      <c r="B256" s="515" t="s">
        <v>289</v>
      </c>
      <c r="C256" s="523" t="s">
        <v>10</v>
      </c>
      <c r="D256" s="525">
        <v>1</v>
      </c>
      <c r="E256" s="390"/>
      <c r="F256" s="929">
        <f>D256*E256</f>
        <v>0</v>
      </c>
    </row>
    <row r="257" spans="1:8" s="288" customFormat="1">
      <c r="A257" s="922"/>
      <c r="B257" s="479"/>
      <c r="C257" s="302"/>
      <c r="D257" s="370"/>
      <c r="E257" s="293"/>
      <c r="F257" s="950"/>
    </row>
    <row r="258" spans="1:8" s="288" customFormat="1" ht="44.25" customHeight="1">
      <c r="A258" s="922" t="s">
        <v>48</v>
      </c>
      <c r="B258" s="516" t="s">
        <v>288</v>
      </c>
      <c r="C258" s="523" t="s">
        <v>10</v>
      </c>
      <c r="D258" s="525">
        <v>1</v>
      </c>
      <c r="E258" s="390"/>
      <c r="F258" s="929">
        <f>D258*E258</f>
        <v>0</v>
      </c>
    </row>
    <row r="259" spans="1:8" s="285" customFormat="1" ht="13.5" thickBot="1">
      <c r="A259" s="951"/>
      <c r="B259" s="510"/>
      <c r="C259" s="537"/>
      <c r="D259" s="540"/>
      <c r="E259" s="284"/>
      <c r="F259" s="946">
        <f>E259*D259</f>
        <v>0</v>
      </c>
    </row>
    <row r="260" spans="1:8" s="286" customFormat="1" ht="16.5" thickBot="1">
      <c r="A260" s="952"/>
      <c r="B260" s="953" t="s">
        <v>483</v>
      </c>
      <c r="C260" s="954"/>
      <c r="D260" s="955"/>
      <c r="E260" s="956"/>
      <c r="F260" s="957">
        <f>SUM(F3:F259)</f>
        <v>0</v>
      </c>
      <c r="G260" s="287"/>
      <c r="H260" s="287"/>
    </row>
  </sheetData>
  <printOptions horizontalCentered="1"/>
  <pageMargins left="0.51181102362204722" right="0.51181102362204722" top="0.74803149606299213" bottom="0.74803149606299213" header="0.51181102362204722" footer="0.43307086614173229"/>
  <pageSetup paperSize="9" orientation="portrait" horizontalDpi="4294967295" verticalDpi="4294967295" r:id="rId1"/>
  <headerFooter alignWithMargins="0">
    <oddFooter>&amp;C&amp;P/&amp;N</oddFooter>
  </headerFooter>
  <rowBreaks count="5" manualBreakCount="5">
    <brk id="84" max="5" man="1"/>
    <brk id="117" max="5" man="1"/>
    <brk id="137" max="5" man="1"/>
    <brk id="163" max="5" man="1"/>
    <brk id="192"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85" zoomScaleNormal="85" workbookViewId="0">
      <selection activeCell="B42" sqref="B42"/>
    </sheetView>
  </sheetViews>
  <sheetFormatPr defaultRowHeight="12.75"/>
  <cols>
    <col min="1" max="1" width="5.28515625" style="395" customWidth="1"/>
    <col min="2" max="2" width="41.5703125" style="394" customWidth="1"/>
    <col min="3" max="3" width="10.85546875" style="393" customWidth="1"/>
    <col min="4" max="4" width="10.42578125" style="392" customWidth="1"/>
    <col min="5" max="5" width="18.7109375" style="392" customWidth="1"/>
    <col min="6" max="6" width="14.42578125" style="392" customWidth="1"/>
    <col min="7" max="7" width="18.5703125" style="392" customWidth="1"/>
    <col min="8" max="8" width="19.28515625" style="392" customWidth="1"/>
    <col min="9" max="9" width="17.28515625" style="392" customWidth="1"/>
    <col min="10" max="10" width="18.140625" style="392" customWidth="1"/>
    <col min="11" max="11" width="10.28515625" style="392" customWidth="1"/>
    <col min="12" max="12" width="16.42578125" style="392" customWidth="1"/>
    <col min="13" max="13" width="21.140625" customWidth="1"/>
    <col min="14" max="14" width="16.28515625" customWidth="1"/>
    <col min="15" max="15" width="17.28515625" customWidth="1"/>
  </cols>
  <sheetData>
    <row r="1" spans="1:14" s="65" customFormat="1" ht="21.75" customHeight="1">
      <c r="A1" s="991" t="s">
        <v>496</v>
      </c>
      <c r="B1" s="991"/>
      <c r="C1" s="991"/>
      <c r="D1" s="991"/>
      <c r="E1" s="991"/>
      <c r="F1" s="991"/>
      <c r="G1" s="991"/>
      <c r="H1" s="991"/>
      <c r="I1" s="413"/>
      <c r="J1" s="413"/>
      <c r="K1" s="413"/>
      <c r="L1" s="413"/>
      <c r="M1" s="413"/>
      <c r="N1" s="413"/>
    </row>
    <row r="2" spans="1:14" s="411" customFormat="1" ht="15" customHeight="1">
      <c r="A2" s="412"/>
      <c r="B2" s="412"/>
      <c r="C2" s="412"/>
      <c r="D2" s="412"/>
      <c r="E2" s="412"/>
      <c r="F2" s="412"/>
      <c r="G2" s="412"/>
      <c r="H2" s="412"/>
      <c r="I2" s="412"/>
      <c r="J2" s="412"/>
      <c r="K2" s="412"/>
      <c r="L2" s="412"/>
      <c r="M2" s="412"/>
      <c r="N2" s="412"/>
    </row>
    <row r="3" spans="1:14" s="406" customFormat="1" ht="15" customHeight="1" thickBot="1">
      <c r="A3" s="410"/>
      <c r="B3" s="409"/>
      <c r="C3" s="408"/>
      <c r="D3" s="407"/>
      <c r="E3" s="407"/>
      <c r="F3" s="407"/>
      <c r="G3" s="407"/>
      <c r="H3" s="407"/>
      <c r="I3" s="407"/>
      <c r="J3" s="407"/>
      <c r="K3" s="407"/>
      <c r="L3" s="407"/>
    </row>
    <row r="4" spans="1:14" s="402" customFormat="1" ht="47.25" customHeight="1">
      <c r="A4" s="415" t="s">
        <v>495</v>
      </c>
      <c r="B4" s="416" t="s">
        <v>494</v>
      </c>
      <c r="C4" s="416" t="s">
        <v>493</v>
      </c>
      <c r="D4" s="416" t="s">
        <v>492</v>
      </c>
      <c r="E4" s="417" t="s">
        <v>491</v>
      </c>
      <c r="F4" s="426" t="s">
        <v>502</v>
      </c>
      <c r="G4" s="417" t="s">
        <v>503</v>
      </c>
      <c r="H4" s="418" t="s">
        <v>504</v>
      </c>
    </row>
    <row r="5" spans="1:14" s="402" customFormat="1" ht="45" customHeight="1">
      <c r="A5" s="419">
        <v>1</v>
      </c>
      <c r="B5" s="544" t="s">
        <v>498</v>
      </c>
      <c r="C5" s="405" t="s">
        <v>490</v>
      </c>
      <c r="D5" s="414">
        <v>48</v>
      </c>
      <c r="E5" s="404"/>
      <c r="F5" s="427"/>
      <c r="G5" s="549">
        <f>SUM((F5*E5)+E5)</f>
        <v>0</v>
      </c>
      <c r="H5" s="403">
        <f>SUM(G5*D5)</f>
        <v>0</v>
      </c>
    </row>
    <row r="6" spans="1:14" s="402" customFormat="1" ht="45.75" customHeight="1">
      <c r="A6" s="419">
        <v>2</v>
      </c>
      <c r="B6" s="544" t="s">
        <v>499</v>
      </c>
      <c r="C6" s="405" t="s">
        <v>490</v>
      </c>
      <c r="D6" s="414">
        <v>48</v>
      </c>
      <c r="E6" s="404"/>
      <c r="F6" s="427"/>
      <c r="G6" s="549">
        <f t="shared" ref="G6:G7" si="0">SUM((F6*E6)+E6)</f>
        <v>0</v>
      </c>
      <c r="H6" s="403">
        <f t="shared" ref="H6:H7" si="1">SUM(G6*D6)</f>
        <v>0</v>
      </c>
    </row>
    <row r="7" spans="1:14" s="402" customFormat="1" ht="48" customHeight="1" thickBot="1">
      <c r="A7" s="420">
        <v>3</v>
      </c>
      <c r="B7" s="545" t="s">
        <v>497</v>
      </c>
      <c r="C7" s="421" t="s">
        <v>489</v>
      </c>
      <c r="D7" s="422">
        <v>1</v>
      </c>
      <c r="E7" s="423"/>
      <c r="F7" s="428"/>
      <c r="G7" s="549">
        <f t="shared" si="0"/>
        <v>0</v>
      </c>
      <c r="H7" s="403">
        <f t="shared" si="1"/>
        <v>0</v>
      </c>
    </row>
    <row r="8" spans="1:14" s="400" customFormat="1" ht="18" customHeight="1" thickBot="1">
      <c r="A8" s="992" t="s">
        <v>500</v>
      </c>
      <c r="B8" s="993"/>
      <c r="C8" s="993"/>
      <c r="D8" s="993"/>
      <c r="E8" s="993"/>
      <c r="F8" s="993"/>
      <c r="G8" s="994"/>
      <c r="H8" s="424">
        <f>SUM(H5:H7)</f>
        <v>0</v>
      </c>
      <c r="I8" s="401"/>
      <c r="J8" s="401"/>
      <c r="K8" s="401"/>
      <c r="L8" s="401"/>
    </row>
    <row r="10" spans="1:14" ht="14.25">
      <c r="B10" s="399" t="s">
        <v>488</v>
      </c>
      <c r="C10" s="396"/>
      <c r="D10" s="396"/>
      <c r="E10" s="397" t="s">
        <v>487</v>
      </c>
      <c r="F10" s="397"/>
      <c r="G10" s="397"/>
      <c r="J10" s="396"/>
      <c r="K10" s="396"/>
    </row>
    <row r="11" spans="1:14" ht="14.25">
      <c r="B11" s="398"/>
      <c r="C11" s="396"/>
      <c r="D11" s="396"/>
      <c r="E11" s="397" t="s">
        <v>486</v>
      </c>
      <c r="F11" s="397"/>
      <c r="G11" s="397"/>
      <c r="J11" s="396"/>
      <c r="K11" s="396"/>
    </row>
    <row r="12" spans="1:14" ht="14.25">
      <c r="B12" s="398"/>
      <c r="C12" s="396"/>
      <c r="D12" s="396"/>
      <c r="E12" s="397"/>
      <c r="F12" s="397"/>
      <c r="G12" s="397"/>
      <c r="J12" s="396"/>
      <c r="K12" s="396"/>
    </row>
    <row r="13" spans="1:14" ht="14.25">
      <c r="B13" s="398"/>
      <c r="C13" s="396"/>
      <c r="D13" s="396"/>
      <c r="E13" s="397" t="s">
        <v>485</v>
      </c>
      <c r="F13" s="397"/>
      <c r="G13" s="397"/>
      <c r="J13" s="396"/>
      <c r="K13" s="396"/>
    </row>
  </sheetData>
  <sheetProtection selectLockedCells="1"/>
  <mergeCells count="2">
    <mergeCell ref="A1:H1"/>
    <mergeCell ref="A8:G8"/>
  </mergeCells>
  <printOptions horizontalCentered="1"/>
  <pageMargins left="0.19685039370078741" right="0.19685039370078741" top="0.59055118110236227" bottom="0.59055118110236227" header="0.43307086614173229" footer="0.35433070866141736"/>
  <pageSetup paperSize="9" scale="65" orientation="portrait" horizontalDpi="4294967295" verticalDpi="4294967295"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14</vt:i4>
      </vt:variant>
    </vt:vector>
  </HeadingPairs>
  <TitlesOfParts>
    <vt:vector size="26" baseType="lpstr">
      <vt:lpstr>SKUPAJ</vt:lpstr>
      <vt:lpstr>UVOD</vt:lpstr>
      <vt:lpstr>OPREMA</vt:lpstr>
      <vt:lpstr>ELEKTRO-UVODNI LIST</vt:lpstr>
      <vt:lpstr>Razsvetljava</vt:lpstr>
      <vt:lpstr>InstMat</vt:lpstr>
      <vt:lpstr>Razdelilniki</vt:lpstr>
      <vt:lpstr>Cns</vt:lpstr>
      <vt:lpstr>Pomožna dela</vt:lpstr>
      <vt:lpstr>Dokument</vt:lpstr>
      <vt:lpstr>INSTALACIJA</vt:lpstr>
      <vt:lpstr>pogarancijsko vzdrževanje</vt:lpstr>
      <vt:lpstr>'ELEKTRO-UVODNI LIST'!__xlnm.Print_Area</vt:lpstr>
      <vt:lpstr>Razsvetljava!__xlnm.Print_Area</vt:lpstr>
      <vt:lpstr>'ELEKTRO-UVODNI LIST'!__xlnm.Print_Titles</vt:lpstr>
      <vt:lpstr>Razsvetljava!__xlnm.Print_Titles</vt:lpstr>
      <vt:lpstr>'ELEKTRO-UVODNI LIST'!Print_Area</vt:lpstr>
      <vt:lpstr>Cns!Print_Titles</vt:lpstr>
      <vt:lpstr>'ELEKTRO-UVODNI LIST'!Print_Titles</vt:lpstr>
      <vt:lpstr>INSTALACIJA!Print_Titles</vt:lpstr>
      <vt:lpstr>InstMat!Print_Titles</vt:lpstr>
      <vt:lpstr>OPREMA!Print_Titles</vt:lpstr>
      <vt:lpstr>'pogarancijsko vzdrževanje'!Print_Titles</vt:lpstr>
      <vt:lpstr>'Pomožna dela'!Print_Titles</vt:lpstr>
      <vt:lpstr>Razdelilniki!Print_Titles</vt:lpstr>
      <vt:lpstr>Razsvetljava!Print_Titles</vt:lpstr>
    </vt:vector>
  </TitlesOfParts>
  <Company>PANGRAD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Robnik Mateja</cp:lastModifiedBy>
  <cp:lastPrinted>2023-02-02T11:27:33Z</cp:lastPrinted>
  <dcterms:created xsi:type="dcterms:W3CDTF">1999-03-18T17:27:03Z</dcterms:created>
  <dcterms:modified xsi:type="dcterms:W3CDTF">2023-02-02T11:28:01Z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