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arhiv\Users-Backup\JN\javna_narocila_2023\2023_OZG_posta\"/>
    </mc:Choice>
  </mc:AlternateContent>
  <xr:revisionPtr revIDLastSave="0" documentId="13_ncr:1_{1C780B1A-FE5C-43AA-AB6C-19A561BBAD03}" xr6:coauthVersionLast="47" xr6:coauthVersionMax="47" xr10:uidLastSave="{00000000-0000-0000-0000-000000000000}"/>
  <bookViews>
    <workbookView xWindow="-120" yWindow="-120" windowWidth="51840" windowHeight="21240" activeTab="1" xr2:uid="{00000000-000D-0000-FFFF-FFFF00000000}"/>
  </bookViews>
  <sheets>
    <sheet name="storitve-sklop1" sheetId="4" r:id="rId1"/>
    <sheet name="storitve paketi-sklop2" sheetId="2" r:id="rId2"/>
  </sheets>
  <definedNames>
    <definedName name="_xlnm.Print_Area" localSheetId="0">'storitve-sklop1'!$A$1:$I$71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5" i="2" l="1"/>
  <c r="F25" i="2" s="1"/>
  <c r="E21" i="2"/>
  <c r="F21" i="2" s="1"/>
  <c r="G21" i="2" s="1"/>
  <c r="E22" i="2"/>
  <c r="E23" i="2"/>
  <c r="E24" i="2"/>
  <c r="E20" i="2"/>
  <c r="F20" i="2" s="1"/>
  <c r="G20" i="2" s="1"/>
  <c r="E9" i="2"/>
  <c r="F9" i="2" s="1"/>
  <c r="E10" i="2"/>
  <c r="E11" i="2"/>
  <c r="F11" i="2" s="1"/>
  <c r="G11" i="2" s="1"/>
  <c r="E12" i="2"/>
  <c r="E13" i="2"/>
  <c r="F13" i="2" s="1"/>
  <c r="E14" i="2"/>
  <c r="F14" i="2" s="1"/>
  <c r="E15" i="2"/>
  <c r="F15" i="2" s="1"/>
  <c r="G15" i="2" s="1"/>
  <c r="E16" i="2"/>
  <c r="F16" i="2" s="1"/>
  <c r="G16" i="2" s="1"/>
  <c r="E17" i="2"/>
  <c r="F17" i="2" s="1"/>
  <c r="E18" i="2"/>
  <c r="E8" i="2"/>
  <c r="F8" i="2" s="1"/>
  <c r="F12" i="2"/>
  <c r="G12" i="2" s="1"/>
  <c r="D64" i="4"/>
  <c r="G34" i="4"/>
  <c r="H34" i="4"/>
  <c r="G35" i="4"/>
  <c r="H35" i="4"/>
  <c r="I35" i="4"/>
  <c r="G36" i="4"/>
  <c r="H36" i="4" s="1"/>
  <c r="G37" i="4"/>
  <c r="H37" i="4" s="1"/>
  <c r="G38" i="4"/>
  <c r="G39" i="4"/>
  <c r="H39" i="4"/>
  <c r="I39" i="4"/>
  <c r="G40" i="4"/>
  <c r="H40" i="4"/>
  <c r="I40" i="4"/>
  <c r="G41" i="4"/>
  <c r="H41" i="4" s="1"/>
  <c r="G42" i="4"/>
  <c r="H42" i="4"/>
  <c r="G43" i="4"/>
  <c r="I43" i="4" s="1"/>
  <c r="H43" i="4"/>
  <c r="G44" i="4"/>
  <c r="H44" i="4"/>
  <c r="I44" i="4"/>
  <c r="G45" i="4"/>
  <c r="H45" i="4" s="1"/>
  <c r="G46" i="4"/>
  <c r="H46" i="4"/>
  <c r="G62" i="4"/>
  <c r="H62" i="4" s="1"/>
  <c r="G63" i="4"/>
  <c r="H63" i="4" s="1"/>
  <c r="G33" i="4"/>
  <c r="H33" i="4" s="1"/>
  <c r="G47" i="4"/>
  <c r="H47" i="4" s="1"/>
  <c r="I47" i="4" s="1"/>
  <c r="G48" i="4"/>
  <c r="H48" i="4" s="1"/>
  <c r="G49" i="4"/>
  <c r="H49" i="4" s="1"/>
  <c r="G50" i="4"/>
  <c r="H50" i="4" s="1"/>
  <c r="G51" i="4"/>
  <c r="H51" i="4" s="1"/>
  <c r="I51" i="4" s="1"/>
  <c r="G52" i="4"/>
  <c r="H52" i="4" s="1"/>
  <c r="G53" i="4"/>
  <c r="H53" i="4" s="1"/>
  <c r="G54" i="4"/>
  <c r="H54" i="4" s="1"/>
  <c r="G55" i="4"/>
  <c r="G56" i="4"/>
  <c r="H56" i="4" s="1"/>
  <c r="G57" i="4"/>
  <c r="H57" i="4" s="1"/>
  <c r="G58" i="4"/>
  <c r="H58" i="4" s="1"/>
  <c r="I58" i="4" s="1"/>
  <c r="G59" i="4"/>
  <c r="H59" i="4" s="1"/>
  <c r="G60" i="4"/>
  <c r="H60" i="4" s="1"/>
  <c r="G61" i="4"/>
  <c r="G7" i="4"/>
  <c r="H7" i="4" s="1"/>
  <c r="I34" i="4" l="1"/>
  <c r="I38" i="4"/>
  <c r="I46" i="4"/>
  <c r="I36" i="4"/>
  <c r="I42" i="4"/>
  <c r="H38" i="4"/>
  <c r="E26" i="2"/>
  <c r="G14" i="2"/>
  <c r="F18" i="2"/>
  <c r="G18" i="2" s="1"/>
  <c r="F10" i="2"/>
  <c r="G10" i="2" s="1"/>
  <c r="G17" i="2"/>
  <c r="G13" i="2"/>
  <c r="G9" i="2"/>
  <c r="G8" i="2"/>
  <c r="I45" i="4"/>
  <c r="I41" i="4"/>
  <c r="I37" i="4"/>
  <c r="I63" i="4"/>
  <c r="I62" i="4"/>
  <c r="I50" i="4"/>
  <c r="H55" i="4"/>
  <c r="I55" i="4" s="1"/>
  <c r="I59" i="4"/>
  <c r="I54" i="4"/>
  <c r="I53" i="4"/>
  <c r="I33" i="4"/>
  <c r="I57" i="4"/>
  <c r="H61" i="4"/>
  <c r="I61" i="4" s="1"/>
  <c r="I49" i="4"/>
  <c r="I60" i="4"/>
  <c r="I56" i="4"/>
  <c r="I52" i="4"/>
  <c r="I48" i="4"/>
  <c r="G25" i="2" l="1"/>
  <c r="G27" i="4"/>
  <c r="H27" i="4" s="1"/>
  <c r="G32" i="4"/>
  <c r="H32" i="4" s="1"/>
  <c r="B32" i="4"/>
  <c r="G31" i="4"/>
  <c r="H31" i="4" s="1"/>
  <c r="B31" i="4"/>
  <c r="G30" i="4"/>
  <c r="H30" i="4" s="1"/>
  <c r="B30" i="4"/>
  <c r="G29" i="4"/>
  <c r="H29" i="4" s="1"/>
  <c r="B29" i="4"/>
  <c r="G28" i="4"/>
  <c r="H28" i="4" s="1"/>
  <c r="B28" i="4"/>
  <c r="G26" i="4"/>
  <c r="H26" i="4" s="1"/>
  <c r="G25" i="4"/>
  <c r="H25" i="4" s="1"/>
  <c r="G24" i="4"/>
  <c r="H24" i="4" s="1"/>
  <c r="G8" i="4"/>
  <c r="H8" i="4" l="1"/>
  <c r="I32" i="4"/>
  <c r="I27" i="4"/>
  <c r="I31" i="4"/>
  <c r="I28" i="4"/>
  <c r="I30" i="4"/>
  <c r="I29" i="4"/>
  <c r="I26" i="4"/>
  <c r="I25" i="4"/>
  <c r="I24" i="4"/>
  <c r="G23" i="4"/>
  <c r="H23" i="4" s="1"/>
  <c r="G22" i="4"/>
  <c r="H22" i="4" s="1"/>
  <c r="B22" i="4"/>
  <c r="B21" i="4"/>
  <c r="G20" i="4"/>
  <c r="H20" i="4" s="1"/>
  <c r="B20" i="4"/>
  <c r="G19" i="4"/>
  <c r="H19" i="4" s="1"/>
  <c r="B19" i="4"/>
  <c r="G18" i="4"/>
  <c r="H18" i="4" s="1"/>
  <c r="B18" i="4"/>
  <c r="B17" i="4"/>
  <c r="G16" i="4"/>
  <c r="H16" i="4" s="1"/>
  <c r="B16" i="4"/>
  <c r="B13" i="4"/>
  <c r="G12" i="4"/>
  <c r="H12" i="4" s="1"/>
  <c r="B12" i="4"/>
  <c r="B11" i="4"/>
  <c r="B10" i="4"/>
  <c r="G9" i="4"/>
  <c r="H9" i="4" s="1"/>
  <c r="B9" i="4"/>
  <c r="B7" i="4"/>
  <c r="F24" i="2"/>
  <c r="F23" i="2"/>
  <c r="I8" i="4" l="1"/>
  <c r="G15" i="4"/>
  <c r="I19" i="4"/>
  <c r="G13" i="4"/>
  <c r="I16" i="4"/>
  <c r="I9" i="4"/>
  <c r="G10" i="4"/>
  <c r="G14" i="4"/>
  <c r="I20" i="4"/>
  <c r="G11" i="4"/>
  <c r="G17" i="4"/>
  <c r="G21" i="4"/>
  <c r="I12" i="4"/>
  <c r="I18" i="4"/>
  <c r="I22" i="4"/>
  <c r="I23" i="4"/>
  <c r="G23" i="2"/>
  <c r="G24" i="2"/>
  <c r="G64" i="4" l="1"/>
  <c r="F22" i="2"/>
  <c r="F26" i="2" s="1"/>
  <c r="H11" i="4"/>
  <c r="I11" i="4" s="1"/>
  <c r="H15" i="4"/>
  <c r="I15" i="4" s="1"/>
  <c r="H21" i="4"/>
  <c r="I21" i="4" s="1"/>
  <c r="H14" i="4"/>
  <c r="I14" i="4" s="1"/>
  <c r="H13" i="4"/>
  <c r="I13" i="4" s="1"/>
  <c r="H17" i="4"/>
  <c r="I17" i="4" s="1"/>
  <c r="H10" i="4"/>
  <c r="I7" i="4"/>
  <c r="G22" i="2" l="1"/>
  <c r="G26" i="2" s="1"/>
  <c r="H64" i="4"/>
  <c r="I10" i="4"/>
  <c r="I64" i="4" s="1"/>
</calcChain>
</file>

<file path=xl/sharedStrings.xml><?xml version="1.0" encoding="utf-8"?>
<sst xmlns="http://schemas.openxmlformats.org/spreadsheetml/2006/main" count="119" uniqueCount="104">
  <si>
    <t>Vrsta pošiljke</t>
  </si>
  <si>
    <t>* Ocenjena letna količina (kosov)</t>
  </si>
  <si>
    <t>Cena na enoto (kos) v EUR brez DDV</t>
  </si>
  <si>
    <t>Cena za celotno ocenjeno količino v EUR brez DDV</t>
  </si>
  <si>
    <t>Cena za celotno ocenjeno količino v EUR z DDV</t>
  </si>
  <si>
    <t>Standardno pismo</t>
  </si>
  <si>
    <t>Paketi</t>
  </si>
  <si>
    <t>SPECIFIKACIJA IN PREDRAČUN POŠTNIH STORITEV</t>
  </si>
  <si>
    <t>Dopisnica</t>
  </si>
  <si>
    <t>* Ocenjena količina je določena na podlagi izkušenj iz preteklih let in je zgolj okvirni kazalec letne porabe naročnika po opredeljenih storitvah. Naročnik</t>
  </si>
  <si>
    <t>se ne obvezuje, da bo ocenjena letna količina opravljenih storitev realizirana oz. presežena.</t>
  </si>
  <si>
    <t>cca.1mesec okvirno vzete enote Jesenice,Kranj,Loka</t>
  </si>
  <si>
    <t>skupaj približno vse enotecca.1mes</t>
  </si>
  <si>
    <t>Obr-S1</t>
  </si>
  <si>
    <t>Poslovni paket v notranjem pr., do 2 kg</t>
  </si>
  <si>
    <t>Poslovni paket v notranjem pr., nad 2 kg do 5 kg</t>
  </si>
  <si>
    <t>Poslovni paket v notranjem pr., nad 5 kg do 10 kg</t>
  </si>
  <si>
    <t>Poslovni paket v notranjem pr., nad 10 kg do 15 kg</t>
  </si>
  <si>
    <t>Poslovni paket v notranjem pr., nad 15 kg do 20 kg</t>
  </si>
  <si>
    <t>Specifikacija in predračun je priloga kasneje sklenjene pogodbe.</t>
  </si>
  <si>
    <t>SKLOP 1 - Univerzalna poštna storitev</t>
  </si>
  <si>
    <t>SKLOP 3 - Paketi</t>
  </si>
  <si>
    <t>Cena za  ocenjeno  letno količino v EUR brez DDV</t>
  </si>
  <si>
    <t>Vrednost DDV v EUR za ocenjeno letno količino</t>
  </si>
  <si>
    <t>Cena za ocenjeno letno količino v EUR z DDV</t>
  </si>
  <si>
    <t>SKUPAJ eno leto - brez popusta</t>
  </si>
  <si>
    <t>Popust</t>
  </si>
  <si>
    <t>_____%</t>
  </si>
  <si>
    <t>SKUPAJ eno leto - s popustom</t>
  </si>
  <si>
    <t>SKUPAJ (štiri leta)</t>
  </si>
  <si>
    <t>% DDV</t>
  </si>
  <si>
    <t>Vrednost DDV v EUR za celotno letno ocenjeno količino</t>
  </si>
  <si>
    <t xml:space="preserve">% DDV </t>
  </si>
  <si>
    <t>Kraj in datum:______________________</t>
  </si>
  <si>
    <t>Žig in podpis: ___________</t>
  </si>
  <si>
    <t>Standardno pismo prednostno</t>
  </si>
  <si>
    <t>Navadno pismo 50 - 100g</t>
  </si>
  <si>
    <t>Navadno pismo 50 - 100g prednostno</t>
  </si>
  <si>
    <t>Navadno pismo 100 - 250g</t>
  </si>
  <si>
    <t>Navadno pismo 100 - 250g prednostno</t>
  </si>
  <si>
    <t>Navadno pismo 250 - 500 g</t>
  </si>
  <si>
    <t>Navadno pismo 250 - 500 g prednostno</t>
  </si>
  <si>
    <t>Navadno pismo 500 - 1000 g</t>
  </si>
  <si>
    <t>Navadno pismo 500 - 1000 g prednostno</t>
  </si>
  <si>
    <t>Navadno pismo 1000 - 2000 g</t>
  </si>
  <si>
    <t>Navadno pismo 1000 - 2000 g prednostno</t>
  </si>
  <si>
    <t>Priporočeno pismo do 20g</t>
  </si>
  <si>
    <t>Priporočeno pismo do 20g prednostno</t>
  </si>
  <si>
    <t xml:space="preserve">Priporočeno pismo 20 - 100g </t>
  </si>
  <si>
    <t>Priporočeno pismo 20 - 100g prednostno</t>
  </si>
  <si>
    <t>Priporočeno pismo 100 - 250 g</t>
  </si>
  <si>
    <t>Priporočeno pismo 100 - 250 g prednostno</t>
  </si>
  <si>
    <t>Priporočeno pismo 250 - 500 g</t>
  </si>
  <si>
    <t>Priporočeno pismo 250 - 500 g prednostno</t>
  </si>
  <si>
    <t>Priporočeno pismo 500 - 1000 g</t>
  </si>
  <si>
    <t>Priporočeno pismo 500 - 1000 g prednostno</t>
  </si>
  <si>
    <t>Priporočeno pismo 1000 -2000 g</t>
  </si>
  <si>
    <t>Priporočeno pismo 1000 -2000 g prednostno</t>
  </si>
  <si>
    <t>Priporočeno pismo do 20 g -  tujina</t>
  </si>
  <si>
    <t>Priporočeno pismo 20 - 100g -  tujina</t>
  </si>
  <si>
    <t>Priporočeno pismo 100 - 250 g -  tujina</t>
  </si>
  <si>
    <t>Priporočeno pismo 250 - 500 g -  tujina</t>
  </si>
  <si>
    <t>Priporočeno pismo 500 - 1000 g -  tujina</t>
  </si>
  <si>
    <t>Priporočeno pismo 1000 -2000 g -  tujina</t>
  </si>
  <si>
    <t>Priporočeno pismo s povratnico do 20g</t>
  </si>
  <si>
    <t>Priporočeno pismo s povratnico nad 20g do 100g</t>
  </si>
  <si>
    <t>Priporočeno pismo s povratnico nad 100g do 250g</t>
  </si>
  <si>
    <t>Priporočeno pismo s povratnico nad 250g do 500g</t>
  </si>
  <si>
    <t>Priporočeno pismo s povratnico nad 500g do 1000g</t>
  </si>
  <si>
    <t>Priporočeno pismo s povratnico nad 1000g do 2000g</t>
  </si>
  <si>
    <t>Priporočeno pismo s povratnico - TUJINA  do 20g</t>
  </si>
  <si>
    <t>Priporočeno pismo s povratnico - TUJINA nad 20g do 100g</t>
  </si>
  <si>
    <t>Priporočeno pismo s povratnico - TUJINA nad 100g do 250g</t>
  </si>
  <si>
    <t>Pismo v upravnem postopku - osebno do 20g</t>
  </si>
  <si>
    <t>Pismo v upravnem postopku - osebno nad 20g do 100g</t>
  </si>
  <si>
    <t>Pisemske pošiljke</t>
  </si>
  <si>
    <t>Navadno pismo  do 50g</t>
  </si>
  <si>
    <t>Navadno pismo  do 50g prednostno</t>
  </si>
  <si>
    <t>Blagovno pismo brez sledenja do 100g not.</t>
  </si>
  <si>
    <t>Blagovno pismo brez sledenja nad 100 g do 250 g not.</t>
  </si>
  <si>
    <t>Blagovno pismo brez sledenja nad 250 g do 500 g not.</t>
  </si>
  <si>
    <t>Blagovno pismo brez sledenja nad 500 g do 1000 g not.</t>
  </si>
  <si>
    <t>Blagovno pismo s podpisom do 100 g not.</t>
  </si>
  <si>
    <t>Blagovno pismo s podpisom nad 100 g do 250 g not.</t>
  </si>
  <si>
    <t>Blagovno pismo s podpisom nad 1000 g do 2000 g not.</t>
  </si>
  <si>
    <t>Blagovno pismo s podpisom nad 250 g do 500 g not.</t>
  </si>
  <si>
    <t>Blagovno pismo s podpisom nad 500 g do 1000 g not.</t>
  </si>
  <si>
    <t>Blagovno pismo s sledenjem do 100 g not.</t>
  </si>
  <si>
    <t>Blagovno pismo s sledenjem nad 100 g do 250 g not.</t>
  </si>
  <si>
    <t>Blagovno pismo s sledenjem nad 250 g do 500 g not.</t>
  </si>
  <si>
    <t>Blagovno pismo s sledenjem nad 500 g do 1000 g not.</t>
  </si>
  <si>
    <t>Poslovni paket - isti naslovnik do 2 kg</t>
  </si>
  <si>
    <t>Poslovni paket - isti naslovnik nad 2 kg do 5 kg</t>
  </si>
  <si>
    <t>Poslovni paket - isti naslovnik nad 5 kg do 10 kg</t>
  </si>
  <si>
    <t>Navadni paket notranji</t>
  </si>
  <si>
    <t>Paket do 2 kg notranji</t>
  </si>
  <si>
    <t>Paket nad 2 kg do 5 kg notranji</t>
  </si>
  <si>
    <t>Označena vrednost - poslovni paket</t>
  </si>
  <si>
    <t>Pazljivejše ravnanje - paket</t>
  </si>
  <si>
    <t>Pazljivejše ravnanje - poslovni paket</t>
  </si>
  <si>
    <t>Povratnica poslovni paket</t>
  </si>
  <si>
    <t>Ročni sprejem pošiljke za MPP, PP, PPVD in PAL (na pošiljko)</t>
  </si>
  <si>
    <t>Ročni sprejem pošiljke za PPIN (na pošiljko)</t>
  </si>
  <si>
    <t>Storitve na pakete notranje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</si>
</sst>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5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1"/>
      <color rgb="FF00000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/>
    <xf numFmtId="0" fontId="0" fillId="3" borderId="1" xfId="0" applyFill="1" applyBorder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2" borderId="3" xfId="0" applyFont="1" applyFill="1" applyBorder="1" applyAlignment="1" applyProtection="1">
      <alignment wrapText="1"/>
    </xf>
    <xf numFmtId="0" fontId="1" fillId="2" borderId="4" xfId="0" applyFont="1" applyFill="1" applyBorder="1" applyAlignment="1" applyProtection="1">
      <alignment wrapText="1"/>
    </xf>
    <xf numFmtId="0" fontId="0" fillId="3" borderId="1" xfId="0" applyFill="1" applyBorder="1" applyProtection="1"/>
    <xf numFmtId="0" fontId="0" fillId="3" borderId="6" xfId="0" applyFill="1" applyBorder="1" applyProtection="1"/>
    <xf numFmtId="0" fontId="0" fillId="0" borderId="1" xfId="0" applyBorder="1" applyProtection="1"/>
    <xf numFmtId="0" fontId="0" fillId="0" borderId="6" xfId="0" applyBorder="1" applyProtection="1"/>
    <xf numFmtId="0" fontId="0" fillId="4" borderId="7" xfId="0" applyFill="1" applyBorder="1" applyProtection="1"/>
    <xf numFmtId="0" fontId="0" fillId="4" borderId="1" xfId="0" applyFill="1" applyBorder="1" applyProtection="1">
      <protection locked="0"/>
    </xf>
    <xf numFmtId="0" fontId="2" fillId="0" borderId="0" xfId="0" applyFont="1" applyAlignment="1" applyProtection="1"/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 wrapText="1"/>
    </xf>
    <xf numFmtId="0" fontId="1" fillId="3" borderId="5" xfId="0" applyFont="1" applyFill="1" applyBorder="1" applyProtection="1"/>
    <xf numFmtId="0" fontId="1" fillId="3" borderId="1" xfId="0" applyFont="1" applyFill="1" applyBorder="1" applyProtection="1"/>
    <xf numFmtId="0" fontId="0" fillId="0" borderId="5" xfId="0" applyBorder="1" applyProtection="1"/>
    <xf numFmtId="3" fontId="0" fillId="0" borderId="1" xfId="0" applyNumberFormat="1" applyBorder="1" applyProtection="1"/>
    <xf numFmtId="3" fontId="0" fillId="3" borderId="1" xfId="0" applyNumberFormat="1" applyFill="1" applyBorder="1" applyProtection="1"/>
    <xf numFmtId="3" fontId="0" fillId="4" borderId="7" xfId="0" applyNumberFormat="1" applyFill="1" applyBorder="1" applyProtection="1"/>
    <xf numFmtId="0" fontId="0" fillId="0" borderId="8" xfId="0" applyFill="1" applyBorder="1" applyProtection="1"/>
    <xf numFmtId="0" fontId="3" fillId="0" borderId="0" xfId="0" applyFont="1" applyProtection="1"/>
    <xf numFmtId="3" fontId="0" fillId="0" borderId="10" xfId="0" applyNumberFormat="1" applyBorder="1" applyProtection="1"/>
    <xf numFmtId="0" fontId="0" fillId="4" borderId="10" xfId="0" applyFill="1" applyBorder="1" applyProtection="1">
      <protection locked="0"/>
    </xf>
    <xf numFmtId="0" fontId="1" fillId="4" borderId="9" xfId="0" applyFont="1" applyFill="1" applyBorder="1" applyProtection="1"/>
    <xf numFmtId="0" fontId="0" fillId="0" borderId="0" xfId="0" applyFill="1" applyBorder="1" applyProtection="1"/>
    <xf numFmtId="164" fontId="0" fillId="0" borderId="1" xfId="0" applyNumberFormat="1" applyBorder="1"/>
    <xf numFmtId="3" fontId="0" fillId="4" borderId="1" xfId="0" applyNumberFormat="1" applyFill="1" applyBorder="1" applyProtection="1">
      <protection locked="0"/>
    </xf>
    <xf numFmtId="0" fontId="4" fillId="5" borderId="12" xfId="0" applyFont="1" applyFill="1" applyBorder="1" applyAlignment="1">
      <alignment vertical="center"/>
    </xf>
    <xf numFmtId="0" fontId="4" fillId="5" borderId="14" xfId="0" applyFont="1" applyFill="1" applyBorder="1" applyAlignment="1">
      <alignment vertical="center"/>
    </xf>
    <xf numFmtId="0" fontId="4" fillId="5" borderId="11" xfId="0" applyFont="1" applyFill="1" applyBorder="1" applyAlignment="1">
      <alignment vertical="center"/>
    </xf>
    <xf numFmtId="0" fontId="4" fillId="6" borderId="11" xfId="0" applyFont="1" applyFill="1" applyBorder="1" applyAlignment="1">
      <alignment vertical="center"/>
    </xf>
    <xf numFmtId="0" fontId="4" fillId="11" borderId="11" xfId="0" applyFont="1" applyFill="1" applyBorder="1" applyAlignment="1">
      <alignment vertical="center"/>
    </xf>
    <xf numFmtId="0" fontId="4" fillId="7" borderId="11" xfId="0" applyFont="1" applyFill="1" applyBorder="1" applyAlignment="1">
      <alignment vertical="center"/>
    </xf>
    <xf numFmtId="0" fontId="4" fillId="8" borderId="11" xfId="0" applyFont="1" applyFill="1" applyBorder="1" applyAlignment="1">
      <alignment vertical="center"/>
    </xf>
    <xf numFmtId="0" fontId="4" fillId="9" borderId="11" xfId="0" applyFont="1" applyFill="1" applyBorder="1" applyAlignment="1">
      <alignment vertical="center"/>
    </xf>
    <xf numFmtId="0" fontId="4" fillId="10" borderId="11" xfId="0" applyFont="1" applyFill="1" applyBorder="1" applyAlignment="1">
      <alignment vertical="center"/>
    </xf>
    <xf numFmtId="0" fontId="4" fillId="10" borderId="13" xfId="0" applyFont="1" applyFill="1" applyBorder="1" applyAlignment="1">
      <alignment vertical="center"/>
    </xf>
    <xf numFmtId="0" fontId="0" fillId="0" borderId="1" xfId="0" applyFill="1" applyBorder="1" applyAlignment="1">
      <alignment horizontal="left" indent="1"/>
    </xf>
    <xf numFmtId="0" fontId="0" fillId="0" borderId="1" xfId="0" applyBorder="1" applyAlignment="1">
      <alignment horizontal="left" inden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"/>
  <sheetViews>
    <sheetView zoomScaleNormal="100" workbookViewId="0">
      <selection activeCell="O55" sqref="O55"/>
    </sheetView>
  </sheetViews>
  <sheetFormatPr defaultRowHeight="15" x14ac:dyDescent="0.25"/>
  <cols>
    <col min="1" max="1" width="53.28515625" style="1" customWidth="1"/>
    <col min="2" max="3" width="20.42578125" style="1" hidden="1" customWidth="1"/>
    <col min="4" max="4" width="12.7109375" style="1" customWidth="1"/>
    <col min="5" max="5" width="14.28515625" style="3" customWidth="1"/>
    <col min="6" max="6" width="12.28515625" style="3" customWidth="1"/>
    <col min="7" max="7" width="12.7109375" style="1" customWidth="1"/>
    <col min="8" max="8" width="14" style="1" customWidth="1"/>
    <col min="9" max="9" width="15.42578125" style="1" customWidth="1"/>
    <col min="10" max="16384" width="9.140625" style="3"/>
  </cols>
  <sheetData>
    <row r="1" spans="1:9" ht="15.75" x14ac:dyDescent="0.25">
      <c r="A1" s="23" t="s">
        <v>20</v>
      </c>
    </row>
    <row r="2" spans="1:9" ht="18.75" x14ac:dyDescent="0.3">
      <c r="A2" s="23" t="s">
        <v>13</v>
      </c>
      <c r="B2" s="13"/>
      <c r="C2" s="13"/>
      <c r="D2" s="13" t="s">
        <v>7</v>
      </c>
      <c r="E2" s="13"/>
      <c r="F2" s="13"/>
      <c r="G2" s="13"/>
      <c r="H2" s="13"/>
      <c r="I2" s="13"/>
    </row>
    <row r="3" spans="1:9" x14ac:dyDescent="0.25">
      <c r="E3" s="1"/>
      <c r="F3" s="1"/>
    </row>
    <row r="4" spans="1:9" ht="14.25" customHeight="1" thickBot="1" x14ac:dyDescent="0.3">
      <c r="A4" s="1" t="s">
        <v>19</v>
      </c>
      <c r="E4" s="1"/>
      <c r="F4" s="1"/>
    </row>
    <row r="5" spans="1:9" s="4" customFormat="1" ht="90" x14ac:dyDescent="0.25">
      <c r="A5" s="14" t="s">
        <v>0</v>
      </c>
      <c r="B5" s="15" t="s">
        <v>11</v>
      </c>
      <c r="C5" s="15" t="s">
        <v>12</v>
      </c>
      <c r="D5" s="5" t="s">
        <v>1</v>
      </c>
      <c r="E5" s="5" t="s">
        <v>2</v>
      </c>
      <c r="F5" s="5" t="s">
        <v>30</v>
      </c>
      <c r="G5" s="5" t="s">
        <v>3</v>
      </c>
      <c r="H5" s="5" t="s">
        <v>31</v>
      </c>
      <c r="I5" s="6" t="s">
        <v>4</v>
      </c>
    </row>
    <row r="6" spans="1:9" x14ac:dyDescent="0.25">
      <c r="A6" s="16" t="s">
        <v>75</v>
      </c>
      <c r="B6" s="17"/>
      <c r="C6" s="17"/>
      <c r="D6" s="7"/>
      <c r="E6" s="2"/>
      <c r="F6" s="2"/>
      <c r="G6" s="7"/>
      <c r="H6" s="7"/>
      <c r="I6" s="8"/>
    </row>
    <row r="7" spans="1:9" ht="15.75" thickBot="1" x14ac:dyDescent="0.3">
      <c r="A7" s="30" t="s">
        <v>8</v>
      </c>
      <c r="B7" s="9">
        <f>1128+3771+1077+9</f>
        <v>5985</v>
      </c>
      <c r="C7" s="9">
        <v>8540</v>
      </c>
      <c r="D7" s="19">
        <v>1154</v>
      </c>
      <c r="E7" s="12"/>
      <c r="F7" s="12"/>
      <c r="G7" s="9">
        <f>+D7*E7</f>
        <v>0</v>
      </c>
      <c r="H7" s="9">
        <f>+G7*F7%</f>
        <v>0</v>
      </c>
      <c r="I7" s="10">
        <f>+G7+H7</f>
        <v>0</v>
      </c>
    </row>
    <row r="8" spans="1:9" ht="15.75" thickBot="1" x14ac:dyDescent="0.3">
      <c r="A8" s="31" t="s">
        <v>5</v>
      </c>
      <c r="B8" s="9"/>
      <c r="C8" s="9"/>
      <c r="D8" s="19">
        <v>139044</v>
      </c>
      <c r="E8" s="12"/>
      <c r="F8" s="12"/>
      <c r="G8" s="9">
        <f t="shared" ref="G8:G27" si="0">+D8*E8</f>
        <v>0</v>
      </c>
      <c r="H8" s="9">
        <f t="shared" ref="H8:H32" si="1">+G8*F8%</f>
        <v>0</v>
      </c>
      <c r="I8" s="10">
        <f>+G8+H8</f>
        <v>0</v>
      </c>
    </row>
    <row r="9" spans="1:9" ht="15.75" thickBot="1" x14ac:dyDescent="0.3">
      <c r="A9" s="32" t="s">
        <v>35</v>
      </c>
      <c r="B9" s="9">
        <f>48+321+322+4+27+2</f>
        <v>724</v>
      </c>
      <c r="C9" s="9">
        <v>1020</v>
      </c>
      <c r="D9" s="19">
        <v>1015</v>
      </c>
      <c r="E9" s="12"/>
      <c r="F9" s="12"/>
      <c r="G9" s="9">
        <f t="shared" si="0"/>
        <v>0</v>
      </c>
      <c r="H9" s="9">
        <f t="shared" si="1"/>
        <v>0</v>
      </c>
      <c r="I9" s="10">
        <f t="shared" ref="I9:I27" si="2">+G9+H9</f>
        <v>0</v>
      </c>
    </row>
    <row r="10" spans="1:9" ht="15.75" thickBot="1" x14ac:dyDescent="0.3">
      <c r="A10" s="32" t="s">
        <v>76</v>
      </c>
      <c r="B10" s="9">
        <f>17+74+49</f>
        <v>140</v>
      </c>
      <c r="C10" s="9">
        <v>200</v>
      </c>
      <c r="D10" s="19">
        <v>22005</v>
      </c>
      <c r="E10" s="12"/>
      <c r="F10" s="12"/>
      <c r="G10" s="9">
        <f t="shared" si="0"/>
        <v>0</v>
      </c>
      <c r="H10" s="9">
        <f t="shared" si="1"/>
        <v>0</v>
      </c>
      <c r="I10" s="10">
        <f t="shared" si="2"/>
        <v>0</v>
      </c>
    </row>
    <row r="11" spans="1:9" ht="15.75" thickBot="1" x14ac:dyDescent="0.3">
      <c r="A11" s="32" t="s">
        <v>77</v>
      </c>
      <c r="B11" s="9">
        <f>13+58+37</f>
        <v>108</v>
      </c>
      <c r="C11" s="9">
        <v>158</v>
      </c>
      <c r="D11" s="19">
        <v>210</v>
      </c>
      <c r="E11" s="12"/>
      <c r="F11" s="12"/>
      <c r="G11" s="9">
        <f t="shared" si="0"/>
        <v>0</v>
      </c>
      <c r="H11" s="9">
        <f t="shared" si="1"/>
        <v>0</v>
      </c>
      <c r="I11" s="10">
        <f t="shared" si="2"/>
        <v>0</v>
      </c>
    </row>
    <row r="12" spans="1:9" ht="15.75" thickBot="1" x14ac:dyDescent="0.3">
      <c r="A12" s="32" t="s">
        <v>36</v>
      </c>
      <c r="B12" s="9">
        <f>2+17+17</f>
        <v>36</v>
      </c>
      <c r="C12" s="9">
        <v>56</v>
      </c>
      <c r="D12" s="19">
        <v>1739</v>
      </c>
      <c r="E12" s="12"/>
      <c r="F12" s="12"/>
      <c r="G12" s="9">
        <f t="shared" si="0"/>
        <v>0</v>
      </c>
      <c r="H12" s="9">
        <f t="shared" si="1"/>
        <v>0</v>
      </c>
      <c r="I12" s="10">
        <f t="shared" si="2"/>
        <v>0</v>
      </c>
    </row>
    <row r="13" spans="1:9" ht="15.75" thickBot="1" x14ac:dyDescent="0.3">
      <c r="A13" s="32" t="s">
        <v>37</v>
      </c>
      <c r="B13" s="9">
        <f>1+10+3</f>
        <v>14</v>
      </c>
      <c r="C13" s="9">
        <v>24</v>
      </c>
      <c r="D13" s="19">
        <v>69</v>
      </c>
      <c r="E13" s="12"/>
      <c r="F13" s="12"/>
      <c r="G13" s="9">
        <f t="shared" si="0"/>
        <v>0</v>
      </c>
      <c r="H13" s="9">
        <f t="shared" si="1"/>
        <v>0</v>
      </c>
      <c r="I13" s="10">
        <f t="shared" si="2"/>
        <v>0</v>
      </c>
    </row>
    <row r="14" spans="1:9" ht="15.75" thickBot="1" x14ac:dyDescent="0.3">
      <c r="A14" s="32" t="s">
        <v>38</v>
      </c>
      <c r="B14" s="9">
        <v>2</v>
      </c>
      <c r="C14" s="9">
        <v>2</v>
      </c>
      <c r="D14" s="19">
        <v>900</v>
      </c>
      <c r="E14" s="12"/>
      <c r="F14" s="12"/>
      <c r="G14" s="9">
        <f t="shared" si="0"/>
        <v>0</v>
      </c>
      <c r="H14" s="9">
        <f t="shared" si="1"/>
        <v>0</v>
      </c>
      <c r="I14" s="10">
        <f t="shared" si="2"/>
        <v>0</v>
      </c>
    </row>
    <row r="15" spans="1:9" ht="15.75" thickBot="1" x14ac:dyDescent="0.3">
      <c r="A15" s="32" t="s">
        <v>39</v>
      </c>
      <c r="B15" s="9">
        <v>1</v>
      </c>
      <c r="C15" s="9">
        <v>5</v>
      </c>
      <c r="D15" s="19">
        <v>79</v>
      </c>
      <c r="E15" s="12"/>
      <c r="F15" s="12"/>
      <c r="G15" s="9">
        <f t="shared" si="0"/>
        <v>0</v>
      </c>
      <c r="H15" s="9">
        <f t="shared" si="1"/>
        <v>0</v>
      </c>
      <c r="I15" s="10">
        <f t="shared" si="2"/>
        <v>0</v>
      </c>
    </row>
    <row r="16" spans="1:9" ht="15.75" thickBot="1" x14ac:dyDescent="0.3">
      <c r="A16" s="32" t="s">
        <v>40</v>
      </c>
      <c r="B16" s="9">
        <f>29+120+63+3</f>
        <v>215</v>
      </c>
      <c r="C16" s="9">
        <v>315</v>
      </c>
      <c r="D16" s="19">
        <v>292</v>
      </c>
      <c r="E16" s="12"/>
      <c r="F16" s="12"/>
      <c r="G16" s="9">
        <f t="shared" si="0"/>
        <v>0</v>
      </c>
      <c r="H16" s="9">
        <f t="shared" si="1"/>
        <v>0</v>
      </c>
      <c r="I16" s="10">
        <f t="shared" si="2"/>
        <v>0</v>
      </c>
    </row>
    <row r="17" spans="1:9" ht="15.75" thickBot="1" x14ac:dyDescent="0.3">
      <c r="A17" s="32" t="s">
        <v>41</v>
      </c>
      <c r="B17" s="9">
        <f>5+72+28+7+6</f>
        <v>118</v>
      </c>
      <c r="C17" s="9">
        <v>218</v>
      </c>
      <c r="D17" s="19">
        <v>55</v>
      </c>
      <c r="E17" s="12"/>
      <c r="F17" s="12"/>
      <c r="G17" s="9">
        <f t="shared" si="0"/>
        <v>0</v>
      </c>
      <c r="H17" s="9">
        <f t="shared" si="1"/>
        <v>0</v>
      </c>
      <c r="I17" s="10">
        <f t="shared" si="2"/>
        <v>0</v>
      </c>
    </row>
    <row r="18" spans="1:9" ht="15.75" thickBot="1" x14ac:dyDescent="0.3">
      <c r="A18" s="32" t="s">
        <v>42</v>
      </c>
      <c r="B18" s="9">
        <f>34+112+71+5+6</f>
        <v>228</v>
      </c>
      <c r="C18" s="9">
        <v>328</v>
      </c>
      <c r="D18" s="19">
        <v>122</v>
      </c>
      <c r="E18" s="12"/>
      <c r="F18" s="12"/>
      <c r="G18" s="9">
        <f t="shared" si="0"/>
        <v>0</v>
      </c>
      <c r="H18" s="9">
        <f t="shared" si="1"/>
        <v>0</v>
      </c>
      <c r="I18" s="10">
        <f t="shared" si="2"/>
        <v>0</v>
      </c>
    </row>
    <row r="19" spans="1:9" ht="15.75" thickBot="1" x14ac:dyDescent="0.3">
      <c r="A19" s="32" t="s">
        <v>43</v>
      </c>
      <c r="B19" s="9">
        <f>70+134+144+2+16+1</f>
        <v>367</v>
      </c>
      <c r="C19" s="9">
        <v>467</v>
      </c>
      <c r="D19" s="19">
        <v>25</v>
      </c>
      <c r="E19" s="12"/>
      <c r="F19" s="12"/>
      <c r="G19" s="9">
        <f t="shared" si="0"/>
        <v>0</v>
      </c>
      <c r="H19" s="9">
        <f t="shared" si="1"/>
        <v>0</v>
      </c>
      <c r="I19" s="10">
        <f t="shared" si="2"/>
        <v>0</v>
      </c>
    </row>
    <row r="20" spans="1:9" ht="15.75" thickBot="1" x14ac:dyDescent="0.3">
      <c r="A20" s="32" t="s">
        <v>44</v>
      </c>
      <c r="B20" s="9">
        <f>20+54+86+3+12</f>
        <v>175</v>
      </c>
      <c r="C20" s="9">
        <v>275</v>
      </c>
      <c r="D20" s="19">
        <v>35</v>
      </c>
      <c r="E20" s="12"/>
      <c r="F20" s="12"/>
      <c r="G20" s="9">
        <f t="shared" si="0"/>
        <v>0</v>
      </c>
      <c r="H20" s="9">
        <f t="shared" si="1"/>
        <v>0</v>
      </c>
      <c r="I20" s="10">
        <f t="shared" si="2"/>
        <v>0</v>
      </c>
    </row>
    <row r="21" spans="1:9" ht="15.75" thickBot="1" x14ac:dyDescent="0.3">
      <c r="A21" s="32" t="s">
        <v>45</v>
      </c>
      <c r="B21" s="9">
        <f>5+8+17+10</f>
        <v>40</v>
      </c>
      <c r="C21" s="9">
        <v>70</v>
      </c>
      <c r="D21" s="19">
        <v>3</v>
      </c>
      <c r="E21" s="12"/>
      <c r="F21" s="12"/>
      <c r="G21" s="9">
        <f t="shared" si="0"/>
        <v>0</v>
      </c>
      <c r="H21" s="9">
        <f t="shared" si="1"/>
        <v>0</v>
      </c>
      <c r="I21" s="10">
        <f t="shared" si="2"/>
        <v>0</v>
      </c>
    </row>
    <row r="22" spans="1:9" ht="15.75" thickBot="1" x14ac:dyDescent="0.3">
      <c r="A22" s="33" t="s">
        <v>46</v>
      </c>
      <c r="B22" s="9">
        <f>1+2+2</f>
        <v>5</v>
      </c>
      <c r="C22" s="9">
        <v>10</v>
      </c>
      <c r="D22" s="19">
        <v>5804</v>
      </c>
      <c r="E22" s="12"/>
      <c r="F22" s="12"/>
      <c r="G22" s="9">
        <f t="shared" si="0"/>
        <v>0</v>
      </c>
      <c r="H22" s="9">
        <f t="shared" si="1"/>
        <v>0</v>
      </c>
      <c r="I22" s="10">
        <f t="shared" si="2"/>
        <v>0</v>
      </c>
    </row>
    <row r="23" spans="1:9" ht="15.75" thickBot="1" x14ac:dyDescent="0.3">
      <c r="A23" s="33" t="s">
        <v>47</v>
      </c>
      <c r="B23" s="9">
        <v>1</v>
      </c>
      <c r="C23" s="9">
        <v>3</v>
      </c>
      <c r="D23" s="19">
        <v>52</v>
      </c>
      <c r="E23" s="12"/>
      <c r="F23" s="12"/>
      <c r="G23" s="9">
        <f t="shared" si="0"/>
        <v>0</v>
      </c>
      <c r="H23" s="9">
        <f t="shared" si="1"/>
        <v>0</v>
      </c>
      <c r="I23" s="10">
        <f t="shared" si="2"/>
        <v>0</v>
      </c>
    </row>
    <row r="24" spans="1:9" ht="15.75" thickBot="1" x14ac:dyDescent="0.3">
      <c r="A24" s="33" t="s">
        <v>48</v>
      </c>
      <c r="B24" s="9"/>
      <c r="C24" s="9"/>
      <c r="D24" s="19">
        <v>3254</v>
      </c>
      <c r="E24" s="12"/>
      <c r="F24" s="12"/>
      <c r="G24" s="9">
        <f t="shared" si="0"/>
        <v>0</v>
      </c>
      <c r="H24" s="9">
        <f t="shared" si="1"/>
        <v>0</v>
      </c>
      <c r="I24" s="10">
        <f t="shared" si="2"/>
        <v>0</v>
      </c>
    </row>
    <row r="25" spans="1:9" ht="15.75" thickBot="1" x14ac:dyDescent="0.3">
      <c r="A25" s="33" t="s">
        <v>49</v>
      </c>
      <c r="B25" s="9"/>
      <c r="C25" s="9"/>
      <c r="D25" s="19">
        <v>76</v>
      </c>
      <c r="E25" s="12"/>
      <c r="F25" s="12"/>
      <c r="G25" s="9">
        <f t="shared" si="0"/>
        <v>0</v>
      </c>
      <c r="H25" s="9">
        <f t="shared" si="1"/>
        <v>0</v>
      </c>
      <c r="I25" s="10">
        <f t="shared" si="2"/>
        <v>0</v>
      </c>
    </row>
    <row r="26" spans="1:9" ht="15.75" thickBot="1" x14ac:dyDescent="0.3">
      <c r="A26" s="33" t="s">
        <v>50</v>
      </c>
      <c r="B26" s="9"/>
      <c r="C26" s="9"/>
      <c r="D26" s="19">
        <v>4499</v>
      </c>
      <c r="E26" s="12"/>
      <c r="F26" s="12"/>
      <c r="G26" s="9">
        <f t="shared" si="0"/>
        <v>0</v>
      </c>
      <c r="H26" s="9">
        <f t="shared" si="1"/>
        <v>0</v>
      </c>
      <c r="I26" s="10">
        <f t="shared" si="2"/>
        <v>0</v>
      </c>
    </row>
    <row r="27" spans="1:9" ht="15.75" thickBot="1" x14ac:dyDescent="0.3">
      <c r="A27" s="33" t="s">
        <v>51</v>
      </c>
      <c r="B27" s="9"/>
      <c r="C27" s="9"/>
      <c r="D27" s="19">
        <v>58</v>
      </c>
      <c r="E27" s="12"/>
      <c r="F27" s="12"/>
      <c r="G27" s="9">
        <f t="shared" si="0"/>
        <v>0</v>
      </c>
      <c r="H27" s="9">
        <f t="shared" si="1"/>
        <v>0</v>
      </c>
      <c r="I27" s="10">
        <f t="shared" si="2"/>
        <v>0</v>
      </c>
    </row>
    <row r="28" spans="1:9" ht="15.75" thickBot="1" x14ac:dyDescent="0.3">
      <c r="A28" s="33" t="s">
        <v>52</v>
      </c>
      <c r="B28" s="9">
        <f>5+72+28+7+6</f>
        <v>118</v>
      </c>
      <c r="C28" s="9">
        <v>218</v>
      </c>
      <c r="D28" s="19">
        <v>10863</v>
      </c>
      <c r="E28" s="12"/>
      <c r="F28" s="12"/>
      <c r="G28" s="9">
        <f t="shared" ref="G28:G32" si="3">+D28*E28</f>
        <v>0</v>
      </c>
      <c r="H28" s="9">
        <f t="shared" si="1"/>
        <v>0</v>
      </c>
      <c r="I28" s="10">
        <f t="shared" ref="I28:I32" si="4">+G28+H28</f>
        <v>0</v>
      </c>
    </row>
    <row r="29" spans="1:9" ht="15.75" thickBot="1" x14ac:dyDescent="0.3">
      <c r="A29" s="33" t="s">
        <v>53</v>
      </c>
      <c r="B29" s="9">
        <f>34+112+71+5+6</f>
        <v>228</v>
      </c>
      <c r="C29" s="9">
        <v>328</v>
      </c>
      <c r="D29" s="19">
        <v>65</v>
      </c>
      <c r="E29" s="12"/>
      <c r="F29" s="12"/>
      <c r="G29" s="9">
        <f t="shared" si="3"/>
        <v>0</v>
      </c>
      <c r="H29" s="9">
        <f t="shared" si="1"/>
        <v>0</v>
      </c>
      <c r="I29" s="10">
        <f t="shared" si="4"/>
        <v>0</v>
      </c>
    </row>
    <row r="30" spans="1:9" ht="15.75" thickBot="1" x14ac:dyDescent="0.3">
      <c r="A30" s="33" t="s">
        <v>54</v>
      </c>
      <c r="B30" s="9">
        <f>70+134+144+2+16+1</f>
        <v>367</v>
      </c>
      <c r="C30" s="9">
        <v>467</v>
      </c>
      <c r="D30" s="19">
        <v>8634</v>
      </c>
      <c r="E30" s="12"/>
      <c r="F30" s="12"/>
      <c r="G30" s="9">
        <f t="shared" si="3"/>
        <v>0</v>
      </c>
      <c r="H30" s="9">
        <f t="shared" si="1"/>
        <v>0</v>
      </c>
      <c r="I30" s="10">
        <f t="shared" si="4"/>
        <v>0</v>
      </c>
    </row>
    <row r="31" spans="1:9" ht="15.75" thickBot="1" x14ac:dyDescent="0.3">
      <c r="A31" s="33" t="s">
        <v>55</v>
      </c>
      <c r="B31" s="9">
        <f>20+54+86+3+12</f>
        <v>175</v>
      </c>
      <c r="C31" s="9">
        <v>275</v>
      </c>
      <c r="D31" s="19">
        <v>51</v>
      </c>
      <c r="E31" s="12"/>
      <c r="F31" s="12"/>
      <c r="G31" s="9">
        <f t="shared" si="3"/>
        <v>0</v>
      </c>
      <c r="H31" s="9">
        <f t="shared" si="1"/>
        <v>0</v>
      </c>
      <c r="I31" s="10">
        <f t="shared" si="4"/>
        <v>0</v>
      </c>
    </row>
    <row r="32" spans="1:9" ht="15.75" thickBot="1" x14ac:dyDescent="0.3">
      <c r="A32" s="33" t="s">
        <v>56</v>
      </c>
      <c r="B32" s="9">
        <f>5+8+17+10</f>
        <v>40</v>
      </c>
      <c r="C32" s="9">
        <v>70</v>
      </c>
      <c r="D32" s="19">
        <v>2528</v>
      </c>
      <c r="E32" s="12"/>
      <c r="F32" s="12"/>
      <c r="G32" s="9">
        <f t="shared" si="3"/>
        <v>0</v>
      </c>
      <c r="H32" s="9">
        <f t="shared" si="1"/>
        <v>0</v>
      </c>
      <c r="I32" s="10">
        <f t="shared" si="4"/>
        <v>0</v>
      </c>
    </row>
    <row r="33" spans="1:9" ht="15.75" thickBot="1" x14ac:dyDescent="0.3">
      <c r="A33" s="33" t="s">
        <v>57</v>
      </c>
      <c r="B33" s="9"/>
      <c r="C33" s="9"/>
      <c r="D33" s="19">
        <v>14</v>
      </c>
      <c r="E33" s="12"/>
      <c r="F33" s="12"/>
      <c r="G33" s="9">
        <f t="shared" ref="G33:G61" si="5">+D33*E33</f>
        <v>0</v>
      </c>
      <c r="H33" s="9">
        <f t="shared" ref="H33:H61" si="6">+G33*F33%</f>
        <v>0</v>
      </c>
      <c r="I33" s="10">
        <f t="shared" ref="I33:I61" si="7">+G33+H33</f>
        <v>0</v>
      </c>
    </row>
    <row r="34" spans="1:9" ht="15.75" thickBot="1" x14ac:dyDescent="0.3">
      <c r="A34" s="34" t="s">
        <v>78</v>
      </c>
      <c r="B34" s="9"/>
      <c r="C34" s="9"/>
      <c r="D34" s="28">
        <v>47</v>
      </c>
      <c r="E34" s="12"/>
      <c r="F34" s="12"/>
      <c r="G34" s="9">
        <f t="shared" ref="G34:G46" si="8">+D34*E34</f>
        <v>0</v>
      </c>
      <c r="H34" s="9">
        <f t="shared" ref="H34:H46" si="9">+G34*F34%</f>
        <v>0</v>
      </c>
      <c r="I34" s="10">
        <f t="shared" ref="I34:I46" si="10">+G34+H34</f>
        <v>0</v>
      </c>
    </row>
    <row r="35" spans="1:9" ht="15.75" thickBot="1" x14ac:dyDescent="0.3">
      <c r="A35" s="34" t="s">
        <v>79</v>
      </c>
      <c r="B35" s="9"/>
      <c r="C35" s="9"/>
      <c r="D35" s="28">
        <v>88</v>
      </c>
      <c r="E35" s="12"/>
      <c r="F35" s="12"/>
      <c r="G35" s="9">
        <f t="shared" si="8"/>
        <v>0</v>
      </c>
      <c r="H35" s="9">
        <f t="shared" si="9"/>
        <v>0</v>
      </c>
      <c r="I35" s="10">
        <f t="shared" si="10"/>
        <v>0</v>
      </c>
    </row>
    <row r="36" spans="1:9" ht="15.75" thickBot="1" x14ac:dyDescent="0.3">
      <c r="A36" s="34" t="s">
        <v>80</v>
      </c>
      <c r="B36" s="9"/>
      <c r="C36" s="9"/>
      <c r="D36" s="28">
        <v>62</v>
      </c>
      <c r="E36" s="12"/>
      <c r="F36" s="12"/>
      <c r="G36" s="9">
        <f t="shared" si="8"/>
        <v>0</v>
      </c>
      <c r="H36" s="9">
        <f t="shared" si="9"/>
        <v>0</v>
      </c>
      <c r="I36" s="10">
        <f t="shared" si="10"/>
        <v>0</v>
      </c>
    </row>
    <row r="37" spans="1:9" ht="15.75" thickBot="1" x14ac:dyDescent="0.3">
      <c r="A37" s="34" t="s">
        <v>81</v>
      </c>
      <c r="B37" s="9"/>
      <c r="C37" s="9"/>
      <c r="D37" s="28">
        <v>7</v>
      </c>
      <c r="E37" s="12"/>
      <c r="F37" s="12"/>
      <c r="G37" s="9">
        <f t="shared" si="8"/>
        <v>0</v>
      </c>
      <c r="H37" s="9">
        <f t="shared" si="9"/>
        <v>0</v>
      </c>
      <c r="I37" s="10">
        <f t="shared" si="10"/>
        <v>0</v>
      </c>
    </row>
    <row r="38" spans="1:9" ht="15.75" thickBot="1" x14ac:dyDescent="0.3">
      <c r="A38" s="34" t="s">
        <v>82</v>
      </c>
      <c r="B38" s="9"/>
      <c r="C38" s="9"/>
      <c r="D38" s="28">
        <v>24</v>
      </c>
      <c r="E38" s="12"/>
      <c r="F38" s="12"/>
      <c r="G38" s="9">
        <f t="shared" si="8"/>
        <v>0</v>
      </c>
      <c r="H38" s="9">
        <f t="shared" si="9"/>
        <v>0</v>
      </c>
      <c r="I38" s="10">
        <f t="shared" si="10"/>
        <v>0</v>
      </c>
    </row>
    <row r="39" spans="1:9" ht="15.75" thickBot="1" x14ac:dyDescent="0.3">
      <c r="A39" s="34" t="s">
        <v>83</v>
      </c>
      <c r="B39" s="9"/>
      <c r="C39" s="9"/>
      <c r="D39" s="28">
        <v>12</v>
      </c>
      <c r="E39" s="12"/>
      <c r="F39" s="12"/>
      <c r="G39" s="9">
        <f t="shared" si="8"/>
        <v>0</v>
      </c>
      <c r="H39" s="9">
        <f t="shared" si="9"/>
        <v>0</v>
      </c>
      <c r="I39" s="10">
        <f t="shared" si="10"/>
        <v>0</v>
      </c>
    </row>
    <row r="40" spans="1:9" ht="15.75" thickBot="1" x14ac:dyDescent="0.3">
      <c r="A40" s="34" t="s">
        <v>84</v>
      </c>
      <c r="B40" s="9"/>
      <c r="C40" s="9"/>
      <c r="D40" s="28">
        <v>1</v>
      </c>
      <c r="E40" s="12"/>
      <c r="F40" s="12"/>
      <c r="G40" s="9">
        <f t="shared" si="8"/>
        <v>0</v>
      </c>
      <c r="H40" s="9">
        <f t="shared" si="9"/>
        <v>0</v>
      </c>
      <c r="I40" s="10">
        <f t="shared" si="10"/>
        <v>0</v>
      </c>
    </row>
    <row r="41" spans="1:9" ht="15.75" thickBot="1" x14ac:dyDescent="0.3">
      <c r="A41" s="34" t="s">
        <v>85</v>
      </c>
      <c r="B41" s="9"/>
      <c r="C41" s="9"/>
      <c r="D41" s="28">
        <v>6</v>
      </c>
      <c r="E41" s="12"/>
      <c r="F41" s="12"/>
      <c r="G41" s="9">
        <f t="shared" si="8"/>
        <v>0</v>
      </c>
      <c r="H41" s="9">
        <f t="shared" si="9"/>
        <v>0</v>
      </c>
      <c r="I41" s="10">
        <f t="shared" si="10"/>
        <v>0</v>
      </c>
    </row>
    <row r="42" spans="1:9" ht="15.75" thickBot="1" x14ac:dyDescent="0.3">
      <c r="A42" s="34" t="s">
        <v>86</v>
      </c>
      <c r="B42" s="9"/>
      <c r="C42" s="9"/>
      <c r="D42" s="28">
        <v>4</v>
      </c>
      <c r="E42" s="12"/>
      <c r="F42" s="12"/>
      <c r="G42" s="9">
        <f t="shared" si="8"/>
        <v>0</v>
      </c>
      <c r="H42" s="9">
        <f t="shared" si="9"/>
        <v>0</v>
      </c>
      <c r="I42" s="10">
        <f t="shared" si="10"/>
        <v>0</v>
      </c>
    </row>
    <row r="43" spans="1:9" ht="15.75" thickBot="1" x14ac:dyDescent="0.3">
      <c r="A43" s="34" t="s">
        <v>87</v>
      </c>
      <c r="B43" s="9"/>
      <c r="C43" s="9"/>
      <c r="D43" s="28">
        <v>4</v>
      </c>
      <c r="E43" s="12"/>
      <c r="F43" s="12"/>
      <c r="G43" s="9">
        <f t="shared" si="8"/>
        <v>0</v>
      </c>
      <c r="H43" s="9">
        <f t="shared" si="9"/>
        <v>0</v>
      </c>
      <c r="I43" s="10">
        <f t="shared" si="10"/>
        <v>0</v>
      </c>
    </row>
    <row r="44" spans="1:9" ht="15.75" thickBot="1" x14ac:dyDescent="0.3">
      <c r="A44" s="34" t="s">
        <v>88</v>
      </c>
      <c r="B44" s="9"/>
      <c r="C44" s="9"/>
      <c r="D44" s="28">
        <v>1</v>
      </c>
      <c r="E44" s="12"/>
      <c r="F44" s="12"/>
      <c r="G44" s="9">
        <f t="shared" si="8"/>
        <v>0</v>
      </c>
      <c r="H44" s="9">
        <f t="shared" si="9"/>
        <v>0</v>
      </c>
      <c r="I44" s="10">
        <f t="shared" si="10"/>
        <v>0</v>
      </c>
    </row>
    <row r="45" spans="1:9" ht="15.75" thickBot="1" x14ac:dyDescent="0.3">
      <c r="A45" s="34" t="s">
        <v>89</v>
      </c>
      <c r="B45" s="9"/>
      <c r="C45" s="9"/>
      <c r="D45" s="28">
        <v>1</v>
      </c>
      <c r="E45" s="12"/>
      <c r="F45" s="12"/>
      <c r="G45" s="9">
        <f t="shared" si="8"/>
        <v>0</v>
      </c>
      <c r="H45" s="9">
        <f t="shared" si="9"/>
        <v>0</v>
      </c>
      <c r="I45" s="10">
        <f t="shared" si="10"/>
        <v>0</v>
      </c>
    </row>
    <row r="46" spans="1:9" ht="15.75" thickBot="1" x14ac:dyDescent="0.3">
      <c r="A46" s="34" t="s">
        <v>90</v>
      </c>
      <c r="B46" s="9"/>
      <c r="C46" s="9"/>
      <c r="D46" s="28">
        <v>1</v>
      </c>
      <c r="E46" s="12"/>
      <c r="F46" s="12"/>
      <c r="G46" s="9">
        <f t="shared" si="8"/>
        <v>0</v>
      </c>
      <c r="H46" s="9">
        <f t="shared" si="9"/>
        <v>0</v>
      </c>
      <c r="I46" s="10">
        <f t="shared" si="10"/>
        <v>0</v>
      </c>
    </row>
    <row r="47" spans="1:9" ht="15.75" thickBot="1" x14ac:dyDescent="0.3">
      <c r="A47" s="35" t="s">
        <v>58</v>
      </c>
      <c r="B47" s="9"/>
      <c r="C47" s="9"/>
      <c r="D47" s="19">
        <v>1</v>
      </c>
      <c r="E47" s="12"/>
      <c r="F47" s="12"/>
      <c r="G47" s="9">
        <f t="shared" si="5"/>
        <v>0</v>
      </c>
      <c r="H47" s="9">
        <f t="shared" si="6"/>
        <v>0</v>
      </c>
      <c r="I47" s="10">
        <f t="shared" si="7"/>
        <v>0</v>
      </c>
    </row>
    <row r="48" spans="1:9" ht="15.75" thickBot="1" x14ac:dyDescent="0.3">
      <c r="A48" s="35" t="s">
        <v>59</v>
      </c>
      <c r="B48" s="9"/>
      <c r="C48" s="9"/>
      <c r="D48" s="19">
        <v>1</v>
      </c>
      <c r="E48" s="12"/>
      <c r="F48" s="12"/>
      <c r="G48" s="9">
        <f t="shared" si="5"/>
        <v>0</v>
      </c>
      <c r="H48" s="9">
        <f t="shared" si="6"/>
        <v>0</v>
      </c>
      <c r="I48" s="10">
        <f t="shared" si="7"/>
        <v>0</v>
      </c>
    </row>
    <row r="49" spans="1:9" ht="15.75" thickBot="1" x14ac:dyDescent="0.3">
      <c r="A49" s="35" t="s">
        <v>60</v>
      </c>
      <c r="B49" s="9"/>
      <c r="C49" s="9"/>
      <c r="D49" s="19">
        <v>1</v>
      </c>
      <c r="E49" s="12"/>
      <c r="F49" s="12"/>
      <c r="G49" s="9">
        <f t="shared" si="5"/>
        <v>0</v>
      </c>
      <c r="H49" s="9">
        <f t="shared" si="6"/>
        <v>0</v>
      </c>
      <c r="I49" s="10">
        <f t="shared" si="7"/>
        <v>0</v>
      </c>
    </row>
    <row r="50" spans="1:9" ht="15.75" thickBot="1" x14ac:dyDescent="0.3">
      <c r="A50" s="35" t="s">
        <v>61</v>
      </c>
      <c r="B50" s="9"/>
      <c r="C50" s="9"/>
      <c r="D50" s="19">
        <v>1</v>
      </c>
      <c r="E50" s="12"/>
      <c r="F50" s="12"/>
      <c r="G50" s="9">
        <f t="shared" si="5"/>
        <v>0</v>
      </c>
      <c r="H50" s="9">
        <f t="shared" si="6"/>
        <v>0</v>
      </c>
      <c r="I50" s="10">
        <f t="shared" si="7"/>
        <v>0</v>
      </c>
    </row>
    <row r="51" spans="1:9" ht="15.75" thickBot="1" x14ac:dyDescent="0.3">
      <c r="A51" s="35" t="s">
        <v>62</v>
      </c>
      <c r="B51" s="9"/>
      <c r="C51" s="9"/>
      <c r="D51" s="19">
        <v>1</v>
      </c>
      <c r="E51" s="12"/>
      <c r="F51" s="12"/>
      <c r="G51" s="9">
        <f t="shared" si="5"/>
        <v>0</v>
      </c>
      <c r="H51" s="9">
        <f t="shared" si="6"/>
        <v>0</v>
      </c>
      <c r="I51" s="10">
        <f t="shared" si="7"/>
        <v>0</v>
      </c>
    </row>
    <row r="52" spans="1:9" ht="15.75" thickBot="1" x14ac:dyDescent="0.3">
      <c r="A52" s="35" t="s">
        <v>63</v>
      </c>
      <c r="B52" s="9"/>
      <c r="C52" s="9"/>
      <c r="D52" s="19">
        <v>1</v>
      </c>
      <c r="E52" s="12"/>
      <c r="F52" s="12"/>
      <c r="G52" s="9">
        <f t="shared" si="5"/>
        <v>0</v>
      </c>
      <c r="H52" s="9">
        <f t="shared" si="6"/>
        <v>0</v>
      </c>
      <c r="I52" s="10">
        <f t="shared" si="7"/>
        <v>0</v>
      </c>
    </row>
    <row r="53" spans="1:9" ht="15.75" thickBot="1" x14ac:dyDescent="0.3">
      <c r="A53" s="36" t="s">
        <v>64</v>
      </c>
      <c r="B53" s="9"/>
      <c r="C53" s="9"/>
      <c r="D53" s="19">
        <v>1013</v>
      </c>
      <c r="E53" s="12"/>
      <c r="F53" s="12"/>
      <c r="G53" s="9">
        <f t="shared" si="5"/>
        <v>0</v>
      </c>
      <c r="H53" s="9">
        <f t="shared" si="6"/>
        <v>0</v>
      </c>
      <c r="I53" s="10">
        <f t="shared" si="7"/>
        <v>0</v>
      </c>
    </row>
    <row r="54" spans="1:9" ht="15.75" thickBot="1" x14ac:dyDescent="0.3">
      <c r="A54" s="36" t="s">
        <v>65</v>
      </c>
      <c r="B54" s="9"/>
      <c r="C54" s="9"/>
      <c r="D54" s="19">
        <v>996</v>
      </c>
      <c r="E54" s="12"/>
      <c r="F54" s="12"/>
      <c r="G54" s="9">
        <f t="shared" si="5"/>
        <v>0</v>
      </c>
      <c r="H54" s="9">
        <f t="shared" si="6"/>
        <v>0</v>
      </c>
      <c r="I54" s="10">
        <f t="shared" si="7"/>
        <v>0</v>
      </c>
    </row>
    <row r="55" spans="1:9" ht="15.75" thickBot="1" x14ac:dyDescent="0.3">
      <c r="A55" s="36" t="s">
        <v>66</v>
      </c>
      <c r="B55" s="9"/>
      <c r="C55" s="9"/>
      <c r="D55" s="19">
        <v>68</v>
      </c>
      <c r="E55" s="12"/>
      <c r="F55" s="12"/>
      <c r="G55" s="9">
        <f t="shared" si="5"/>
        <v>0</v>
      </c>
      <c r="H55" s="9">
        <f t="shared" si="6"/>
        <v>0</v>
      </c>
      <c r="I55" s="10">
        <f t="shared" si="7"/>
        <v>0</v>
      </c>
    </row>
    <row r="56" spans="1:9" ht="15.75" thickBot="1" x14ac:dyDescent="0.3">
      <c r="A56" s="36" t="s">
        <v>67</v>
      </c>
      <c r="B56" s="9"/>
      <c r="C56" s="9"/>
      <c r="D56" s="19">
        <v>50</v>
      </c>
      <c r="E56" s="12"/>
      <c r="F56" s="12"/>
      <c r="G56" s="9">
        <f t="shared" si="5"/>
        <v>0</v>
      </c>
      <c r="H56" s="9">
        <f t="shared" si="6"/>
        <v>0</v>
      </c>
      <c r="I56" s="10">
        <f t="shared" si="7"/>
        <v>0</v>
      </c>
    </row>
    <row r="57" spans="1:9" ht="15.75" thickBot="1" x14ac:dyDescent="0.3">
      <c r="A57" s="36" t="s">
        <v>68</v>
      </c>
      <c r="B57" s="9"/>
      <c r="C57" s="9"/>
      <c r="D57" s="19">
        <v>7</v>
      </c>
      <c r="E57" s="12"/>
      <c r="F57" s="12"/>
      <c r="G57" s="9">
        <f t="shared" si="5"/>
        <v>0</v>
      </c>
      <c r="H57" s="9">
        <f t="shared" si="6"/>
        <v>0</v>
      </c>
      <c r="I57" s="10">
        <f t="shared" si="7"/>
        <v>0</v>
      </c>
    </row>
    <row r="58" spans="1:9" ht="15.75" thickBot="1" x14ac:dyDescent="0.3">
      <c r="A58" s="36" t="s">
        <v>69</v>
      </c>
      <c r="B58" s="9">
        <v>6</v>
      </c>
      <c r="C58" s="9">
        <v>10</v>
      </c>
      <c r="D58" s="19">
        <v>22</v>
      </c>
      <c r="E58" s="12"/>
      <c r="F58" s="12"/>
      <c r="G58" s="9">
        <f t="shared" si="5"/>
        <v>0</v>
      </c>
      <c r="H58" s="9">
        <f t="shared" si="6"/>
        <v>0</v>
      </c>
      <c r="I58" s="10">
        <f t="shared" si="7"/>
        <v>0</v>
      </c>
    </row>
    <row r="59" spans="1:9" ht="15.75" thickBot="1" x14ac:dyDescent="0.3">
      <c r="A59" s="37" t="s">
        <v>70</v>
      </c>
      <c r="B59" s="9">
        <v>1</v>
      </c>
      <c r="C59" s="9">
        <v>5</v>
      </c>
      <c r="D59" s="19">
        <v>1</v>
      </c>
      <c r="E59" s="12"/>
      <c r="F59" s="12"/>
      <c r="G59" s="9">
        <f t="shared" si="5"/>
        <v>0</v>
      </c>
      <c r="H59" s="9">
        <f t="shared" si="6"/>
        <v>0</v>
      </c>
      <c r="I59" s="10">
        <f t="shared" si="7"/>
        <v>0</v>
      </c>
    </row>
    <row r="60" spans="1:9" ht="15.75" thickBot="1" x14ac:dyDescent="0.3">
      <c r="A60" s="37" t="s">
        <v>71</v>
      </c>
      <c r="B60" s="9">
        <v>2</v>
      </c>
      <c r="C60" s="9">
        <v>5</v>
      </c>
      <c r="D60" s="19">
        <v>1</v>
      </c>
      <c r="E60" s="12"/>
      <c r="F60" s="12"/>
      <c r="G60" s="9">
        <f t="shared" si="5"/>
        <v>0</v>
      </c>
      <c r="H60" s="9">
        <f t="shared" si="6"/>
        <v>0</v>
      </c>
      <c r="I60" s="10">
        <f t="shared" si="7"/>
        <v>0</v>
      </c>
    </row>
    <row r="61" spans="1:9" ht="15.75" thickBot="1" x14ac:dyDescent="0.3">
      <c r="A61" s="37" t="s">
        <v>72</v>
      </c>
      <c r="B61" s="9">
        <v>4</v>
      </c>
      <c r="C61" s="9">
        <v>10</v>
      </c>
      <c r="D61" s="19">
        <v>1</v>
      </c>
      <c r="E61" s="12"/>
      <c r="F61" s="12"/>
      <c r="G61" s="9">
        <f t="shared" si="5"/>
        <v>0</v>
      </c>
      <c r="H61" s="9">
        <f t="shared" si="6"/>
        <v>0</v>
      </c>
      <c r="I61" s="10">
        <f t="shared" si="7"/>
        <v>0</v>
      </c>
    </row>
    <row r="62" spans="1:9" ht="15.75" thickBot="1" x14ac:dyDescent="0.3">
      <c r="A62" s="38" t="s">
        <v>73</v>
      </c>
      <c r="B62" s="9"/>
      <c r="C62" s="9"/>
      <c r="D62" s="19">
        <v>202</v>
      </c>
      <c r="E62" s="12"/>
      <c r="F62" s="12"/>
      <c r="G62" s="9">
        <f t="shared" ref="G62:G63" si="11">+D62*E62</f>
        <v>0</v>
      </c>
      <c r="H62" s="9">
        <f t="shared" ref="H62:H63" si="12">+G62*F62%</f>
        <v>0</v>
      </c>
      <c r="I62" s="10">
        <f t="shared" ref="I62:I63" si="13">+G62+H62</f>
        <v>0</v>
      </c>
    </row>
    <row r="63" spans="1:9" x14ac:dyDescent="0.25">
      <c r="A63" s="39" t="s">
        <v>74</v>
      </c>
      <c r="B63" s="9"/>
      <c r="C63" s="9"/>
      <c r="D63" s="19">
        <v>4</v>
      </c>
      <c r="E63" s="12"/>
      <c r="F63" s="12"/>
      <c r="G63" s="9">
        <f t="shared" si="11"/>
        <v>0</v>
      </c>
      <c r="H63" s="9">
        <f t="shared" si="12"/>
        <v>0</v>
      </c>
      <c r="I63" s="10">
        <f t="shared" si="13"/>
        <v>0</v>
      </c>
    </row>
    <row r="64" spans="1:9" x14ac:dyDescent="0.25">
      <c r="A64" s="12" t="s">
        <v>25</v>
      </c>
      <c r="B64" s="12"/>
      <c r="C64" s="12"/>
      <c r="D64" s="29">
        <f>SUM(D7:D63)</f>
        <v>205274</v>
      </c>
      <c r="E64" s="12"/>
      <c r="F64" s="12"/>
      <c r="G64" s="12">
        <f>SUM(G7:G63)</f>
        <v>0</v>
      </c>
      <c r="H64" s="12">
        <f>SUM(H7:H63)</f>
        <v>0</v>
      </c>
      <c r="I64" s="12">
        <f>SUM(I7:I63)</f>
        <v>0</v>
      </c>
    </row>
    <row r="65" spans="1:9" x14ac:dyDescent="0.25">
      <c r="A65" s="12" t="s">
        <v>26</v>
      </c>
      <c r="B65" s="12"/>
      <c r="C65" s="12"/>
      <c r="D65" s="12"/>
      <c r="E65" s="12"/>
      <c r="F65" s="12"/>
      <c r="G65" s="12"/>
      <c r="H65" s="12"/>
      <c r="I65" s="12" t="s">
        <v>27</v>
      </c>
    </row>
    <row r="66" spans="1:9" x14ac:dyDescent="0.25">
      <c r="A66" s="12" t="s">
        <v>28</v>
      </c>
      <c r="B66" s="12"/>
      <c r="C66" s="12"/>
      <c r="D66" s="12"/>
      <c r="E66" s="12"/>
      <c r="F66" s="12"/>
      <c r="G66" s="12"/>
      <c r="H66" s="12"/>
      <c r="I66" s="12"/>
    </row>
    <row r="67" spans="1:9" ht="15.75" thickBot="1" x14ac:dyDescent="0.3">
      <c r="A67" s="26" t="s">
        <v>29</v>
      </c>
      <c r="B67" s="11"/>
      <c r="C67" s="11"/>
      <c r="D67" s="21"/>
      <c r="E67" s="11"/>
      <c r="F67" s="11"/>
      <c r="G67" s="11"/>
      <c r="H67" s="11"/>
      <c r="I67" s="11"/>
    </row>
    <row r="68" spans="1:9" x14ac:dyDescent="0.25">
      <c r="A68" s="22" t="s">
        <v>9</v>
      </c>
      <c r="E68" s="1"/>
      <c r="F68" s="1"/>
    </row>
    <row r="69" spans="1:9" x14ac:dyDescent="0.25">
      <c r="A69" s="22" t="s">
        <v>10</v>
      </c>
      <c r="E69" s="1"/>
      <c r="F69" s="1"/>
    </row>
    <row r="70" spans="1:9" x14ac:dyDescent="0.25">
      <c r="A70" s="3"/>
      <c r="E70" s="1"/>
      <c r="F70" s="1"/>
      <c r="G70" s="3"/>
    </row>
    <row r="71" spans="1:9" x14ac:dyDescent="0.25">
      <c r="A71" s="27" t="s">
        <v>33</v>
      </c>
      <c r="E71" s="1"/>
      <c r="F71" s="1"/>
      <c r="G71" s="1" t="s">
        <v>34</v>
      </c>
    </row>
    <row r="72" spans="1:9" ht="15.75" x14ac:dyDescent="0.25">
      <c r="A72" s="23"/>
      <c r="E72" s="1"/>
      <c r="F72" s="1"/>
    </row>
    <row r="73" spans="1:9" ht="18.75" x14ac:dyDescent="0.3">
      <c r="A73" s="23"/>
      <c r="B73" s="13"/>
      <c r="C73" s="13"/>
      <c r="D73" s="13"/>
      <c r="E73" s="13"/>
      <c r="F73" s="13"/>
      <c r="G73" s="13"/>
      <c r="H73" s="13"/>
      <c r="I73" s="13"/>
    </row>
    <row r="74" spans="1:9" x14ac:dyDescent="0.25">
      <c r="E74" s="1"/>
      <c r="F74" s="1"/>
    </row>
    <row r="75" spans="1:9" x14ac:dyDescent="0.25">
      <c r="E75" s="1"/>
      <c r="F75" s="1"/>
    </row>
  </sheetData>
  <sheetProtection selectLockedCells="1"/>
  <pageMargins left="0.70866141732283472" right="0.70866141732283472" top="0.36" bottom="0.36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4"/>
  <sheetViews>
    <sheetView tabSelected="1" zoomScaleNormal="100" workbookViewId="0">
      <selection activeCell="A41" sqref="A41"/>
    </sheetView>
  </sheetViews>
  <sheetFormatPr defaultRowHeight="15" x14ac:dyDescent="0.25"/>
  <cols>
    <col min="1" max="1" width="61.7109375" style="1" customWidth="1"/>
    <col min="2" max="2" width="12.7109375" style="1" customWidth="1"/>
    <col min="3" max="3" width="14.28515625" style="3" customWidth="1"/>
    <col min="4" max="4" width="12.28515625" style="3" customWidth="1"/>
    <col min="5" max="5" width="12.7109375" style="1" customWidth="1"/>
    <col min="6" max="6" width="14" style="1" customWidth="1"/>
    <col min="7" max="7" width="15.42578125" style="1" customWidth="1"/>
    <col min="8" max="16384" width="9.140625" style="3"/>
  </cols>
  <sheetData>
    <row r="1" spans="1:7" ht="15.75" x14ac:dyDescent="0.25">
      <c r="A1" s="23" t="s">
        <v>21</v>
      </c>
    </row>
    <row r="2" spans="1:7" ht="18.75" x14ac:dyDescent="0.3">
      <c r="A2" s="23" t="s">
        <v>13</v>
      </c>
      <c r="B2" s="13" t="s">
        <v>7</v>
      </c>
      <c r="C2" s="13"/>
      <c r="D2" s="13"/>
      <c r="E2" s="13"/>
      <c r="F2" s="13"/>
      <c r="G2" s="13"/>
    </row>
    <row r="3" spans="1:7" x14ac:dyDescent="0.25">
      <c r="C3" s="1"/>
      <c r="D3" s="1"/>
    </row>
    <row r="4" spans="1:7" ht="14.25" customHeight="1" x14ac:dyDescent="0.25">
      <c r="A4" s="1" t="s">
        <v>19</v>
      </c>
      <c r="C4" s="1"/>
      <c r="D4" s="1"/>
    </row>
    <row r="5" spans="1:7" ht="20.25" customHeight="1" thickBot="1" x14ac:dyDescent="0.3">
      <c r="C5" s="1"/>
      <c r="D5" s="1"/>
    </row>
    <row r="6" spans="1:7" s="4" customFormat="1" ht="90" x14ac:dyDescent="0.25">
      <c r="A6" s="14" t="s">
        <v>0</v>
      </c>
      <c r="B6" s="5" t="s">
        <v>1</v>
      </c>
      <c r="C6" s="5" t="s">
        <v>2</v>
      </c>
      <c r="D6" s="5" t="s">
        <v>32</v>
      </c>
      <c r="E6" s="5" t="s">
        <v>22</v>
      </c>
      <c r="F6" s="5" t="s">
        <v>23</v>
      </c>
      <c r="G6" s="6" t="s">
        <v>24</v>
      </c>
    </row>
    <row r="7" spans="1:7" x14ac:dyDescent="0.25">
      <c r="A7" s="16" t="s">
        <v>6</v>
      </c>
      <c r="B7" s="20"/>
      <c r="C7" s="2"/>
      <c r="D7" s="2"/>
      <c r="E7" s="7"/>
      <c r="F7" s="7"/>
      <c r="G7" s="8"/>
    </row>
    <row r="8" spans="1:7" x14ac:dyDescent="0.25">
      <c r="A8" s="3" t="s">
        <v>94</v>
      </c>
      <c r="B8" s="19">
        <v>19</v>
      </c>
      <c r="C8" s="12"/>
      <c r="D8" s="12"/>
      <c r="E8" s="9">
        <f>+B8*C8</f>
        <v>0</v>
      </c>
      <c r="F8" s="9">
        <f>+E8*D8%</f>
        <v>0</v>
      </c>
      <c r="G8" s="10">
        <f>+E8+F8</f>
        <v>0</v>
      </c>
    </row>
    <row r="9" spans="1:7" x14ac:dyDescent="0.25">
      <c r="A9" s="40" t="s">
        <v>95</v>
      </c>
      <c r="B9" s="19">
        <v>17</v>
      </c>
      <c r="C9" s="12"/>
      <c r="D9" s="12"/>
      <c r="E9" s="9">
        <f t="shared" ref="E9:E24" si="0">+B9*C9</f>
        <v>0</v>
      </c>
      <c r="F9" s="9">
        <f>+E9*D9%</f>
        <v>0</v>
      </c>
      <c r="G9" s="10">
        <f t="shared" ref="G9:G18" si="1">+E9+F9</f>
        <v>0</v>
      </c>
    </row>
    <row r="10" spans="1:7" x14ac:dyDescent="0.25">
      <c r="A10" s="40" t="s">
        <v>96</v>
      </c>
      <c r="B10" s="19">
        <v>125</v>
      </c>
      <c r="C10" s="12"/>
      <c r="D10" s="12"/>
      <c r="E10" s="9">
        <f t="shared" si="0"/>
        <v>0</v>
      </c>
      <c r="F10" s="9">
        <f t="shared" ref="F10:F18" si="2">+E10*D10%</f>
        <v>0</v>
      </c>
      <c r="G10" s="10">
        <f>+E10+F10</f>
        <v>0</v>
      </c>
    </row>
    <row r="11" spans="1:7" x14ac:dyDescent="0.25">
      <c r="A11" s="18" t="s">
        <v>91</v>
      </c>
      <c r="B11" s="19">
        <v>22</v>
      </c>
      <c r="C11" s="12"/>
      <c r="D11" s="12"/>
      <c r="E11" s="9">
        <f t="shared" si="0"/>
        <v>0</v>
      </c>
      <c r="F11" s="9">
        <f t="shared" si="2"/>
        <v>0</v>
      </c>
      <c r="G11" s="10">
        <f t="shared" si="1"/>
        <v>0</v>
      </c>
    </row>
    <row r="12" spans="1:7" x14ac:dyDescent="0.25">
      <c r="A12" s="18" t="s">
        <v>92</v>
      </c>
      <c r="B12" s="19">
        <v>4</v>
      </c>
      <c r="C12" s="12"/>
      <c r="D12" s="12"/>
      <c r="E12" s="9">
        <f t="shared" si="0"/>
        <v>0</v>
      </c>
      <c r="F12" s="9">
        <f t="shared" si="2"/>
        <v>0</v>
      </c>
      <c r="G12" s="10">
        <f t="shared" si="1"/>
        <v>0</v>
      </c>
    </row>
    <row r="13" spans="1:7" x14ac:dyDescent="0.25">
      <c r="A13" s="18" t="s">
        <v>93</v>
      </c>
      <c r="B13" s="19">
        <v>2</v>
      </c>
      <c r="C13" s="12"/>
      <c r="D13" s="12"/>
      <c r="E13" s="9">
        <f t="shared" si="0"/>
        <v>0</v>
      </c>
      <c r="F13" s="9">
        <f t="shared" si="2"/>
        <v>0</v>
      </c>
      <c r="G13" s="10">
        <f t="shared" si="1"/>
        <v>0</v>
      </c>
    </row>
    <row r="14" spans="1:7" x14ac:dyDescent="0.25">
      <c r="A14" s="18" t="s">
        <v>14</v>
      </c>
      <c r="B14" s="19">
        <v>83</v>
      </c>
      <c r="C14" s="12"/>
      <c r="D14" s="12"/>
      <c r="E14" s="9">
        <f t="shared" si="0"/>
        <v>0</v>
      </c>
      <c r="F14" s="9">
        <f t="shared" si="2"/>
        <v>0</v>
      </c>
      <c r="G14" s="10">
        <f t="shared" si="1"/>
        <v>0</v>
      </c>
    </row>
    <row r="15" spans="1:7" x14ac:dyDescent="0.25">
      <c r="A15" s="18" t="s">
        <v>15</v>
      </c>
      <c r="B15" s="19">
        <v>131</v>
      </c>
      <c r="C15" s="12"/>
      <c r="D15" s="12"/>
      <c r="E15" s="9">
        <f t="shared" si="0"/>
        <v>0</v>
      </c>
      <c r="F15" s="9">
        <f t="shared" si="2"/>
        <v>0</v>
      </c>
      <c r="G15" s="10">
        <f t="shared" si="1"/>
        <v>0</v>
      </c>
    </row>
    <row r="16" spans="1:7" x14ac:dyDescent="0.25">
      <c r="A16" s="18" t="s">
        <v>16</v>
      </c>
      <c r="B16" s="19">
        <v>10</v>
      </c>
      <c r="C16" s="12"/>
      <c r="D16" s="12"/>
      <c r="E16" s="9">
        <f t="shared" si="0"/>
        <v>0</v>
      </c>
      <c r="F16" s="9">
        <f t="shared" si="2"/>
        <v>0</v>
      </c>
      <c r="G16" s="10">
        <f t="shared" si="1"/>
        <v>0</v>
      </c>
    </row>
    <row r="17" spans="1:7" x14ac:dyDescent="0.25">
      <c r="A17" s="18" t="s">
        <v>17</v>
      </c>
      <c r="B17" s="24">
        <v>1</v>
      </c>
      <c r="C17" s="12"/>
      <c r="D17" s="12"/>
      <c r="E17" s="9">
        <f t="shared" si="0"/>
        <v>0</v>
      </c>
      <c r="F17" s="9">
        <f t="shared" si="2"/>
        <v>0</v>
      </c>
      <c r="G17" s="10">
        <f t="shared" si="1"/>
        <v>0</v>
      </c>
    </row>
    <row r="18" spans="1:7" x14ac:dyDescent="0.25">
      <c r="A18" s="18" t="s">
        <v>18</v>
      </c>
      <c r="B18" s="24">
        <v>2</v>
      </c>
      <c r="C18" s="12"/>
      <c r="D18" s="12"/>
      <c r="E18" s="9">
        <f t="shared" si="0"/>
        <v>0</v>
      </c>
      <c r="F18" s="9">
        <f t="shared" si="2"/>
        <v>0</v>
      </c>
      <c r="G18" s="10">
        <f t="shared" si="1"/>
        <v>0</v>
      </c>
    </row>
    <row r="19" spans="1:7" x14ac:dyDescent="0.25">
      <c r="A19" s="16" t="s">
        <v>103</v>
      </c>
      <c r="B19" s="20"/>
      <c r="C19" s="2"/>
      <c r="D19" s="2"/>
      <c r="E19" s="7"/>
      <c r="F19" s="7"/>
      <c r="G19" s="8"/>
    </row>
    <row r="20" spans="1:7" x14ac:dyDescent="0.25">
      <c r="A20" s="41" t="s">
        <v>97</v>
      </c>
      <c r="B20" s="19">
        <v>1</v>
      </c>
      <c r="C20" s="12"/>
      <c r="D20" s="12"/>
      <c r="E20" s="9">
        <f t="shared" si="0"/>
        <v>0</v>
      </c>
      <c r="F20" s="9">
        <f t="shared" ref="F20:F21" si="3">+E20*D20%</f>
        <v>0</v>
      </c>
      <c r="G20" s="10">
        <f t="shared" ref="G20:G21" si="4">+E20+F20</f>
        <v>0</v>
      </c>
    </row>
    <row r="21" spans="1:7" x14ac:dyDescent="0.25">
      <c r="A21" s="41" t="s">
        <v>98</v>
      </c>
      <c r="B21" s="19">
        <v>1</v>
      </c>
      <c r="C21" s="12"/>
      <c r="D21" s="12"/>
      <c r="E21" s="9">
        <f t="shared" si="0"/>
        <v>0</v>
      </c>
      <c r="F21" s="9">
        <f t="shared" si="3"/>
        <v>0</v>
      </c>
      <c r="G21" s="10">
        <f t="shared" si="4"/>
        <v>0</v>
      </c>
    </row>
    <row r="22" spans="1:7" x14ac:dyDescent="0.25">
      <c r="A22" s="41" t="s">
        <v>99</v>
      </c>
      <c r="B22" s="19">
        <v>5</v>
      </c>
      <c r="C22" s="12"/>
      <c r="D22" s="12"/>
      <c r="E22" s="9">
        <f t="shared" si="0"/>
        <v>0</v>
      </c>
      <c r="F22" s="9">
        <f>+E22*D22%</f>
        <v>0</v>
      </c>
      <c r="G22" s="10">
        <f>+E22+F22</f>
        <v>0</v>
      </c>
    </row>
    <row r="23" spans="1:7" x14ac:dyDescent="0.25">
      <c r="A23" s="41" t="s">
        <v>100</v>
      </c>
      <c r="B23" s="19">
        <v>14</v>
      </c>
      <c r="C23" s="12"/>
      <c r="D23" s="12"/>
      <c r="E23" s="9">
        <f t="shared" si="0"/>
        <v>0</v>
      </c>
      <c r="F23" s="9">
        <f t="shared" ref="F23:F24" si="5">+E23*D23%</f>
        <v>0</v>
      </c>
      <c r="G23" s="10">
        <f t="shared" ref="G23:G25" si="6">+E23+F23</f>
        <v>0</v>
      </c>
    </row>
    <row r="24" spans="1:7" x14ac:dyDescent="0.25">
      <c r="A24" s="41" t="s">
        <v>101</v>
      </c>
      <c r="B24" s="19">
        <v>226</v>
      </c>
      <c r="C24" s="12"/>
      <c r="D24" s="12"/>
      <c r="E24" s="9">
        <f t="shared" si="0"/>
        <v>0</v>
      </c>
      <c r="F24" s="9">
        <f t="shared" si="5"/>
        <v>0</v>
      </c>
      <c r="G24" s="10">
        <f t="shared" si="6"/>
        <v>0</v>
      </c>
    </row>
    <row r="25" spans="1:7" x14ac:dyDescent="0.25">
      <c r="A25" s="41" t="s">
        <v>102</v>
      </c>
      <c r="B25" s="19">
        <v>28</v>
      </c>
      <c r="C25" s="25"/>
      <c r="D25" s="25"/>
      <c r="E25" s="9">
        <f>+B25*C25</f>
        <v>0</v>
      </c>
      <c r="F25" s="9">
        <f>+E25*D25%</f>
        <v>0</v>
      </c>
      <c r="G25" s="10">
        <f t="shared" si="6"/>
        <v>0</v>
      </c>
    </row>
    <row r="26" spans="1:7" x14ac:dyDescent="0.25">
      <c r="A26" s="12" t="s">
        <v>25</v>
      </c>
      <c r="B26" s="12"/>
      <c r="C26" s="12"/>
      <c r="D26" s="12"/>
      <c r="E26" s="12">
        <f>SUM(E8:E25)</f>
        <v>0</v>
      </c>
      <c r="F26" s="12">
        <f>SUM(F8:F25)</f>
        <v>0</v>
      </c>
      <c r="G26" s="12">
        <f>SUM(G8:G25)</f>
        <v>0</v>
      </c>
    </row>
    <row r="27" spans="1:7" x14ac:dyDescent="0.25">
      <c r="A27" s="12" t="s">
        <v>26</v>
      </c>
      <c r="B27" s="12"/>
      <c r="C27" s="12"/>
      <c r="D27" s="12"/>
      <c r="E27" s="12"/>
      <c r="F27" s="12"/>
      <c r="G27" s="12" t="s">
        <v>27</v>
      </c>
    </row>
    <row r="28" spans="1:7" x14ac:dyDescent="0.25">
      <c r="A28" s="12" t="s">
        <v>28</v>
      </c>
      <c r="B28" s="12"/>
      <c r="C28" s="12"/>
      <c r="D28" s="12"/>
      <c r="E28" s="12"/>
      <c r="F28" s="12"/>
      <c r="G28" s="12"/>
    </row>
    <row r="29" spans="1:7" ht="15.75" thickBot="1" x14ac:dyDescent="0.3">
      <c r="A29" s="26" t="s">
        <v>29</v>
      </c>
      <c r="B29" s="21"/>
      <c r="C29" s="11"/>
      <c r="D29" s="11"/>
      <c r="E29" s="11"/>
      <c r="F29" s="11"/>
      <c r="G29" s="11"/>
    </row>
    <row r="30" spans="1:7" x14ac:dyDescent="0.25">
      <c r="C30" s="1"/>
      <c r="D30" s="1"/>
    </row>
    <row r="31" spans="1:7" x14ac:dyDescent="0.25">
      <c r="A31" s="22" t="s">
        <v>9</v>
      </c>
      <c r="C31" s="1"/>
      <c r="D31" s="1"/>
    </row>
    <row r="32" spans="1:7" ht="18.75" x14ac:dyDescent="0.3">
      <c r="A32" s="22" t="s">
        <v>10</v>
      </c>
      <c r="B32" s="13"/>
      <c r="C32" s="13"/>
      <c r="D32" s="13"/>
      <c r="E32" s="13"/>
      <c r="F32" s="13"/>
      <c r="G32" s="13"/>
    </row>
    <row r="33" spans="1:5" x14ac:dyDescent="0.25">
      <c r="C33" s="1"/>
      <c r="D33" s="1"/>
    </row>
    <row r="34" spans="1:5" x14ac:dyDescent="0.25">
      <c r="A34" s="27" t="s">
        <v>33</v>
      </c>
      <c r="C34" s="1"/>
      <c r="D34" s="1"/>
      <c r="E34" s="1" t="s">
        <v>34</v>
      </c>
    </row>
  </sheetData>
  <pageMargins left="0.70866141732283472" right="0.70866141732283472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storitve-sklop1</vt:lpstr>
      <vt:lpstr>storitve paketi-sklop2</vt:lpstr>
      <vt:lpstr>'storitve-sklop1'!Področje_tiskanja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 Ogrizek</dc:creator>
  <cp:lastModifiedBy>Urška Pintar</cp:lastModifiedBy>
  <cp:lastPrinted>2023-01-25T08:45:08Z</cp:lastPrinted>
  <dcterms:created xsi:type="dcterms:W3CDTF">2014-05-21T09:45:14Z</dcterms:created>
  <dcterms:modified xsi:type="dcterms:W3CDTF">2023-01-26T12:15:42Z</dcterms:modified>
</cp:coreProperties>
</file>