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porabnik\Documents\JAVNA NAROČILA - ANEMA\javni razpisi 2023\ODPRTI POSTOPKI\OŠ VOJNIK\RAZPISNA DOKUMENTACIJA\"/>
    </mc:Choice>
  </mc:AlternateContent>
  <xr:revisionPtr revIDLastSave="0" documentId="13_ncr:1_{DFC35B59-9B3B-4AD0-A6D9-8F277822400D}" xr6:coauthVersionLast="47" xr6:coauthVersionMax="47" xr10:uidLastSave="{00000000-0000-0000-0000-000000000000}"/>
  <bookViews>
    <workbookView xWindow="-120" yWindow="-120" windowWidth="38640" windowHeight="21120" tabRatio="819" activeTab="3" xr2:uid="{00000000-000D-0000-FFFF-FFFF00000000}"/>
  </bookViews>
  <sheets>
    <sheet name="prva stran" sheetId="27" r:id="rId1"/>
    <sheet name="Navodila za izpolnjevanje" sheetId="26" r:id="rId2"/>
    <sheet name="Ponudbeni pred_rekapitulacija" sheetId="28" r:id="rId3"/>
    <sheet name="1_MESO " sheetId="29" r:id="rId4"/>
    <sheet name="2_PERUTNINA" sheetId="31" r:id="rId5"/>
    <sheet name="3_ZAMRZNJENE RIBE" sheetId="32" r:id="rId6"/>
    <sheet name="4_MLEKO IN MLEČNI IZD." sheetId="33" r:id="rId7"/>
    <sheet name="5_SLADOLED" sheetId="35" r:id="rId8"/>
    <sheet name="6_PEKOVSKI IZDELKI" sheetId="36" r:id="rId9"/>
    <sheet name="7_SLAŠČICE.." sheetId="78" r:id="rId10"/>
    <sheet name="8_KRUH" sheetId="37" r:id="rId11"/>
    <sheet name="9_EKO KRUH" sheetId="38" r:id="rId12"/>
    <sheet name="10_MLEVSKI IZDELKI" sheetId="39" r:id="rId13"/>
    <sheet name="11_ZELENJAVA IN STROČNICE" sheetId="40" r:id="rId14"/>
    <sheet name="12_KROMPIR - OČIŠČEN" sheetId="41" r:id="rId15"/>
    <sheet name="13_SADJE IN OREŠČKI" sheetId="42" r:id="rId16"/>
    <sheet name="14_EKO SADJE" sheetId="43" r:id="rId17"/>
    <sheet name="15_EKO KONZ.IZDELKI" sheetId="44" r:id="rId18"/>
    <sheet name="16_KONZERVIRANI IZDELKI" sheetId="46" r:id="rId19"/>
    <sheet name="17_ZAMRZ.SADJE IN ZELENJAVA" sheetId="45" r:id="rId20"/>
    <sheet name="18_SOKOVI, NEKTARJI" sheetId="47" r:id="rId21"/>
    <sheet name="19_ČAJI" sheetId="48" r:id="rId22"/>
    <sheet name="20_JAJCA" sheetId="49" r:id="rId23"/>
    <sheet name="21_OSTALA ŽIVILA" sheetId="50" r:id="rId24"/>
    <sheet name="22_DIETNA IN OSTALA EKO ŽIVILA" sheetId="52" r:id="rId25"/>
  </sheets>
  <definedNames>
    <definedName name="_Hlk15366980" localSheetId="1">'Navodila za izpolnjevanje'!#REF!</definedName>
    <definedName name="_xlnm.Print_Area" localSheetId="3">'1_MESO '!$A$1:$U$57</definedName>
    <definedName name="_xlnm.Print_Area" localSheetId="12">'10_MLEVSKI IZDELKI'!$A$1:$U$72</definedName>
    <definedName name="_xlnm.Print_Area" localSheetId="13">'11_ZELENJAVA IN STROČNICE'!$A$1:$V$73</definedName>
    <definedName name="_xlnm.Print_Area" localSheetId="14">'12_KROMPIR - OČIŠČEN'!$A$1:$V$25</definedName>
    <definedName name="_xlnm.Print_Area" localSheetId="15">'13_SADJE IN OREŠČKI'!$A$1:$V$63</definedName>
    <definedName name="_xlnm.Print_Area" localSheetId="16">'14_EKO SADJE'!$A$1:$V$41</definedName>
    <definedName name="_xlnm.Print_Area" localSheetId="17">'15_EKO KONZ.IZDELKI'!$A$1:$U$29</definedName>
    <definedName name="_xlnm.Print_Area" localSheetId="18">'16_KONZERVIRANI IZDELKI'!$A$1:$U$99</definedName>
    <definedName name="_xlnm.Print_Area" localSheetId="19">'17_ZAMRZ.SADJE IN ZELENJAVA'!$A$1:$U$45</definedName>
    <definedName name="_xlnm.Print_Area" localSheetId="20">'18_SOKOVI, NEKTARJI'!$A$1:$U$72</definedName>
    <definedName name="_xlnm.Print_Area" localSheetId="21">'19_ČAJI'!$A$1:$U$48</definedName>
    <definedName name="_xlnm.Print_Area" localSheetId="4">'2_PERUTNINA'!$A$1:$U$49</definedName>
    <definedName name="_xlnm.Print_Area" localSheetId="22">'20_JAJCA'!$A$1:$U$26</definedName>
    <definedName name="_xlnm.Print_Area" localSheetId="23">'21_OSTALA ŽIVILA'!$A$1:$U$129</definedName>
    <definedName name="_xlnm.Print_Area" localSheetId="24">'22_DIETNA IN OSTALA EKO ŽIVILA'!$A$1:$U$65</definedName>
    <definedName name="_xlnm.Print_Area" localSheetId="5">'3_ZAMRZNJENE RIBE'!$A$1:$U$31</definedName>
    <definedName name="_xlnm.Print_Area" localSheetId="6">'4_MLEKO IN MLEČNI IZD.'!$A$1:$U$92</definedName>
    <definedName name="_xlnm.Print_Area" localSheetId="7">'5_SLADOLED'!$A$1:$U$34</definedName>
    <definedName name="_xlnm.Print_Area" localSheetId="8">'6_PEKOVSKI IZDELKI'!$A$1:$U$83</definedName>
    <definedName name="_xlnm.Print_Area" localSheetId="9">'7_SLAŠČICE..'!$A$1:$U$75</definedName>
    <definedName name="_xlnm.Print_Area" localSheetId="10">'8_KRUH'!$A$1:$U$51</definedName>
    <definedName name="_xlnm.Print_Area" localSheetId="11">'9_EKO KRUH'!$A$1:$U$62</definedName>
    <definedName name="_xlnm.Print_Area" localSheetId="1">'Navodila za izpolnjevanje'!$A$1:$C$30</definedName>
    <definedName name="_xlnm.Print_Area" localSheetId="2">'Ponudbeni pred_rekapitulacija'!$A$1:$H$43</definedName>
    <definedName name="_xlnm.Print_Titles" localSheetId="3">'1_MESO '!$15:$15</definedName>
    <definedName name="_xlnm.Print_Titles" localSheetId="12">'10_MLEVSKI IZDELKI'!$15:$15</definedName>
    <definedName name="_xlnm.Print_Titles" localSheetId="13">'11_ZELENJAVA IN STROČNICE'!$15:$15</definedName>
    <definedName name="_xlnm.Print_Titles" localSheetId="14">'12_KROMPIR - OČIŠČEN'!$15:$15</definedName>
    <definedName name="_xlnm.Print_Titles" localSheetId="15">'13_SADJE IN OREŠČKI'!$15:$15</definedName>
    <definedName name="_xlnm.Print_Titles" localSheetId="16">'14_EKO SADJE'!$15:$15</definedName>
    <definedName name="_xlnm.Print_Titles" localSheetId="17">'15_EKO KONZ.IZDELKI'!$15:$15</definedName>
    <definedName name="_xlnm.Print_Titles" localSheetId="18">'16_KONZERVIRANI IZDELKI'!$15:$15</definedName>
    <definedName name="_xlnm.Print_Titles" localSheetId="19">'17_ZAMRZ.SADJE IN ZELENJAVA'!$15:$15</definedName>
    <definedName name="_xlnm.Print_Titles" localSheetId="20">'18_SOKOVI, NEKTARJI'!$15:$15</definedName>
    <definedName name="_xlnm.Print_Titles" localSheetId="21">'19_ČAJI'!$15:$15</definedName>
    <definedName name="_xlnm.Print_Titles" localSheetId="4">'2_PERUTNINA'!$15:$15</definedName>
    <definedName name="_xlnm.Print_Titles" localSheetId="22">'20_JAJCA'!$15:$15</definedName>
    <definedName name="_xlnm.Print_Titles" localSheetId="23">'21_OSTALA ŽIVILA'!$15:$15</definedName>
    <definedName name="_xlnm.Print_Titles" localSheetId="24">'22_DIETNA IN OSTALA EKO ŽIVILA'!$15:$15</definedName>
    <definedName name="_xlnm.Print_Titles" localSheetId="5">'3_ZAMRZNJENE RIBE'!$15:$15</definedName>
    <definedName name="_xlnm.Print_Titles" localSheetId="6">'4_MLEKO IN MLEČNI IZD.'!$15:$15</definedName>
    <definedName name="_xlnm.Print_Titles" localSheetId="7">'5_SLADOLED'!$15:$15</definedName>
    <definedName name="_xlnm.Print_Titles" localSheetId="8">'6_PEKOVSKI IZDELKI'!$15:$15</definedName>
    <definedName name="_xlnm.Print_Titles" localSheetId="9">'7_SLAŠČICE..'!$15:$15</definedName>
    <definedName name="_xlnm.Print_Titles" localSheetId="10">'8_KRUH'!$15:$15</definedName>
    <definedName name="_xlnm.Print_Titles" localSheetId="11">'9_EKO KRUH'!$15:$15</definedName>
  </definedNames>
  <calcPr calcId="191029"/>
</workbook>
</file>

<file path=xl/calcChain.xml><?xml version="1.0" encoding="utf-8"?>
<calcChain xmlns="http://schemas.openxmlformats.org/spreadsheetml/2006/main">
  <c r="I45" i="40" l="1"/>
  <c r="J45" i="40"/>
  <c r="R45" i="40"/>
  <c r="S45" i="40" s="1"/>
  <c r="U45" i="40" s="1"/>
  <c r="T45" i="40"/>
  <c r="U56" i="52"/>
  <c r="U119" i="50"/>
  <c r="U17" i="49"/>
  <c r="U38" i="48"/>
  <c r="U63" i="47"/>
  <c r="U35" i="45"/>
  <c r="U89" i="46"/>
  <c r="U41" i="37"/>
  <c r="U82" i="33"/>
  <c r="H95" i="50"/>
  <c r="I95" i="50"/>
  <c r="Q95" i="50"/>
  <c r="R95" i="50" s="1"/>
  <c r="T95" i="50" s="1"/>
  <c r="S95" i="50"/>
  <c r="I30" i="43"/>
  <c r="J30" i="43"/>
  <c r="R30" i="43"/>
  <c r="S30" i="43" s="1"/>
  <c r="U30" i="43" s="1"/>
  <c r="T30" i="43"/>
  <c r="R29" i="40"/>
  <c r="S29" i="40" s="1"/>
  <c r="U29" i="40" s="1"/>
  <c r="T29" i="40"/>
  <c r="I29" i="40"/>
  <c r="J29" i="40"/>
  <c r="H22" i="29"/>
  <c r="I22" i="29"/>
  <c r="Q22" i="29"/>
  <c r="R22" i="29" s="1"/>
  <c r="T22" i="29" s="1"/>
  <c r="S22" i="29"/>
  <c r="I16" i="40" l="1"/>
  <c r="F20" i="28"/>
  <c r="E20" i="28"/>
  <c r="C20" i="28"/>
  <c r="S64" i="78"/>
  <c r="Q64" i="78"/>
  <c r="R64" i="78" s="1"/>
  <c r="T64" i="78" s="1"/>
  <c r="I64" i="78"/>
  <c r="H64" i="78"/>
  <c r="S63" i="78"/>
  <c r="Q63" i="78"/>
  <c r="R63" i="78" s="1"/>
  <c r="T63" i="78" s="1"/>
  <c r="I63" i="78"/>
  <c r="H63" i="78"/>
  <c r="S62" i="78"/>
  <c r="Q62" i="78"/>
  <c r="R62" i="78" s="1"/>
  <c r="T62" i="78" s="1"/>
  <c r="I62" i="78"/>
  <c r="H62" i="78"/>
  <c r="S61" i="78"/>
  <c r="Q61" i="78"/>
  <c r="R61" i="78" s="1"/>
  <c r="T61" i="78" s="1"/>
  <c r="I61" i="78"/>
  <c r="H61" i="78"/>
  <c r="S60" i="78"/>
  <c r="Q60" i="78"/>
  <c r="R60" i="78" s="1"/>
  <c r="T60" i="78" s="1"/>
  <c r="I60" i="78"/>
  <c r="H60" i="78"/>
  <c r="S59" i="78"/>
  <c r="Q59" i="78"/>
  <c r="R59" i="78" s="1"/>
  <c r="T59" i="78" s="1"/>
  <c r="I59" i="78"/>
  <c r="H59" i="78"/>
  <c r="S58" i="78"/>
  <c r="Q58" i="78"/>
  <c r="R58" i="78" s="1"/>
  <c r="T58" i="78" s="1"/>
  <c r="I58" i="78"/>
  <c r="H58" i="78"/>
  <c r="S57" i="78"/>
  <c r="R57" i="78"/>
  <c r="T57" i="78" s="1"/>
  <c r="Q57" i="78"/>
  <c r="I57" i="78"/>
  <c r="H57" i="78"/>
  <c r="S56" i="78"/>
  <c r="Q56" i="78"/>
  <c r="R56" i="78" s="1"/>
  <c r="T56" i="78" s="1"/>
  <c r="I56" i="78"/>
  <c r="H56" i="78"/>
  <c r="S55" i="78"/>
  <c r="Q55" i="78"/>
  <c r="R55" i="78" s="1"/>
  <c r="T55" i="78" s="1"/>
  <c r="I55" i="78"/>
  <c r="H55" i="78"/>
  <c r="S54" i="78"/>
  <c r="Q54" i="78"/>
  <c r="R54" i="78" s="1"/>
  <c r="T54" i="78" s="1"/>
  <c r="I54" i="78"/>
  <c r="H54" i="78"/>
  <c r="S53" i="78"/>
  <c r="R53" i="78"/>
  <c r="T53" i="78" s="1"/>
  <c r="Q53" i="78"/>
  <c r="I53" i="78"/>
  <c r="H53" i="78"/>
  <c r="S52" i="78"/>
  <c r="Q52" i="78"/>
  <c r="R52" i="78" s="1"/>
  <c r="T52" i="78" s="1"/>
  <c r="I52" i="78"/>
  <c r="H52" i="78"/>
  <c r="S51" i="78"/>
  <c r="Q51" i="78"/>
  <c r="R51" i="78" s="1"/>
  <c r="T51" i="78" s="1"/>
  <c r="I51" i="78"/>
  <c r="H51" i="78"/>
  <c r="S50" i="78"/>
  <c r="Q50" i="78"/>
  <c r="R50" i="78" s="1"/>
  <c r="T50" i="78" s="1"/>
  <c r="I50" i="78"/>
  <c r="H50" i="78"/>
  <c r="T49" i="78"/>
  <c r="S49" i="78"/>
  <c r="R49" i="78"/>
  <c r="Q49" i="78"/>
  <c r="I49" i="78"/>
  <c r="H49" i="78"/>
  <c r="S48" i="78"/>
  <c r="Q48" i="78"/>
  <c r="R48" i="78" s="1"/>
  <c r="T48" i="78" s="1"/>
  <c r="I48" i="78"/>
  <c r="H48" i="78"/>
  <c r="S47" i="78"/>
  <c r="R47" i="78"/>
  <c r="T47" i="78" s="1"/>
  <c r="Q47" i="78"/>
  <c r="I47" i="78"/>
  <c r="H47" i="78"/>
  <c r="S46" i="78"/>
  <c r="Q46" i="78"/>
  <c r="R46" i="78" s="1"/>
  <c r="T46" i="78" s="1"/>
  <c r="I46" i="78"/>
  <c r="H46" i="78"/>
  <c r="S45" i="78"/>
  <c r="Q45" i="78"/>
  <c r="R45" i="78" s="1"/>
  <c r="T45" i="78" s="1"/>
  <c r="I45" i="78"/>
  <c r="H45" i="78"/>
  <c r="S44" i="78"/>
  <c r="Q44" i="78"/>
  <c r="R44" i="78" s="1"/>
  <c r="T44" i="78" s="1"/>
  <c r="I44" i="78"/>
  <c r="H44" i="78"/>
  <c r="S43" i="78"/>
  <c r="Q43" i="78"/>
  <c r="R43" i="78" s="1"/>
  <c r="T43" i="78" s="1"/>
  <c r="I43" i="78"/>
  <c r="H43" i="78"/>
  <c r="S42" i="78"/>
  <c r="Q42" i="78"/>
  <c r="R42" i="78" s="1"/>
  <c r="T42" i="78" s="1"/>
  <c r="I42" i="78"/>
  <c r="H42" i="78"/>
  <c r="S41" i="78"/>
  <c r="R41" i="78"/>
  <c r="T41" i="78" s="1"/>
  <c r="Q41" i="78"/>
  <c r="I41" i="78"/>
  <c r="H41" i="78"/>
  <c r="S40" i="78"/>
  <c r="Q40" i="78"/>
  <c r="R40" i="78" s="1"/>
  <c r="T40" i="78" s="1"/>
  <c r="I40" i="78"/>
  <c r="H40" i="78"/>
  <c r="S39" i="78"/>
  <c r="R39" i="78"/>
  <c r="T39" i="78" s="1"/>
  <c r="Q39" i="78"/>
  <c r="I39" i="78"/>
  <c r="H39" i="78"/>
  <c r="S38" i="78"/>
  <c r="Q38" i="78"/>
  <c r="R38" i="78" s="1"/>
  <c r="T38" i="78" s="1"/>
  <c r="I38" i="78"/>
  <c r="H38" i="78"/>
  <c r="S37" i="78"/>
  <c r="Q37" i="78"/>
  <c r="R37" i="78" s="1"/>
  <c r="T37" i="78" s="1"/>
  <c r="I37" i="78"/>
  <c r="H37" i="78"/>
  <c r="S36" i="78"/>
  <c r="Q36" i="78"/>
  <c r="R36" i="78" s="1"/>
  <c r="T36" i="78" s="1"/>
  <c r="I36" i="78"/>
  <c r="H36" i="78"/>
  <c r="S35" i="78"/>
  <c r="R35" i="78"/>
  <c r="T35" i="78" s="1"/>
  <c r="Q35" i="78"/>
  <c r="I35" i="78"/>
  <c r="H35" i="78"/>
  <c r="S34" i="78"/>
  <c r="Q34" i="78"/>
  <c r="R34" i="78" s="1"/>
  <c r="T34" i="78" s="1"/>
  <c r="I34" i="78"/>
  <c r="H34" i="78"/>
  <c r="S33" i="78"/>
  <c r="Q33" i="78"/>
  <c r="R33" i="78" s="1"/>
  <c r="T33" i="78" s="1"/>
  <c r="I33" i="78"/>
  <c r="H33" i="78"/>
  <c r="S32" i="78"/>
  <c r="Q32" i="78"/>
  <c r="R32" i="78" s="1"/>
  <c r="T32" i="78" s="1"/>
  <c r="I32" i="78"/>
  <c r="H32" i="78"/>
  <c r="S31" i="78"/>
  <c r="Q31" i="78"/>
  <c r="R31" i="78" s="1"/>
  <c r="T31" i="78" s="1"/>
  <c r="I31" i="78"/>
  <c r="H31" i="78"/>
  <c r="S30" i="78"/>
  <c r="Q30" i="78"/>
  <c r="R30" i="78" s="1"/>
  <c r="T30" i="78" s="1"/>
  <c r="I30" i="78"/>
  <c r="H30" i="78"/>
  <c r="S29" i="78"/>
  <c r="R29" i="78"/>
  <c r="T29" i="78" s="1"/>
  <c r="Q29" i="78"/>
  <c r="I29" i="78"/>
  <c r="H29" i="78"/>
  <c r="S28" i="78"/>
  <c r="Q28" i="78"/>
  <c r="R28" i="78" s="1"/>
  <c r="T28" i="78" s="1"/>
  <c r="I28" i="78"/>
  <c r="I65" i="78" s="1"/>
  <c r="H28" i="78"/>
  <c r="S27" i="78"/>
  <c r="Q27" i="78"/>
  <c r="R27" i="78" s="1"/>
  <c r="T27" i="78" s="1"/>
  <c r="I27" i="78"/>
  <c r="H27" i="78"/>
  <c r="S26" i="78"/>
  <c r="Q26" i="78"/>
  <c r="R26" i="78" s="1"/>
  <c r="T26" i="78" s="1"/>
  <c r="I26" i="78"/>
  <c r="H26" i="78"/>
  <c r="S25" i="78"/>
  <c r="Q25" i="78"/>
  <c r="R25" i="78" s="1"/>
  <c r="T25" i="78" s="1"/>
  <c r="I25" i="78"/>
  <c r="H25" i="78"/>
  <c r="S24" i="78"/>
  <c r="Q24" i="78"/>
  <c r="R24" i="78" s="1"/>
  <c r="T24" i="78" s="1"/>
  <c r="I24" i="78"/>
  <c r="H24" i="78"/>
  <c r="S23" i="78"/>
  <c r="S65" i="78" s="1"/>
  <c r="Q23" i="78"/>
  <c r="R23" i="78" s="1"/>
  <c r="T23" i="78" s="1"/>
  <c r="I23" i="78"/>
  <c r="H23" i="78"/>
  <c r="S22" i="78"/>
  <c r="Q22" i="78"/>
  <c r="R22" i="78" s="1"/>
  <c r="T22" i="78" s="1"/>
  <c r="I22" i="78"/>
  <c r="H22" i="78"/>
  <c r="S21" i="78"/>
  <c r="R21" i="78"/>
  <c r="T21" i="78" s="1"/>
  <c r="Q21" i="78"/>
  <c r="I21" i="78"/>
  <c r="H21" i="78"/>
  <c r="S20" i="78"/>
  <c r="R20" i="78"/>
  <c r="T20" i="78" s="1"/>
  <c r="Q20" i="78"/>
  <c r="I20" i="78"/>
  <c r="H20" i="78"/>
  <c r="S19" i="78"/>
  <c r="Q19" i="78"/>
  <c r="R19" i="78" s="1"/>
  <c r="T19" i="78" s="1"/>
  <c r="I19" i="78"/>
  <c r="H19" i="78"/>
  <c r="S18" i="78"/>
  <c r="Q18" i="78"/>
  <c r="R18" i="78" s="1"/>
  <c r="T18" i="78" s="1"/>
  <c r="I18" i="78"/>
  <c r="H18" i="78"/>
  <c r="T17" i="78"/>
  <c r="S17" i="78"/>
  <c r="R17" i="78"/>
  <c r="Q17" i="78"/>
  <c r="I17" i="78"/>
  <c r="H17" i="78"/>
  <c r="H65" i="78" s="1"/>
  <c r="S16" i="78"/>
  <c r="Q16" i="78"/>
  <c r="R16" i="78" s="1"/>
  <c r="T16" i="78" s="1"/>
  <c r="I16" i="78"/>
  <c r="H16" i="78"/>
  <c r="B13" i="78"/>
  <c r="B12" i="78"/>
  <c r="C9" i="78"/>
  <c r="C8" i="78"/>
  <c r="C7" i="78"/>
  <c r="C6" i="78"/>
  <c r="C3" i="78"/>
  <c r="C2" i="78"/>
  <c r="H17" i="52"/>
  <c r="H18" i="52"/>
  <c r="H19" i="52"/>
  <c r="H20" i="52"/>
  <c r="H21" i="52"/>
  <c r="H22" i="52"/>
  <c r="H23" i="52"/>
  <c r="H24" i="52"/>
  <c r="H25" i="52"/>
  <c r="H26" i="52"/>
  <c r="H27" i="52"/>
  <c r="I27" i="52" s="1"/>
  <c r="H28" i="52"/>
  <c r="I28" i="52" s="1"/>
  <c r="H29" i="52"/>
  <c r="H30" i="52"/>
  <c r="H31" i="52"/>
  <c r="H32" i="52"/>
  <c r="H33" i="52"/>
  <c r="H34" i="52"/>
  <c r="H35" i="52"/>
  <c r="H36" i="52"/>
  <c r="H37" i="52"/>
  <c r="H38" i="52"/>
  <c r="H39" i="52"/>
  <c r="H40" i="52"/>
  <c r="H41" i="52"/>
  <c r="H42" i="52"/>
  <c r="H43" i="52"/>
  <c r="I17" i="52"/>
  <c r="I18" i="52"/>
  <c r="I19" i="52"/>
  <c r="I20" i="52"/>
  <c r="I21" i="52"/>
  <c r="I22" i="52"/>
  <c r="I23" i="52"/>
  <c r="I24" i="52"/>
  <c r="I25" i="52"/>
  <c r="I26" i="52"/>
  <c r="I29" i="52"/>
  <c r="I30" i="52"/>
  <c r="I31" i="52"/>
  <c r="I32" i="52"/>
  <c r="I33" i="52"/>
  <c r="I34" i="52"/>
  <c r="I35" i="52"/>
  <c r="I36" i="52"/>
  <c r="I37" i="52"/>
  <c r="I38" i="52"/>
  <c r="I39" i="52"/>
  <c r="I40" i="52"/>
  <c r="I41" i="52"/>
  <c r="I42" i="52"/>
  <c r="I43" i="52"/>
  <c r="Q17" i="52"/>
  <c r="Q18" i="52"/>
  <c r="R18" i="52" s="1"/>
  <c r="T18" i="52" s="1"/>
  <c r="Q19" i="52"/>
  <c r="R19" i="52" s="1"/>
  <c r="T19" i="52" s="1"/>
  <c r="Q20" i="52"/>
  <c r="Q21" i="52"/>
  <c r="Q22" i="52"/>
  <c r="R22" i="52" s="1"/>
  <c r="T22" i="52" s="1"/>
  <c r="Q23" i="52"/>
  <c r="R23" i="52" s="1"/>
  <c r="T23" i="52" s="1"/>
  <c r="Q24" i="52"/>
  <c r="R24" i="52" s="1"/>
  <c r="T24" i="52" s="1"/>
  <c r="Q25" i="52"/>
  <c r="Q26" i="52"/>
  <c r="R26" i="52" s="1"/>
  <c r="T26" i="52" s="1"/>
  <c r="Q27" i="52"/>
  <c r="R27" i="52" s="1"/>
  <c r="T27" i="52" s="1"/>
  <c r="Q28" i="52"/>
  <c r="Q29" i="52"/>
  <c r="Q30" i="52"/>
  <c r="Q31" i="52"/>
  <c r="R31" i="52" s="1"/>
  <c r="T31" i="52" s="1"/>
  <c r="Q32" i="52"/>
  <c r="R32" i="52" s="1"/>
  <c r="T32" i="52" s="1"/>
  <c r="Q33" i="52"/>
  <c r="Q34" i="52"/>
  <c r="R34" i="52" s="1"/>
  <c r="T34" i="52" s="1"/>
  <c r="Q35" i="52"/>
  <c r="R35" i="52" s="1"/>
  <c r="T35" i="52" s="1"/>
  <c r="Q36" i="52"/>
  <c r="Q37" i="52"/>
  <c r="Q38" i="52"/>
  <c r="R38" i="52" s="1"/>
  <c r="T38" i="52" s="1"/>
  <c r="Q39" i="52"/>
  <c r="R39" i="52" s="1"/>
  <c r="T39" i="52" s="1"/>
  <c r="Q40" i="52"/>
  <c r="R40" i="52" s="1"/>
  <c r="T40" i="52" s="1"/>
  <c r="Q41" i="52"/>
  <c r="Q42" i="52"/>
  <c r="R42" i="52" s="1"/>
  <c r="T42" i="52" s="1"/>
  <c r="Q43" i="52"/>
  <c r="R43" i="52" s="1"/>
  <c r="T43" i="52" s="1"/>
  <c r="R17" i="52"/>
  <c r="T17" i="52" s="1"/>
  <c r="R20" i="52"/>
  <c r="T20" i="52" s="1"/>
  <c r="R21" i="52"/>
  <c r="T21" i="52" s="1"/>
  <c r="R25" i="52"/>
  <c r="T25" i="52" s="1"/>
  <c r="R28" i="52"/>
  <c r="T28" i="52" s="1"/>
  <c r="R29" i="52"/>
  <c r="T29" i="52" s="1"/>
  <c r="R30" i="52"/>
  <c r="R33" i="52"/>
  <c r="T33" i="52" s="1"/>
  <c r="R36" i="52"/>
  <c r="T36" i="52" s="1"/>
  <c r="R37" i="52"/>
  <c r="T37" i="52" s="1"/>
  <c r="R41" i="52"/>
  <c r="T41" i="52" s="1"/>
  <c r="S17" i="52"/>
  <c r="S18" i="52"/>
  <c r="S19" i="52"/>
  <c r="S20" i="52"/>
  <c r="S21" i="52"/>
  <c r="S22" i="52"/>
  <c r="S23" i="52"/>
  <c r="S24" i="52"/>
  <c r="S25" i="52"/>
  <c r="S26" i="52"/>
  <c r="S27" i="52"/>
  <c r="S28" i="52"/>
  <c r="S29" i="52"/>
  <c r="S30" i="52"/>
  <c r="S31" i="52"/>
  <c r="S32" i="52"/>
  <c r="S33" i="52"/>
  <c r="S34" i="52"/>
  <c r="S35" i="52"/>
  <c r="S36" i="52"/>
  <c r="S37" i="52"/>
  <c r="S38" i="52"/>
  <c r="S39" i="52"/>
  <c r="S40" i="52"/>
  <c r="S41" i="52"/>
  <c r="S42" i="52"/>
  <c r="S43" i="52"/>
  <c r="T30" i="52"/>
  <c r="H44" i="52"/>
  <c r="H45" i="52"/>
  <c r="H46" i="52"/>
  <c r="H47" i="52"/>
  <c r="H48" i="52"/>
  <c r="H49" i="52"/>
  <c r="H50" i="52"/>
  <c r="H51" i="52"/>
  <c r="H52" i="52"/>
  <c r="H53" i="52"/>
  <c r="H54" i="52"/>
  <c r="H55" i="52"/>
  <c r="I44" i="52"/>
  <c r="I45" i="52"/>
  <c r="I46" i="52"/>
  <c r="I47" i="52"/>
  <c r="I48" i="52"/>
  <c r="I49" i="52"/>
  <c r="I50" i="52"/>
  <c r="I51" i="52"/>
  <c r="I52" i="52"/>
  <c r="I53" i="52"/>
  <c r="I54" i="52"/>
  <c r="I55" i="52"/>
  <c r="Q44" i="52"/>
  <c r="R44" i="52" s="1"/>
  <c r="T44" i="52" s="1"/>
  <c r="Q45" i="52"/>
  <c r="R45" i="52" s="1"/>
  <c r="T45" i="52" s="1"/>
  <c r="Q46" i="52"/>
  <c r="R46" i="52" s="1"/>
  <c r="T46" i="52" s="1"/>
  <c r="Q47" i="52"/>
  <c r="R47" i="52" s="1"/>
  <c r="T47" i="52" s="1"/>
  <c r="Q48" i="52"/>
  <c r="R48" i="52" s="1"/>
  <c r="T48" i="52" s="1"/>
  <c r="Q49" i="52"/>
  <c r="R49" i="52" s="1"/>
  <c r="T49" i="52" s="1"/>
  <c r="Q50" i="52"/>
  <c r="R50" i="52" s="1"/>
  <c r="T50" i="52" s="1"/>
  <c r="Q51" i="52"/>
  <c r="R51" i="52" s="1"/>
  <c r="T51" i="52" s="1"/>
  <c r="Q52" i="52"/>
  <c r="R52" i="52" s="1"/>
  <c r="T52" i="52" s="1"/>
  <c r="Q53" i="52"/>
  <c r="R53" i="52" s="1"/>
  <c r="T53" i="52" s="1"/>
  <c r="Q54" i="52"/>
  <c r="R54" i="52" s="1"/>
  <c r="T54" i="52" s="1"/>
  <c r="Q55" i="52"/>
  <c r="R55" i="52" s="1"/>
  <c r="T55" i="52" s="1"/>
  <c r="S44" i="52"/>
  <c r="S45" i="52"/>
  <c r="S46" i="52"/>
  <c r="S47" i="52"/>
  <c r="S48" i="52"/>
  <c r="S49" i="52"/>
  <c r="S50" i="52"/>
  <c r="S51" i="52"/>
  <c r="S52" i="52"/>
  <c r="S53" i="52"/>
  <c r="S54" i="52"/>
  <c r="S55" i="52"/>
  <c r="H48" i="50"/>
  <c r="H49" i="50"/>
  <c r="H50" i="50"/>
  <c r="H51" i="50"/>
  <c r="H52" i="50"/>
  <c r="H53" i="50"/>
  <c r="H54" i="50"/>
  <c r="H55" i="50"/>
  <c r="H56" i="50"/>
  <c r="H57" i="50"/>
  <c r="H58" i="50"/>
  <c r="H59" i="50"/>
  <c r="H60" i="50"/>
  <c r="H61" i="50"/>
  <c r="H62" i="50"/>
  <c r="H63" i="50"/>
  <c r="H64" i="50"/>
  <c r="H65" i="50"/>
  <c r="H66" i="50"/>
  <c r="H67" i="50"/>
  <c r="H68" i="50"/>
  <c r="H69" i="50"/>
  <c r="H70" i="50"/>
  <c r="H71" i="50"/>
  <c r="H72" i="50"/>
  <c r="H73" i="50"/>
  <c r="H74" i="50"/>
  <c r="H75" i="50"/>
  <c r="H76" i="50"/>
  <c r="H77" i="50"/>
  <c r="H78" i="50"/>
  <c r="H79" i="50"/>
  <c r="H80" i="50"/>
  <c r="H81" i="50"/>
  <c r="H82" i="50"/>
  <c r="H83" i="50"/>
  <c r="H84" i="50"/>
  <c r="H85" i="50"/>
  <c r="H86" i="50"/>
  <c r="I48" i="50"/>
  <c r="I49" i="50"/>
  <c r="I50" i="50"/>
  <c r="I51" i="50"/>
  <c r="I52" i="50"/>
  <c r="I53" i="50"/>
  <c r="I54" i="50"/>
  <c r="I55" i="50"/>
  <c r="I56" i="50"/>
  <c r="I57" i="50"/>
  <c r="I58" i="50"/>
  <c r="I59" i="50"/>
  <c r="I60" i="50"/>
  <c r="I61" i="50"/>
  <c r="I62" i="50"/>
  <c r="I63" i="50"/>
  <c r="I64" i="50"/>
  <c r="I65" i="50"/>
  <c r="I66" i="50"/>
  <c r="I67" i="50"/>
  <c r="I68" i="50"/>
  <c r="I69" i="50"/>
  <c r="I70" i="50"/>
  <c r="I71" i="50"/>
  <c r="I72" i="50"/>
  <c r="I73" i="50"/>
  <c r="I74" i="50"/>
  <c r="I75" i="50"/>
  <c r="I76" i="50"/>
  <c r="I77" i="50"/>
  <c r="I78" i="50"/>
  <c r="I79" i="50"/>
  <c r="I80" i="50"/>
  <c r="I81" i="50"/>
  <c r="I82" i="50"/>
  <c r="I83" i="50"/>
  <c r="I84" i="50"/>
  <c r="I85" i="50"/>
  <c r="I86" i="50"/>
  <c r="Q48" i="50"/>
  <c r="R48" i="50" s="1"/>
  <c r="T48" i="50" s="1"/>
  <c r="Q49" i="50"/>
  <c r="R49" i="50" s="1"/>
  <c r="T49" i="50" s="1"/>
  <c r="Q50" i="50"/>
  <c r="R50" i="50" s="1"/>
  <c r="T50" i="50" s="1"/>
  <c r="Q51" i="50"/>
  <c r="R51" i="50" s="1"/>
  <c r="T51" i="50" s="1"/>
  <c r="Q52" i="50"/>
  <c r="Q53" i="50"/>
  <c r="R53" i="50" s="1"/>
  <c r="T53" i="50" s="1"/>
  <c r="Q54" i="50"/>
  <c r="R54" i="50" s="1"/>
  <c r="T54" i="50" s="1"/>
  <c r="Q55" i="50"/>
  <c r="R55" i="50" s="1"/>
  <c r="T55" i="50" s="1"/>
  <c r="Q56" i="50"/>
  <c r="R56" i="50" s="1"/>
  <c r="T56" i="50" s="1"/>
  <c r="Q57" i="50"/>
  <c r="R57" i="50" s="1"/>
  <c r="T57" i="50" s="1"/>
  <c r="Q58" i="50"/>
  <c r="R58" i="50" s="1"/>
  <c r="T58" i="50" s="1"/>
  <c r="Q59" i="50"/>
  <c r="R59" i="50" s="1"/>
  <c r="T59" i="50" s="1"/>
  <c r="Q60" i="50"/>
  <c r="R60" i="50" s="1"/>
  <c r="T60" i="50" s="1"/>
  <c r="Q61" i="50"/>
  <c r="R61" i="50" s="1"/>
  <c r="T61" i="50" s="1"/>
  <c r="Q62" i="50"/>
  <c r="Q63" i="50"/>
  <c r="R63" i="50" s="1"/>
  <c r="T63" i="50" s="1"/>
  <c r="Q64" i="50"/>
  <c r="Q65" i="50"/>
  <c r="R65" i="50" s="1"/>
  <c r="T65" i="50" s="1"/>
  <c r="Q66" i="50"/>
  <c r="R66" i="50" s="1"/>
  <c r="T66" i="50" s="1"/>
  <c r="Q67" i="50"/>
  <c r="R67" i="50" s="1"/>
  <c r="T67" i="50" s="1"/>
  <c r="Q68" i="50"/>
  <c r="R68" i="50" s="1"/>
  <c r="T68" i="50" s="1"/>
  <c r="Q69" i="50"/>
  <c r="R69" i="50" s="1"/>
  <c r="T69" i="50" s="1"/>
  <c r="Q70" i="50"/>
  <c r="R70" i="50" s="1"/>
  <c r="T70" i="50" s="1"/>
  <c r="Q71" i="50"/>
  <c r="R71" i="50" s="1"/>
  <c r="T71" i="50" s="1"/>
  <c r="Q72" i="50"/>
  <c r="R72" i="50" s="1"/>
  <c r="T72" i="50" s="1"/>
  <c r="Q73" i="50"/>
  <c r="R73" i="50" s="1"/>
  <c r="T73" i="50" s="1"/>
  <c r="Q74" i="50"/>
  <c r="R74" i="50" s="1"/>
  <c r="T74" i="50" s="1"/>
  <c r="Q75" i="50"/>
  <c r="R75" i="50" s="1"/>
  <c r="T75" i="50" s="1"/>
  <c r="Q76" i="50"/>
  <c r="Q77" i="50"/>
  <c r="R77" i="50" s="1"/>
  <c r="T77" i="50" s="1"/>
  <c r="Q78" i="50"/>
  <c r="R78" i="50" s="1"/>
  <c r="T78" i="50" s="1"/>
  <c r="Q79" i="50"/>
  <c r="R79" i="50" s="1"/>
  <c r="T79" i="50" s="1"/>
  <c r="Q80" i="50"/>
  <c r="R80" i="50" s="1"/>
  <c r="T80" i="50" s="1"/>
  <c r="Q81" i="50"/>
  <c r="R81" i="50" s="1"/>
  <c r="T81" i="50" s="1"/>
  <c r="Q82" i="50"/>
  <c r="R82" i="50" s="1"/>
  <c r="T82" i="50" s="1"/>
  <c r="Q83" i="50"/>
  <c r="R83" i="50" s="1"/>
  <c r="T83" i="50" s="1"/>
  <c r="Q84" i="50"/>
  <c r="Q85" i="50"/>
  <c r="R85" i="50" s="1"/>
  <c r="T85" i="50" s="1"/>
  <c r="Q86" i="50"/>
  <c r="R52" i="50"/>
  <c r="T52" i="50" s="1"/>
  <c r="R62" i="50"/>
  <c r="T62" i="50" s="1"/>
  <c r="R64" i="50"/>
  <c r="T64" i="50" s="1"/>
  <c r="R76" i="50"/>
  <c r="T76" i="50" s="1"/>
  <c r="R84" i="50"/>
  <c r="T84" i="50" s="1"/>
  <c r="R86" i="50"/>
  <c r="T86" i="50" s="1"/>
  <c r="S48" i="50"/>
  <c r="S49" i="50"/>
  <c r="S50" i="50"/>
  <c r="S51" i="50"/>
  <c r="S52" i="50"/>
  <c r="S53" i="50"/>
  <c r="S54" i="50"/>
  <c r="S55" i="50"/>
  <c r="S56" i="50"/>
  <c r="S57" i="50"/>
  <c r="S58" i="50"/>
  <c r="S59" i="50"/>
  <c r="S60" i="50"/>
  <c r="S61" i="50"/>
  <c r="S62" i="50"/>
  <c r="S63" i="50"/>
  <c r="S64" i="50"/>
  <c r="S65" i="50"/>
  <c r="S66" i="50"/>
  <c r="S67" i="50"/>
  <c r="S68" i="50"/>
  <c r="S69" i="50"/>
  <c r="S70" i="50"/>
  <c r="S71" i="50"/>
  <c r="S72" i="50"/>
  <c r="S73" i="50"/>
  <c r="S74" i="50"/>
  <c r="S75" i="50"/>
  <c r="S76" i="50"/>
  <c r="S77" i="50"/>
  <c r="S78" i="50"/>
  <c r="S79" i="50"/>
  <c r="S80" i="50"/>
  <c r="S81" i="50"/>
  <c r="S82" i="50"/>
  <c r="S83" i="50"/>
  <c r="S84" i="50"/>
  <c r="S85" i="50"/>
  <c r="S86" i="50"/>
  <c r="H35" i="50"/>
  <c r="H36" i="50"/>
  <c r="H37" i="50"/>
  <c r="H38" i="50"/>
  <c r="H39" i="50"/>
  <c r="H40" i="50"/>
  <c r="H41" i="50"/>
  <c r="H42" i="50"/>
  <c r="H43" i="50"/>
  <c r="H44" i="50"/>
  <c r="H45" i="50"/>
  <c r="H46" i="50"/>
  <c r="H47" i="50"/>
  <c r="H87" i="50"/>
  <c r="H88" i="50"/>
  <c r="H89" i="50"/>
  <c r="H90" i="50"/>
  <c r="H91" i="50"/>
  <c r="H92" i="50"/>
  <c r="H93" i="50"/>
  <c r="H94" i="50"/>
  <c r="H96" i="50"/>
  <c r="H97" i="50"/>
  <c r="H98" i="50"/>
  <c r="H99" i="50"/>
  <c r="H100" i="50"/>
  <c r="I35" i="50"/>
  <c r="I36" i="50"/>
  <c r="I37" i="50"/>
  <c r="I38" i="50"/>
  <c r="I39" i="50"/>
  <c r="I40" i="50"/>
  <c r="I41" i="50"/>
  <c r="I42" i="50"/>
  <c r="I43" i="50"/>
  <c r="I44" i="50"/>
  <c r="I45" i="50"/>
  <c r="I46" i="50"/>
  <c r="I47" i="50"/>
  <c r="I87" i="50"/>
  <c r="I88" i="50"/>
  <c r="I89" i="50"/>
  <c r="I90" i="50"/>
  <c r="I91" i="50"/>
  <c r="I92" i="50"/>
  <c r="I93" i="50"/>
  <c r="I94" i="50"/>
  <c r="I96" i="50"/>
  <c r="I97" i="50"/>
  <c r="I98" i="50"/>
  <c r="I99" i="50"/>
  <c r="I100" i="50"/>
  <c r="Q35" i="50"/>
  <c r="R35" i="50" s="1"/>
  <c r="T35" i="50" s="1"/>
  <c r="Q36" i="50"/>
  <c r="R36" i="50" s="1"/>
  <c r="T36" i="50" s="1"/>
  <c r="Q37" i="50"/>
  <c r="R37" i="50" s="1"/>
  <c r="T37" i="50" s="1"/>
  <c r="Q38" i="50"/>
  <c r="R38" i="50" s="1"/>
  <c r="T38" i="50" s="1"/>
  <c r="Q39" i="50"/>
  <c r="R39" i="50" s="1"/>
  <c r="T39" i="50" s="1"/>
  <c r="Q40" i="50"/>
  <c r="R40" i="50" s="1"/>
  <c r="T40" i="50" s="1"/>
  <c r="Q41" i="50"/>
  <c r="R41" i="50" s="1"/>
  <c r="T41" i="50" s="1"/>
  <c r="Q42" i="50"/>
  <c r="R42" i="50" s="1"/>
  <c r="T42" i="50" s="1"/>
  <c r="Q43" i="50"/>
  <c r="R43" i="50" s="1"/>
  <c r="T43" i="50" s="1"/>
  <c r="Q44" i="50"/>
  <c r="R44" i="50" s="1"/>
  <c r="T44" i="50" s="1"/>
  <c r="Q45" i="50"/>
  <c r="R45" i="50" s="1"/>
  <c r="T45" i="50" s="1"/>
  <c r="Q46" i="50"/>
  <c r="R46" i="50" s="1"/>
  <c r="T46" i="50" s="1"/>
  <c r="Q47" i="50"/>
  <c r="R47" i="50" s="1"/>
  <c r="T47" i="50" s="1"/>
  <c r="Q87" i="50"/>
  <c r="R87" i="50" s="1"/>
  <c r="T87" i="50" s="1"/>
  <c r="Q88" i="50"/>
  <c r="Q89" i="50"/>
  <c r="R89" i="50" s="1"/>
  <c r="T89" i="50" s="1"/>
  <c r="Q90" i="50"/>
  <c r="R90" i="50" s="1"/>
  <c r="T90" i="50" s="1"/>
  <c r="Q91" i="50"/>
  <c r="R91" i="50" s="1"/>
  <c r="T91" i="50" s="1"/>
  <c r="Q92" i="50"/>
  <c r="R92" i="50" s="1"/>
  <c r="T92" i="50" s="1"/>
  <c r="Q93" i="50"/>
  <c r="R93" i="50" s="1"/>
  <c r="T93" i="50" s="1"/>
  <c r="Q94" i="50"/>
  <c r="R94" i="50" s="1"/>
  <c r="T94" i="50" s="1"/>
  <c r="Q96" i="50"/>
  <c r="R96" i="50" s="1"/>
  <c r="T96" i="50" s="1"/>
  <c r="Q97" i="50"/>
  <c r="R97" i="50" s="1"/>
  <c r="T97" i="50" s="1"/>
  <c r="Q98" i="50"/>
  <c r="R98" i="50" s="1"/>
  <c r="T98" i="50" s="1"/>
  <c r="Q99" i="50"/>
  <c r="R99" i="50" s="1"/>
  <c r="T99" i="50" s="1"/>
  <c r="Q100" i="50"/>
  <c r="R100" i="50" s="1"/>
  <c r="T100" i="50" s="1"/>
  <c r="R88" i="50"/>
  <c r="T88" i="50" s="1"/>
  <c r="S35" i="50"/>
  <c r="S36" i="50"/>
  <c r="S37" i="50"/>
  <c r="S38" i="50"/>
  <c r="S39" i="50"/>
  <c r="S40" i="50"/>
  <c r="S41" i="50"/>
  <c r="S42" i="50"/>
  <c r="S43" i="50"/>
  <c r="S44" i="50"/>
  <c r="S45" i="50"/>
  <c r="S46" i="50"/>
  <c r="S47" i="50"/>
  <c r="S87" i="50"/>
  <c r="S88" i="50"/>
  <c r="S89" i="50"/>
  <c r="S90" i="50"/>
  <c r="S91" i="50"/>
  <c r="S92" i="50"/>
  <c r="S93" i="50"/>
  <c r="S94" i="50"/>
  <c r="S96" i="50"/>
  <c r="S97" i="50"/>
  <c r="S98" i="50"/>
  <c r="S99" i="50"/>
  <c r="S100" i="50"/>
  <c r="H19" i="50"/>
  <c r="H20" i="50"/>
  <c r="H21" i="50"/>
  <c r="H22" i="50"/>
  <c r="H23" i="50"/>
  <c r="H24" i="50"/>
  <c r="H25" i="50"/>
  <c r="H26" i="50"/>
  <c r="H27" i="50"/>
  <c r="H28" i="50"/>
  <c r="H29" i="50"/>
  <c r="H30" i="50"/>
  <c r="H31" i="50"/>
  <c r="H32" i="50"/>
  <c r="H33" i="50"/>
  <c r="H34" i="50"/>
  <c r="H101" i="50"/>
  <c r="H102" i="50"/>
  <c r="H103" i="50"/>
  <c r="H104" i="50"/>
  <c r="I19" i="50"/>
  <c r="I20" i="50"/>
  <c r="I21" i="50"/>
  <c r="I22" i="50"/>
  <c r="I23" i="50"/>
  <c r="I24" i="50"/>
  <c r="I25" i="50"/>
  <c r="I26" i="50"/>
  <c r="I27" i="50"/>
  <c r="I28" i="50"/>
  <c r="I29" i="50"/>
  <c r="I30" i="50"/>
  <c r="I31" i="50"/>
  <c r="I32" i="50"/>
  <c r="I33" i="50"/>
  <c r="I34" i="50"/>
  <c r="I101" i="50"/>
  <c r="I102" i="50"/>
  <c r="I103" i="50"/>
  <c r="I104" i="50"/>
  <c r="Q19" i="50"/>
  <c r="R19" i="50" s="1"/>
  <c r="T19" i="50" s="1"/>
  <c r="Q20" i="50"/>
  <c r="R20" i="50" s="1"/>
  <c r="T20" i="50" s="1"/>
  <c r="Q21" i="50"/>
  <c r="R21" i="50" s="1"/>
  <c r="T21" i="50" s="1"/>
  <c r="Q22" i="50"/>
  <c r="R22" i="50" s="1"/>
  <c r="T22" i="50" s="1"/>
  <c r="Q23" i="50"/>
  <c r="R23" i="50" s="1"/>
  <c r="T23" i="50" s="1"/>
  <c r="Q24" i="50"/>
  <c r="R24" i="50" s="1"/>
  <c r="T24" i="50" s="1"/>
  <c r="Q25" i="50"/>
  <c r="R25" i="50" s="1"/>
  <c r="T25" i="50" s="1"/>
  <c r="Q26" i="50"/>
  <c r="R26" i="50" s="1"/>
  <c r="T26" i="50" s="1"/>
  <c r="Q27" i="50"/>
  <c r="R27" i="50" s="1"/>
  <c r="T27" i="50" s="1"/>
  <c r="Q28" i="50"/>
  <c r="R28" i="50" s="1"/>
  <c r="T28" i="50" s="1"/>
  <c r="Q29" i="50"/>
  <c r="R29" i="50" s="1"/>
  <c r="T29" i="50" s="1"/>
  <c r="Q30" i="50"/>
  <c r="R30" i="50" s="1"/>
  <c r="T30" i="50" s="1"/>
  <c r="Q31" i="50"/>
  <c r="R31" i="50" s="1"/>
  <c r="T31" i="50" s="1"/>
  <c r="Q32" i="50"/>
  <c r="R32" i="50" s="1"/>
  <c r="T32" i="50" s="1"/>
  <c r="Q33" i="50"/>
  <c r="R33" i="50" s="1"/>
  <c r="T33" i="50" s="1"/>
  <c r="Q34" i="50"/>
  <c r="R34" i="50" s="1"/>
  <c r="T34" i="50" s="1"/>
  <c r="Q101" i="50"/>
  <c r="R101" i="50" s="1"/>
  <c r="T101" i="50" s="1"/>
  <c r="Q102" i="50"/>
  <c r="R102" i="50" s="1"/>
  <c r="T102" i="50" s="1"/>
  <c r="Q103" i="50"/>
  <c r="R103" i="50" s="1"/>
  <c r="T103" i="50" s="1"/>
  <c r="Q104" i="50"/>
  <c r="R104" i="50" s="1"/>
  <c r="T104" i="50" s="1"/>
  <c r="S19" i="50"/>
  <c r="S20" i="50"/>
  <c r="S21" i="50"/>
  <c r="S22" i="50"/>
  <c r="S23" i="50"/>
  <c r="S24" i="50"/>
  <c r="S25" i="50"/>
  <c r="S26" i="50"/>
  <c r="S27" i="50"/>
  <c r="S28" i="50"/>
  <c r="S29" i="50"/>
  <c r="S30" i="50"/>
  <c r="S31" i="50"/>
  <c r="S32" i="50"/>
  <c r="S33" i="50"/>
  <c r="S34" i="50"/>
  <c r="S101" i="50"/>
  <c r="S102" i="50"/>
  <c r="S103" i="50"/>
  <c r="S104" i="50"/>
  <c r="H17" i="50"/>
  <c r="H18" i="50"/>
  <c r="H105" i="50"/>
  <c r="H106" i="50"/>
  <c r="H107" i="50"/>
  <c r="H108" i="50"/>
  <c r="H109" i="50"/>
  <c r="H110" i="50"/>
  <c r="I17" i="50"/>
  <c r="I18" i="50"/>
  <c r="I105" i="50"/>
  <c r="I106" i="50"/>
  <c r="I107" i="50"/>
  <c r="I108" i="50"/>
  <c r="I109" i="50"/>
  <c r="I110" i="50"/>
  <c r="Q17" i="50"/>
  <c r="R17" i="50" s="1"/>
  <c r="T17" i="50" s="1"/>
  <c r="Q18" i="50"/>
  <c r="R18" i="50" s="1"/>
  <c r="T18" i="50" s="1"/>
  <c r="Q105" i="50"/>
  <c r="R105" i="50" s="1"/>
  <c r="T105" i="50" s="1"/>
  <c r="Q106" i="50"/>
  <c r="R106" i="50" s="1"/>
  <c r="T106" i="50" s="1"/>
  <c r="Q107" i="50"/>
  <c r="R107" i="50" s="1"/>
  <c r="T107" i="50" s="1"/>
  <c r="Q108" i="50"/>
  <c r="Q109" i="50"/>
  <c r="Q110" i="50"/>
  <c r="R108" i="50"/>
  <c r="T108" i="50" s="1"/>
  <c r="R109" i="50"/>
  <c r="T109" i="50" s="1"/>
  <c r="R110" i="50"/>
  <c r="T110" i="50" s="1"/>
  <c r="S17" i="50"/>
  <c r="S18" i="50"/>
  <c r="S105" i="50"/>
  <c r="S106" i="50"/>
  <c r="S107" i="50"/>
  <c r="S108" i="50"/>
  <c r="S109" i="50"/>
  <c r="S110" i="50"/>
  <c r="H111" i="50"/>
  <c r="H112" i="50"/>
  <c r="H113" i="50"/>
  <c r="H114" i="50"/>
  <c r="H115" i="50"/>
  <c r="H116" i="50"/>
  <c r="H117" i="50"/>
  <c r="H118" i="50"/>
  <c r="I111" i="50"/>
  <c r="I112" i="50"/>
  <c r="I113" i="50"/>
  <c r="I114" i="50"/>
  <c r="I115" i="50"/>
  <c r="I116" i="50"/>
  <c r="I117" i="50"/>
  <c r="I118" i="50"/>
  <c r="Q111" i="50"/>
  <c r="R111" i="50" s="1"/>
  <c r="T111" i="50" s="1"/>
  <c r="Q112" i="50"/>
  <c r="R112" i="50" s="1"/>
  <c r="T112" i="50" s="1"/>
  <c r="Q113" i="50"/>
  <c r="R113" i="50" s="1"/>
  <c r="T113" i="50" s="1"/>
  <c r="Q114" i="50"/>
  <c r="R114" i="50" s="1"/>
  <c r="T114" i="50" s="1"/>
  <c r="Q115" i="50"/>
  <c r="R115" i="50" s="1"/>
  <c r="T115" i="50" s="1"/>
  <c r="Q116" i="50"/>
  <c r="R116" i="50" s="1"/>
  <c r="T116" i="50" s="1"/>
  <c r="Q117" i="50"/>
  <c r="R117" i="50" s="1"/>
  <c r="T117" i="50" s="1"/>
  <c r="Q118" i="50"/>
  <c r="R118" i="50" s="1"/>
  <c r="T118" i="50" s="1"/>
  <c r="S111" i="50"/>
  <c r="S112" i="50"/>
  <c r="S113" i="50"/>
  <c r="S114" i="50"/>
  <c r="S115" i="50"/>
  <c r="S116" i="50"/>
  <c r="S117" i="50"/>
  <c r="S118" i="50"/>
  <c r="H17" i="48"/>
  <c r="H18" i="48"/>
  <c r="H19" i="48"/>
  <c r="H20" i="48"/>
  <c r="H21" i="48"/>
  <c r="H22" i="48"/>
  <c r="H23" i="48"/>
  <c r="H24" i="48"/>
  <c r="H25" i="48"/>
  <c r="H26" i="48"/>
  <c r="H27" i="48"/>
  <c r="H28" i="48"/>
  <c r="I17" i="48"/>
  <c r="I18" i="48"/>
  <c r="I19" i="48"/>
  <c r="I20" i="48"/>
  <c r="I21" i="48"/>
  <c r="I22" i="48"/>
  <c r="I23" i="48"/>
  <c r="I24" i="48"/>
  <c r="I25" i="48"/>
  <c r="I26" i="48"/>
  <c r="I27" i="48"/>
  <c r="I28" i="48"/>
  <c r="Q17" i="48"/>
  <c r="Q18" i="48"/>
  <c r="Q19" i="48"/>
  <c r="R19" i="48" s="1"/>
  <c r="T19" i="48" s="1"/>
  <c r="Q20" i="48"/>
  <c r="Q21" i="48"/>
  <c r="Q22" i="48"/>
  <c r="Q23" i="48"/>
  <c r="R23" i="48" s="1"/>
  <c r="T23" i="48" s="1"/>
  <c r="Q24" i="48"/>
  <c r="Q25" i="48"/>
  <c r="Q26" i="48"/>
  <c r="Q27" i="48"/>
  <c r="Q28" i="48"/>
  <c r="R17" i="48"/>
  <c r="R18" i="48"/>
  <c r="R20" i="48"/>
  <c r="R21" i="48"/>
  <c r="R22" i="48"/>
  <c r="R24" i="48"/>
  <c r="R25" i="48"/>
  <c r="R26" i="48"/>
  <c r="R27" i="48"/>
  <c r="R28" i="48"/>
  <c r="T28" i="48" s="1"/>
  <c r="S17" i="48"/>
  <c r="S18" i="48"/>
  <c r="S19" i="48"/>
  <c r="S20" i="48"/>
  <c r="S21" i="48"/>
  <c r="S22" i="48"/>
  <c r="S23" i="48"/>
  <c r="S24" i="48"/>
  <c r="S25" i="48"/>
  <c r="S26" i="48"/>
  <c r="S27" i="48"/>
  <c r="S28" i="48"/>
  <c r="T17" i="48"/>
  <c r="T18" i="48"/>
  <c r="T20" i="48"/>
  <c r="T21" i="48"/>
  <c r="T22" i="48"/>
  <c r="T24" i="48"/>
  <c r="T25" i="48"/>
  <c r="T26" i="48"/>
  <c r="T27" i="48"/>
  <c r="H61" i="47"/>
  <c r="I61" i="47" s="1"/>
  <c r="Q61" i="47"/>
  <c r="R61" i="47" s="1"/>
  <c r="T61" i="47" s="1"/>
  <c r="S61" i="47"/>
  <c r="H58" i="47"/>
  <c r="I58" i="47" s="1"/>
  <c r="H59" i="47"/>
  <c r="I59" i="47" s="1"/>
  <c r="Q58" i="47"/>
  <c r="R58" i="47" s="1"/>
  <c r="T58" i="47" s="1"/>
  <c r="Q59" i="47"/>
  <c r="R59" i="47" s="1"/>
  <c r="T59" i="47" s="1"/>
  <c r="S58" i="47"/>
  <c r="S59" i="47"/>
  <c r="H62" i="47"/>
  <c r="I62" i="47" s="1"/>
  <c r="Q62" i="47"/>
  <c r="R62" i="47" s="1"/>
  <c r="T62" i="47" s="1"/>
  <c r="S62" i="47"/>
  <c r="H60" i="47"/>
  <c r="I60" i="47" s="1"/>
  <c r="Q60" i="47"/>
  <c r="R60" i="47" s="1"/>
  <c r="T60" i="47" s="1"/>
  <c r="S60" i="47"/>
  <c r="H57" i="47"/>
  <c r="I57" i="47" s="1"/>
  <c r="Q57" i="47"/>
  <c r="R57" i="47" s="1"/>
  <c r="T57" i="47" s="1"/>
  <c r="S57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I27" i="47"/>
  <c r="I28" i="47"/>
  <c r="I29" i="47"/>
  <c r="I30" i="47"/>
  <c r="I31" i="47"/>
  <c r="I32" i="47"/>
  <c r="I33" i="47"/>
  <c r="I34" i="47"/>
  <c r="I35" i="47"/>
  <c r="I36" i="47"/>
  <c r="I37" i="47"/>
  <c r="I38" i="47"/>
  <c r="I39" i="47"/>
  <c r="I40" i="47"/>
  <c r="I41" i="47"/>
  <c r="I42" i="47"/>
  <c r="I43" i="47"/>
  <c r="I44" i="47"/>
  <c r="Q27" i="47"/>
  <c r="R27" i="47" s="1"/>
  <c r="T27" i="47" s="1"/>
  <c r="Q28" i="47"/>
  <c r="R28" i="47" s="1"/>
  <c r="T28" i="47" s="1"/>
  <c r="Q29" i="47"/>
  <c r="Q30" i="47"/>
  <c r="R30" i="47" s="1"/>
  <c r="T30" i="47" s="1"/>
  <c r="Q31" i="47"/>
  <c r="R31" i="47" s="1"/>
  <c r="T31" i="47" s="1"/>
  <c r="Q32" i="47"/>
  <c r="R32" i="47" s="1"/>
  <c r="T32" i="47" s="1"/>
  <c r="Q33" i="47"/>
  <c r="R33" i="47" s="1"/>
  <c r="T33" i="47" s="1"/>
  <c r="Q34" i="47"/>
  <c r="R34" i="47" s="1"/>
  <c r="T34" i="47" s="1"/>
  <c r="Q35" i="47"/>
  <c r="R35" i="47" s="1"/>
  <c r="T35" i="47" s="1"/>
  <c r="Q36" i="47"/>
  <c r="R36" i="47" s="1"/>
  <c r="T36" i="47" s="1"/>
  <c r="Q37" i="47"/>
  <c r="R37" i="47" s="1"/>
  <c r="T37" i="47" s="1"/>
  <c r="Q38" i="47"/>
  <c r="R38" i="47" s="1"/>
  <c r="T38" i="47" s="1"/>
  <c r="Q39" i="47"/>
  <c r="R39" i="47" s="1"/>
  <c r="T39" i="47" s="1"/>
  <c r="Q40" i="47"/>
  <c r="R40" i="47" s="1"/>
  <c r="T40" i="47" s="1"/>
  <c r="Q41" i="47"/>
  <c r="R41" i="47" s="1"/>
  <c r="T41" i="47" s="1"/>
  <c r="Q42" i="47"/>
  <c r="R42" i="47" s="1"/>
  <c r="T42" i="47" s="1"/>
  <c r="Q43" i="47"/>
  <c r="R43" i="47" s="1"/>
  <c r="T43" i="47" s="1"/>
  <c r="Q44" i="47"/>
  <c r="R44" i="47" s="1"/>
  <c r="T44" i="47" s="1"/>
  <c r="R29" i="47"/>
  <c r="T29" i="47" s="1"/>
  <c r="S27" i="47"/>
  <c r="S28" i="47"/>
  <c r="S29" i="47"/>
  <c r="S30" i="47"/>
  <c r="S31" i="47"/>
  <c r="S32" i="47"/>
  <c r="S33" i="47"/>
  <c r="S34" i="47"/>
  <c r="S35" i="47"/>
  <c r="S36" i="47"/>
  <c r="S37" i="47"/>
  <c r="S38" i="47"/>
  <c r="S39" i="47"/>
  <c r="S40" i="47"/>
  <c r="S41" i="47"/>
  <c r="S42" i="47"/>
  <c r="S43" i="47"/>
  <c r="S44" i="47"/>
  <c r="H17" i="47"/>
  <c r="H18" i="47"/>
  <c r="H19" i="47"/>
  <c r="H20" i="47"/>
  <c r="H21" i="47"/>
  <c r="H22" i="47"/>
  <c r="H23" i="47"/>
  <c r="H24" i="47"/>
  <c r="H25" i="47"/>
  <c r="H26" i="47"/>
  <c r="H45" i="47"/>
  <c r="H46" i="47"/>
  <c r="H47" i="47"/>
  <c r="H48" i="47"/>
  <c r="I17" i="47"/>
  <c r="I18" i="47"/>
  <c r="I19" i="47"/>
  <c r="I20" i="47"/>
  <c r="I21" i="47"/>
  <c r="I22" i="47"/>
  <c r="I23" i="47"/>
  <c r="I24" i="47"/>
  <c r="I25" i="47"/>
  <c r="I26" i="47"/>
  <c r="I45" i="47"/>
  <c r="I46" i="47"/>
  <c r="I47" i="47"/>
  <c r="I48" i="47"/>
  <c r="Q17" i="47"/>
  <c r="R17" i="47" s="1"/>
  <c r="T17" i="47" s="1"/>
  <c r="Q18" i="47"/>
  <c r="R18" i="47" s="1"/>
  <c r="T18" i="47" s="1"/>
  <c r="Q19" i="47"/>
  <c r="Q20" i="47"/>
  <c r="R20" i="47" s="1"/>
  <c r="T20" i="47" s="1"/>
  <c r="Q21" i="47"/>
  <c r="R21" i="47" s="1"/>
  <c r="T21" i="47" s="1"/>
  <c r="Q22" i="47"/>
  <c r="R22" i="47" s="1"/>
  <c r="T22" i="47" s="1"/>
  <c r="Q23" i="47"/>
  <c r="R23" i="47" s="1"/>
  <c r="T23" i="47" s="1"/>
  <c r="Q24" i="47"/>
  <c r="R24" i="47" s="1"/>
  <c r="T24" i="47" s="1"/>
  <c r="Q25" i="47"/>
  <c r="Q26" i="47"/>
  <c r="R26" i="47" s="1"/>
  <c r="T26" i="47" s="1"/>
  <c r="Q45" i="47"/>
  <c r="R45" i="47" s="1"/>
  <c r="T45" i="47" s="1"/>
  <c r="Q46" i="47"/>
  <c r="R46" i="47" s="1"/>
  <c r="T46" i="47" s="1"/>
  <c r="Q47" i="47"/>
  <c r="R47" i="47" s="1"/>
  <c r="T47" i="47" s="1"/>
  <c r="Q48" i="47"/>
  <c r="R48" i="47" s="1"/>
  <c r="T48" i="47" s="1"/>
  <c r="R19" i="47"/>
  <c r="T19" i="47" s="1"/>
  <c r="R25" i="47"/>
  <c r="T25" i="47" s="1"/>
  <c r="S17" i="47"/>
  <c r="S18" i="47"/>
  <c r="S19" i="47"/>
  <c r="S20" i="47"/>
  <c r="S21" i="47"/>
  <c r="S22" i="47"/>
  <c r="S23" i="47"/>
  <c r="S24" i="47"/>
  <c r="S25" i="47"/>
  <c r="S26" i="47"/>
  <c r="S45" i="47"/>
  <c r="S46" i="47"/>
  <c r="S47" i="47"/>
  <c r="S48" i="47"/>
  <c r="H33" i="45"/>
  <c r="H34" i="45"/>
  <c r="I33" i="45"/>
  <c r="I34" i="45"/>
  <c r="Q33" i="45"/>
  <c r="R33" i="45" s="1"/>
  <c r="T33" i="45" s="1"/>
  <c r="Q34" i="45"/>
  <c r="R34" i="45" s="1"/>
  <c r="T34" i="45" s="1"/>
  <c r="S33" i="45"/>
  <c r="S34" i="45"/>
  <c r="H17" i="45"/>
  <c r="H18" i="45"/>
  <c r="H19" i="45"/>
  <c r="H20" i="45"/>
  <c r="H21" i="45"/>
  <c r="H22" i="45"/>
  <c r="H23" i="45"/>
  <c r="H24" i="45"/>
  <c r="I17" i="45"/>
  <c r="I18" i="45"/>
  <c r="I19" i="45"/>
  <c r="I20" i="45"/>
  <c r="I21" i="45"/>
  <c r="I22" i="45"/>
  <c r="I23" i="45"/>
  <c r="I24" i="45"/>
  <c r="Q17" i="45"/>
  <c r="R17" i="45" s="1"/>
  <c r="T17" i="45" s="1"/>
  <c r="Q18" i="45"/>
  <c r="Q19" i="45"/>
  <c r="Q20" i="45"/>
  <c r="Q21" i="45"/>
  <c r="Q22" i="45"/>
  <c r="Q23" i="45"/>
  <c r="Q24" i="45"/>
  <c r="R18" i="45"/>
  <c r="T18" i="45" s="1"/>
  <c r="R19" i="45"/>
  <c r="T19" i="45" s="1"/>
  <c r="R20" i="45"/>
  <c r="T20" i="45" s="1"/>
  <c r="R21" i="45"/>
  <c r="T21" i="45" s="1"/>
  <c r="R22" i="45"/>
  <c r="T22" i="45" s="1"/>
  <c r="R23" i="45"/>
  <c r="T23" i="45" s="1"/>
  <c r="R24" i="45"/>
  <c r="T24" i="45" s="1"/>
  <c r="S17" i="45"/>
  <c r="S18" i="45"/>
  <c r="S19" i="45"/>
  <c r="S20" i="45"/>
  <c r="S21" i="45"/>
  <c r="S22" i="45"/>
  <c r="S23" i="45"/>
  <c r="S24" i="45"/>
  <c r="H25" i="45"/>
  <c r="H26" i="45"/>
  <c r="I25" i="45"/>
  <c r="I26" i="45"/>
  <c r="Q25" i="45"/>
  <c r="R25" i="45" s="1"/>
  <c r="T25" i="45" s="1"/>
  <c r="Q26" i="45"/>
  <c r="R26" i="45" s="1"/>
  <c r="T26" i="45" s="1"/>
  <c r="S25" i="45"/>
  <c r="S26" i="45"/>
  <c r="H27" i="45"/>
  <c r="H28" i="45"/>
  <c r="I27" i="45"/>
  <c r="I28" i="45"/>
  <c r="Q27" i="45"/>
  <c r="R27" i="45" s="1"/>
  <c r="T27" i="45" s="1"/>
  <c r="Q28" i="45"/>
  <c r="R28" i="45" s="1"/>
  <c r="T28" i="45" s="1"/>
  <c r="S27" i="45"/>
  <c r="S28" i="45"/>
  <c r="H29" i="45"/>
  <c r="H30" i="45"/>
  <c r="I29" i="45"/>
  <c r="I30" i="45"/>
  <c r="Q29" i="45"/>
  <c r="R29" i="45" s="1"/>
  <c r="T29" i="45" s="1"/>
  <c r="Q30" i="45"/>
  <c r="R30" i="45" s="1"/>
  <c r="T30" i="45" s="1"/>
  <c r="S29" i="45"/>
  <c r="S30" i="45"/>
  <c r="H76" i="46"/>
  <c r="H77" i="46"/>
  <c r="H78" i="46"/>
  <c r="H79" i="46"/>
  <c r="H80" i="46"/>
  <c r="H81" i="46"/>
  <c r="H82" i="46"/>
  <c r="H83" i="46"/>
  <c r="H84" i="46"/>
  <c r="H85" i="46"/>
  <c r="I76" i="46"/>
  <c r="I77" i="46"/>
  <c r="I78" i="46"/>
  <c r="I79" i="46"/>
  <c r="I80" i="46"/>
  <c r="I81" i="46"/>
  <c r="I82" i="46"/>
  <c r="I83" i="46"/>
  <c r="I84" i="46"/>
  <c r="I85" i="46"/>
  <c r="Q76" i="46"/>
  <c r="R76" i="46" s="1"/>
  <c r="T76" i="46" s="1"/>
  <c r="Q77" i="46"/>
  <c r="Q78" i="46"/>
  <c r="Q79" i="46"/>
  <c r="R79" i="46" s="1"/>
  <c r="T79" i="46" s="1"/>
  <c r="Q80" i="46"/>
  <c r="R80" i="46" s="1"/>
  <c r="T80" i="46" s="1"/>
  <c r="Q81" i="46"/>
  <c r="R81" i="46" s="1"/>
  <c r="T81" i="46" s="1"/>
  <c r="Q82" i="46"/>
  <c r="R82" i="46" s="1"/>
  <c r="T82" i="46" s="1"/>
  <c r="Q83" i="46"/>
  <c r="R83" i="46" s="1"/>
  <c r="T83" i="46" s="1"/>
  <c r="Q84" i="46"/>
  <c r="R84" i="46" s="1"/>
  <c r="T84" i="46" s="1"/>
  <c r="Q85" i="46"/>
  <c r="R85" i="46" s="1"/>
  <c r="T85" i="46" s="1"/>
  <c r="R77" i="46"/>
  <c r="T77" i="46" s="1"/>
  <c r="R78" i="46"/>
  <c r="T78" i="46" s="1"/>
  <c r="S76" i="46"/>
  <c r="S77" i="46"/>
  <c r="S78" i="46"/>
  <c r="S79" i="46"/>
  <c r="S80" i="46"/>
  <c r="S81" i="46"/>
  <c r="S82" i="46"/>
  <c r="S83" i="46"/>
  <c r="S84" i="46"/>
  <c r="S85" i="46"/>
  <c r="H87" i="46"/>
  <c r="I87" i="46"/>
  <c r="Q87" i="46"/>
  <c r="R87" i="46" s="1"/>
  <c r="T87" i="46" s="1"/>
  <c r="S87" i="46"/>
  <c r="H21" i="46"/>
  <c r="H22" i="46"/>
  <c r="H23" i="46"/>
  <c r="H24" i="46"/>
  <c r="H25" i="46"/>
  <c r="H26" i="46"/>
  <c r="H27" i="46"/>
  <c r="H28" i="46"/>
  <c r="H29" i="46"/>
  <c r="H30" i="46"/>
  <c r="H31" i="46"/>
  <c r="H32" i="46"/>
  <c r="H33" i="46"/>
  <c r="H34" i="46"/>
  <c r="H35" i="46"/>
  <c r="H36" i="46"/>
  <c r="H37" i="46"/>
  <c r="H38" i="46"/>
  <c r="H39" i="46"/>
  <c r="H40" i="46"/>
  <c r="H41" i="46"/>
  <c r="H42" i="46"/>
  <c r="H43" i="46"/>
  <c r="H44" i="46"/>
  <c r="H45" i="46"/>
  <c r="H46" i="46"/>
  <c r="H47" i="46"/>
  <c r="H48" i="46"/>
  <c r="H49" i="46"/>
  <c r="H50" i="46"/>
  <c r="H51" i="46"/>
  <c r="H52" i="46"/>
  <c r="I21" i="46"/>
  <c r="I22" i="46"/>
  <c r="I23" i="46"/>
  <c r="I24" i="46"/>
  <c r="I25" i="46"/>
  <c r="I26" i="46"/>
  <c r="I27" i="46"/>
  <c r="I28" i="46"/>
  <c r="I29" i="46"/>
  <c r="I30" i="46"/>
  <c r="I31" i="46"/>
  <c r="I32" i="46"/>
  <c r="I33" i="46"/>
  <c r="I34" i="46"/>
  <c r="I35" i="46"/>
  <c r="I36" i="46"/>
  <c r="I37" i="46"/>
  <c r="I38" i="46"/>
  <c r="I39" i="46"/>
  <c r="I40" i="46"/>
  <c r="I41" i="46"/>
  <c r="I42" i="46"/>
  <c r="I43" i="46"/>
  <c r="I44" i="46"/>
  <c r="I45" i="46"/>
  <c r="I46" i="46"/>
  <c r="I47" i="46"/>
  <c r="I48" i="46"/>
  <c r="I49" i="46"/>
  <c r="I50" i="46"/>
  <c r="I51" i="46"/>
  <c r="I52" i="46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Q26" i="46"/>
  <c r="Q27" i="46"/>
  <c r="Q28" i="46"/>
  <c r="Q29" i="46"/>
  <c r="R29" i="46" s="1"/>
  <c r="T29" i="46" s="1"/>
  <c r="Q30" i="46"/>
  <c r="Q31" i="46"/>
  <c r="Q32" i="46"/>
  <c r="Q33" i="46"/>
  <c r="R33" i="46" s="1"/>
  <c r="T33" i="46" s="1"/>
  <c r="Q34" i="46"/>
  <c r="R34" i="46" s="1"/>
  <c r="T34" i="46" s="1"/>
  <c r="Q35" i="46"/>
  <c r="R35" i="46" s="1"/>
  <c r="T35" i="46" s="1"/>
  <c r="Q36" i="46"/>
  <c r="R36" i="46" s="1"/>
  <c r="T36" i="46" s="1"/>
  <c r="Q37" i="46"/>
  <c r="Q38" i="46"/>
  <c r="Q39" i="46"/>
  <c r="Q40" i="46"/>
  <c r="Q41" i="46"/>
  <c r="Q42" i="46"/>
  <c r="Q43" i="46"/>
  <c r="Q44" i="46"/>
  <c r="Q45" i="46"/>
  <c r="R45" i="46" s="1"/>
  <c r="T45" i="46" s="1"/>
  <c r="Q46" i="46"/>
  <c r="R46" i="46" s="1"/>
  <c r="T46" i="46" s="1"/>
  <c r="Q47" i="46"/>
  <c r="R47" i="46" s="1"/>
  <c r="T47" i="46" s="1"/>
  <c r="Q48" i="46"/>
  <c r="R48" i="46" s="1"/>
  <c r="T48" i="46" s="1"/>
  <c r="Q49" i="46"/>
  <c r="Q50" i="46"/>
  <c r="Q51" i="46"/>
  <c r="Q52" i="46"/>
  <c r="R25" i="46"/>
  <c r="T25" i="46" s="1"/>
  <c r="R26" i="46"/>
  <c r="T26" i="46" s="1"/>
  <c r="R27" i="46"/>
  <c r="T27" i="46" s="1"/>
  <c r="R28" i="46"/>
  <c r="T28" i="46" s="1"/>
  <c r="R30" i="46"/>
  <c r="R31" i="46"/>
  <c r="R32" i="46"/>
  <c r="R37" i="46"/>
  <c r="T37" i="46" s="1"/>
  <c r="R38" i="46"/>
  <c r="T38" i="46" s="1"/>
  <c r="R39" i="46"/>
  <c r="T39" i="46" s="1"/>
  <c r="R40" i="46"/>
  <c r="T40" i="46" s="1"/>
  <c r="R41" i="46"/>
  <c r="R42" i="46"/>
  <c r="R43" i="46"/>
  <c r="R44" i="46"/>
  <c r="R49" i="46"/>
  <c r="T49" i="46" s="1"/>
  <c r="R50" i="46"/>
  <c r="T50" i="46" s="1"/>
  <c r="R51" i="46"/>
  <c r="T51" i="46" s="1"/>
  <c r="R52" i="46"/>
  <c r="T52" i="46" s="1"/>
  <c r="S21" i="46"/>
  <c r="S22" i="46"/>
  <c r="S23" i="46"/>
  <c r="S24" i="46"/>
  <c r="S25" i="46"/>
  <c r="S26" i="46"/>
  <c r="S27" i="46"/>
  <c r="S28" i="46"/>
  <c r="S29" i="46"/>
  <c r="S30" i="46"/>
  <c r="S31" i="46"/>
  <c r="S32" i="46"/>
  <c r="S33" i="46"/>
  <c r="S34" i="46"/>
  <c r="S35" i="46"/>
  <c r="S36" i="46"/>
  <c r="S37" i="46"/>
  <c r="S38" i="46"/>
  <c r="S39" i="46"/>
  <c r="S40" i="46"/>
  <c r="S41" i="46"/>
  <c r="S42" i="46"/>
  <c r="S43" i="46"/>
  <c r="S44" i="46"/>
  <c r="S45" i="46"/>
  <c r="S46" i="46"/>
  <c r="S47" i="46"/>
  <c r="S48" i="46"/>
  <c r="S49" i="46"/>
  <c r="S50" i="46"/>
  <c r="S51" i="46"/>
  <c r="S52" i="46"/>
  <c r="T30" i="46"/>
  <c r="T31" i="46"/>
  <c r="T32" i="46"/>
  <c r="T41" i="46"/>
  <c r="T42" i="46"/>
  <c r="T43" i="46"/>
  <c r="T44" i="46"/>
  <c r="I19" i="43"/>
  <c r="I20" i="43"/>
  <c r="I21" i="43"/>
  <c r="I22" i="43"/>
  <c r="I23" i="43"/>
  <c r="J19" i="43"/>
  <c r="J20" i="43"/>
  <c r="J21" i="43"/>
  <c r="J22" i="43"/>
  <c r="J23" i="43"/>
  <c r="R19" i="43"/>
  <c r="S19" i="43" s="1"/>
  <c r="U19" i="43" s="1"/>
  <c r="R20" i="43"/>
  <c r="S20" i="43" s="1"/>
  <c r="U20" i="43" s="1"/>
  <c r="R21" i="43"/>
  <c r="S21" i="43" s="1"/>
  <c r="U21" i="43" s="1"/>
  <c r="R22" i="43"/>
  <c r="R23" i="43"/>
  <c r="S23" i="43" s="1"/>
  <c r="U23" i="43" s="1"/>
  <c r="S22" i="43"/>
  <c r="U22" i="43" s="1"/>
  <c r="T19" i="43"/>
  <c r="T20" i="43"/>
  <c r="T21" i="43"/>
  <c r="T22" i="43"/>
  <c r="T23" i="43"/>
  <c r="I17" i="43"/>
  <c r="I18" i="43"/>
  <c r="I24" i="43"/>
  <c r="J17" i="43"/>
  <c r="J18" i="43"/>
  <c r="J24" i="43"/>
  <c r="R17" i="43"/>
  <c r="S17" i="43" s="1"/>
  <c r="U17" i="43" s="1"/>
  <c r="R18" i="43"/>
  <c r="S18" i="43" s="1"/>
  <c r="U18" i="43" s="1"/>
  <c r="R24" i="43"/>
  <c r="S24" i="43" s="1"/>
  <c r="U24" i="43" s="1"/>
  <c r="T17" i="43"/>
  <c r="T18" i="43"/>
  <c r="T24" i="43"/>
  <c r="I25" i="43"/>
  <c r="I26" i="43"/>
  <c r="I27" i="43"/>
  <c r="J25" i="43"/>
  <c r="J26" i="43"/>
  <c r="J27" i="43"/>
  <c r="R25" i="43"/>
  <c r="S25" i="43" s="1"/>
  <c r="U25" i="43" s="1"/>
  <c r="R26" i="43"/>
  <c r="S26" i="43" s="1"/>
  <c r="U26" i="43" s="1"/>
  <c r="R27" i="43"/>
  <c r="S27" i="43" s="1"/>
  <c r="U27" i="43" s="1"/>
  <c r="T25" i="43"/>
  <c r="T26" i="43"/>
  <c r="T27" i="43"/>
  <c r="I28" i="43"/>
  <c r="I29" i="43"/>
  <c r="J28" i="43"/>
  <c r="J29" i="43"/>
  <c r="R28" i="43"/>
  <c r="S28" i="43" s="1"/>
  <c r="U28" i="43" s="1"/>
  <c r="R29" i="43"/>
  <c r="S29" i="43" s="1"/>
  <c r="U29" i="43" s="1"/>
  <c r="T28" i="43"/>
  <c r="T29" i="43"/>
  <c r="T65" i="78" l="1"/>
  <c r="I48" i="42"/>
  <c r="I49" i="42"/>
  <c r="I50" i="42"/>
  <c r="I51" i="42"/>
  <c r="I52" i="42"/>
  <c r="I53" i="42"/>
  <c r="J48" i="42"/>
  <c r="J49" i="42"/>
  <c r="J50" i="42"/>
  <c r="J51" i="42"/>
  <c r="J52" i="42"/>
  <c r="J53" i="42"/>
  <c r="R48" i="42"/>
  <c r="S48" i="42" s="1"/>
  <c r="U48" i="42" s="1"/>
  <c r="R49" i="42"/>
  <c r="S49" i="42" s="1"/>
  <c r="U49" i="42" s="1"/>
  <c r="R50" i="42"/>
  <c r="S50" i="42" s="1"/>
  <c r="U50" i="42" s="1"/>
  <c r="R51" i="42"/>
  <c r="S51" i="42" s="1"/>
  <c r="U51" i="42" s="1"/>
  <c r="R52" i="42"/>
  <c r="R53" i="42"/>
  <c r="S53" i="42" s="1"/>
  <c r="U53" i="42" s="1"/>
  <c r="S52" i="42"/>
  <c r="U52" i="42" s="1"/>
  <c r="T48" i="42"/>
  <c r="T49" i="42"/>
  <c r="T50" i="42"/>
  <c r="T51" i="42"/>
  <c r="T52" i="42"/>
  <c r="T53" i="42"/>
  <c r="I53" i="40"/>
  <c r="I62" i="40"/>
  <c r="I63" i="40"/>
  <c r="I64" i="40"/>
  <c r="I65" i="40"/>
  <c r="J62" i="40"/>
  <c r="J63" i="40"/>
  <c r="J64" i="40"/>
  <c r="J65" i="40"/>
  <c r="R62" i="40"/>
  <c r="S62" i="40" s="1"/>
  <c r="U62" i="40" s="1"/>
  <c r="R63" i="40"/>
  <c r="R64" i="40"/>
  <c r="S64" i="40" s="1"/>
  <c r="U64" i="40" s="1"/>
  <c r="R65" i="40"/>
  <c r="S65" i="40" s="1"/>
  <c r="U65" i="40" s="1"/>
  <c r="S63" i="40"/>
  <c r="U63" i="40" s="1"/>
  <c r="T62" i="40"/>
  <c r="T63" i="40"/>
  <c r="T64" i="40"/>
  <c r="T65" i="40"/>
  <c r="H17" i="38"/>
  <c r="H18" i="38"/>
  <c r="H19" i="38"/>
  <c r="H20" i="38"/>
  <c r="H21" i="38"/>
  <c r="H22" i="38"/>
  <c r="H23" i="38"/>
  <c r="H24" i="38"/>
  <c r="H25" i="38"/>
  <c r="H26" i="38"/>
  <c r="H27" i="38"/>
  <c r="H28" i="38"/>
  <c r="H29" i="38"/>
  <c r="H30" i="38"/>
  <c r="H31" i="38"/>
  <c r="H32" i="38"/>
  <c r="H33" i="38"/>
  <c r="H34" i="38"/>
  <c r="I17" i="38"/>
  <c r="I18" i="38"/>
  <c r="I19" i="38"/>
  <c r="I20" i="38"/>
  <c r="I21" i="38"/>
  <c r="I22" i="38"/>
  <c r="I23" i="38"/>
  <c r="I24" i="38"/>
  <c r="I25" i="38"/>
  <c r="I26" i="38"/>
  <c r="I27" i="38"/>
  <c r="I28" i="38"/>
  <c r="I29" i="38"/>
  <c r="I30" i="38"/>
  <c r="I31" i="38"/>
  <c r="I32" i="38"/>
  <c r="I33" i="38"/>
  <c r="I34" i="38"/>
  <c r="Q17" i="38"/>
  <c r="Q18" i="38"/>
  <c r="Q19" i="38"/>
  <c r="R19" i="38" s="1"/>
  <c r="T19" i="38" s="1"/>
  <c r="Q20" i="38"/>
  <c r="R20" i="38" s="1"/>
  <c r="T20" i="38" s="1"/>
  <c r="Q21" i="38"/>
  <c r="Q22" i="38"/>
  <c r="Q23" i="38"/>
  <c r="Q24" i="38"/>
  <c r="R24" i="38" s="1"/>
  <c r="T24" i="38" s="1"/>
  <c r="Q25" i="38"/>
  <c r="Q26" i="38"/>
  <c r="Q27" i="38"/>
  <c r="Q28" i="38"/>
  <c r="R28" i="38" s="1"/>
  <c r="T28" i="38" s="1"/>
  <c r="Q29" i="38"/>
  <c r="Q30" i="38"/>
  <c r="Q31" i="38"/>
  <c r="R31" i="38" s="1"/>
  <c r="T31" i="38" s="1"/>
  <c r="Q32" i="38"/>
  <c r="R32" i="38" s="1"/>
  <c r="T32" i="38" s="1"/>
  <c r="Q33" i="38"/>
  <c r="Q34" i="38"/>
  <c r="R17" i="38"/>
  <c r="R18" i="38"/>
  <c r="R21" i="38"/>
  <c r="R22" i="38"/>
  <c r="R23" i="38"/>
  <c r="R25" i="38"/>
  <c r="R26" i="38"/>
  <c r="R27" i="38"/>
  <c r="R29" i="38"/>
  <c r="R30" i="38"/>
  <c r="R33" i="38"/>
  <c r="R34" i="38"/>
  <c r="S17" i="38"/>
  <c r="S18" i="38"/>
  <c r="S19" i="38"/>
  <c r="S20" i="38"/>
  <c r="S21" i="38"/>
  <c r="S22" i="38"/>
  <c r="S23" i="38"/>
  <c r="S24" i="38"/>
  <c r="S25" i="38"/>
  <c r="S26" i="38"/>
  <c r="S27" i="38"/>
  <c r="S28" i="38"/>
  <c r="S29" i="38"/>
  <c r="S30" i="38"/>
  <c r="S31" i="38"/>
  <c r="S32" i="38"/>
  <c r="S33" i="38"/>
  <c r="S34" i="38"/>
  <c r="T17" i="38"/>
  <c r="T18" i="38"/>
  <c r="T21" i="38"/>
  <c r="T22" i="38"/>
  <c r="T23" i="38"/>
  <c r="T25" i="38"/>
  <c r="T26" i="38"/>
  <c r="T27" i="38"/>
  <c r="T29" i="38"/>
  <c r="T30" i="38"/>
  <c r="T33" i="38"/>
  <c r="T34" i="38"/>
  <c r="H41" i="38"/>
  <c r="I41" i="38"/>
  <c r="Q41" i="38"/>
  <c r="R41" i="38" s="1"/>
  <c r="T41" i="38" s="1"/>
  <c r="S41" i="38"/>
  <c r="H35" i="38"/>
  <c r="H36" i="38"/>
  <c r="H37" i="38"/>
  <c r="H38" i="38"/>
  <c r="H39" i="38"/>
  <c r="I35" i="38"/>
  <c r="I36" i="38"/>
  <c r="I37" i="38"/>
  <c r="I38" i="38"/>
  <c r="I39" i="38"/>
  <c r="Q35" i="38"/>
  <c r="R35" i="38" s="1"/>
  <c r="T35" i="38" s="1"/>
  <c r="Q36" i="38"/>
  <c r="R36" i="38" s="1"/>
  <c r="T36" i="38" s="1"/>
  <c r="Q37" i="38"/>
  <c r="Q38" i="38"/>
  <c r="Q39" i="38"/>
  <c r="R39" i="38" s="1"/>
  <c r="T39" i="38" s="1"/>
  <c r="R37" i="38"/>
  <c r="T37" i="38" s="1"/>
  <c r="R38" i="38"/>
  <c r="T38" i="38" s="1"/>
  <c r="S35" i="38"/>
  <c r="S36" i="38"/>
  <c r="S37" i="38"/>
  <c r="S38" i="38"/>
  <c r="S39" i="38"/>
  <c r="H40" i="38"/>
  <c r="H42" i="38"/>
  <c r="H43" i="38"/>
  <c r="H44" i="38"/>
  <c r="H45" i="38"/>
  <c r="I40" i="38"/>
  <c r="I42" i="38"/>
  <c r="I43" i="38"/>
  <c r="I44" i="38"/>
  <c r="I45" i="38"/>
  <c r="Q40" i="38"/>
  <c r="R40" i="38" s="1"/>
  <c r="T40" i="38" s="1"/>
  <c r="Q42" i="38"/>
  <c r="R42" i="38" s="1"/>
  <c r="T42" i="38" s="1"/>
  <c r="Q43" i="38"/>
  <c r="R43" i="38" s="1"/>
  <c r="T43" i="38" s="1"/>
  <c r="Q44" i="38"/>
  <c r="R44" i="38" s="1"/>
  <c r="T44" i="38" s="1"/>
  <c r="Q45" i="38"/>
  <c r="R45" i="38" s="1"/>
  <c r="T45" i="38" s="1"/>
  <c r="S40" i="38"/>
  <c r="S42" i="38"/>
  <c r="S43" i="38"/>
  <c r="S44" i="38"/>
  <c r="S45" i="38"/>
  <c r="H46" i="38"/>
  <c r="H47" i="38"/>
  <c r="H48" i="38"/>
  <c r="H49" i="38"/>
  <c r="H50" i="38"/>
  <c r="I46" i="38"/>
  <c r="I47" i="38"/>
  <c r="I48" i="38"/>
  <c r="I49" i="38"/>
  <c r="I50" i="38"/>
  <c r="Q46" i="38"/>
  <c r="R46" i="38" s="1"/>
  <c r="T46" i="38" s="1"/>
  <c r="Q47" i="38"/>
  <c r="R47" i="38" s="1"/>
  <c r="T47" i="38" s="1"/>
  <c r="Q48" i="38"/>
  <c r="R48" i="38" s="1"/>
  <c r="T48" i="38" s="1"/>
  <c r="Q49" i="38"/>
  <c r="R49" i="38" s="1"/>
  <c r="T49" i="38" s="1"/>
  <c r="Q50" i="38"/>
  <c r="R50" i="38" s="1"/>
  <c r="T50" i="38" s="1"/>
  <c r="S46" i="38"/>
  <c r="S47" i="38"/>
  <c r="S48" i="38"/>
  <c r="S49" i="38"/>
  <c r="S50" i="38"/>
  <c r="H17" i="36"/>
  <c r="H18" i="36"/>
  <c r="H19" i="36"/>
  <c r="H20" i="36"/>
  <c r="H21" i="36"/>
  <c r="H22" i="36"/>
  <c r="H23" i="36"/>
  <c r="H24" i="36"/>
  <c r="H25" i="36"/>
  <c r="H26" i="36"/>
  <c r="H27" i="36"/>
  <c r="H28" i="36"/>
  <c r="H29" i="36"/>
  <c r="H30" i="36"/>
  <c r="H31" i="36"/>
  <c r="H32" i="36"/>
  <c r="H33" i="36"/>
  <c r="H34" i="36"/>
  <c r="H35" i="36"/>
  <c r="H36" i="36"/>
  <c r="I17" i="36"/>
  <c r="I18" i="36"/>
  <c r="I19" i="36"/>
  <c r="I20" i="36"/>
  <c r="I21" i="36"/>
  <c r="I22" i="36"/>
  <c r="I23" i="36"/>
  <c r="I24" i="36"/>
  <c r="I25" i="36"/>
  <c r="I26" i="36"/>
  <c r="I27" i="36"/>
  <c r="I28" i="36"/>
  <c r="I29" i="36"/>
  <c r="I30" i="36"/>
  <c r="I31" i="36"/>
  <c r="I32" i="36"/>
  <c r="I33" i="36"/>
  <c r="I34" i="36"/>
  <c r="I35" i="36"/>
  <c r="I36" i="36"/>
  <c r="Q17" i="36"/>
  <c r="R17" i="36" s="1"/>
  <c r="T17" i="36" s="1"/>
  <c r="Q18" i="36"/>
  <c r="R18" i="36" s="1"/>
  <c r="T18" i="36" s="1"/>
  <c r="Q19" i="36"/>
  <c r="Q20" i="36"/>
  <c r="Q21" i="36"/>
  <c r="Q22" i="36"/>
  <c r="Q23" i="36"/>
  <c r="Q24" i="36"/>
  <c r="R24" i="36" s="1"/>
  <c r="T24" i="36" s="1"/>
  <c r="Q25" i="36"/>
  <c r="R25" i="36" s="1"/>
  <c r="T25" i="36" s="1"/>
  <c r="Q26" i="36"/>
  <c r="Q27" i="36"/>
  <c r="R27" i="36" s="1"/>
  <c r="T27" i="36" s="1"/>
  <c r="Q28" i="36"/>
  <c r="R28" i="36" s="1"/>
  <c r="T28" i="36" s="1"/>
  <c r="Q29" i="36"/>
  <c r="R29" i="36" s="1"/>
  <c r="T29" i="36" s="1"/>
  <c r="Q30" i="36"/>
  <c r="R30" i="36" s="1"/>
  <c r="T30" i="36" s="1"/>
  <c r="Q31" i="36"/>
  <c r="Q32" i="36"/>
  <c r="Q33" i="36"/>
  <c r="Q34" i="36"/>
  <c r="Q35" i="36"/>
  <c r="Q36" i="36"/>
  <c r="R36" i="36" s="1"/>
  <c r="T36" i="36" s="1"/>
  <c r="R19" i="36"/>
  <c r="T19" i="36" s="1"/>
  <c r="R20" i="36"/>
  <c r="T20" i="36" s="1"/>
  <c r="R21" i="36"/>
  <c r="T21" i="36" s="1"/>
  <c r="R22" i="36"/>
  <c r="T22" i="36" s="1"/>
  <c r="R23" i="36"/>
  <c r="R26" i="36"/>
  <c r="T26" i="36" s="1"/>
  <c r="R31" i="36"/>
  <c r="T31" i="36" s="1"/>
  <c r="R32" i="36"/>
  <c r="T32" i="36" s="1"/>
  <c r="R33" i="36"/>
  <c r="T33" i="36" s="1"/>
  <c r="R34" i="36"/>
  <c r="T34" i="36" s="1"/>
  <c r="R35" i="36"/>
  <c r="S17" i="36"/>
  <c r="S18" i="36"/>
  <c r="S19" i="36"/>
  <c r="S20" i="36"/>
  <c r="S21" i="36"/>
  <c r="S22" i="36"/>
  <c r="S23" i="36"/>
  <c r="S24" i="36"/>
  <c r="S25" i="36"/>
  <c r="S26" i="36"/>
  <c r="S27" i="36"/>
  <c r="S28" i="36"/>
  <c r="S29" i="36"/>
  <c r="S30" i="36"/>
  <c r="S31" i="36"/>
  <c r="S32" i="36"/>
  <c r="S33" i="36"/>
  <c r="S34" i="36"/>
  <c r="S35" i="36"/>
  <c r="S36" i="36"/>
  <c r="T23" i="36"/>
  <c r="T35" i="36"/>
  <c r="H37" i="36"/>
  <c r="H38" i="36"/>
  <c r="H39" i="36"/>
  <c r="H40" i="36"/>
  <c r="H41" i="36"/>
  <c r="H42" i="36"/>
  <c r="H43" i="36"/>
  <c r="H44" i="36"/>
  <c r="H45" i="36"/>
  <c r="H46" i="36"/>
  <c r="H47" i="36"/>
  <c r="H48" i="36"/>
  <c r="H49" i="36"/>
  <c r="H50" i="36"/>
  <c r="H51" i="36"/>
  <c r="H52" i="36"/>
  <c r="H53" i="36"/>
  <c r="H54" i="36"/>
  <c r="H55" i="36"/>
  <c r="H56" i="36"/>
  <c r="I37" i="36"/>
  <c r="I38" i="36"/>
  <c r="I39" i="36"/>
  <c r="I40" i="36"/>
  <c r="I41" i="36"/>
  <c r="I42" i="36"/>
  <c r="I43" i="36"/>
  <c r="I44" i="36"/>
  <c r="I45" i="36"/>
  <c r="I46" i="36"/>
  <c r="I47" i="36"/>
  <c r="I48" i="36"/>
  <c r="I49" i="36"/>
  <c r="I50" i="36"/>
  <c r="I51" i="36"/>
  <c r="I52" i="36"/>
  <c r="I53" i="36"/>
  <c r="I54" i="36"/>
  <c r="I55" i="36"/>
  <c r="I56" i="36"/>
  <c r="Q37" i="36"/>
  <c r="R37" i="36" s="1"/>
  <c r="T37" i="36" s="1"/>
  <c r="Q38" i="36"/>
  <c r="R38" i="36" s="1"/>
  <c r="T38" i="36" s="1"/>
  <c r="Q39" i="36"/>
  <c r="Q40" i="36"/>
  <c r="Q41" i="36"/>
  <c r="Q42" i="36"/>
  <c r="Q43" i="36"/>
  <c r="Q44" i="36"/>
  <c r="R44" i="36" s="1"/>
  <c r="T44" i="36" s="1"/>
  <c r="Q45" i="36"/>
  <c r="R45" i="36" s="1"/>
  <c r="T45" i="36" s="1"/>
  <c r="Q46" i="36"/>
  <c r="Q47" i="36"/>
  <c r="R47" i="36" s="1"/>
  <c r="T47" i="36" s="1"/>
  <c r="Q48" i="36"/>
  <c r="R48" i="36" s="1"/>
  <c r="T48" i="36" s="1"/>
  <c r="Q49" i="36"/>
  <c r="R49" i="36" s="1"/>
  <c r="T49" i="36" s="1"/>
  <c r="Q50" i="36"/>
  <c r="R50" i="36" s="1"/>
  <c r="T50" i="36" s="1"/>
  <c r="Q51" i="36"/>
  <c r="Q52" i="36"/>
  <c r="Q53" i="36"/>
  <c r="Q54" i="36"/>
  <c r="Q55" i="36"/>
  <c r="Q56" i="36"/>
  <c r="R56" i="36" s="1"/>
  <c r="T56" i="36" s="1"/>
  <c r="R39" i="36"/>
  <c r="T39" i="36" s="1"/>
  <c r="R40" i="36"/>
  <c r="T40" i="36" s="1"/>
  <c r="R41" i="36"/>
  <c r="T41" i="36" s="1"/>
  <c r="R42" i="36"/>
  <c r="T42" i="36" s="1"/>
  <c r="R43" i="36"/>
  <c r="R46" i="36"/>
  <c r="T46" i="36" s="1"/>
  <c r="R51" i="36"/>
  <c r="T51" i="36" s="1"/>
  <c r="R52" i="36"/>
  <c r="T52" i="36" s="1"/>
  <c r="R53" i="36"/>
  <c r="T53" i="36" s="1"/>
  <c r="R54" i="36"/>
  <c r="T54" i="36" s="1"/>
  <c r="R55" i="36"/>
  <c r="S37" i="36"/>
  <c r="S38" i="36"/>
  <c r="S39" i="36"/>
  <c r="S40" i="36"/>
  <c r="S41" i="36"/>
  <c r="S42" i="36"/>
  <c r="S43" i="36"/>
  <c r="S44" i="36"/>
  <c r="S45" i="36"/>
  <c r="S46" i="36"/>
  <c r="S47" i="36"/>
  <c r="S48" i="36"/>
  <c r="S49" i="36"/>
  <c r="S50" i="36"/>
  <c r="S51" i="36"/>
  <c r="S52" i="36"/>
  <c r="S53" i="36"/>
  <c r="S54" i="36"/>
  <c r="S55" i="36"/>
  <c r="S56" i="36"/>
  <c r="T43" i="36"/>
  <c r="T55" i="36"/>
  <c r="H57" i="36"/>
  <c r="H58" i="36"/>
  <c r="H59" i="36"/>
  <c r="H60" i="36"/>
  <c r="H61" i="36"/>
  <c r="H62" i="36"/>
  <c r="H63" i="36"/>
  <c r="H64" i="36"/>
  <c r="H65" i="36"/>
  <c r="H66" i="36"/>
  <c r="H67" i="36"/>
  <c r="H68" i="36"/>
  <c r="H69" i="36"/>
  <c r="H70" i="36"/>
  <c r="H71" i="36"/>
  <c r="H72" i="36"/>
  <c r="I57" i="36"/>
  <c r="I58" i="36"/>
  <c r="I59" i="36"/>
  <c r="I60" i="36"/>
  <c r="I61" i="36"/>
  <c r="I62" i="36"/>
  <c r="I63" i="36"/>
  <c r="I64" i="36"/>
  <c r="I65" i="36"/>
  <c r="I66" i="36"/>
  <c r="I67" i="36"/>
  <c r="I68" i="36"/>
  <c r="I69" i="36"/>
  <c r="I70" i="36"/>
  <c r="I71" i="36"/>
  <c r="I72" i="36"/>
  <c r="Q57" i="36"/>
  <c r="Q58" i="36"/>
  <c r="R58" i="36" s="1"/>
  <c r="T58" i="36" s="1"/>
  <c r="Q59" i="36"/>
  <c r="Q60" i="36"/>
  <c r="R60" i="36" s="1"/>
  <c r="T60" i="36" s="1"/>
  <c r="Q61" i="36"/>
  <c r="Q62" i="36"/>
  <c r="Q63" i="36"/>
  <c r="Q64" i="36"/>
  <c r="R64" i="36" s="1"/>
  <c r="T64" i="36" s="1"/>
  <c r="Q65" i="36"/>
  <c r="R65" i="36" s="1"/>
  <c r="T65" i="36" s="1"/>
  <c r="Q66" i="36"/>
  <c r="R66" i="36" s="1"/>
  <c r="T66" i="36" s="1"/>
  <c r="Q67" i="36"/>
  <c r="Q68" i="36"/>
  <c r="R68" i="36" s="1"/>
  <c r="T68" i="36" s="1"/>
  <c r="Q69" i="36"/>
  <c r="Q70" i="36"/>
  <c r="R70" i="36" s="1"/>
  <c r="T70" i="36" s="1"/>
  <c r="Q71" i="36"/>
  <c r="Q72" i="36"/>
  <c r="R72" i="36" s="1"/>
  <c r="T72" i="36" s="1"/>
  <c r="R57" i="36"/>
  <c r="R59" i="36"/>
  <c r="T59" i="36" s="1"/>
  <c r="R61" i="36"/>
  <c r="R62" i="36"/>
  <c r="T62" i="36" s="1"/>
  <c r="R63" i="36"/>
  <c r="T63" i="36" s="1"/>
  <c r="R67" i="36"/>
  <c r="T67" i="36" s="1"/>
  <c r="R69" i="36"/>
  <c r="R71" i="36"/>
  <c r="T71" i="36" s="1"/>
  <c r="S57" i="36"/>
  <c r="S58" i="36"/>
  <c r="S59" i="36"/>
  <c r="S60" i="36"/>
  <c r="S61" i="36"/>
  <c r="S62" i="36"/>
  <c r="S63" i="36"/>
  <c r="S64" i="36"/>
  <c r="S65" i="36"/>
  <c r="S66" i="36"/>
  <c r="S67" i="36"/>
  <c r="S68" i="36"/>
  <c r="S69" i="36"/>
  <c r="S70" i="36"/>
  <c r="S71" i="36"/>
  <c r="S72" i="36"/>
  <c r="T57" i="36"/>
  <c r="T61" i="36"/>
  <c r="T69" i="36"/>
  <c r="H17" i="32"/>
  <c r="H18" i="32"/>
  <c r="H19" i="32"/>
  <c r="H20" i="32"/>
  <c r="I17" i="32"/>
  <c r="I18" i="32"/>
  <c r="I19" i="32"/>
  <c r="I20" i="32"/>
  <c r="Q17" i="32"/>
  <c r="Q18" i="32"/>
  <c r="Q19" i="32"/>
  <c r="Q20" i="32"/>
  <c r="R20" i="32" s="1"/>
  <c r="T20" i="32" s="1"/>
  <c r="R17" i="32"/>
  <c r="T17" i="32" s="1"/>
  <c r="R18" i="32"/>
  <c r="T18" i="32" s="1"/>
  <c r="R19" i="32"/>
  <c r="T19" i="32" s="1"/>
  <c r="S17" i="32"/>
  <c r="S18" i="32"/>
  <c r="S19" i="32"/>
  <c r="S20" i="32"/>
  <c r="H21" i="32"/>
  <c r="I21" i="32"/>
  <c r="Q21" i="32"/>
  <c r="R21" i="32"/>
  <c r="T21" i="32" s="1"/>
  <c r="S21" i="32"/>
  <c r="H34" i="31"/>
  <c r="H35" i="31"/>
  <c r="H36" i="31"/>
  <c r="H37" i="31"/>
  <c r="H38" i="31"/>
  <c r="H39" i="31"/>
  <c r="I34" i="31"/>
  <c r="I35" i="31"/>
  <c r="I36" i="31"/>
  <c r="I37" i="31"/>
  <c r="I38" i="31"/>
  <c r="I39" i="31"/>
  <c r="Q34" i="31"/>
  <c r="R34" i="31" s="1"/>
  <c r="T34" i="31" s="1"/>
  <c r="Q35" i="31"/>
  <c r="R35" i="31" s="1"/>
  <c r="T35" i="31" s="1"/>
  <c r="Q36" i="31"/>
  <c r="R36" i="31" s="1"/>
  <c r="T36" i="31" s="1"/>
  <c r="Q37" i="31"/>
  <c r="R37" i="31" s="1"/>
  <c r="T37" i="31" s="1"/>
  <c r="Q38" i="31"/>
  <c r="R38" i="31" s="1"/>
  <c r="T38" i="31" s="1"/>
  <c r="Q39" i="31"/>
  <c r="R39" i="31" s="1"/>
  <c r="T39" i="31" s="1"/>
  <c r="S34" i="31"/>
  <c r="S35" i="31"/>
  <c r="S36" i="31"/>
  <c r="S37" i="31"/>
  <c r="S38" i="31"/>
  <c r="S39" i="31"/>
  <c r="H17" i="31"/>
  <c r="H18" i="31"/>
  <c r="H19" i="31"/>
  <c r="H20" i="31"/>
  <c r="H21" i="31"/>
  <c r="H22" i="31"/>
  <c r="H23" i="31"/>
  <c r="H24" i="31"/>
  <c r="H25" i="31"/>
  <c r="H26" i="31"/>
  <c r="H27" i="31"/>
  <c r="H28" i="31"/>
  <c r="I17" i="31"/>
  <c r="I18" i="31"/>
  <c r="I19" i="31"/>
  <c r="I20" i="31"/>
  <c r="I21" i="31"/>
  <c r="I22" i="31"/>
  <c r="I23" i="31"/>
  <c r="I24" i="31"/>
  <c r="I25" i="31"/>
  <c r="I26" i="31"/>
  <c r="I27" i="31"/>
  <c r="I28" i="31"/>
  <c r="Q17" i="31"/>
  <c r="Q18" i="31"/>
  <c r="Q19" i="31"/>
  <c r="Q20" i="31"/>
  <c r="Q21" i="31"/>
  <c r="Q22" i="31"/>
  <c r="Q23" i="31"/>
  <c r="R23" i="31" s="1"/>
  <c r="T23" i="31" s="1"/>
  <c r="Q24" i="31"/>
  <c r="Q25" i="31"/>
  <c r="Q26" i="31"/>
  <c r="Q27" i="31"/>
  <c r="Q28" i="31"/>
  <c r="R17" i="31"/>
  <c r="R18" i="31"/>
  <c r="R19" i="31"/>
  <c r="R20" i="31"/>
  <c r="R21" i="31"/>
  <c r="R22" i="31"/>
  <c r="R24" i="31"/>
  <c r="R25" i="31"/>
  <c r="R26" i="31"/>
  <c r="R27" i="31"/>
  <c r="R28" i="31"/>
  <c r="S17" i="31"/>
  <c r="S18" i="31"/>
  <c r="S19" i="31"/>
  <c r="S20" i="31"/>
  <c r="S21" i="31"/>
  <c r="S22" i="31"/>
  <c r="S23" i="31"/>
  <c r="S24" i="31"/>
  <c r="S25" i="31"/>
  <c r="S26" i="31"/>
  <c r="S27" i="31"/>
  <c r="S28" i="31"/>
  <c r="T17" i="31"/>
  <c r="T18" i="31"/>
  <c r="T19" i="31"/>
  <c r="T20" i="31"/>
  <c r="T21" i="31"/>
  <c r="T22" i="31"/>
  <c r="T24" i="31"/>
  <c r="T25" i="31"/>
  <c r="T26" i="31"/>
  <c r="T27" i="31"/>
  <c r="T28" i="31"/>
  <c r="H18" i="29"/>
  <c r="H19" i="29"/>
  <c r="H20" i="29"/>
  <c r="H21" i="29"/>
  <c r="H23" i="29"/>
  <c r="H24" i="29"/>
  <c r="H25" i="29"/>
  <c r="H26" i="29"/>
  <c r="I26" i="29" s="1"/>
  <c r="H27" i="29"/>
  <c r="H28" i="29"/>
  <c r="H29" i="29"/>
  <c r="H30" i="29"/>
  <c r="H31" i="29"/>
  <c r="H32" i="29"/>
  <c r="H33" i="29"/>
  <c r="H34" i="29"/>
  <c r="H35" i="29"/>
  <c r="H36" i="29"/>
  <c r="H37" i="29"/>
  <c r="H38" i="29"/>
  <c r="I18" i="29"/>
  <c r="I19" i="29"/>
  <c r="I20" i="29"/>
  <c r="I21" i="29"/>
  <c r="I23" i="29"/>
  <c r="I24" i="29"/>
  <c r="I25" i="29"/>
  <c r="I27" i="29"/>
  <c r="I28" i="29"/>
  <c r="I29" i="29"/>
  <c r="I30" i="29"/>
  <c r="I31" i="29"/>
  <c r="I32" i="29"/>
  <c r="I33" i="29"/>
  <c r="I34" i="29"/>
  <c r="I35" i="29"/>
  <c r="I36" i="29"/>
  <c r="I37" i="29"/>
  <c r="I38" i="29"/>
  <c r="Q18" i="29"/>
  <c r="R18" i="29" s="1"/>
  <c r="T18" i="29" s="1"/>
  <c r="Q19" i="29"/>
  <c r="R19" i="29" s="1"/>
  <c r="T19" i="29" s="1"/>
  <c r="Q20" i="29"/>
  <c r="R20" i="29" s="1"/>
  <c r="T20" i="29" s="1"/>
  <c r="Q21" i="29"/>
  <c r="R21" i="29" s="1"/>
  <c r="T21" i="29" s="1"/>
  <c r="Q23" i="29"/>
  <c r="R23" i="29" s="1"/>
  <c r="T23" i="29" s="1"/>
  <c r="Q24" i="29"/>
  <c r="R24" i="29" s="1"/>
  <c r="T24" i="29" s="1"/>
  <c r="Q25" i="29"/>
  <c r="R25" i="29" s="1"/>
  <c r="T25" i="29" s="1"/>
  <c r="Q26" i="29"/>
  <c r="R26" i="29" s="1"/>
  <c r="T26" i="29" s="1"/>
  <c r="Q27" i="29"/>
  <c r="R27" i="29" s="1"/>
  <c r="T27" i="29" s="1"/>
  <c r="Q28" i="29"/>
  <c r="Q29" i="29"/>
  <c r="R29" i="29" s="1"/>
  <c r="T29" i="29" s="1"/>
  <c r="Q30" i="29"/>
  <c r="Q31" i="29"/>
  <c r="R31" i="29" s="1"/>
  <c r="T31" i="29" s="1"/>
  <c r="Q32" i="29"/>
  <c r="R32" i="29" s="1"/>
  <c r="T32" i="29" s="1"/>
  <c r="Q33" i="29"/>
  <c r="R33" i="29" s="1"/>
  <c r="T33" i="29" s="1"/>
  <c r="Q34" i="29"/>
  <c r="Q35" i="29"/>
  <c r="R35" i="29" s="1"/>
  <c r="T35" i="29" s="1"/>
  <c r="Q36" i="29"/>
  <c r="Q37" i="29"/>
  <c r="R37" i="29" s="1"/>
  <c r="T37" i="29" s="1"/>
  <c r="Q38" i="29"/>
  <c r="R38" i="29" s="1"/>
  <c r="T38" i="29" s="1"/>
  <c r="R28" i="29"/>
  <c r="T28" i="29" s="1"/>
  <c r="R30" i="29"/>
  <c r="T30" i="29" s="1"/>
  <c r="R34" i="29"/>
  <c r="T34" i="29" s="1"/>
  <c r="R36" i="29"/>
  <c r="T36" i="29" s="1"/>
  <c r="S18" i="29"/>
  <c r="S19" i="29"/>
  <c r="S20" i="29"/>
  <c r="S21" i="29"/>
  <c r="S23" i="29"/>
  <c r="S24" i="29"/>
  <c r="S25" i="29"/>
  <c r="S26" i="29"/>
  <c r="S27" i="29"/>
  <c r="S28" i="29"/>
  <c r="S29" i="29"/>
  <c r="S30" i="29"/>
  <c r="S31" i="29"/>
  <c r="S32" i="29"/>
  <c r="S33" i="29"/>
  <c r="S34" i="29"/>
  <c r="S35" i="29"/>
  <c r="S36" i="29"/>
  <c r="S37" i="29"/>
  <c r="S38" i="29"/>
  <c r="I16" i="45" l="1"/>
  <c r="H36" i="48" l="1"/>
  <c r="I36" i="48" s="1"/>
  <c r="H37" i="48"/>
  <c r="I37" i="48" s="1"/>
  <c r="Q36" i="48"/>
  <c r="R36" i="48" s="1"/>
  <c r="T36" i="48" s="1"/>
  <c r="Q37" i="48"/>
  <c r="R37" i="48" s="1"/>
  <c r="T37" i="48" s="1"/>
  <c r="S36" i="48"/>
  <c r="S37" i="48"/>
  <c r="H17" i="44"/>
  <c r="H18" i="44"/>
  <c r="H19" i="44"/>
  <c r="I17" i="44"/>
  <c r="I18" i="44"/>
  <c r="I19" i="44"/>
  <c r="Q17" i="44"/>
  <c r="R17" i="44" s="1"/>
  <c r="T17" i="44" s="1"/>
  <c r="Q18" i="44"/>
  <c r="R18" i="44" s="1"/>
  <c r="T18" i="44" s="1"/>
  <c r="Q19" i="44"/>
  <c r="R19" i="44" s="1"/>
  <c r="T19" i="44" s="1"/>
  <c r="S17" i="44"/>
  <c r="S18" i="44"/>
  <c r="S19" i="44"/>
  <c r="I61" i="40"/>
  <c r="J61" i="40"/>
  <c r="R61" i="40"/>
  <c r="S61" i="40" s="1"/>
  <c r="U61" i="40" s="1"/>
  <c r="T61" i="40"/>
  <c r="H19" i="39"/>
  <c r="H20" i="39"/>
  <c r="H21" i="39"/>
  <c r="H22" i="39"/>
  <c r="H23" i="39"/>
  <c r="H24" i="39"/>
  <c r="H25" i="39"/>
  <c r="H26" i="39"/>
  <c r="H27" i="39"/>
  <c r="H28" i="39"/>
  <c r="H29" i="39"/>
  <c r="H30" i="39"/>
  <c r="H31" i="39"/>
  <c r="H32" i="39"/>
  <c r="H33" i="39"/>
  <c r="H34" i="39"/>
  <c r="H35" i="39"/>
  <c r="H36" i="39"/>
  <c r="H37" i="39"/>
  <c r="H38" i="39"/>
  <c r="H39" i="39"/>
  <c r="H40" i="39"/>
  <c r="I19" i="39"/>
  <c r="I20" i="39"/>
  <c r="I21" i="39"/>
  <c r="I22" i="39"/>
  <c r="I23" i="39"/>
  <c r="I24" i="39"/>
  <c r="I25" i="39"/>
  <c r="I26" i="39"/>
  <c r="I27" i="39"/>
  <c r="I28" i="39"/>
  <c r="I29" i="39"/>
  <c r="I30" i="39"/>
  <c r="I31" i="39"/>
  <c r="I32" i="39"/>
  <c r="I33" i="39"/>
  <c r="I34" i="39"/>
  <c r="I35" i="39"/>
  <c r="I36" i="39"/>
  <c r="I37" i="39"/>
  <c r="I38" i="39"/>
  <c r="I39" i="39"/>
  <c r="I40" i="39"/>
  <c r="Q19" i="39"/>
  <c r="R19" i="39" s="1"/>
  <c r="T19" i="39" s="1"/>
  <c r="Q20" i="39"/>
  <c r="R20" i="39" s="1"/>
  <c r="T20" i="39" s="1"/>
  <c r="Q21" i="39"/>
  <c r="Q22" i="39"/>
  <c r="R22" i="39" s="1"/>
  <c r="T22" i="39" s="1"/>
  <c r="Q23" i="39"/>
  <c r="R23" i="39" s="1"/>
  <c r="T23" i="39" s="1"/>
  <c r="Q24" i="39"/>
  <c r="R24" i="39" s="1"/>
  <c r="T24" i="39" s="1"/>
  <c r="Q25" i="39"/>
  <c r="Q26" i="39"/>
  <c r="R26" i="39" s="1"/>
  <c r="T26" i="39" s="1"/>
  <c r="Q27" i="39"/>
  <c r="R27" i="39" s="1"/>
  <c r="T27" i="39" s="1"/>
  <c r="Q28" i="39"/>
  <c r="R28" i="39" s="1"/>
  <c r="T28" i="39" s="1"/>
  <c r="Q29" i="39"/>
  <c r="R29" i="39" s="1"/>
  <c r="T29" i="39" s="1"/>
  <c r="Q30" i="39"/>
  <c r="R30" i="39" s="1"/>
  <c r="T30" i="39" s="1"/>
  <c r="Q31" i="39"/>
  <c r="R31" i="39" s="1"/>
  <c r="T31" i="39" s="1"/>
  <c r="Q32" i="39"/>
  <c r="R32" i="39" s="1"/>
  <c r="T32" i="39" s="1"/>
  <c r="Q33" i="39"/>
  <c r="R33" i="39" s="1"/>
  <c r="T33" i="39" s="1"/>
  <c r="Q34" i="39"/>
  <c r="R34" i="39" s="1"/>
  <c r="T34" i="39" s="1"/>
  <c r="Q35" i="39"/>
  <c r="R35" i="39" s="1"/>
  <c r="T35" i="39" s="1"/>
  <c r="Q36" i="39"/>
  <c r="R36" i="39" s="1"/>
  <c r="T36" i="39" s="1"/>
  <c r="Q37" i="39"/>
  <c r="R37" i="39" s="1"/>
  <c r="T37" i="39" s="1"/>
  <c r="Q38" i="39"/>
  <c r="R38" i="39" s="1"/>
  <c r="T38" i="39" s="1"/>
  <c r="Q39" i="39"/>
  <c r="R39" i="39" s="1"/>
  <c r="T39" i="39" s="1"/>
  <c r="Q40" i="39"/>
  <c r="R40" i="39" s="1"/>
  <c r="T40" i="39" s="1"/>
  <c r="R21" i="39"/>
  <c r="T21" i="39" s="1"/>
  <c r="R25" i="39"/>
  <c r="T25" i="39" s="1"/>
  <c r="S19" i="39"/>
  <c r="S20" i="39"/>
  <c r="S21" i="39"/>
  <c r="S22" i="39"/>
  <c r="S23" i="39"/>
  <c r="S24" i="39"/>
  <c r="S25" i="39"/>
  <c r="S26" i="39"/>
  <c r="S27" i="39"/>
  <c r="S28" i="39"/>
  <c r="S29" i="39"/>
  <c r="S30" i="39"/>
  <c r="S31" i="39"/>
  <c r="S32" i="39"/>
  <c r="S33" i="39"/>
  <c r="S34" i="39"/>
  <c r="S35" i="39"/>
  <c r="S36" i="39"/>
  <c r="S37" i="39"/>
  <c r="S38" i="39"/>
  <c r="S39" i="39"/>
  <c r="S40" i="39"/>
  <c r="H41" i="39"/>
  <c r="H42" i="39"/>
  <c r="H43" i="39"/>
  <c r="H44" i="39"/>
  <c r="H45" i="39"/>
  <c r="H46" i="39"/>
  <c r="H47" i="39"/>
  <c r="H48" i="39"/>
  <c r="H49" i="39"/>
  <c r="H50" i="39"/>
  <c r="H51" i="39"/>
  <c r="H52" i="39"/>
  <c r="H53" i="39"/>
  <c r="H54" i="39"/>
  <c r="H55" i="39"/>
  <c r="H56" i="39"/>
  <c r="H57" i="39"/>
  <c r="H58" i="39"/>
  <c r="H59" i="39"/>
  <c r="H60" i="39"/>
  <c r="H61" i="39"/>
  <c r="I41" i="39"/>
  <c r="I42" i="39"/>
  <c r="I43" i="39"/>
  <c r="I44" i="39"/>
  <c r="I45" i="39"/>
  <c r="I46" i="39"/>
  <c r="I47" i="39"/>
  <c r="I48" i="39"/>
  <c r="I49" i="39"/>
  <c r="I50" i="39"/>
  <c r="I51" i="39"/>
  <c r="I52" i="39"/>
  <c r="I53" i="39"/>
  <c r="I54" i="39"/>
  <c r="I55" i="39"/>
  <c r="I56" i="39"/>
  <c r="I57" i="39"/>
  <c r="I58" i="39"/>
  <c r="I59" i="39"/>
  <c r="I60" i="39"/>
  <c r="I61" i="39"/>
  <c r="Q41" i="39"/>
  <c r="R41" i="39" s="1"/>
  <c r="T41" i="39" s="1"/>
  <c r="Q42" i="39"/>
  <c r="R42" i="39" s="1"/>
  <c r="T42" i="39" s="1"/>
  <c r="Q43" i="39"/>
  <c r="R43" i="39" s="1"/>
  <c r="T43" i="39" s="1"/>
  <c r="Q44" i="39"/>
  <c r="R44" i="39" s="1"/>
  <c r="T44" i="39" s="1"/>
  <c r="Q45" i="39"/>
  <c r="R45" i="39" s="1"/>
  <c r="T45" i="39" s="1"/>
  <c r="Q46" i="39"/>
  <c r="R46" i="39" s="1"/>
  <c r="T46" i="39" s="1"/>
  <c r="Q47" i="39"/>
  <c r="R47" i="39" s="1"/>
  <c r="T47" i="39" s="1"/>
  <c r="Q48" i="39"/>
  <c r="R48" i="39" s="1"/>
  <c r="T48" i="39" s="1"/>
  <c r="Q49" i="39"/>
  <c r="Q50" i="39"/>
  <c r="R50" i="39" s="1"/>
  <c r="T50" i="39" s="1"/>
  <c r="Q51" i="39"/>
  <c r="R51" i="39" s="1"/>
  <c r="T51" i="39" s="1"/>
  <c r="Q52" i="39"/>
  <c r="R52" i="39" s="1"/>
  <c r="T52" i="39" s="1"/>
  <c r="Q53" i="39"/>
  <c r="R53" i="39" s="1"/>
  <c r="T53" i="39" s="1"/>
  <c r="Q54" i="39"/>
  <c r="R54" i="39" s="1"/>
  <c r="T54" i="39" s="1"/>
  <c r="Q55" i="39"/>
  <c r="R55" i="39" s="1"/>
  <c r="T55" i="39" s="1"/>
  <c r="Q56" i="39"/>
  <c r="R56" i="39" s="1"/>
  <c r="T56" i="39" s="1"/>
  <c r="Q57" i="39"/>
  <c r="R57" i="39" s="1"/>
  <c r="T57" i="39" s="1"/>
  <c r="Q58" i="39"/>
  <c r="R58" i="39" s="1"/>
  <c r="T58" i="39" s="1"/>
  <c r="Q59" i="39"/>
  <c r="R59" i="39" s="1"/>
  <c r="T59" i="39" s="1"/>
  <c r="Q60" i="39"/>
  <c r="R60" i="39" s="1"/>
  <c r="T60" i="39" s="1"/>
  <c r="Q61" i="39"/>
  <c r="R61" i="39" s="1"/>
  <c r="T61" i="39" s="1"/>
  <c r="R49" i="39"/>
  <c r="T49" i="39" s="1"/>
  <c r="S41" i="39"/>
  <c r="S42" i="39"/>
  <c r="S43" i="39"/>
  <c r="S44" i="39"/>
  <c r="S45" i="39"/>
  <c r="S46" i="39"/>
  <c r="S47" i="39"/>
  <c r="S48" i="39"/>
  <c r="S49" i="39"/>
  <c r="S50" i="39"/>
  <c r="S51" i="39"/>
  <c r="S52" i="39"/>
  <c r="S53" i="39"/>
  <c r="S54" i="39"/>
  <c r="S55" i="39"/>
  <c r="S56" i="39"/>
  <c r="S57" i="39"/>
  <c r="S58" i="39"/>
  <c r="S59" i="39"/>
  <c r="S60" i="39"/>
  <c r="S61" i="39"/>
  <c r="H18" i="39"/>
  <c r="I18" i="39"/>
  <c r="Q18" i="39"/>
  <c r="R18" i="39" s="1"/>
  <c r="T18" i="39" s="1"/>
  <c r="S18" i="39"/>
  <c r="H17" i="35"/>
  <c r="H18" i="35"/>
  <c r="H19" i="35"/>
  <c r="H20" i="35"/>
  <c r="H21" i="35"/>
  <c r="H22" i="35"/>
  <c r="H23" i="35"/>
  <c r="I17" i="35"/>
  <c r="I18" i="35"/>
  <c r="I19" i="35"/>
  <c r="I20" i="35"/>
  <c r="I21" i="35"/>
  <c r="I22" i="35"/>
  <c r="I23" i="35"/>
  <c r="Q17" i="35"/>
  <c r="Q18" i="35"/>
  <c r="R18" i="35" s="1"/>
  <c r="T18" i="35" s="1"/>
  <c r="Q19" i="35"/>
  <c r="R19" i="35" s="1"/>
  <c r="T19" i="35" s="1"/>
  <c r="Q20" i="35"/>
  <c r="R20" i="35" s="1"/>
  <c r="T20" i="35" s="1"/>
  <c r="Q21" i="35"/>
  <c r="Q22" i="35"/>
  <c r="Q23" i="35"/>
  <c r="R23" i="35" s="1"/>
  <c r="T23" i="35" s="1"/>
  <c r="R17" i="35"/>
  <c r="R21" i="35"/>
  <c r="R22" i="35"/>
  <c r="T22" i="35" s="1"/>
  <c r="S17" i="35"/>
  <c r="S18" i="35"/>
  <c r="S19" i="35"/>
  <c r="S20" i="35"/>
  <c r="S21" i="35"/>
  <c r="S22" i="35"/>
  <c r="S23" i="35"/>
  <c r="T17" i="35"/>
  <c r="T21" i="35"/>
  <c r="H18" i="33"/>
  <c r="I18" i="33" s="1"/>
  <c r="H19" i="33"/>
  <c r="I19" i="33" s="1"/>
  <c r="H20" i="33"/>
  <c r="I20" i="33" s="1"/>
  <c r="H21" i="33"/>
  <c r="I21" i="33" s="1"/>
  <c r="H22" i="33"/>
  <c r="I22" i="33" s="1"/>
  <c r="H23" i="33"/>
  <c r="I23" i="33" s="1"/>
  <c r="H24" i="33"/>
  <c r="H25" i="33"/>
  <c r="H26" i="33"/>
  <c r="I26" i="33" s="1"/>
  <c r="H27" i="33"/>
  <c r="I27" i="33" s="1"/>
  <c r="H28" i="33"/>
  <c r="H29" i="33"/>
  <c r="I29" i="33" s="1"/>
  <c r="H30" i="33"/>
  <c r="I30" i="33" s="1"/>
  <c r="H31" i="33"/>
  <c r="I31" i="33" s="1"/>
  <c r="H32" i="33"/>
  <c r="H33" i="33"/>
  <c r="I33" i="33" s="1"/>
  <c r="H34" i="33"/>
  <c r="I34" i="33" s="1"/>
  <c r="H35" i="33"/>
  <c r="H36" i="33"/>
  <c r="H37" i="33"/>
  <c r="I37" i="33" s="1"/>
  <c r="H38" i="33"/>
  <c r="I38" i="33" s="1"/>
  <c r="H39" i="33"/>
  <c r="H40" i="33"/>
  <c r="I40" i="33" s="1"/>
  <c r="H41" i="33"/>
  <c r="I41" i="33" s="1"/>
  <c r="H42" i="33"/>
  <c r="I42" i="33" s="1"/>
  <c r="H43" i="33"/>
  <c r="I43" i="33" s="1"/>
  <c r="H44" i="33"/>
  <c r="H45" i="33"/>
  <c r="I45" i="33" s="1"/>
  <c r="H46" i="33"/>
  <c r="I46" i="33" s="1"/>
  <c r="H47" i="33"/>
  <c r="I47" i="33" s="1"/>
  <c r="H48" i="33"/>
  <c r="H49" i="33"/>
  <c r="I49" i="33" s="1"/>
  <c r="H50" i="33"/>
  <c r="I50" i="33" s="1"/>
  <c r="H51" i="33"/>
  <c r="H52" i="33"/>
  <c r="H53" i="33"/>
  <c r="H54" i="33"/>
  <c r="H55" i="33"/>
  <c r="H56" i="33"/>
  <c r="I56" i="33" s="1"/>
  <c r="H57" i="33"/>
  <c r="H58" i="33"/>
  <c r="H59" i="33"/>
  <c r="H60" i="33"/>
  <c r="H61" i="33"/>
  <c r="H62" i="33"/>
  <c r="H63" i="33"/>
  <c r="H64" i="33"/>
  <c r="H65" i="33"/>
  <c r="H66" i="33"/>
  <c r="H67" i="33"/>
  <c r="H68" i="33"/>
  <c r="I68" i="33" s="1"/>
  <c r="H69" i="33"/>
  <c r="I69" i="33" s="1"/>
  <c r="H70" i="33"/>
  <c r="I70" i="33" s="1"/>
  <c r="H71" i="33"/>
  <c r="I71" i="33" s="1"/>
  <c r="H72" i="33"/>
  <c r="H73" i="33"/>
  <c r="I73" i="33" s="1"/>
  <c r="H74" i="33"/>
  <c r="I74" i="33" s="1"/>
  <c r="H75" i="33"/>
  <c r="H76" i="33"/>
  <c r="H77" i="33"/>
  <c r="H78" i="33"/>
  <c r="H79" i="33"/>
  <c r="H80" i="33"/>
  <c r="H81" i="33"/>
  <c r="I24" i="33"/>
  <c r="I25" i="33"/>
  <c r="I28" i="33"/>
  <c r="I32" i="33"/>
  <c r="I35" i="33"/>
  <c r="I36" i="33"/>
  <c r="I39" i="33"/>
  <c r="I44" i="33"/>
  <c r="I48" i="33"/>
  <c r="I51" i="33"/>
  <c r="I52" i="33"/>
  <c r="I53" i="33"/>
  <c r="I54" i="33"/>
  <c r="I55" i="33"/>
  <c r="I57" i="33"/>
  <c r="I58" i="33"/>
  <c r="I59" i="33"/>
  <c r="I60" i="33"/>
  <c r="I61" i="33"/>
  <c r="I62" i="33"/>
  <c r="I63" i="33"/>
  <c r="I64" i="33"/>
  <c r="I65" i="33"/>
  <c r="I66" i="33"/>
  <c r="I67" i="33"/>
  <c r="I72" i="33"/>
  <c r="I75" i="33"/>
  <c r="I76" i="33"/>
  <c r="I77" i="33"/>
  <c r="I78" i="33"/>
  <c r="I79" i="33"/>
  <c r="I80" i="33"/>
  <c r="I81" i="33"/>
  <c r="Q18" i="33"/>
  <c r="R18" i="33" s="1"/>
  <c r="T18" i="33" s="1"/>
  <c r="Q19" i="33"/>
  <c r="R19" i="33" s="1"/>
  <c r="T19" i="33" s="1"/>
  <c r="Q20" i="33"/>
  <c r="R20" i="33" s="1"/>
  <c r="T20" i="33" s="1"/>
  <c r="Q21" i="33"/>
  <c r="R21" i="33" s="1"/>
  <c r="T21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Q39" i="33"/>
  <c r="R39" i="33" s="1"/>
  <c r="T39" i="33" s="1"/>
  <c r="Q40" i="33"/>
  <c r="R40" i="33" s="1"/>
  <c r="T40" i="33" s="1"/>
  <c r="Q41" i="33"/>
  <c r="R41" i="33" s="1"/>
  <c r="T41" i="33" s="1"/>
  <c r="Q42" i="33"/>
  <c r="R42" i="33" s="1"/>
  <c r="T42" i="33" s="1"/>
  <c r="Q43" i="33"/>
  <c r="R43" i="33" s="1"/>
  <c r="T43" i="33" s="1"/>
  <c r="Q44" i="33"/>
  <c r="R44" i="33" s="1"/>
  <c r="T44" i="33" s="1"/>
  <c r="Q45" i="33"/>
  <c r="R45" i="33" s="1"/>
  <c r="T45" i="33" s="1"/>
  <c r="Q46" i="33"/>
  <c r="R46" i="33" s="1"/>
  <c r="T46" i="33" s="1"/>
  <c r="Q47" i="33"/>
  <c r="R47" i="33" s="1"/>
  <c r="T47" i="33" s="1"/>
  <c r="Q48" i="33"/>
  <c r="R48" i="33" s="1"/>
  <c r="T48" i="33" s="1"/>
  <c r="Q49" i="33"/>
  <c r="R49" i="33" s="1"/>
  <c r="T49" i="33" s="1"/>
  <c r="Q50" i="33"/>
  <c r="R50" i="33" s="1"/>
  <c r="T50" i="33" s="1"/>
  <c r="Q51" i="33"/>
  <c r="R51" i="33" s="1"/>
  <c r="T51" i="33" s="1"/>
  <c r="Q52" i="33"/>
  <c r="R52" i="33" s="1"/>
  <c r="T52" i="33" s="1"/>
  <c r="Q53" i="33"/>
  <c r="R53" i="33" s="1"/>
  <c r="T53" i="33" s="1"/>
  <c r="Q54" i="33"/>
  <c r="R54" i="33" s="1"/>
  <c r="T54" i="33" s="1"/>
  <c r="Q55" i="33"/>
  <c r="R55" i="33" s="1"/>
  <c r="T55" i="33" s="1"/>
  <c r="Q56" i="33"/>
  <c r="R56" i="33" s="1"/>
  <c r="T56" i="33" s="1"/>
  <c r="Q57" i="33"/>
  <c r="R57" i="33" s="1"/>
  <c r="T57" i="33" s="1"/>
  <c r="Q58" i="33"/>
  <c r="R58" i="33" s="1"/>
  <c r="T58" i="33" s="1"/>
  <c r="Q59" i="33"/>
  <c r="R59" i="33" s="1"/>
  <c r="T59" i="33" s="1"/>
  <c r="Q60" i="33"/>
  <c r="R60" i="33" s="1"/>
  <c r="T60" i="33" s="1"/>
  <c r="Q61" i="33"/>
  <c r="R61" i="33" s="1"/>
  <c r="T61" i="33" s="1"/>
  <c r="Q62" i="33"/>
  <c r="R62" i="33" s="1"/>
  <c r="T62" i="33" s="1"/>
  <c r="Q63" i="33"/>
  <c r="R63" i="33" s="1"/>
  <c r="T63" i="33" s="1"/>
  <c r="Q64" i="33"/>
  <c r="R64" i="33" s="1"/>
  <c r="T64" i="33" s="1"/>
  <c r="Q65" i="33"/>
  <c r="R65" i="33" s="1"/>
  <c r="T65" i="33" s="1"/>
  <c r="Q66" i="33"/>
  <c r="R66" i="33" s="1"/>
  <c r="T66" i="33" s="1"/>
  <c r="Q67" i="33"/>
  <c r="R67" i="33" s="1"/>
  <c r="T67" i="33" s="1"/>
  <c r="Q68" i="33"/>
  <c r="R68" i="33" s="1"/>
  <c r="T68" i="33" s="1"/>
  <c r="Q69" i="33"/>
  <c r="R69" i="33" s="1"/>
  <c r="T69" i="33" s="1"/>
  <c r="Q70" i="33"/>
  <c r="R70" i="33" s="1"/>
  <c r="T70" i="33" s="1"/>
  <c r="Q71" i="33"/>
  <c r="R71" i="33" s="1"/>
  <c r="T71" i="33" s="1"/>
  <c r="Q72" i="33"/>
  <c r="R72" i="33" s="1"/>
  <c r="T72" i="33" s="1"/>
  <c r="Q73" i="33"/>
  <c r="R73" i="33" s="1"/>
  <c r="T73" i="33" s="1"/>
  <c r="Q74" i="33"/>
  <c r="R74" i="33" s="1"/>
  <c r="T74" i="33" s="1"/>
  <c r="Q75" i="33"/>
  <c r="R75" i="33" s="1"/>
  <c r="T75" i="33" s="1"/>
  <c r="Q76" i="33"/>
  <c r="R76" i="33" s="1"/>
  <c r="T76" i="33" s="1"/>
  <c r="Q77" i="33"/>
  <c r="R77" i="33" s="1"/>
  <c r="T77" i="33" s="1"/>
  <c r="Q78" i="33"/>
  <c r="R78" i="33" s="1"/>
  <c r="T78" i="33" s="1"/>
  <c r="Q79" i="33"/>
  <c r="R79" i="33" s="1"/>
  <c r="T79" i="33" s="1"/>
  <c r="Q80" i="33"/>
  <c r="R80" i="33" s="1"/>
  <c r="T80" i="33" s="1"/>
  <c r="Q81" i="33"/>
  <c r="R81" i="33" s="1"/>
  <c r="T81" i="33" s="1"/>
  <c r="S18" i="33"/>
  <c r="S19" i="33"/>
  <c r="S20" i="33"/>
  <c r="S21" i="33"/>
  <c r="S22" i="33"/>
  <c r="S23" i="33"/>
  <c r="S24" i="33"/>
  <c r="S25" i="33"/>
  <c r="S26" i="33"/>
  <c r="S27" i="33"/>
  <c r="S28" i="33"/>
  <c r="S29" i="33"/>
  <c r="S30" i="33"/>
  <c r="S31" i="33"/>
  <c r="S32" i="33"/>
  <c r="S33" i="33"/>
  <c r="S34" i="33"/>
  <c r="S35" i="33"/>
  <c r="S36" i="33"/>
  <c r="S37" i="33"/>
  <c r="S38" i="33"/>
  <c r="S39" i="33"/>
  <c r="S40" i="33"/>
  <c r="S41" i="33"/>
  <c r="S42" i="33"/>
  <c r="S43" i="33"/>
  <c r="S44" i="33"/>
  <c r="S45" i="33"/>
  <c r="S46" i="33"/>
  <c r="S47" i="33"/>
  <c r="S48" i="33"/>
  <c r="S49" i="33"/>
  <c r="S50" i="33"/>
  <c r="S51" i="33"/>
  <c r="S52" i="33"/>
  <c r="S53" i="33"/>
  <c r="S54" i="33"/>
  <c r="S55" i="33"/>
  <c r="S56" i="33"/>
  <c r="S57" i="33"/>
  <c r="S58" i="33"/>
  <c r="S59" i="33"/>
  <c r="S60" i="33"/>
  <c r="S61" i="33"/>
  <c r="S62" i="33"/>
  <c r="S63" i="33"/>
  <c r="S64" i="33"/>
  <c r="S65" i="33"/>
  <c r="S66" i="33"/>
  <c r="S67" i="33"/>
  <c r="S68" i="33"/>
  <c r="S69" i="33"/>
  <c r="S70" i="33"/>
  <c r="S71" i="33"/>
  <c r="S72" i="33"/>
  <c r="S73" i="33"/>
  <c r="S74" i="33"/>
  <c r="S75" i="33"/>
  <c r="S76" i="33"/>
  <c r="S77" i="33"/>
  <c r="S78" i="33"/>
  <c r="S79" i="33"/>
  <c r="S80" i="33"/>
  <c r="S81" i="33"/>
  <c r="H17" i="33"/>
  <c r="I17" i="33" s="1"/>
  <c r="Q17" i="33"/>
  <c r="R17" i="33" s="1"/>
  <c r="T17" i="33" s="1"/>
  <c r="S17" i="33"/>
  <c r="H41" i="29"/>
  <c r="I41" i="29" s="1"/>
  <c r="H42" i="29"/>
  <c r="I42" i="29" s="1"/>
  <c r="H43" i="29"/>
  <c r="I43" i="29" s="1"/>
  <c r="H44" i="29"/>
  <c r="H45" i="29"/>
  <c r="I45" i="29" s="1"/>
  <c r="H46" i="29"/>
  <c r="I46" i="29" s="1"/>
  <c r="I44" i="29"/>
  <c r="Q41" i="29"/>
  <c r="R41" i="29" s="1"/>
  <c r="T41" i="29" s="1"/>
  <c r="Q42" i="29"/>
  <c r="R42" i="29" s="1"/>
  <c r="T42" i="29" s="1"/>
  <c r="Q43" i="29"/>
  <c r="R43" i="29" s="1"/>
  <c r="T43" i="29" s="1"/>
  <c r="Q44" i="29"/>
  <c r="R44" i="29" s="1"/>
  <c r="T44" i="29" s="1"/>
  <c r="Q45" i="29"/>
  <c r="R45" i="29" s="1"/>
  <c r="T45" i="29" s="1"/>
  <c r="Q46" i="29"/>
  <c r="R46" i="29" s="1"/>
  <c r="T46" i="29" s="1"/>
  <c r="S41" i="29"/>
  <c r="S42" i="29"/>
  <c r="S43" i="29"/>
  <c r="S44" i="29"/>
  <c r="S45" i="29"/>
  <c r="S46" i="29"/>
  <c r="H16" i="29"/>
  <c r="I16" i="29" s="1"/>
  <c r="H17" i="29"/>
  <c r="I17" i="29" s="1"/>
  <c r="H39" i="29"/>
  <c r="I39" i="29" s="1"/>
  <c r="H40" i="29"/>
  <c r="I40" i="29" s="1"/>
  <c r="Q16" i="29"/>
  <c r="R16" i="29" s="1"/>
  <c r="T16" i="29" s="1"/>
  <c r="Q17" i="29"/>
  <c r="R17" i="29" s="1"/>
  <c r="T17" i="29" s="1"/>
  <c r="Q39" i="29"/>
  <c r="R39" i="29" s="1"/>
  <c r="T39" i="29" s="1"/>
  <c r="Q40" i="29"/>
  <c r="R40" i="29" s="1"/>
  <c r="T40" i="29" s="1"/>
  <c r="S16" i="29"/>
  <c r="S17" i="29"/>
  <c r="S39" i="29"/>
  <c r="S40" i="29"/>
  <c r="I27" i="42"/>
  <c r="I28" i="42"/>
  <c r="J27" i="42"/>
  <c r="J28" i="42"/>
  <c r="R27" i="42"/>
  <c r="S27" i="42" s="1"/>
  <c r="U27" i="42" s="1"/>
  <c r="R28" i="42"/>
  <c r="S28" i="42" s="1"/>
  <c r="U28" i="42" s="1"/>
  <c r="T27" i="42"/>
  <c r="T28" i="42"/>
  <c r="I17" i="42"/>
  <c r="I18" i="42"/>
  <c r="I19" i="42"/>
  <c r="I20" i="42"/>
  <c r="I21" i="42"/>
  <c r="I22" i="42"/>
  <c r="I23" i="42"/>
  <c r="I24" i="42"/>
  <c r="I25" i="42"/>
  <c r="I26" i="42"/>
  <c r="J17" i="42"/>
  <c r="J18" i="42"/>
  <c r="J19" i="42"/>
  <c r="J20" i="42"/>
  <c r="J21" i="42"/>
  <c r="J22" i="42"/>
  <c r="J23" i="42"/>
  <c r="J24" i="42"/>
  <c r="J25" i="42"/>
  <c r="J26" i="42"/>
  <c r="R17" i="42"/>
  <c r="S17" i="42" s="1"/>
  <c r="U17" i="42" s="1"/>
  <c r="R18" i="42"/>
  <c r="S18" i="42" s="1"/>
  <c r="U18" i="42" s="1"/>
  <c r="R19" i="42"/>
  <c r="S19" i="42" s="1"/>
  <c r="U19" i="42" s="1"/>
  <c r="R20" i="42"/>
  <c r="S20" i="42" s="1"/>
  <c r="U20" i="42" s="1"/>
  <c r="R21" i="42"/>
  <c r="S21" i="42" s="1"/>
  <c r="U21" i="42" s="1"/>
  <c r="R22" i="42"/>
  <c r="S22" i="42" s="1"/>
  <c r="U22" i="42" s="1"/>
  <c r="R23" i="42"/>
  <c r="S23" i="42" s="1"/>
  <c r="U23" i="42" s="1"/>
  <c r="R24" i="42"/>
  <c r="S24" i="42" s="1"/>
  <c r="U24" i="42" s="1"/>
  <c r="R25" i="42"/>
  <c r="S25" i="42" s="1"/>
  <c r="U25" i="42" s="1"/>
  <c r="R26" i="42"/>
  <c r="S26" i="42" s="1"/>
  <c r="U26" i="42" s="1"/>
  <c r="T17" i="42"/>
  <c r="T18" i="42"/>
  <c r="T19" i="42"/>
  <c r="T20" i="42"/>
  <c r="T21" i="42"/>
  <c r="T22" i="42"/>
  <c r="T23" i="42"/>
  <c r="T24" i="42"/>
  <c r="T25" i="42"/>
  <c r="T26" i="42"/>
  <c r="U24" i="35"/>
  <c r="H16" i="50"/>
  <c r="H16" i="49"/>
  <c r="H29" i="48"/>
  <c r="H30" i="48"/>
  <c r="H31" i="48"/>
  <c r="H32" i="48"/>
  <c r="H33" i="48"/>
  <c r="H34" i="48"/>
  <c r="H35" i="48"/>
  <c r="H16" i="48"/>
  <c r="H70" i="46"/>
  <c r="H71" i="46"/>
  <c r="H72" i="46"/>
  <c r="H73" i="46"/>
  <c r="H74" i="46"/>
  <c r="H75" i="46"/>
  <c r="H86" i="46"/>
  <c r="H88" i="46"/>
  <c r="H64" i="46"/>
  <c r="H65" i="46"/>
  <c r="H66" i="46"/>
  <c r="H67" i="46"/>
  <c r="H68" i="46"/>
  <c r="H69" i="46"/>
  <c r="I17" i="40"/>
  <c r="I18" i="40"/>
  <c r="I19" i="40"/>
  <c r="I20" i="40"/>
  <c r="I21" i="40"/>
  <c r="I22" i="40"/>
  <c r="I23" i="40"/>
  <c r="I24" i="40"/>
  <c r="I25" i="40"/>
  <c r="I26" i="40"/>
  <c r="I27" i="40"/>
  <c r="I28" i="40"/>
  <c r="I30" i="40"/>
  <c r="I31" i="40"/>
  <c r="I32" i="40"/>
  <c r="I33" i="40"/>
  <c r="I34" i="40"/>
  <c r="I35" i="40"/>
  <c r="I36" i="40"/>
  <c r="I37" i="40"/>
  <c r="I38" i="40"/>
  <c r="I39" i="40"/>
  <c r="I40" i="40"/>
  <c r="I41" i="40"/>
  <c r="I42" i="40"/>
  <c r="I43" i="40"/>
  <c r="I44" i="40"/>
  <c r="I46" i="40"/>
  <c r="I47" i="40"/>
  <c r="I48" i="40"/>
  <c r="I49" i="40"/>
  <c r="I50" i="40"/>
  <c r="I51" i="40"/>
  <c r="I52" i="40"/>
  <c r="I54" i="40"/>
  <c r="I55" i="40"/>
  <c r="I56" i="40"/>
  <c r="I57" i="40"/>
  <c r="I58" i="40"/>
  <c r="I59" i="40"/>
  <c r="I60" i="40"/>
  <c r="H51" i="38"/>
  <c r="H17" i="37"/>
  <c r="H18" i="37"/>
  <c r="H19" i="37"/>
  <c r="H20" i="37"/>
  <c r="H21" i="37"/>
  <c r="H22" i="37"/>
  <c r="H23" i="37"/>
  <c r="H24" i="37"/>
  <c r="H25" i="37"/>
  <c r="H26" i="37"/>
  <c r="H27" i="37"/>
  <c r="H28" i="37"/>
  <c r="H29" i="37"/>
  <c r="H30" i="37"/>
  <c r="H31" i="37"/>
  <c r="H32" i="37"/>
  <c r="H33" i="37"/>
  <c r="H34" i="37"/>
  <c r="H35" i="37"/>
  <c r="H36" i="37"/>
  <c r="H37" i="37"/>
  <c r="H38" i="37"/>
  <c r="H39" i="37"/>
  <c r="H40" i="37"/>
  <c r="H16" i="31"/>
  <c r="I16" i="31" s="1"/>
  <c r="H29" i="31"/>
  <c r="H30" i="31"/>
  <c r="H31" i="31"/>
  <c r="H32" i="31"/>
  <c r="I32" i="31" s="1"/>
  <c r="H33" i="31"/>
  <c r="I33" i="31" s="1"/>
  <c r="I30" i="31"/>
  <c r="I31" i="31"/>
  <c r="H16" i="37"/>
  <c r="H41" i="37" l="1"/>
  <c r="H119" i="50"/>
  <c r="I31" i="48" l="1"/>
  <c r="Q31" i="48"/>
  <c r="R31" i="48" s="1"/>
  <c r="T31" i="48" s="1"/>
  <c r="S31" i="48"/>
  <c r="I32" i="48"/>
  <c r="Q32" i="48"/>
  <c r="R32" i="48" s="1"/>
  <c r="T32" i="48" s="1"/>
  <c r="S32" i="48"/>
  <c r="H52" i="47"/>
  <c r="H53" i="47"/>
  <c r="H54" i="47"/>
  <c r="H55" i="47"/>
  <c r="H56" i="47"/>
  <c r="I52" i="47"/>
  <c r="I53" i="47"/>
  <c r="I54" i="47"/>
  <c r="I55" i="47"/>
  <c r="I56" i="47"/>
  <c r="Q52" i="47"/>
  <c r="R52" i="47" s="1"/>
  <c r="T52" i="47" s="1"/>
  <c r="Q53" i="47"/>
  <c r="R53" i="47" s="1"/>
  <c r="T53" i="47" s="1"/>
  <c r="Q54" i="47"/>
  <c r="R54" i="47" s="1"/>
  <c r="T54" i="47" s="1"/>
  <c r="Q55" i="47"/>
  <c r="R55" i="47" s="1"/>
  <c r="T55" i="47" s="1"/>
  <c r="Q56" i="47"/>
  <c r="R56" i="47" s="1"/>
  <c r="T56" i="47" s="1"/>
  <c r="S52" i="47"/>
  <c r="S53" i="47"/>
  <c r="S54" i="47"/>
  <c r="S55" i="47"/>
  <c r="S56" i="47"/>
  <c r="H31" i="45"/>
  <c r="H32" i="45"/>
  <c r="I31" i="45"/>
  <c r="I32" i="45"/>
  <c r="Q31" i="45"/>
  <c r="R31" i="45" s="1"/>
  <c r="T31" i="45" s="1"/>
  <c r="Q32" i="45"/>
  <c r="R32" i="45" s="1"/>
  <c r="T32" i="45" s="1"/>
  <c r="S31" i="45"/>
  <c r="S32" i="45"/>
  <c r="H18" i="46"/>
  <c r="H19" i="46"/>
  <c r="H20" i="46"/>
  <c r="H53" i="46"/>
  <c r="H54" i="46"/>
  <c r="H55" i="46"/>
  <c r="H56" i="46"/>
  <c r="H57" i="46"/>
  <c r="H58" i="46"/>
  <c r="H59" i="46"/>
  <c r="H60" i="46"/>
  <c r="H61" i="46"/>
  <c r="H62" i="46"/>
  <c r="H63" i="46"/>
  <c r="I63" i="46" s="1"/>
  <c r="I18" i="46"/>
  <c r="I19" i="46"/>
  <c r="I20" i="46"/>
  <c r="I53" i="46"/>
  <c r="I54" i="46"/>
  <c r="I55" i="46"/>
  <c r="I56" i="46"/>
  <c r="I57" i="46"/>
  <c r="I58" i="46"/>
  <c r="I59" i="46"/>
  <c r="I60" i="46"/>
  <c r="I61" i="46"/>
  <c r="I62" i="46"/>
  <c r="I64" i="46"/>
  <c r="I65" i="46"/>
  <c r="I66" i="46"/>
  <c r="I67" i="46"/>
  <c r="I68" i="46"/>
  <c r="I69" i="46"/>
  <c r="I70" i="46"/>
  <c r="I71" i="46"/>
  <c r="I72" i="46"/>
  <c r="I73" i="46"/>
  <c r="I74" i="46"/>
  <c r="I75" i="46"/>
  <c r="I86" i="46"/>
  <c r="I88" i="46"/>
  <c r="Q18" i="46"/>
  <c r="R18" i="46" s="1"/>
  <c r="T18" i="46" s="1"/>
  <c r="Q19" i="46"/>
  <c r="R19" i="46" s="1"/>
  <c r="T19" i="46" s="1"/>
  <c r="Q20" i="46"/>
  <c r="R20" i="46" s="1"/>
  <c r="T20" i="46" s="1"/>
  <c r="Q53" i="46"/>
  <c r="R53" i="46" s="1"/>
  <c r="T53" i="46" s="1"/>
  <c r="Q54" i="46"/>
  <c r="R54" i="46" s="1"/>
  <c r="T54" i="46" s="1"/>
  <c r="Q55" i="46"/>
  <c r="R55" i="46" s="1"/>
  <c r="T55" i="46" s="1"/>
  <c r="Q56" i="46"/>
  <c r="R56" i="46" s="1"/>
  <c r="T56" i="46" s="1"/>
  <c r="Q57" i="46"/>
  <c r="R57" i="46" s="1"/>
  <c r="T57" i="46" s="1"/>
  <c r="Q58" i="46"/>
  <c r="R58" i="46" s="1"/>
  <c r="T58" i="46" s="1"/>
  <c r="Q59" i="46"/>
  <c r="R59" i="46" s="1"/>
  <c r="T59" i="46" s="1"/>
  <c r="Q60" i="46"/>
  <c r="R60" i="46" s="1"/>
  <c r="T60" i="46" s="1"/>
  <c r="Q61" i="46"/>
  <c r="R61" i="46" s="1"/>
  <c r="T61" i="46" s="1"/>
  <c r="Q62" i="46"/>
  <c r="R62" i="46" s="1"/>
  <c r="T62" i="46" s="1"/>
  <c r="Q63" i="46"/>
  <c r="R63" i="46" s="1"/>
  <c r="T63" i="46" s="1"/>
  <c r="Q64" i="46"/>
  <c r="R64" i="46" s="1"/>
  <c r="T64" i="46" s="1"/>
  <c r="Q65" i="46"/>
  <c r="R65" i="46" s="1"/>
  <c r="T65" i="46" s="1"/>
  <c r="Q66" i="46"/>
  <c r="R66" i="46" s="1"/>
  <c r="T66" i="46" s="1"/>
  <c r="Q67" i="46"/>
  <c r="R67" i="46" s="1"/>
  <c r="T67" i="46" s="1"/>
  <c r="Q68" i="46"/>
  <c r="R68" i="46" s="1"/>
  <c r="T68" i="46" s="1"/>
  <c r="Q69" i="46"/>
  <c r="R69" i="46" s="1"/>
  <c r="T69" i="46" s="1"/>
  <c r="Q70" i="46"/>
  <c r="R70" i="46" s="1"/>
  <c r="T70" i="46" s="1"/>
  <c r="Q71" i="46"/>
  <c r="R71" i="46" s="1"/>
  <c r="T71" i="46" s="1"/>
  <c r="Q72" i="46"/>
  <c r="R72" i="46" s="1"/>
  <c r="T72" i="46" s="1"/>
  <c r="Q73" i="46"/>
  <c r="R73" i="46" s="1"/>
  <c r="T73" i="46" s="1"/>
  <c r="Q74" i="46"/>
  <c r="R74" i="46" s="1"/>
  <c r="T74" i="46" s="1"/>
  <c r="Q75" i="46"/>
  <c r="R75" i="46" s="1"/>
  <c r="T75" i="46" s="1"/>
  <c r="Q86" i="46"/>
  <c r="R86" i="46" s="1"/>
  <c r="T86" i="46" s="1"/>
  <c r="Q88" i="46"/>
  <c r="R88" i="46" s="1"/>
  <c r="T88" i="46" s="1"/>
  <c r="S18" i="46"/>
  <c r="S19" i="46"/>
  <c r="S20" i="46"/>
  <c r="S53" i="46"/>
  <c r="S54" i="46"/>
  <c r="S55" i="46"/>
  <c r="S56" i="46"/>
  <c r="S57" i="46"/>
  <c r="S58" i="46"/>
  <c r="S59" i="46"/>
  <c r="S60" i="46"/>
  <c r="S61" i="46"/>
  <c r="S62" i="46"/>
  <c r="S63" i="46"/>
  <c r="S64" i="46"/>
  <c r="S65" i="46"/>
  <c r="S66" i="46"/>
  <c r="S67" i="46"/>
  <c r="S68" i="46"/>
  <c r="S69" i="46"/>
  <c r="S70" i="46"/>
  <c r="S71" i="46"/>
  <c r="S72" i="46"/>
  <c r="S73" i="46"/>
  <c r="S74" i="46"/>
  <c r="S75" i="46"/>
  <c r="S86" i="46"/>
  <c r="S88" i="46"/>
  <c r="H17" i="46"/>
  <c r="I17" i="46"/>
  <c r="Q17" i="46"/>
  <c r="R17" i="46" s="1"/>
  <c r="T17" i="46" s="1"/>
  <c r="S17" i="46"/>
  <c r="I16" i="42"/>
  <c r="I29" i="42"/>
  <c r="I30" i="42"/>
  <c r="I31" i="42"/>
  <c r="I32" i="42"/>
  <c r="I33" i="42"/>
  <c r="I34" i="42"/>
  <c r="I35" i="42"/>
  <c r="I36" i="42"/>
  <c r="I37" i="42"/>
  <c r="J37" i="42" s="1"/>
  <c r="I38" i="42"/>
  <c r="J38" i="42" s="1"/>
  <c r="I39" i="42"/>
  <c r="J39" i="42" s="1"/>
  <c r="I40" i="42"/>
  <c r="J40" i="42" s="1"/>
  <c r="I41" i="42"/>
  <c r="I42" i="42"/>
  <c r="I43" i="42"/>
  <c r="I44" i="42"/>
  <c r="I45" i="42"/>
  <c r="I46" i="42"/>
  <c r="J16" i="42"/>
  <c r="J29" i="42"/>
  <c r="J30" i="42"/>
  <c r="J31" i="42"/>
  <c r="J32" i="42"/>
  <c r="J33" i="42"/>
  <c r="J34" i="42"/>
  <c r="J35" i="42"/>
  <c r="J36" i="42"/>
  <c r="J41" i="42"/>
  <c r="J42" i="42"/>
  <c r="J43" i="42"/>
  <c r="J44" i="42"/>
  <c r="J45" i="42"/>
  <c r="J46" i="42"/>
  <c r="R16" i="42"/>
  <c r="S16" i="42" s="1"/>
  <c r="U16" i="42" s="1"/>
  <c r="R29" i="42"/>
  <c r="S29" i="42" s="1"/>
  <c r="U29" i="42" s="1"/>
  <c r="R30" i="42"/>
  <c r="S30" i="42" s="1"/>
  <c r="U30" i="42" s="1"/>
  <c r="R31" i="42"/>
  <c r="S31" i="42" s="1"/>
  <c r="U31" i="42" s="1"/>
  <c r="R32" i="42"/>
  <c r="S32" i="42" s="1"/>
  <c r="U32" i="42" s="1"/>
  <c r="R33" i="42"/>
  <c r="S33" i="42" s="1"/>
  <c r="U33" i="42" s="1"/>
  <c r="R34" i="42"/>
  <c r="S34" i="42" s="1"/>
  <c r="U34" i="42" s="1"/>
  <c r="R35" i="42"/>
  <c r="S35" i="42" s="1"/>
  <c r="U35" i="42" s="1"/>
  <c r="R36" i="42"/>
  <c r="S36" i="42" s="1"/>
  <c r="U36" i="42" s="1"/>
  <c r="R37" i="42"/>
  <c r="S37" i="42" s="1"/>
  <c r="U37" i="42" s="1"/>
  <c r="R38" i="42"/>
  <c r="S38" i="42" s="1"/>
  <c r="U38" i="42" s="1"/>
  <c r="R39" i="42"/>
  <c r="S39" i="42" s="1"/>
  <c r="U39" i="42" s="1"/>
  <c r="R40" i="42"/>
  <c r="S40" i="42" s="1"/>
  <c r="U40" i="42" s="1"/>
  <c r="R41" i="42"/>
  <c r="S41" i="42" s="1"/>
  <c r="U41" i="42" s="1"/>
  <c r="R42" i="42"/>
  <c r="S42" i="42" s="1"/>
  <c r="U42" i="42" s="1"/>
  <c r="R43" i="42"/>
  <c r="S43" i="42" s="1"/>
  <c r="U43" i="42" s="1"/>
  <c r="R44" i="42"/>
  <c r="S44" i="42" s="1"/>
  <c r="U44" i="42" s="1"/>
  <c r="R45" i="42"/>
  <c r="S45" i="42" s="1"/>
  <c r="U45" i="42" s="1"/>
  <c r="R46" i="42"/>
  <c r="S46" i="42" s="1"/>
  <c r="U46" i="42" s="1"/>
  <c r="T16" i="42"/>
  <c r="T29" i="42"/>
  <c r="T30" i="42"/>
  <c r="T31" i="42"/>
  <c r="T32" i="42"/>
  <c r="T33" i="42"/>
  <c r="T34" i="42"/>
  <c r="T35" i="42"/>
  <c r="T36" i="42"/>
  <c r="T37" i="42"/>
  <c r="T38" i="42"/>
  <c r="T39" i="42"/>
  <c r="T40" i="42"/>
  <c r="T41" i="42"/>
  <c r="T42" i="42"/>
  <c r="T43" i="42"/>
  <c r="T44" i="42"/>
  <c r="T45" i="42"/>
  <c r="T46" i="42"/>
  <c r="I47" i="42"/>
  <c r="J47" i="42"/>
  <c r="R47" i="42"/>
  <c r="S47" i="42" s="1"/>
  <c r="U47" i="42" s="1"/>
  <c r="T47" i="42"/>
  <c r="J17" i="40"/>
  <c r="J18" i="40"/>
  <c r="J19" i="40"/>
  <c r="J20" i="40"/>
  <c r="J21" i="40"/>
  <c r="J22" i="40"/>
  <c r="J23" i="40"/>
  <c r="J24" i="40"/>
  <c r="J25" i="40"/>
  <c r="J26" i="40"/>
  <c r="J27" i="40"/>
  <c r="J28" i="40"/>
  <c r="J30" i="40"/>
  <c r="J31" i="40"/>
  <c r="J32" i="40"/>
  <c r="R17" i="40"/>
  <c r="S17" i="40" s="1"/>
  <c r="U17" i="40" s="1"/>
  <c r="R18" i="40"/>
  <c r="S18" i="40" s="1"/>
  <c r="U18" i="40" s="1"/>
  <c r="R19" i="40"/>
  <c r="S19" i="40" s="1"/>
  <c r="U19" i="40" s="1"/>
  <c r="R20" i="40"/>
  <c r="S20" i="40" s="1"/>
  <c r="U20" i="40" s="1"/>
  <c r="R21" i="40"/>
  <c r="S21" i="40" s="1"/>
  <c r="U21" i="40" s="1"/>
  <c r="R22" i="40"/>
  <c r="S22" i="40" s="1"/>
  <c r="U22" i="40" s="1"/>
  <c r="R23" i="40"/>
  <c r="S23" i="40" s="1"/>
  <c r="U23" i="40" s="1"/>
  <c r="R24" i="40"/>
  <c r="S24" i="40" s="1"/>
  <c r="U24" i="40" s="1"/>
  <c r="R25" i="40"/>
  <c r="S25" i="40" s="1"/>
  <c r="U25" i="40" s="1"/>
  <c r="R26" i="40"/>
  <c r="S26" i="40" s="1"/>
  <c r="U26" i="40" s="1"/>
  <c r="R27" i="40"/>
  <c r="S27" i="40" s="1"/>
  <c r="U27" i="40" s="1"/>
  <c r="R28" i="40"/>
  <c r="S28" i="40" s="1"/>
  <c r="U28" i="40" s="1"/>
  <c r="R30" i="40"/>
  <c r="S30" i="40" s="1"/>
  <c r="U30" i="40" s="1"/>
  <c r="R31" i="40"/>
  <c r="S31" i="40" s="1"/>
  <c r="U31" i="40" s="1"/>
  <c r="R32" i="40"/>
  <c r="S32" i="40" s="1"/>
  <c r="U32" i="40" s="1"/>
  <c r="T17" i="40"/>
  <c r="T18" i="40"/>
  <c r="T19" i="40"/>
  <c r="T20" i="40"/>
  <c r="T21" i="40"/>
  <c r="T22" i="40"/>
  <c r="T23" i="40"/>
  <c r="T24" i="40"/>
  <c r="T25" i="40"/>
  <c r="T26" i="40"/>
  <c r="T27" i="40"/>
  <c r="T28" i="40"/>
  <c r="T30" i="40"/>
  <c r="T31" i="40"/>
  <c r="T32" i="40"/>
  <c r="J33" i="40"/>
  <c r="J34" i="40"/>
  <c r="J35" i="40"/>
  <c r="J36" i="40"/>
  <c r="J37" i="40"/>
  <c r="J38" i="40"/>
  <c r="J39" i="40"/>
  <c r="J40" i="40"/>
  <c r="J41" i="40"/>
  <c r="J42" i="40"/>
  <c r="J43" i="40"/>
  <c r="J44" i="40"/>
  <c r="J46" i="40"/>
  <c r="J47" i="40"/>
  <c r="J48" i="40"/>
  <c r="R33" i="40"/>
  <c r="S33" i="40" s="1"/>
  <c r="U33" i="40" s="1"/>
  <c r="R34" i="40"/>
  <c r="S34" i="40" s="1"/>
  <c r="U34" i="40" s="1"/>
  <c r="R35" i="40"/>
  <c r="S35" i="40" s="1"/>
  <c r="U35" i="40" s="1"/>
  <c r="R36" i="40"/>
  <c r="S36" i="40" s="1"/>
  <c r="U36" i="40" s="1"/>
  <c r="R37" i="40"/>
  <c r="S37" i="40" s="1"/>
  <c r="U37" i="40" s="1"/>
  <c r="R38" i="40"/>
  <c r="S38" i="40" s="1"/>
  <c r="U38" i="40" s="1"/>
  <c r="R39" i="40"/>
  <c r="S39" i="40" s="1"/>
  <c r="U39" i="40" s="1"/>
  <c r="R40" i="40"/>
  <c r="S40" i="40" s="1"/>
  <c r="U40" i="40" s="1"/>
  <c r="R41" i="40"/>
  <c r="S41" i="40" s="1"/>
  <c r="U41" i="40" s="1"/>
  <c r="R42" i="40"/>
  <c r="S42" i="40" s="1"/>
  <c r="U42" i="40" s="1"/>
  <c r="R43" i="40"/>
  <c r="S43" i="40" s="1"/>
  <c r="U43" i="40" s="1"/>
  <c r="R44" i="40"/>
  <c r="S44" i="40" s="1"/>
  <c r="U44" i="40" s="1"/>
  <c r="R46" i="40"/>
  <c r="S46" i="40" s="1"/>
  <c r="U46" i="40" s="1"/>
  <c r="R47" i="40"/>
  <c r="S47" i="40" s="1"/>
  <c r="U47" i="40" s="1"/>
  <c r="R48" i="40"/>
  <c r="S48" i="40" s="1"/>
  <c r="U48" i="40" s="1"/>
  <c r="T33" i="40"/>
  <c r="T34" i="40"/>
  <c r="T35" i="40"/>
  <c r="T36" i="40"/>
  <c r="T37" i="40"/>
  <c r="T38" i="40"/>
  <c r="T39" i="40"/>
  <c r="T40" i="40"/>
  <c r="T41" i="40"/>
  <c r="T42" i="40"/>
  <c r="T43" i="40"/>
  <c r="T44" i="40"/>
  <c r="T46" i="40"/>
  <c r="T47" i="40"/>
  <c r="T48" i="40"/>
  <c r="I29" i="31"/>
  <c r="Q16" i="31"/>
  <c r="R16" i="31" s="1"/>
  <c r="T16" i="31" s="1"/>
  <c r="Q29" i="31"/>
  <c r="R29" i="31" s="1"/>
  <c r="T29" i="31" s="1"/>
  <c r="Q30" i="31"/>
  <c r="R30" i="31" s="1"/>
  <c r="T30" i="31" s="1"/>
  <c r="Q31" i="31"/>
  <c r="R31" i="31" s="1"/>
  <c r="T31" i="31" s="1"/>
  <c r="Q32" i="31"/>
  <c r="R32" i="31" s="1"/>
  <c r="T32" i="31" s="1"/>
  <c r="Q33" i="31"/>
  <c r="R33" i="31" s="1"/>
  <c r="T33" i="31" s="1"/>
  <c r="S16" i="31"/>
  <c r="S29" i="31"/>
  <c r="S30" i="31"/>
  <c r="S31" i="31"/>
  <c r="S32" i="31"/>
  <c r="S33" i="31"/>
  <c r="F35" i="28" l="1"/>
  <c r="F34" i="28"/>
  <c r="F33" i="28"/>
  <c r="F32" i="28"/>
  <c r="F31" i="28"/>
  <c r="F29" i="28"/>
  <c r="I35" i="48" l="1"/>
  <c r="I34" i="48"/>
  <c r="Q34" i="48"/>
  <c r="R34" i="48" s="1"/>
  <c r="T34" i="48" s="1"/>
  <c r="Q35" i="48"/>
  <c r="R35" i="48" s="1"/>
  <c r="T35" i="48" s="1"/>
  <c r="S34" i="48"/>
  <c r="S35" i="48"/>
  <c r="H49" i="47"/>
  <c r="H50" i="47"/>
  <c r="H51" i="47"/>
  <c r="I49" i="47"/>
  <c r="I50" i="47"/>
  <c r="I51" i="47"/>
  <c r="Q49" i="47"/>
  <c r="R49" i="47" s="1"/>
  <c r="T49" i="47" s="1"/>
  <c r="Q50" i="47"/>
  <c r="R50" i="47" s="1"/>
  <c r="T50" i="47" s="1"/>
  <c r="Q51" i="47"/>
  <c r="R51" i="47" s="1"/>
  <c r="T51" i="47" s="1"/>
  <c r="S49" i="47"/>
  <c r="S50" i="47"/>
  <c r="S51" i="47"/>
  <c r="B13" i="52"/>
  <c r="B12" i="52"/>
  <c r="B13" i="50"/>
  <c r="B12" i="50"/>
  <c r="B13" i="49"/>
  <c r="B12" i="49"/>
  <c r="B13" i="48"/>
  <c r="B12" i="48"/>
  <c r="S16" i="52"/>
  <c r="Q16" i="52"/>
  <c r="R16" i="52" s="1"/>
  <c r="T16" i="52" s="1"/>
  <c r="I16" i="52"/>
  <c r="H16" i="52"/>
  <c r="C9" i="52"/>
  <c r="C8" i="52"/>
  <c r="C7" i="52"/>
  <c r="C6" i="52"/>
  <c r="C3" i="52"/>
  <c r="C2" i="52"/>
  <c r="S16" i="50"/>
  <c r="Q16" i="50"/>
  <c r="R16" i="50" s="1"/>
  <c r="T16" i="50" s="1"/>
  <c r="I16" i="50"/>
  <c r="C9" i="50"/>
  <c r="C8" i="50"/>
  <c r="C7" i="50"/>
  <c r="C6" i="50"/>
  <c r="C3" i="50"/>
  <c r="C2" i="50"/>
  <c r="S16" i="49"/>
  <c r="Q16" i="49"/>
  <c r="R16" i="49" s="1"/>
  <c r="T16" i="49" s="1"/>
  <c r="I16" i="49"/>
  <c r="C9" i="49"/>
  <c r="C8" i="49"/>
  <c r="C7" i="49"/>
  <c r="C6" i="49"/>
  <c r="C3" i="49"/>
  <c r="C2" i="49"/>
  <c r="I119" i="50" l="1"/>
  <c r="I56" i="52"/>
  <c r="T56" i="52"/>
  <c r="E35" i="28" s="1"/>
  <c r="T119" i="50"/>
  <c r="E34" i="28" s="1"/>
  <c r="S119" i="50"/>
  <c r="C34" i="28" s="1"/>
  <c r="S56" i="52"/>
  <c r="C35" i="28" s="1"/>
  <c r="H56" i="52"/>
  <c r="H17" i="49"/>
  <c r="I17" i="49"/>
  <c r="S17" i="49"/>
  <c r="C33" i="28" s="1"/>
  <c r="T17" i="49"/>
  <c r="E33" i="28" s="1"/>
  <c r="B13" i="47"/>
  <c r="B12" i="47"/>
  <c r="B13" i="46"/>
  <c r="B12" i="46"/>
  <c r="I17" i="41"/>
  <c r="J17" i="41"/>
  <c r="R17" i="41"/>
  <c r="S17" i="41" s="1"/>
  <c r="U17" i="41" s="1"/>
  <c r="T17" i="41"/>
  <c r="J49" i="40"/>
  <c r="J50" i="40"/>
  <c r="J51" i="40"/>
  <c r="J52" i="40"/>
  <c r="J53" i="40"/>
  <c r="J54" i="40"/>
  <c r="J55" i="40"/>
  <c r="J56" i="40"/>
  <c r="R49" i="40"/>
  <c r="S49" i="40" s="1"/>
  <c r="U49" i="40" s="1"/>
  <c r="R50" i="40"/>
  <c r="S50" i="40" s="1"/>
  <c r="U50" i="40" s="1"/>
  <c r="R51" i="40"/>
  <c r="S51" i="40" s="1"/>
  <c r="U51" i="40" s="1"/>
  <c r="R52" i="40"/>
  <c r="S52" i="40" s="1"/>
  <c r="U52" i="40" s="1"/>
  <c r="R53" i="40"/>
  <c r="S53" i="40" s="1"/>
  <c r="U53" i="40" s="1"/>
  <c r="R54" i="40"/>
  <c r="S54" i="40" s="1"/>
  <c r="U54" i="40" s="1"/>
  <c r="R55" i="40"/>
  <c r="S55" i="40" s="1"/>
  <c r="U55" i="40" s="1"/>
  <c r="R56" i="40"/>
  <c r="S56" i="40" s="1"/>
  <c r="U56" i="40" s="1"/>
  <c r="T49" i="40"/>
  <c r="T50" i="40"/>
  <c r="T51" i="40"/>
  <c r="T52" i="40"/>
  <c r="T53" i="40"/>
  <c r="T54" i="40"/>
  <c r="T55" i="40"/>
  <c r="T56" i="40"/>
  <c r="J57" i="40"/>
  <c r="J58" i="40"/>
  <c r="J59" i="40"/>
  <c r="R57" i="40"/>
  <c r="S57" i="40" s="1"/>
  <c r="U57" i="40" s="1"/>
  <c r="R58" i="40"/>
  <c r="S58" i="40" s="1"/>
  <c r="U58" i="40" s="1"/>
  <c r="R59" i="40"/>
  <c r="S59" i="40" s="1"/>
  <c r="U59" i="40" s="1"/>
  <c r="T57" i="40"/>
  <c r="T58" i="40"/>
  <c r="T59" i="40"/>
  <c r="J60" i="40"/>
  <c r="R60" i="40"/>
  <c r="S60" i="40" s="1"/>
  <c r="U60" i="40" s="1"/>
  <c r="T60" i="40"/>
  <c r="H17" i="39"/>
  <c r="I17" i="39"/>
  <c r="Q17" i="39"/>
  <c r="R17" i="39" s="1"/>
  <c r="T17" i="39" s="1"/>
  <c r="S17" i="39"/>
  <c r="I51" i="38"/>
  <c r="Q51" i="38"/>
  <c r="R51" i="38" s="1"/>
  <c r="T51" i="38" s="1"/>
  <c r="S51" i="38"/>
  <c r="I17" i="37"/>
  <c r="I18" i="37"/>
  <c r="I19" i="37"/>
  <c r="I20" i="37"/>
  <c r="I21" i="37"/>
  <c r="I22" i="37"/>
  <c r="I23" i="37"/>
  <c r="I24" i="37"/>
  <c r="I25" i="37"/>
  <c r="I26" i="37"/>
  <c r="I27" i="37"/>
  <c r="I28" i="37"/>
  <c r="I29" i="37"/>
  <c r="I30" i="37"/>
  <c r="I31" i="37"/>
  <c r="I32" i="37"/>
  <c r="I33" i="37"/>
  <c r="I34" i="37"/>
  <c r="I35" i="37"/>
  <c r="I36" i="37"/>
  <c r="I37" i="37"/>
  <c r="I38" i="37"/>
  <c r="I39" i="37"/>
  <c r="I40" i="37"/>
  <c r="Q17" i="37"/>
  <c r="R17" i="37" s="1"/>
  <c r="T17" i="37" s="1"/>
  <c r="Q18" i="37"/>
  <c r="R18" i="37" s="1"/>
  <c r="T18" i="37" s="1"/>
  <c r="Q19" i="37"/>
  <c r="R19" i="37" s="1"/>
  <c r="T19" i="37" s="1"/>
  <c r="Q20" i="37"/>
  <c r="R20" i="37" s="1"/>
  <c r="T20" i="37" s="1"/>
  <c r="Q21" i="37"/>
  <c r="R21" i="37" s="1"/>
  <c r="T21" i="37" s="1"/>
  <c r="Q22" i="37"/>
  <c r="R22" i="37" s="1"/>
  <c r="T22" i="37" s="1"/>
  <c r="Q23" i="37"/>
  <c r="R23" i="37" s="1"/>
  <c r="T23" i="37" s="1"/>
  <c r="Q24" i="37"/>
  <c r="R24" i="37" s="1"/>
  <c r="T24" i="37" s="1"/>
  <c r="Q25" i="37"/>
  <c r="R25" i="37" s="1"/>
  <c r="T25" i="37" s="1"/>
  <c r="Q26" i="37"/>
  <c r="R26" i="37" s="1"/>
  <c r="T26" i="37" s="1"/>
  <c r="Q27" i="37"/>
  <c r="R27" i="37" s="1"/>
  <c r="T27" i="37" s="1"/>
  <c r="Q28" i="37"/>
  <c r="R28" i="37" s="1"/>
  <c r="T28" i="37" s="1"/>
  <c r="Q29" i="37"/>
  <c r="R29" i="37" s="1"/>
  <c r="T29" i="37" s="1"/>
  <c r="Q30" i="37"/>
  <c r="R30" i="37" s="1"/>
  <c r="T30" i="37" s="1"/>
  <c r="Q31" i="37"/>
  <c r="R31" i="37" s="1"/>
  <c r="T31" i="37" s="1"/>
  <c r="Q32" i="37"/>
  <c r="R32" i="37" s="1"/>
  <c r="T32" i="37" s="1"/>
  <c r="Q33" i="37"/>
  <c r="R33" i="37" s="1"/>
  <c r="T33" i="37" s="1"/>
  <c r="Q34" i="37"/>
  <c r="R34" i="37" s="1"/>
  <c r="T34" i="37" s="1"/>
  <c r="Q35" i="37"/>
  <c r="R35" i="37" s="1"/>
  <c r="T35" i="37" s="1"/>
  <c r="Q36" i="37"/>
  <c r="R36" i="37" s="1"/>
  <c r="T36" i="37" s="1"/>
  <c r="Q37" i="37"/>
  <c r="R37" i="37" s="1"/>
  <c r="T37" i="37" s="1"/>
  <c r="Q38" i="37"/>
  <c r="R38" i="37" s="1"/>
  <c r="T38" i="37" s="1"/>
  <c r="Q39" i="37"/>
  <c r="R39" i="37" s="1"/>
  <c r="T39" i="37" s="1"/>
  <c r="Q40" i="37"/>
  <c r="R40" i="37" s="1"/>
  <c r="T40" i="37" s="1"/>
  <c r="S17" i="37"/>
  <c r="S18" i="37"/>
  <c r="S19" i="37"/>
  <c r="S20" i="37"/>
  <c r="S21" i="37"/>
  <c r="S22" i="37"/>
  <c r="S23" i="37"/>
  <c r="S24" i="37"/>
  <c r="S25" i="37"/>
  <c r="S26" i="37"/>
  <c r="S27" i="37"/>
  <c r="S28" i="37"/>
  <c r="S29" i="37"/>
  <c r="S30" i="37"/>
  <c r="S31" i="37"/>
  <c r="S32" i="37"/>
  <c r="S33" i="37"/>
  <c r="S34" i="37"/>
  <c r="S35" i="37"/>
  <c r="S36" i="37"/>
  <c r="S37" i="37"/>
  <c r="S38" i="37"/>
  <c r="S39" i="37"/>
  <c r="S40" i="37"/>
  <c r="S33" i="48"/>
  <c r="Q33" i="48"/>
  <c r="R33" i="48" s="1"/>
  <c r="T33" i="48" s="1"/>
  <c r="I33" i="48"/>
  <c r="S30" i="48"/>
  <c r="Q30" i="48"/>
  <c r="R30" i="48" s="1"/>
  <c r="T30" i="48" s="1"/>
  <c r="I30" i="48"/>
  <c r="S29" i="48"/>
  <c r="Q29" i="48"/>
  <c r="R29" i="48" s="1"/>
  <c r="T29" i="48" s="1"/>
  <c r="I29" i="48"/>
  <c r="S16" i="48"/>
  <c r="Q16" i="48"/>
  <c r="R16" i="48" s="1"/>
  <c r="T16" i="48" s="1"/>
  <c r="C9" i="48"/>
  <c r="C8" i="48"/>
  <c r="C7" i="48"/>
  <c r="C6" i="48"/>
  <c r="C3" i="48"/>
  <c r="C2" i="48"/>
  <c r="S16" i="47"/>
  <c r="Q16" i="47"/>
  <c r="R16" i="47" s="1"/>
  <c r="T16" i="47" s="1"/>
  <c r="T63" i="47" s="1"/>
  <c r="E31" i="28" s="1"/>
  <c r="I16" i="47"/>
  <c r="H16" i="47"/>
  <c r="C9" i="47"/>
  <c r="C8" i="47"/>
  <c r="C7" i="47"/>
  <c r="C6" i="47"/>
  <c r="C3" i="47"/>
  <c r="C2" i="47"/>
  <c r="S16" i="46"/>
  <c r="Q16" i="46"/>
  <c r="R16" i="46" s="1"/>
  <c r="T16" i="46" s="1"/>
  <c r="I16" i="46"/>
  <c r="H16" i="46"/>
  <c r="C9" i="46"/>
  <c r="C8" i="46"/>
  <c r="C7" i="46"/>
  <c r="C6" i="46"/>
  <c r="C3" i="46"/>
  <c r="C2" i="46"/>
  <c r="H16" i="39"/>
  <c r="T38" i="48" l="1"/>
  <c r="E32" i="28" s="1"/>
  <c r="D35" i="28"/>
  <c r="D34" i="28"/>
  <c r="H63" i="47"/>
  <c r="I63" i="47"/>
  <c r="H38" i="48"/>
  <c r="S63" i="47"/>
  <c r="C31" i="28" s="1"/>
  <c r="I16" i="48"/>
  <c r="I38" i="48" s="1"/>
  <c r="S38" i="48"/>
  <c r="C32" i="28" s="1"/>
  <c r="D33" i="28"/>
  <c r="I89" i="46"/>
  <c r="S89" i="46"/>
  <c r="C29" i="28" s="1"/>
  <c r="T89" i="46"/>
  <c r="E29" i="28" s="1"/>
  <c r="H89" i="46"/>
  <c r="H16" i="32"/>
  <c r="I16" i="32" s="1"/>
  <c r="Q16" i="32"/>
  <c r="R16" i="32" s="1"/>
  <c r="T16" i="32" s="1"/>
  <c r="S16" i="32"/>
  <c r="U22" i="32"/>
  <c r="H47" i="29" l="1"/>
  <c r="D32" i="28"/>
  <c r="H22" i="32"/>
  <c r="S22" i="32"/>
  <c r="C16" i="28" s="1"/>
  <c r="T22" i="32"/>
  <c r="E16" i="28" s="1"/>
  <c r="I22" i="32"/>
  <c r="I16" i="37" l="1"/>
  <c r="I41" i="37" s="1"/>
  <c r="H16" i="45" l="1"/>
  <c r="I47" i="29" l="1"/>
  <c r="H16" i="44" l="1"/>
  <c r="H20" i="44" s="1"/>
  <c r="H16" i="35" l="1"/>
  <c r="I16" i="35"/>
  <c r="Q16" i="35"/>
  <c r="R16" i="35" s="1"/>
  <c r="T16" i="35" s="1"/>
  <c r="S16" i="35"/>
  <c r="B13" i="45" l="1"/>
  <c r="B12" i="45"/>
  <c r="F30" i="28"/>
  <c r="S16" i="45"/>
  <c r="S35" i="45" s="1"/>
  <c r="Q16" i="45"/>
  <c r="R16" i="45" s="1"/>
  <c r="T16" i="45" s="1"/>
  <c r="C9" i="45"/>
  <c r="C8" i="45"/>
  <c r="C7" i="45"/>
  <c r="C6" i="45"/>
  <c r="C3" i="45"/>
  <c r="C2" i="45"/>
  <c r="B13" i="44"/>
  <c r="B12" i="44"/>
  <c r="B13" i="43"/>
  <c r="B12" i="43"/>
  <c r="F28" i="28"/>
  <c r="S16" i="44"/>
  <c r="Q16" i="44"/>
  <c r="R16" i="44" s="1"/>
  <c r="T16" i="44" s="1"/>
  <c r="I16" i="44"/>
  <c r="C9" i="44"/>
  <c r="C8" i="44"/>
  <c r="C7" i="44"/>
  <c r="C6" i="44"/>
  <c r="C3" i="44"/>
  <c r="C2" i="44"/>
  <c r="F27" i="28"/>
  <c r="T16" i="43"/>
  <c r="R16" i="43"/>
  <c r="S16" i="43" s="1"/>
  <c r="U16" i="43" s="1"/>
  <c r="J16" i="43"/>
  <c r="J31" i="43" s="1"/>
  <c r="I16" i="43"/>
  <c r="D9" i="43"/>
  <c r="D8" i="43"/>
  <c r="D7" i="43"/>
  <c r="D6" i="43"/>
  <c r="D3" i="43"/>
  <c r="D2" i="43"/>
  <c r="B13" i="42"/>
  <c r="B12" i="42"/>
  <c r="B13" i="41"/>
  <c r="B12" i="41"/>
  <c r="F26" i="28"/>
  <c r="D9" i="42"/>
  <c r="D8" i="42"/>
  <c r="D7" i="42"/>
  <c r="D6" i="42"/>
  <c r="D3" i="42"/>
  <c r="D2" i="42"/>
  <c r="F25" i="28"/>
  <c r="T16" i="41"/>
  <c r="R16" i="41"/>
  <c r="S16" i="41" s="1"/>
  <c r="U16" i="41" s="1"/>
  <c r="J16" i="41"/>
  <c r="J18" i="41" s="1"/>
  <c r="I16" i="41"/>
  <c r="I18" i="41" s="1"/>
  <c r="D9" i="41"/>
  <c r="D8" i="41"/>
  <c r="D7" i="41"/>
  <c r="D6" i="41"/>
  <c r="D3" i="41"/>
  <c r="D2" i="41"/>
  <c r="B13" i="40"/>
  <c r="B12" i="40"/>
  <c r="F24" i="28"/>
  <c r="T16" i="40"/>
  <c r="R16" i="40"/>
  <c r="S16" i="40" s="1"/>
  <c r="U16" i="40" s="1"/>
  <c r="J16" i="40"/>
  <c r="D9" i="40"/>
  <c r="D8" i="40"/>
  <c r="D7" i="40"/>
  <c r="D6" i="40"/>
  <c r="D3" i="40"/>
  <c r="D2" i="40"/>
  <c r="B13" i="39"/>
  <c r="B12" i="39"/>
  <c r="B13" i="38"/>
  <c r="B12" i="38"/>
  <c r="B13" i="37"/>
  <c r="B12" i="37"/>
  <c r="F23" i="28"/>
  <c r="S16" i="39"/>
  <c r="Q16" i="39"/>
  <c r="R16" i="39" s="1"/>
  <c r="T16" i="39" s="1"/>
  <c r="I16" i="39"/>
  <c r="C9" i="39"/>
  <c r="C8" i="39"/>
  <c r="C7" i="39"/>
  <c r="C6" i="39"/>
  <c r="C3" i="39"/>
  <c r="C2" i="39"/>
  <c r="F22" i="28"/>
  <c r="S16" i="38"/>
  <c r="Q16" i="38"/>
  <c r="R16" i="38" s="1"/>
  <c r="T16" i="38" s="1"/>
  <c r="H16" i="38"/>
  <c r="C9" i="38"/>
  <c r="C8" i="38"/>
  <c r="C7" i="38"/>
  <c r="C6" i="38"/>
  <c r="C3" i="38"/>
  <c r="C2" i="38"/>
  <c r="F21" i="28"/>
  <c r="S16" i="37"/>
  <c r="S41" i="37" s="1"/>
  <c r="Q16" i="37"/>
  <c r="R16" i="37" s="1"/>
  <c r="T16" i="37" s="1"/>
  <c r="T41" i="37" s="1"/>
  <c r="C9" i="37"/>
  <c r="C8" i="37"/>
  <c r="C7" i="37"/>
  <c r="C6" i="37"/>
  <c r="C3" i="37"/>
  <c r="C2" i="37"/>
  <c r="B13" i="36"/>
  <c r="B12" i="36"/>
  <c r="F19" i="28"/>
  <c r="S16" i="36"/>
  <c r="Q16" i="36"/>
  <c r="R16" i="36" s="1"/>
  <c r="T16" i="36" s="1"/>
  <c r="H16" i="36"/>
  <c r="I16" i="36" s="1"/>
  <c r="C9" i="36"/>
  <c r="C8" i="36"/>
  <c r="C7" i="36"/>
  <c r="C6" i="36"/>
  <c r="C3" i="36"/>
  <c r="C2" i="36"/>
  <c r="B13" i="35"/>
  <c r="B12" i="35"/>
  <c r="F18" i="28"/>
  <c r="C9" i="35"/>
  <c r="C8" i="35"/>
  <c r="C7" i="35"/>
  <c r="C6" i="35"/>
  <c r="C3" i="35"/>
  <c r="C2" i="35"/>
  <c r="B13" i="33"/>
  <c r="B12" i="33"/>
  <c r="F17" i="28"/>
  <c r="S16" i="33"/>
  <c r="Q16" i="33"/>
  <c r="R16" i="33" s="1"/>
  <c r="T16" i="33" s="1"/>
  <c r="H16" i="33"/>
  <c r="I16" i="33" s="1"/>
  <c r="C9" i="33"/>
  <c r="C8" i="33"/>
  <c r="C7" i="33"/>
  <c r="C6" i="33"/>
  <c r="C3" i="33"/>
  <c r="C2" i="33"/>
  <c r="B13" i="32"/>
  <c r="B12" i="32"/>
  <c r="S20" i="44" l="1"/>
  <c r="C28" i="28" s="1"/>
  <c r="T82" i="33"/>
  <c r="E17" i="28" s="1"/>
  <c r="C21" i="28"/>
  <c r="I82" i="33"/>
  <c r="H35" i="45"/>
  <c r="C30" i="28"/>
  <c r="I35" i="45"/>
  <c r="T35" i="45"/>
  <c r="I20" i="44"/>
  <c r="I31" i="43"/>
  <c r="T31" i="43"/>
  <c r="C27" i="28" s="1"/>
  <c r="T20" i="44"/>
  <c r="E28" i="28" s="1"/>
  <c r="U31" i="43"/>
  <c r="E27" i="28" s="1"/>
  <c r="T54" i="42"/>
  <c r="C26" i="28" s="1"/>
  <c r="I54" i="42"/>
  <c r="J54" i="42"/>
  <c r="U54" i="42"/>
  <c r="E26" i="28" s="1"/>
  <c r="T18" i="41"/>
  <c r="C25" i="28" s="1"/>
  <c r="U18" i="41"/>
  <c r="E25" i="28" s="1"/>
  <c r="I66" i="40"/>
  <c r="J66" i="40"/>
  <c r="T66" i="40"/>
  <c r="C24" i="28" s="1"/>
  <c r="U66" i="40"/>
  <c r="E24" i="28" s="1"/>
  <c r="H62" i="39"/>
  <c r="I62" i="39"/>
  <c r="S62" i="39"/>
  <c r="C23" i="28" s="1"/>
  <c r="T62" i="39"/>
  <c r="E23" i="28" s="1"/>
  <c r="S52" i="38"/>
  <c r="C22" i="28" s="1"/>
  <c r="T52" i="38"/>
  <c r="E22" i="28" s="1"/>
  <c r="H52" i="38"/>
  <c r="I16" i="38"/>
  <c r="I52" i="38" s="1"/>
  <c r="E21" i="28"/>
  <c r="S73" i="36"/>
  <c r="I73" i="36"/>
  <c r="T73" i="36"/>
  <c r="H73" i="36"/>
  <c r="H24" i="35"/>
  <c r="S24" i="35"/>
  <c r="C18" i="28" s="1"/>
  <c r="T24" i="35"/>
  <c r="E18" i="28" s="1"/>
  <c r="I24" i="35"/>
  <c r="H82" i="33"/>
  <c r="S82" i="33"/>
  <c r="C17" i="28" s="1"/>
  <c r="E19" i="28" l="1"/>
  <c r="C19" i="28"/>
  <c r="E30" i="28"/>
  <c r="D29" i="28"/>
  <c r="D31" i="28"/>
  <c r="D25" i="28"/>
  <c r="D20" i="28" l="1"/>
  <c r="F16" i="28"/>
  <c r="C9" i="32"/>
  <c r="C8" i="32"/>
  <c r="C7" i="32"/>
  <c r="C6" i="32"/>
  <c r="C3" i="32"/>
  <c r="C2" i="32"/>
  <c r="B13" i="31"/>
  <c r="B12" i="31"/>
  <c r="F15" i="28"/>
  <c r="C9" i="31"/>
  <c r="C8" i="31"/>
  <c r="C7" i="31"/>
  <c r="C6" i="31"/>
  <c r="C3" i="31"/>
  <c r="C2" i="31"/>
  <c r="C9" i="28"/>
  <c r="C8" i="28"/>
  <c r="C7" i="28"/>
  <c r="C6" i="28"/>
  <c r="H40" i="31" l="1"/>
  <c r="S40" i="31"/>
  <c r="C15" i="28" s="1"/>
  <c r="T40" i="31"/>
  <c r="E15" i="28" s="1"/>
  <c r="I40" i="31"/>
  <c r="D15" i="28" l="1"/>
  <c r="U47" i="29"/>
  <c r="B12" i="29"/>
  <c r="B13" i="29"/>
  <c r="C9" i="29" l="1"/>
  <c r="C8" i="29"/>
  <c r="C7" i="29"/>
  <c r="C6" i="29"/>
  <c r="C3" i="29"/>
  <c r="C2" i="29"/>
  <c r="F14" i="28" l="1"/>
  <c r="F36" i="28" s="1"/>
  <c r="S47" i="29" l="1"/>
  <c r="C14" i="28" s="1"/>
  <c r="C36" i="28" s="1"/>
  <c r="T47" i="29"/>
  <c r="E14" i="28" s="1"/>
  <c r="E36" i="28" s="1"/>
  <c r="D14" i="28" l="1"/>
  <c r="D17" i="28"/>
  <c r="D21" i="28"/>
  <c r="D30" i="28"/>
  <c r="D22" i="28"/>
  <c r="D26" i="28"/>
  <c r="D23" i="28"/>
  <c r="D18" i="28" l="1"/>
  <c r="D28" i="28"/>
  <c r="D24" i="28"/>
  <c r="D19" i="28"/>
  <c r="D27" i="28"/>
  <c r="D16" i="28"/>
  <c r="D36" i="28" l="1"/>
</calcChain>
</file>

<file path=xl/sharedStrings.xml><?xml version="1.0" encoding="utf-8"?>
<sst xmlns="http://schemas.openxmlformats.org/spreadsheetml/2006/main" count="5249" uniqueCount="936">
  <si>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</si>
  <si>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</si>
  <si>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</si>
  <si>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</si>
  <si>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</si>
  <si>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</si>
  <si>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</si>
  <si>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</si>
  <si>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</si>
  <si>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</si>
  <si>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</si>
  <si>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</si>
  <si>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</si>
  <si>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</si>
  <si>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</si>
  <si>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</si>
  <si>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</si>
  <si>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</si>
  <si>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</si>
  <si>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</si>
  <si>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</si>
  <si>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</si>
  <si>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</si>
  <si>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</si>
  <si>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</si>
  <si>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</si>
  <si>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</si>
  <si>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</si>
  <si>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</si>
  <si>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</si>
  <si>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</si>
  <si>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</si>
  <si>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</si>
  <si>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</si>
  <si>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</si>
  <si>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</si>
  <si>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</si>
  <si>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</si>
  <si>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</si>
  <si>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</si>
  <si>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</si>
  <si>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</si>
  <si>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</si>
  <si>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</si>
  <si>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</si>
  <si>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</si>
  <si>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</si>
  <si>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</si>
  <si>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</si>
  <si>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</si>
  <si>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</si>
  <si>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</si>
  <si>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</si>
  <si>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Skupaj vrednost brez DDV v EUR</t>
  </si>
  <si>
    <t>Znesek  DDV v EUR</t>
  </si>
  <si>
    <t>Skupaj vrednost z DDV v EUR</t>
  </si>
  <si>
    <t>Število živil po merilu »sheme kakovosti«</t>
  </si>
  <si>
    <t>Ponudbeni predračun - rekapitulacija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</si>
  <si>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</si>
  <si>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</si>
  <si>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</si>
  <si>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</si>
  <si>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</si>
  <si>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</si>
  <si>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</si>
  <si>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</si>
  <si>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</si>
  <si>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</si>
  <si>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</si>
  <si>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</si>
  <si>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</si>
  <si>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</si>
  <si>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</si>
  <si>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</si>
  <si>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</si>
  <si>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</si>
  <si>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</si>
  <si>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</si>
  <si>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</si>
  <si>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</si>
  <si>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</si>
  <si>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</si>
  <si>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</si>
  <si>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</si>
  <si>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</si>
  <si>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</si>
  <si>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</si>
  <si>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SKUPAJ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</si>
  <si>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</si>
  <si>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</si>
  <si>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</si>
  <si>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</si>
  <si>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</si>
  <si>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</si>
  <si>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</si>
  <si>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</si>
  <si>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</si>
  <si>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</si>
  <si>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</si>
  <si>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</si>
  <si>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</si>
  <si>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1. sklop:</t>
  </si>
  <si>
    <t>2. sklop:</t>
  </si>
  <si>
    <t>3. sklop:</t>
  </si>
  <si>
    <t>4. sklop:</t>
  </si>
  <si>
    <t>5. sklop:</t>
  </si>
  <si>
    <t>6. sklop:</t>
  </si>
  <si>
    <t>7. sklop:</t>
  </si>
  <si>
    <t>8. sklop:</t>
  </si>
  <si>
    <t>9. sklop:</t>
  </si>
  <si>
    <t>10. sklop:</t>
  </si>
  <si>
    <t>11. sklop:</t>
  </si>
  <si>
    <t>12. sklop:</t>
  </si>
  <si>
    <t>13. sklop:</t>
  </si>
  <si>
    <t>14. sklop:</t>
  </si>
  <si>
    <t>15. sklop:</t>
  </si>
  <si>
    <t>16. sklop: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</si>
  <si>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</si>
  <si>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</si>
  <si>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</si>
  <si>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</si>
  <si>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</si>
  <si>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</si>
  <si>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</si>
  <si>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</si>
  <si>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</si>
  <si>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</si>
  <si>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</si>
  <si>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</si>
  <si>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</si>
  <si>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</si>
  <si>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</si>
  <si>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</si>
  <si>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</si>
  <si>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</si>
  <si>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>Kadar želimo pri določenem artiklu več okusov, mora ponudnik natančno navesti, katere okuse ponuja (minimalna zahteva sta dva različna okusa).</t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</si>
  <si>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</si>
  <si>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</si>
  <si>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</si>
  <si>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</si>
  <si>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</si>
  <si>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SKLOPI</t>
  </si>
  <si>
    <t>Ponudnik mora ponudite vse artike v celotnem sklopu. V kolikor ne ponudi vseh artiklov, naročnik izloči ponudbo, kot nedopustno.</t>
  </si>
  <si>
    <t>Stolpec1</t>
  </si>
  <si>
    <t>DOVOLJENO ODSTOPANJE V PAKIRANJU, OD ZAHTEVANEGA PAKIRANJA (2a celica) +/- 50%, cene je potrebno preračunati na zahtevano mersko enoto.</t>
  </si>
  <si>
    <t>0</t>
  </si>
  <si>
    <t xml:space="preserve"> </t>
  </si>
  <si>
    <t>,</t>
  </si>
  <si>
    <t>IK</t>
  </si>
  <si>
    <t>8,0-10</t>
  </si>
  <si>
    <t>17. sklop:</t>
  </si>
  <si>
    <t>18. sklop:</t>
  </si>
  <si>
    <t>19. sklop:</t>
  </si>
  <si>
    <t>34.</t>
  </si>
  <si>
    <t>35.</t>
  </si>
  <si>
    <t>36.</t>
  </si>
  <si>
    <t>37.</t>
  </si>
  <si>
    <t>38.</t>
  </si>
  <si>
    <t>39.</t>
  </si>
  <si>
    <t>40.</t>
  </si>
  <si>
    <t>41.</t>
  </si>
  <si>
    <t>20. sklop:</t>
  </si>
  <si>
    <t>21. sklop:</t>
  </si>
  <si>
    <t>22. sklop:</t>
  </si>
  <si>
    <t>ZGO</t>
  </si>
  <si>
    <t>MESO IN MESNI IZDELKI</t>
  </si>
  <si>
    <t>JAJCA</t>
  </si>
  <si>
    <t>120-150</t>
  </si>
  <si>
    <t>0,4-0,5</t>
  </si>
  <si>
    <t>4,0-5</t>
  </si>
  <si>
    <t>0,2-0,25</t>
  </si>
  <si>
    <t>200-250</t>
  </si>
  <si>
    <t>OSNOVNA ŠOLA VOJNIK</t>
  </si>
  <si>
    <t> Prušnikova ulica 14, 3212 Vojnik</t>
  </si>
  <si>
    <t>predracun2a_OS_VOJNIK</t>
  </si>
  <si>
    <t>PERUTNINSKO MESO IN IZDELKI</t>
  </si>
  <si>
    <t>ZAMRZNJENE RIBE</t>
  </si>
  <si>
    <t>MLEKO IN MLEČNI IZDELKI</t>
  </si>
  <si>
    <t>KRUH</t>
  </si>
  <si>
    <t>EKO KRUH IN IZDELKI</t>
  </si>
  <si>
    <t>MLEVSKI IN OSTALI IZDELKI</t>
  </si>
  <si>
    <t>ZELENJAVA IN STROČNICE</t>
  </si>
  <si>
    <t>KROMPIR - OČIŠČEN</t>
  </si>
  <si>
    <t>SADJE IN OREŠČKI</t>
  </si>
  <si>
    <t>EKO SADJE IN ZELENJAVA</t>
  </si>
  <si>
    <t>EKO KONZERVIRANI IZDELKI</t>
  </si>
  <si>
    <t>KONZERVIRANI IZDELKI</t>
  </si>
  <si>
    <t>ZAMRZNJENA SADJE IN ZELENJAVA</t>
  </si>
  <si>
    <t>ČAJI</t>
  </si>
  <si>
    <t>OSTALA ŽIVILA</t>
  </si>
  <si>
    <t>DIETNA IN OSTALA EKO ŽIVILA</t>
  </si>
  <si>
    <t>SOKOVI, NEKTARJI, VODA IN ŽITNE REZINE, EKO SOKOVI</t>
  </si>
  <si>
    <t xml:space="preserve">SLADOLED </t>
  </si>
  <si>
    <t>Prušnikova 14, 3212 Vojnik</t>
  </si>
  <si>
    <t>JUNEČJE MESO stegno, brez kosti v kosu ali narezano na kocke ali zrezke 0% odpadka, I. kvalitete</t>
  </si>
  <si>
    <t>KLOBASA, za kuhanje, prekajena</t>
  </si>
  <si>
    <t>KLOBASA, pivska, za žar</t>
  </si>
  <si>
    <t>KRAČA, svinjska, suha,I. kvalitete</t>
  </si>
  <si>
    <t>PLESKAVICA, mešano mleto svinjsko in goveje meso</t>
  </si>
  <si>
    <t>PRŠUT, kuhan, I. kvalitete narezan</t>
  </si>
  <si>
    <t>PRŠUT, pečen, I. kvalitete narezan</t>
  </si>
  <si>
    <t>SALAMA, mortadela, navadna, v kosu ali narezana</t>
  </si>
  <si>
    <t>SALAMA, suha, goveja, drobno mleta, v kosu ali narezan</t>
  </si>
  <si>
    <t xml:space="preserve">SALAMA, suha, goveja, grobo mleta, v kosu ali narezana </t>
  </si>
  <si>
    <t>SALAMA, suha, svinjska, drobno mleta, v kosu ali narezana</t>
  </si>
  <si>
    <t>SALAMA, suha, svinjska, grobomleta, v kosu ali narezana</t>
  </si>
  <si>
    <t>SLANINA, pečena, hamburška, v kosu</t>
  </si>
  <si>
    <t>SVINJSKO MESO, sv.laks kare brez kosti, pečen, I. kvalitete</t>
  </si>
  <si>
    <t>SV. MESO, stegno, v kosu brez kosti, 0% odpadka, I. k</t>
  </si>
  <si>
    <t>SV. MESO, sveže, kare, brez kosti koI. kvalitete</t>
  </si>
  <si>
    <t>SV.MESO, stegno kocke ali zrezki brez kosti, 0% odpadka, I. k</t>
  </si>
  <si>
    <t>SVINJSKO MESO, sv. laks kare brez kosti, I. kvalitete</t>
  </si>
  <si>
    <t>SAVINJSKI ŽELODEC, narezan</t>
  </si>
  <si>
    <t>ŠUNKA, dimljena, v kosu</t>
  </si>
  <si>
    <t>ŠUNKA, okrogla, v kosu ali narezana - odvisno od naročila</t>
  </si>
  <si>
    <t>ŠUNKA, prešana, v kosu ali narezana - odvisno od naročila</t>
  </si>
  <si>
    <t>TELEČJE MESO, stegno, v kosu brez kosti, 0% odpadka, I. kv</t>
  </si>
  <si>
    <t>TELEČJE MESO, sveže, stegno, kocke ali zrezki</t>
  </si>
  <si>
    <t>I</t>
  </si>
  <si>
    <t>HRENOVKE, piščančje, male, sveže, I. kvalitete, neprekajene</t>
  </si>
  <si>
    <t>HRENOVKE, piščančje, velike,sveže, I. kvalitete, neprekajene</t>
  </si>
  <si>
    <t>KOKOŠ, cela, sveža, očiščena, s kostmi, I. kvalitete</t>
  </si>
  <si>
    <t>KOKOŠ, cela, zamrznjena</t>
  </si>
  <si>
    <t>NABODALA, piščančja s papriko teža 100 - 120 g</t>
  </si>
  <si>
    <t>PIŠČANČJE MESO, prsa - file v kos sveže, brez kosti, I. kvalite</t>
  </si>
  <si>
    <t>PIŠČANČJE MESO, prsa - zrezki 100 g sveže, brez kosti, I. kvalite</t>
  </si>
  <si>
    <t>PIŠČANČJE MESO, peruti, s kostmi, I. kvalitete</t>
  </si>
  <si>
    <t>PIŠČANČJE MESO, prsa - kocke sveže, brez kosti, I. kvalite</t>
  </si>
  <si>
    <t>PIŠČANČJE MESO, bedra, 200 g sveže, I. kvalitete</t>
  </si>
  <si>
    <t>PIŠČANČJE MESO, krače 120 g          I. kvalitete</t>
  </si>
  <si>
    <t>PIŠČANEC, cel, zamrznjen, s kostmi, očiščen, I. kvalitete</t>
  </si>
  <si>
    <t>PURANJE MESO, prsa - file kocke brez kosti, I. kvalitete</t>
  </si>
  <si>
    <t>PURANJE MESO, file brez kosti, I. kvalitete</t>
  </si>
  <si>
    <t>NABODALA, puranja, s papriko, 100 - 120 g</t>
  </si>
  <si>
    <t>PURANJI ZREZKI 100 g brez kosti, I. kvalitete</t>
  </si>
  <si>
    <t>SALAMA, posebna, piščančja vkosu I. kvalitete</t>
  </si>
  <si>
    <t>SALAMA, posebna, piščančjana rezana I. kvalitete</t>
  </si>
  <si>
    <t>SALAMA, posebna, puranja narezana I. kvalitete</t>
  </si>
  <si>
    <t>SALAMA, posebna, puranja, v kosu  I. kvalitete</t>
  </si>
  <si>
    <t>ŠUNKA, piščančja narezana  I.kvalitete</t>
  </si>
  <si>
    <t>ŠUNKA, piščančja v kosu, I. kvalitete</t>
  </si>
  <si>
    <t>ŠUNKA, puranja, narezana, I. kvalitete</t>
  </si>
  <si>
    <t>ŠUNKA, puranja, v kosu, I. kvalitete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</si>
  <si>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</si>
  <si>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</si>
  <si>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</si>
  <si>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</si>
  <si>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</si>
  <si>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</si>
  <si>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</si>
  <si>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</si>
  <si>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</si>
  <si>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</si>
  <si>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</si>
  <si>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</si>
  <si>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</si>
  <si>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</si>
  <si>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</si>
  <si>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</si>
  <si>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</si>
  <si>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</si>
  <si>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</si>
  <si>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</si>
  <si>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</si>
  <si>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</si>
  <si>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</si>
  <si>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</si>
  <si>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</si>
  <si>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</si>
  <si>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</si>
  <si>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</si>
  <si>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</si>
  <si>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</si>
  <si>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</si>
  <si>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</si>
  <si>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</si>
  <si>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</si>
  <si>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</si>
  <si>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</si>
  <si>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</si>
  <si>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</si>
  <si>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</si>
  <si>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</si>
  <si>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</si>
  <si>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</si>
  <si>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</si>
  <si>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</si>
  <si>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</si>
  <si>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</si>
  <si>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</si>
  <si>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</si>
  <si>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</si>
  <si>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</si>
  <si>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</si>
  <si>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</si>
  <si>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</si>
  <si>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</si>
  <si>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</si>
  <si>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</si>
  <si>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98.</t>
  </si>
  <si>
    <t>99.</t>
  </si>
  <si>
    <t>100.</t>
  </si>
  <si>
    <t>101.</t>
  </si>
  <si>
    <t>102.</t>
  </si>
  <si>
    <t>SIR, poltrdi,s 45% m.m.</t>
  </si>
  <si>
    <t>SIR, poltrdi, rezan, s 45% m.m.</t>
  </si>
  <si>
    <t>SIR, poltrdi, s 35% m.m.</t>
  </si>
  <si>
    <t>SIR, poltrdi, v rezinah, s 45% m.m.</t>
  </si>
  <si>
    <t>2,5-3</t>
  </si>
  <si>
    <t>130-140</t>
  </si>
  <si>
    <t>kom</t>
  </si>
  <si>
    <t>350-370</t>
  </si>
  <si>
    <t>300-330</t>
  </si>
  <si>
    <t>300-400</t>
  </si>
  <si>
    <t>BIGA, 10 kom po 5 dag</t>
  </si>
  <si>
    <t>BELO PEKOVSKO PECIVO (oblika žemlje, štručke, bombete, kajzerica), rezano</t>
  </si>
  <si>
    <t>GRAHAM PEKOVSKO PECIVO (oblika žemlje, štručke, bombete), rezano</t>
  </si>
  <si>
    <t>POLNOZRNATO PEKOVSKO PECIVO (oblika žemlje, štručke, bombete), rezano</t>
  </si>
  <si>
    <t>BELO PEKOVSKO PECIVO S SEZAMOM (oblika štručke, bombete), rezano</t>
  </si>
  <si>
    <t>ČRNO PEKOVSKO PECIVO (oblike žemlje, štručke, bombete), rezano</t>
  </si>
  <si>
    <t>OVSENO PEKOVSKO PECIVO (oblike žemlje, štručke, bombete), rezano</t>
  </si>
  <si>
    <t>KORUZNO PEKOVSKO PECIVO (oblike žemlje, štručke, bombete), rezano</t>
  </si>
  <si>
    <t>AJDOVO PEKOVSKO PECIVO (oblike žemlje, štručke, bombete), rezano</t>
  </si>
  <si>
    <t>PEKOVSKO PECIVO posuto z bučnimi semeni in sirom</t>
  </si>
  <si>
    <t>0,8-1</t>
  </si>
  <si>
    <t>BLITVA, kon. pridelava, I. kvalitete</t>
  </si>
  <si>
    <t>BROKOLI, cvet,  kon. pridelava, I. kvalitete</t>
  </si>
  <si>
    <t>BUČKE, sveže, kon. pridelava, I. kvalitete</t>
  </si>
  <si>
    <t>BUČA, HOKAIDO, kon. pridelava, I. kvalitete</t>
  </si>
  <si>
    <t>CVETAČA, cvet, kon. pridelava, I. kvalitete</t>
  </si>
  <si>
    <t>ČEBULA, srebernjak sveža kon.pridelava, I. kvalitete</t>
  </si>
  <si>
    <t xml:space="preserve">ČESEN, očiščen </t>
  </si>
  <si>
    <t>ČIČERIKA, kon. pridelava, I. kvalitete</t>
  </si>
  <si>
    <t>FIŽOL, stročji, kon. pridelava, I. kvalitete</t>
  </si>
  <si>
    <t>GOBE, šampinjoni, sveži, kon., I. kvalitete</t>
  </si>
  <si>
    <t>GRAH, sveži, kon. pridelava, I. kvalitete</t>
  </si>
  <si>
    <t>JAJČEVCI, kon. pridelava, I. kvalitete</t>
  </si>
  <si>
    <t>KOLERABA, nadzemna, kon. pridelava, I. kvalitete</t>
  </si>
  <si>
    <t>KOLERABA, rumena, kon. pridelava, I. kvalitete</t>
  </si>
  <si>
    <t>KROMPIR, kon. pridelava, I. kvalitete</t>
  </si>
  <si>
    <t>KUMARE, kon. pridelava, I. kvalitete</t>
  </si>
  <si>
    <t>LEČA, zelena, kon. pridelava, I. kvalitete</t>
  </si>
  <si>
    <t>MOTOVILEC, kon. pridelava, I. kvalitete</t>
  </si>
  <si>
    <t>OHROVT, brstični, svež, kon. pridelava, I. kvalitete</t>
  </si>
  <si>
    <t>OHROVT, svež, kon. pridelava, I. kvalitete</t>
  </si>
  <si>
    <t>PAPRIKA, babura kon. pridelava, I. kvalitete</t>
  </si>
  <si>
    <t>PAPRIKA, rdeča,  kon. pridelava, I. kvalitete</t>
  </si>
  <si>
    <t>PAPRIKA, rumena kon. pridelava, I. kvalitete</t>
  </si>
  <si>
    <t>PAPRIKA, zelena, kon. pridelava, I. kvalitete</t>
  </si>
  <si>
    <t>PARADIŽNIK, grapolo, kon. pridelava, I. kvalitete</t>
  </si>
  <si>
    <t>PESA, rdeča,  kon. pridelava, I. kvalitete</t>
  </si>
  <si>
    <t>POR, svež, kon. pridelava, I. kvalitete</t>
  </si>
  <si>
    <t>RUKOLA, kon. pridelava, I. kvalitete</t>
  </si>
  <si>
    <t xml:space="preserve">SOJA, v zrnju </t>
  </si>
  <si>
    <t>SOLATA, zelena, endivja, kon. pridelava, brez gnitja in poškodb, I. kvaliteta</t>
  </si>
  <si>
    <t>ŠPARGLJI, beli, sveži  kon. pridelava, brez gnitja in poškodb, I. kvaliteta</t>
  </si>
  <si>
    <t>ŠPARGLJI, zeleni, sveži, kon. pridelava, I. kvaliteta</t>
  </si>
  <si>
    <t>ŠPINAČA, sveža, kon. pridelava, I. kvalitete</t>
  </si>
  <si>
    <t>ZELENA, gomolj, sveža, kon. pridelava, I. kvalitete</t>
  </si>
  <si>
    <t>ZELJE, sveže, rdeče, I. kvaliteta</t>
  </si>
  <si>
    <t>ZELJE, sveže, kitajsko, I. kvalitete</t>
  </si>
  <si>
    <t>ZELJE, kislo, glave, kon. pidelava, I. kvalitete</t>
  </si>
  <si>
    <t>ZELJE, kislo, rezano, kon. pridelava, v PVC posodi po 1 kg, I. kvaliteta</t>
  </si>
  <si>
    <t>sezona</t>
  </si>
  <si>
    <t>I/II</t>
  </si>
  <si>
    <t>I.</t>
  </si>
  <si>
    <t>II</t>
  </si>
  <si>
    <t>KROMPIR, očiščen narezan  kosi, krhlji, rezine, koščki 1x1</t>
  </si>
  <si>
    <t>KROMPIR, očiščen, celi</t>
  </si>
  <si>
    <t>ANANAS, kon. pridelava, I. kvalitete</t>
  </si>
  <si>
    <t>AVOKADO, kon. pridelava, I. kvalitete</t>
  </si>
  <si>
    <t>BANANE, kon. pridelava, I. kvalitete</t>
  </si>
  <si>
    <t>BRESKVE, I. kvalitete</t>
  </si>
  <si>
    <t>GRENIVKA, kon. pridelava, I. kvalitete</t>
  </si>
  <si>
    <t>GROZDJE,črno, namizno, kon. Pridelava,1 kvalitete</t>
  </si>
  <si>
    <t>GROZDJE, rdeče, namizno, kon. pridelava, I. kvalitete</t>
  </si>
  <si>
    <t>GROZDJE, belo, namizno, kon. pridelava, I. kvalitete</t>
  </si>
  <si>
    <t>INDIJSKI oreščki, I. kvalitete</t>
  </si>
  <si>
    <t>JABOLKA, različne sorte, I. kvalitete</t>
  </si>
  <si>
    <t>JAGODE, I. kvalitete</t>
  </si>
  <si>
    <t>KAKI,vanilja,  kon. pridelava, brez gnitja in poškodb</t>
  </si>
  <si>
    <t>KIVI, kon. pridelava, I. kvalitete</t>
  </si>
  <si>
    <t>KLEMENTINE, kon. pridelava, I. kvalitete</t>
  </si>
  <si>
    <t>LIMONE, kon. pridelava, I. kvalitete</t>
  </si>
  <si>
    <t>LUBENICE, kon. pridelava, I. kvalitete</t>
  </si>
  <si>
    <t>LEŠNIKI, oluščena, kon. pridelava, I. kvalitete</t>
  </si>
  <si>
    <t>MANDARINE, kon. pridelava, I. kvalitete</t>
  </si>
  <si>
    <t>MANDLJI, oluščeni, kon. pridelava, I. kvalitete</t>
  </si>
  <si>
    <t>MANDORE, kon. pridelava, I. kvalitete</t>
  </si>
  <si>
    <t>MARELICE, kon. pridelava, I. kvalitete</t>
  </si>
  <si>
    <t>MARELICE, suhe, rinfuza, kon. pridelava, I. kvalitete</t>
  </si>
  <si>
    <t>MELONE, kon. pridelava, I. kvalitete</t>
  </si>
  <si>
    <t>MINEOLE, kon. pridelava, I. kvalitete</t>
  </si>
  <si>
    <t>HRUŠKE, različne sorte, kon.pridelava, 1 kvalitete</t>
  </si>
  <si>
    <t>HRUŠKE, viljamovke, kon.pridelava, 1 kvalitete</t>
  </si>
  <si>
    <t>NEKTARINE, kon. pridelava, I. kvalitete</t>
  </si>
  <si>
    <t>OREHI, oluščena jedrca, kon. pridelava, I. kvalitete</t>
  </si>
  <si>
    <t>POMARANČE, kon. pridelava, brez poškodb, I. kvalitete</t>
  </si>
  <si>
    <t>RINGLO, kon. pridelava, I. kvalitete</t>
  </si>
  <si>
    <t>ROZINE, rinfuza, kon. pridelava, I. kvalitete</t>
  </si>
  <si>
    <t>SADJE, mešano, suho, I. kvalitete, rinfuza</t>
  </si>
  <si>
    <t>SLIVE, kon. pridelava, I. kvalitete</t>
  </si>
  <si>
    <t>SLIVE, suhe, brez pešk, rinfuza</t>
  </si>
  <si>
    <t>BRESKVE, eko. pridelava, brez gnitja in poškodb</t>
  </si>
  <si>
    <t>BUČKE, sveže,eko. pridelava, brez gnitja in poškodb</t>
  </si>
  <si>
    <t>GROZDJE, belo, namizno, eko. pridelava, brez gnitja in poškodb</t>
  </si>
  <si>
    <t>GROZDJE, črno, namizno, eko, brez gnitja in poškodb</t>
  </si>
  <si>
    <t>JAJČEVCI, sveži, eko. pridelava, brez gnitja in poškodb</t>
  </si>
  <si>
    <t>LIMONE, eko. pridelava, brez gnitja in poškodb</t>
  </si>
  <si>
    <t>MANDARINE, eko. pridelava, brez gnitja in poškodb</t>
  </si>
  <si>
    <t>PARADIŽNIK, razne sorte, eko, brez gnitja in poškodb</t>
  </si>
  <si>
    <t>PETERŠILJ, svež, zel. koren eko, brez gnitja in poškodb</t>
  </si>
  <si>
    <t>POR, svež, eko. pridelava, brez gnitja in poškodb</t>
  </si>
  <si>
    <t>POMARANČE, sveže, eko. Pridelava, brez gnitja in poškodb</t>
  </si>
  <si>
    <t>SOLATA, zelena, gentila, eko, brez gnitja in poškodb</t>
  </si>
  <si>
    <t>BANANE, eko. pridelava, brez gnitja in poškodb</t>
  </si>
  <si>
    <t>KLEMENTINE, eko. pridelava, brez gnitja in poškodb</t>
  </si>
  <si>
    <t>45-50</t>
  </si>
  <si>
    <t>NAMAZ, bio, sadni, različni okusi</t>
  </si>
  <si>
    <t>PAŠTETA, zeliščna, bio</t>
  </si>
  <si>
    <t>RDEČA PESA, bio</t>
  </si>
  <si>
    <t>MARMELADA, bio, 65 % sadni delež, različni okusi</t>
  </si>
  <si>
    <t>20-25</t>
  </si>
  <si>
    <t>3500-4000</t>
  </si>
  <si>
    <t>400-450</t>
  </si>
  <si>
    <t>450-500</t>
  </si>
  <si>
    <t>4500-5000</t>
  </si>
  <si>
    <t xml:space="preserve">do 2,5 </t>
  </si>
  <si>
    <t>do 2,5</t>
  </si>
  <si>
    <t>BOROVNICE, zamrz.</t>
  </si>
  <si>
    <t>JAGODE, zamrz.</t>
  </si>
  <si>
    <t>MALINE, zamrz.</t>
  </si>
  <si>
    <t>BROKOLI, zamrz.</t>
  </si>
  <si>
    <t>CVETAČA, zamrz.</t>
  </si>
  <si>
    <t>FIŽOL, stročji, polščat zamrz.</t>
  </si>
  <si>
    <t>ČEBULA, kocke, zamrznjena</t>
  </si>
  <si>
    <t>FIŽOL, stročji, zeleni, zamrz.</t>
  </si>
  <si>
    <t>GOZDNI SADEŽI, zamrz.</t>
  </si>
  <si>
    <t>GRAH - KORENJE, mix, zamrz.</t>
  </si>
  <si>
    <t>GRAH, zamrz.</t>
  </si>
  <si>
    <t>KORENJE, bebi, zamrz.</t>
  </si>
  <si>
    <t>KORENJE, kocke, zamrz.</t>
  </si>
  <si>
    <t>KORENJE, rezano, zamrz.</t>
  </si>
  <si>
    <t>KORUZA, sladka, zamrz.</t>
  </si>
  <si>
    <t>PAPRIKA rezana, zamrz.</t>
  </si>
  <si>
    <t>ŠPINAČA, briketi, pasi. zamrz.</t>
  </si>
  <si>
    <t>ZELENJAVA, julienne zelenjava, tanki mix, za prilogo</t>
  </si>
  <si>
    <t>ZELENJAVNI MIX, mešanica zelenjave, za juho, prilogo</t>
  </si>
  <si>
    <t>PLOŠČICA sadna korenje, pomaranča, jabolko žita min 88 % sadja, 35 g</t>
  </si>
  <si>
    <t>NEKTAR, hruška</t>
  </si>
  <si>
    <t>NEKTAR, borovnica</t>
  </si>
  <si>
    <t>NEKTAR, breskev</t>
  </si>
  <si>
    <t>NEKTAR, jabolko</t>
  </si>
  <si>
    <t>NEKTAR, jagoda</t>
  </si>
  <si>
    <t>NEKTAR, jagoda s slamico</t>
  </si>
  <si>
    <t>NEKTAR, pomaranča</t>
  </si>
  <si>
    <t>NEKTAR, pomaranča, s slamico</t>
  </si>
  <si>
    <t>REZINA, 7 sadežev s min 90 % sadja in temno čokolado</t>
  </si>
  <si>
    <t>PLOŠČICA sadno žitna sliva, jabolko žita min 88 % sadja</t>
  </si>
  <si>
    <t>SIRUP, borovnica brez kemičnih konzervansov in aditivov</t>
  </si>
  <si>
    <t>SIRUP, borovnica, brez kemičnih konzervansov in aditivov</t>
  </si>
  <si>
    <t>SIRUP, ledeni čaj, brez kemičnih konzervansov in aditivov</t>
  </si>
  <si>
    <t>SIRUP, limona, brez kemičnih konzervansov in aditivov</t>
  </si>
  <si>
    <t>SIRUP, malina, brez kemičnih konzervansov in aditivov</t>
  </si>
  <si>
    <t>SIRUP, jabolko,  brez kemičnih konzervansov in aditivov</t>
  </si>
  <si>
    <t>SIRUP, pomaranča,  brez kemičnih konzervansov in aditivov</t>
  </si>
  <si>
    <t>SOK, 100% sadni delež, jabolko</t>
  </si>
  <si>
    <t>SOK, 100% sadni delež, pomaranča</t>
  </si>
  <si>
    <t xml:space="preserve">SOK, 100% sadni delež, pomaranča </t>
  </si>
  <si>
    <t xml:space="preserve">SOK, 100% sadni delež, jabolko - korenje </t>
  </si>
  <si>
    <t xml:space="preserve">SOK, 100%, sadni delež, jabolko - korenje </t>
  </si>
  <si>
    <t>PIJAČA, gosta iz različnih vrst sadja</t>
  </si>
  <si>
    <t>PIJAČA, gosta iz različnih vrst sadja z dodanimi vlakninami</t>
  </si>
  <si>
    <t>SOK, limona, 100%</t>
  </si>
  <si>
    <t>VODA, naravna mineralna, gazirana</t>
  </si>
  <si>
    <t>VODA, naravna mineralna</t>
  </si>
  <si>
    <t>bio</t>
  </si>
  <si>
    <t>35-40</t>
  </si>
  <si>
    <t>ČAJ,  češnja, v filter vrečkah</t>
  </si>
  <si>
    <t>ČAJ, božini, v filter vrečkah</t>
  </si>
  <si>
    <t>ČAJ,  jagoda v filter vrečkah</t>
  </si>
  <si>
    <t>ČAJ, kamilica, v filter vrečkah</t>
  </si>
  <si>
    <t>ČAJ, gozdni sadeži, filter vrečkah</t>
  </si>
  <si>
    <t>ČAJ, lipa, v filter vrečkah</t>
  </si>
  <si>
    <t>ČAJ, malina, v filter vrečkah</t>
  </si>
  <si>
    <t>ČAJ, šipek  filter vrečkah</t>
  </si>
  <si>
    <t>ČAJ, planinski, v filter vrečkah</t>
  </si>
  <si>
    <t>ČAJ, šipek - hibis v filter vrečkah</t>
  </si>
  <si>
    <t>ČAJ, bezeg filter vrečkah</t>
  </si>
  <si>
    <t>ČAJ, borovnica, v filter vrečkah</t>
  </si>
  <si>
    <t>ČAJ, otroški, v filter vrečkah</t>
  </si>
  <si>
    <t>ČAJ, šipek, rinfuza,</t>
  </si>
  <si>
    <t>ČAJ, planinski, rinfuza</t>
  </si>
  <si>
    <t>ČAJ, melisa, rinfuza</t>
  </si>
  <si>
    <t>ČAJ, lipa, rinfuza</t>
  </si>
  <si>
    <t>ČAJ, jagoda, rinfuza</t>
  </si>
  <si>
    <t>ČAJ, bio otroški, v filter vrečkah</t>
  </si>
  <si>
    <t xml:space="preserve"> ČAJ, bio planinski, v filter vrečkah</t>
  </si>
  <si>
    <t>ČAJ, bio divja češnja, v filter vrečkah</t>
  </si>
  <si>
    <t>TIMIJAN</t>
  </si>
  <si>
    <t>ŠETRAJ</t>
  </si>
  <si>
    <t>POPER, črni, mleti</t>
  </si>
  <si>
    <t>POPER, črni, celi</t>
  </si>
  <si>
    <t>PAPRIKA, mleta, sladka, doza</t>
  </si>
  <si>
    <t>PETERŠILJ, suhi, list</t>
  </si>
  <si>
    <t>ORIGANO</t>
  </si>
  <si>
    <t>MUŠKATNI OREH, mleti</t>
  </si>
  <si>
    <t>MAJARON, zdrobljen</t>
  </si>
  <si>
    <t>LOVOR, celi</t>
  </si>
  <si>
    <t xml:space="preserve">KURKUMA </t>
  </si>
  <si>
    <t>KUMINA, mleta</t>
  </si>
  <si>
    <t>DROBNJAK</t>
  </si>
  <si>
    <t>ČESEN, zrnati</t>
  </si>
  <si>
    <t>CIMET, mleti</t>
  </si>
  <si>
    <t>DESERT, rižev z manj sladkorja, 2 x 125 g</t>
  </si>
  <si>
    <t>DESERT, sojin, vanilija, čokolada, zavitku po 4 x 125 g</t>
  </si>
  <si>
    <t>BISKVIT, brez glutena s čokolado, 4 x 50 g, kot Schar in enakovredno</t>
  </si>
  <si>
    <t>BISKVIT, brez glutena z marmelado, 4 x 50 g, kot Schar in enakovredno</t>
  </si>
  <si>
    <t>PUDING rižev, lončku 2 *100 g</t>
  </si>
  <si>
    <t>DROBTINE, brez glutena</t>
  </si>
  <si>
    <t>GRISINI, brez glutena,  brez konervansov, pšenice, jajc, soje</t>
  </si>
  <si>
    <t>KEKSI, brez glutena, s čokolado, kot Orgran in enakovredno</t>
  </si>
  <si>
    <t>KEKSI, brez glutena, mleka in jajc</t>
  </si>
  <si>
    <t>KOSMIČI, koruzni brez glutena</t>
  </si>
  <si>
    <t>KOSMIČI, kvinoja, brez glutena, mleka, jajc, soje</t>
  </si>
  <si>
    <t>KRUH, brez glutena, rezine, polnozrnat,brez alergenov, kot Nutri free in enakovredno</t>
  </si>
  <si>
    <t xml:space="preserve">VAFLJI, bio, hrustljavi riževi </t>
  </si>
  <si>
    <t xml:space="preserve">VAFLJI, bio, hrustljavi koruzni </t>
  </si>
  <si>
    <t xml:space="preserve">MARGARINA, brez mleka, jajc, Lecitina vitaquel  </t>
  </si>
  <si>
    <t>MARMELADA, dietna, različni okusi</t>
  </si>
  <si>
    <t>MARMELADA, za diabetika, različni okus</t>
  </si>
  <si>
    <t>MEŠANICA  MOKE, za kruh, brez glutena</t>
  </si>
  <si>
    <t xml:space="preserve">NAPITEK, rižev, navadni brez dodanega sladkorja </t>
  </si>
  <si>
    <t xml:space="preserve">NAPITEK, sojin brez dodanega sladkorja  </t>
  </si>
  <si>
    <t xml:space="preserve">NAPITEK, rižev brez dodanega sladkorja   </t>
  </si>
  <si>
    <t xml:space="preserve">NAPITEK, soja, čokolada </t>
  </si>
  <si>
    <t xml:space="preserve">JOGURT, navadni, z najmanj  3,2% m.m.,pakiran v lončku </t>
  </si>
  <si>
    <t xml:space="preserve">JOGURT, navadni, z manj kot 1,6 % m.m., pakiran v lončku </t>
  </si>
  <si>
    <t>JOGURT, navadni, z najmanj 3,2% m.m.,tekoč</t>
  </si>
  <si>
    <t xml:space="preserve">JOGURT, navadni, z manj kot 1,6 % m.m.,tekoč </t>
  </si>
  <si>
    <t>JOGURT, navadni, z najmanj  3,2% m.m.,tekoči</t>
  </si>
  <si>
    <t>JOGURT, sadni, probiotični z manj kot 1,6 % m.m., različni okusi</t>
  </si>
  <si>
    <t>JOGURT probiotični navadni  z manj kot  1,6 % m.m.</t>
  </si>
  <si>
    <t>JOGURT, sadni, probiotični, z 1,1% - 1,6% m.m.,  min. 10% dodanega sadja ali sadnega pripravka, brez konzervansov, umetnih sladil in drugih aditivov, različni okusi</t>
  </si>
  <si>
    <t xml:space="preserve">JOGURT, sadni, probiotični, z 1,1% - 1,6% m.m.,  min. 10% dodanega sadja ali sadnega pripravka, brez konzervansov, umetnih sladil in drugih aditivov, različni okusi </t>
  </si>
  <si>
    <t>JOGURT, sadni, različni okusi več kot 3,5 % m.m.</t>
  </si>
  <si>
    <t>JOGURT, sadni, različni okusi z najmanj 3,2% m.m.</t>
  </si>
  <si>
    <t xml:space="preserve">JOGURT, sadni, s 3,2% m.m.,tekoč </t>
  </si>
  <si>
    <t>JOGURT, sadni, s koščki sadja</t>
  </si>
  <si>
    <t>DESERT JOGURTOVA SMETANA, s sadjem, različni okusi</t>
  </si>
  <si>
    <t>JOGURT, navadni brez laktoze, z najmanj  3,5% m.m., pakiran v lončku</t>
  </si>
  <si>
    <t xml:space="preserve">JOGURT, sadni brez laktoze, z najmanj  3,5% m.m., pakiran v lončku </t>
  </si>
  <si>
    <t>JOGURT, tekoči, navadni brez laktoze, z najmanj  1,6% m.m.</t>
  </si>
  <si>
    <t>JOGURT, tekoči, sadni brez laktoze, z najmanj  1,6% m.m.</t>
  </si>
  <si>
    <t>MASLO, surovo</t>
  </si>
  <si>
    <t>MLEČNI NAMAZ</t>
  </si>
  <si>
    <t>MLEČNI NAMAZ, lahki</t>
  </si>
  <si>
    <t>MLEČNI NAMAZ, navadni, vedro</t>
  </si>
  <si>
    <t xml:space="preserve">MLEKO pasterizirano z najmanj 3,2% m.m homogenizirano </t>
  </si>
  <si>
    <t>MLEKO, čokoladno</t>
  </si>
  <si>
    <t>MLEKO, čokoladno, s slamico</t>
  </si>
  <si>
    <t>MLEKO, pasterizirano z najmanj 1,6% m.m. homogenizirano</t>
  </si>
  <si>
    <t xml:space="preserve">MLEKO, pasterizirano , z najmanj 3,2 % m.m. homogenizirano </t>
  </si>
  <si>
    <t>MLEKO, pasterizirano z 1,5 % - 1,8 % m.m. homogenizirano</t>
  </si>
  <si>
    <t>MLEKO, sterilno , s 3,5% m.m., s slamico</t>
  </si>
  <si>
    <t>MLEKO, sterilno  z najmanj 3,5 %  m.m</t>
  </si>
  <si>
    <t>MLEKO, brez laktoze, sterilno  z najmanj 3,5 %  m.m</t>
  </si>
  <si>
    <t>MLEKO, brez lakzoze, sterilno, s 1,5% m.m. s slamico</t>
  </si>
  <si>
    <t>SIR, dimljen</t>
  </si>
  <si>
    <t xml:space="preserve">SIR, brez laktoze </t>
  </si>
  <si>
    <t>SIR, mehki sir</t>
  </si>
  <si>
    <t>SIR, mozzarella</t>
  </si>
  <si>
    <t>SIR, poltrdi, rezan, s 25% m.m.</t>
  </si>
  <si>
    <t>SIR, ribani, 45 % m.m</t>
  </si>
  <si>
    <t>SIR, ribani, 45% m.m. za pico</t>
  </si>
  <si>
    <t>SIR, ribani, parmezan</t>
  </si>
  <si>
    <t xml:space="preserve">SIR, topljen 8 koščki v škatli </t>
  </si>
  <si>
    <t xml:space="preserve">SIR, topljen 8 koščkov v škatli </t>
  </si>
  <si>
    <t>SIR, za žar</t>
  </si>
  <si>
    <t xml:space="preserve">SKUTA  lahka z 10% m.m. </t>
  </si>
  <si>
    <t xml:space="preserve">SKUTA lahka, z 10 % m.m. </t>
  </si>
  <si>
    <t>SKUTA polnomast pasirana</t>
  </si>
  <si>
    <t>SKUTA, s 35-40% m.m.</t>
  </si>
  <si>
    <t>SKUTA, sadna, brez laktoze različni okusi</t>
  </si>
  <si>
    <t>SKUTA, sadna, različni okusi</t>
  </si>
  <si>
    <t xml:space="preserve">SMETANA kisla  z 20 % m.m. </t>
  </si>
  <si>
    <t>SMETANA  sladka, sterilizirana  s 35 % m.m.</t>
  </si>
  <si>
    <t>SMETANA sladka,s 33% m.m.</t>
  </si>
  <si>
    <t>SMETANA rastlinska za stepanje</t>
  </si>
  <si>
    <t>SMETANA trajna v dozi</t>
  </si>
  <si>
    <t>SMETANA za kuhanje</t>
  </si>
  <si>
    <t>SMETANA sladka, s 33% m.m</t>
  </si>
  <si>
    <t>SLADOLED kremni različni okusi pakiran</t>
  </si>
  <si>
    <t>SLADOLED kremni kornet  različni okusi</t>
  </si>
  <si>
    <t>SLADOLED kremni lonček  različni okusi</t>
  </si>
  <si>
    <t>SLADOLED, kremni, različni okusi</t>
  </si>
  <si>
    <t>SLADOLED, lučka, kremni, oblita s čokolado</t>
  </si>
  <si>
    <t>SLADOLED, vodni sadni</t>
  </si>
  <si>
    <t>PRESTA, brez soli</t>
  </si>
  <si>
    <t>PICA, s sirom</t>
  </si>
  <si>
    <t>PLETENICA</t>
  </si>
  <si>
    <t>ROGLJIČ, mlečni</t>
  </si>
  <si>
    <t>SENDVIČ s sirom zapakiran</t>
  </si>
  <si>
    <t>SENDVIČ žem/ štručka šunka sir  zapakiran</t>
  </si>
  <si>
    <t>SENDVIČ žemlja/ štručka, šunka sir, zapakiran</t>
  </si>
  <si>
    <t>SENDVIČ žemlja/ štručka  suha salama sir, zapakiran</t>
  </si>
  <si>
    <t>SENDVIČ žemlja/ štručka suha salama sir, zapakiran</t>
  </si>
  <si>
    <t>ŠTRUČKA makova</t>
  </si>
  <si>
    <t xml:space="preserve">PARKELJ in druge oblike, fino testo </t>
  </si>
  <si>
    <t>PARKELJ in druge oblike, fino testo</t>
  </si>
  <si>
    <t xml:space="preserve">PARKELJ GRAHAM in druge oblike, fino testo </t>
  </si>
  <si>
    <t>PARKELJ GRAHAM in druge oblike, fino testo</t>
  </si>
  <si>
    <t>ŠTRUČKA, sirova, prerezana</t>
  </si>
  <si>
    <t>ŠTRUČKA, sirova</t>
  </si>
  <si>
    <t>ŠTRUČKA, šunka - sir</t>
  </si>
  <si>
    <t>BUHTELJ, z marmelado</t>
  </si>
  <si>
    <t>BUREK, mesni, goveje meso</t>
  </si>
  <si>
    <t xml:space="preserve">BUREK, jabolčni </t>
  </si>
  <si>
    <t>BUREK, skutin</t>
  </si>
  <si>
    <t>KOLAČ, marmorni</t>
  </si>
  <si>
    <t xml:space="preserve">KOLAČ, marmorni </t>
  </si>
  <si>
    <t>KREMNA REZINA</t>
  </si>
  <si>
    <t xml:space="preserve">KROF, z marmelado </t>
  </si>
  <si>
    <t>PITA, jabolčna</t>
  </si>
  <si>
    <t>PITA, skutina</t>
  </si>
  <si>
    <t>POLŽEK, sirov, kvašeno listnato testo</t>
  </si>
  <si>
    <t xml:space="preserve">POTICA, orehova </t>
  </si>
  <si>
    <t>POTICA, orehova, posamezen kos zapakiran</t>
  </si>
  <si>
    <t>ROGLJIČ francoski iz kvašenega listnatega testa, brez nadeva</t>
  </si>
  <si>
    <t xml:space="preserve">ROGLJIČ francoski iz kvašenega listnatega testa, brez nadeva </t>
  </si>
  <si>
    <t>ROGLJIČ francoski iz kvašenega listnatega testa, z marmelado</t>
  </si>
  <si>
    <t>ROGLJIČ francoski iz kvašenega listnatega testa, temni, z dietnim marmeladnim nadevom</t>
  </si>
  <si>
    <t>ROGLJIČ FRANCOSKI MINI, iz kvašenega listnatega testa, različni nadevi</t>
  </si>
  <si>
    <t xml:space="preserve">ROGLJIČ francoski iz kvašenega listnatega testa, brez vsebnosti mleka in jajc, brez nadeva </t>
  </si>
  <si>
    <t xml:space="preserve">ROGLJIČ francoski iz kvašenega listnatega testa, brez vsebnosti mleka in jajc, z marmelado </t>
  </si>
  <si>
    <t>ROGLJIČ iz kvašenega listnatega testa, s koprivo, brez nadeva</t>
  </si>
  <si>
    <t xml:space="preserve">ROGLJIČ iz kvašenega listnatega testa, s koprivo, brez nadeva </t>
  </si>
  <si>
    <t xml:space="preserve">ROGLJIČ iz kvašenega listnatega testa, ajdov, z orehi, brez jajc in mleka </t>
  </si>
  <si>
    <t xml:space="preserve">ROGLJIČ iz kvašenega listnatega testa, s kaljenimi semeni </t>
  </si>
  <si>
    <t>ZAVITEK, jabolčni</t>
  </si>
  <si>
    <t>ZAVITEK, jabolčni, polnozrnati brez mleka in jajc</t>
  </si>
  <si>
    <t>ZAVITEK, skutin</t>
  </si>
  <si>
    <t>ŽEPEK ali BLAZINICA, jabolčni nadev, kvašeno listnato testo</t>
  </si>
  <si>
    <t>ŽEPEK ali BLAZINICA, skutin nadev, kvašeno listnato testo</t>
  </si>
  <si>
    <t>ŽEPEK ali BLAZINICA, orehov nadev, kvašeno listnato testo</t>
  </si>
  <si>
    <t>KEKSI, domači</t>
  </si>
  <si>
    <t>KEKSI, pirini</t>
  </si>
  <si>
    <t>KEKSI, medenjaki</t>
  </si>
  <si>
    <t>KEKSI, kokosovi</t>
  </si>
  <si>
    <t>KEKSI, orehovi</t>
  </si>
  <si>
    <t>KEKSI, ovseni s sadjem</t>
  </si>
  <si>
    <t>FRANCOSKA ŠTRUCA</t>
  </si>
  <si>
    <t>FRANCOSKA ŠTRUCA, temna</t>
  </si>
  <si>
    <t>KRUH ajdov mešan štruca odvisno od naročila, narezan</t>
  </si>
  <si>
    <t>KRUH ajdov mešan z orehi odvisno od naročila, narezan</t>
  </si>
  <si>
    <t>KRUH, beli, hlebec</t>
  </si>
  <si>
    <t>KRUH, beli, štruca,  odvisno od naročila narezan</t>
  </si>
  <si>
    <t>KRUH, beli, model,  odvisno od naročila narezan</t>
  </si>
  <si>
    <t>KRUH, mešani koruzni štruca  odvisno od naročila, narezan</t>
  </si>
  <si>
    <t>KRUH, graham,  narezan</t>
  </si>
  <si>
    <t>KRUH, mešani, rezan, hleb</t>
  </si>
  <si>
    <t>KRUH ovsen mešani štruca/model  odvisno od naročila, narezan</t>
  </si>
  <si>
    <t>KRUH, pisani, štruca/model  odvisno od naročila, narezan</t>
  </si>
  <si>
    <t>KRUH, s semeni, štruca/model odvisno od naročila, narezan</t>
  </si>
  <si>
    <t>KRUH polbeli štruca  odvisno od naročila, narezan</t>
  </si>
  <si>
    <t>KRUH polnozr štruca/ model  odvisno od naročila, narezan</t>
  </si>
  <si>
    <t>KRUH, rženi, štruca/ model  odvisno od naročila, narezan</t>
  </si>
  <si>
    <t>KRUH, pirini,  odvisno od naročila, narezan</t>
  </si>
  <si>
    <t>DROBTINE, rinfuza</t>
  </si>
  <si>
    <t>DROBTINE</t>
  </si>
  <si>
    <t>KRUHOVE KOCKICE, za juho</t>
  </si>
  <si>
    <t>KRUH, koruzni, brez aditivovin s 30% manj soli, v modelu</t>
  </si>
  <si>
    <t>KRUH, polbeli, 30 % manj soli narezan</t>
  </si>
  <si>
    <t>KRUH, polbeli, brez aditivovin s 30% manj soli, v modelu, narezan</t>
  </si>
  <si>
    <t>PARKELJ IN DRUGE OBLIKE, bio belo</t>
  </si>
  <si>
    <t>ŽEMLJA, bio črna</t>
  </si>
  <si>
    <t xml:space="preserve">ŠTRUČKA, bio sirova </t>
  </si>
  <si>
    <t xml:space="preserve">ŠTRUČKA, bio makova </t>
  </si>
  <si>
    <t>ŠTRUČKA, bio makova</t>
  </si>
  <si>
    <t>PECIVO, bio, pirino</t>
  </si>
  <si>
    <t>PECIVO, bio, ovseno</t>
  </si>
  <si>
    <t>PECIVO, bio, ajdovo</t>
  </si>
  <si>
    <t>PECIVO, bio korenčkovo</t>
  </si>
  <si>
    <t>KROF, bio, z marmelado</t>
  </si>
  <si>
    <t>BUHTELJ, bio, z marmelado</t>
  </si>
  <si>
    <t>KRUH, koruzni, bio</t>
  </si>
  <si>
    <t>KRUH, bio, črn, teža narezan</t>
  </si>
  <si>
    <t>KRUH, bio, polnozrnat, v modelu, narezan</t>
  </si>
  <si>
    <t>KRUH, bio, pirin, v modelu, narezan</t>
  </si>
  <si>
    <t>KRUH, bio, ovseni, v modelu, narezan</t>
  </si>
  <si>
    <t>KRUH, bio, ječmenov, narezan</t>
  </si>
  <si>
    <t>KRUH, bio, kamutov, v modelu,narezan</t>
  </si>
  <si>
    <t>KRUH, bio bei, pšenični,narezan</t>
  </si>
  <si>
    <t>AJDOVI ŽGANCI, instant</t>
  </si>
  <si>
    <t>JEŠPRENJ, oluščeni ječmen</t>
  </si>
  <si>
    <t>KAŠA, ajdova</t>
  </si>
  <si>
    <t>KAŠA, prosena</t>
  </si>
  <si>
    <t>KRPICE</t>
  </si>
  <si>
    <t>KUS KUS, navadni</t>
  </si>
  <si>
    <t>KUS KUS, polnozrnati</t>
  </si>
  <si>
    <t>MLINCI</t>
  </si>
  <si>
    <t>MOKA bela pšenična, ostr</t>
  </si>
  <si>
    <t>MOKA, ajdova</t>
  </si>
  <si>
    <t>MOKA, bela, pšenična, mehka, T 400</t>
  </si>
  <si>
    <t>MOKA, bela, pšenična, mehka,T 500</t>
  </si>
  <si>
    <t>MOKA, koruzna</t>
  </si>
  <si>
    <t>MOKA, pirina</t>
  </si>
  <si>
    <t>MOKA, pirina, polnozrnata</t>
  </si>
  <si>
    <t>POLENTA, instant</t>
  </si>
  <si>
    <t xml:space="preserve">POLENTA, instant  </t>
  </si>
  <si>
    <t>POLENTA BELA, instant</t>
  </si>
  <si>
    <t>REZANCI, jajčni, široki</t>
  </si>
  <si>
    <t>REZANCI, polnozrnati, pirini</t>
  </si>
  <si>
    <t>TESTENINE  jajčne polžki drobni</t>
  </si>
  <si>
    <t>TESTENINE jajčne polžki</t>
  </si>
  <si>
    <t>TESTENINE, POLNOZRNATI, polžki</t>
  </si>
  <si>
    <t xml:space="preserve">TESTENINE, jajčne, peresniki </t>
  </si>
  <si>
    <t>TESTENINE, jajčne, svedri</t>
  </si>
  <si>
    <t>TESTENINE, pirini polnozrnati špageti</t>
  </si>
  <si>
    <t>VODNI VLIVANCI za juho</t>
  </si>
  <si>
    <t>VODNI VLIVANCI, za prikuho</t>
  </si>
  <si>
    <t>ZAKUHA, fritati</t>
  </si>
  <si>
    <t>ZAKUHA,fritati</t>
  </si>
  <si>
    <t>ZAKUHA, jušni rezanci</t>
  </si>
  <si>
    <t>ZAKUHA, ribana kaša</t>
  </si>
  <si>
    <t>ZAKUHA, pik as</t>
  </si>
  <si>
    <t>ZAKUHA, zvezdice</t>
  </si>
  <si>
    <t>ZDROB, koruzni</t>
  </si>
  <si>
    <t>ZDROB, pšenični</t>
  </si>
  <si>
    <t>ZDROB, pirin</t>
  </si>
  <si>
    <t>ZAKUHA, rižek</t>
  </si>
  <si>
    <t>ZELJE, kislo, rezano, kon. prdelava, v PVC posodi I. kvaliteta</t>
  </si>
  <si>
    <t>ZELJE, kislo, rezano, kon. pridelava, v PVC posodi  I. kvaliteta</t>
  </si>
  <si>
    <t>REPA, kisla, rezana, pakirana v PVC , I. kvaliteta</t>
  </si>
  <si>
    <t xml:space="preserve">REPA, kisla, rezana, kon. pridelava, v PVC posodi </t>
  </si>
  <si>
    <t>SLIVE, suhe, brez pešk, I. kvaliteta</t>
  </si>
  <si>
    <t>ROZINE, kon. pridelava I.kvalitete</t>
  </si>
  <si>
    <t>BOROVNICE, ameriške, I. kvaliteta</t>
  </si>
  <si>
    <t>FIGE, suhe, kon. pridelava, I. kvalitete</t>
  </si>
  <si>
    <t>AJVAR, nepekoč</t>
  </si>
  <si>
    <t>AJVAR, nepekoč, kot Eta in enakovredno</t>
  </si>
  <si>
    <t>ČIČERIKA</t>
  </si>
  <si>
    <t>DVOBARVNI KREMNI NAMAZ kakav-mlečni</t>
  </si>
  <si>
    <t>DVOBARVNI KREMNI NAMAZ, kakav-mlečni</t>
  </si>
  <si>
    <t>DŽEM, borovnica, jagoda, brusnica in podobno, s 55% sadnim deležem</t>
  </si>
  <si>
    <t xml:space="preserve">FIŽOL, rjavi, borlog konzerva </t>
  </si>
  <si>
    <t>FIŽOL, zrnje, konzerva</t>
  </si>
  <si>
    <t xml:space="preserve">FIŽOL, zrnje, konzerva </t>
  </si>
  <si>
    <t>GOBE, šampinjoni, v slanici, rezani</t>
  </si>
  <si>
    <t>GORČICA</t>
  </si>
  <si>
    <t>GORČICA, v tubi</t>
  </si>
  <si>
    <t>HREN, delikatesni</t>
  </si>
  <si>
    <t>KETCHUP brez dodanega sladkorja</t>
  </si>
  <si>
    <t>KOMPOT, ananas</t>
  </si>
  <si>
    <t>KOMPOT, breskev</t>
  </si>
  <si>
    <t>KOMPOT, marelica</t>
  </si>
  <si>
    <t>KOMPOT, hruška</t>
  </si>
  <si>
    <t>KOMPOT, mešani, sadna solata</t>
  </si>
  <si>
    <t>KOMPOT, sliva</t>
  </si>
  <si>
    <t>KOMPOT, višnja</t>
  </si>
  <si>
    <t>KORUZA, v slanici</t>
  </si>
  <si>
    <t>KUMARICE, v kisu</t>
  </si>
  <si>
    <t>MAJONEZA</t>
  </si>
  <si>
    <t>MAJONEZA, v tubi</t>
  </si>
  <si>
    <t>MAJONEZA, vedro</t>
  </si>
  <si>
    <t>MARMELADA, marelična</t>
  </si>
  <si>
    <t>MARMELADA, mešana</t>
  </si>
  <si>
    <t>MARMELADA, porcijska</t>
  </si>
  <si>
    <t>MARMELADA, porcijska,različni okusi</t>
  </si>
  <si>
    <t>MARMELADA, porcijska, dietna</t>
  </si>
  <si>
    <t>MED, cvetlični, porcijski</t>
  </si>
  <si>
    <t>MED, gozdni, porcijski</t>
  </si>
  <si>
    <t>MED, gozdni</t>
  </si>
  <si>
    <t>OLIVE zelene brez koščic</t>
  </si>
  <si>
    <t>OLIVE črne brez koščic</t>
  </si>
  <si>
    <t>PAPRIKA rumena fileti v kisu</t>
  </si>
  <si>
    <t>PAPRIKA, fileti v kisu</t>
  </si>
  <si>
    <t>PARADIŽNIKOV KONCENTRAT</t>
  </si>
  <si>
    <t>PARADIŽNIKOVI PELATI</t>
  </si>
  <si>
    <t>PAPRIKA, pečena v kisu</t>
  </si>
  <si>
    <t>PAŠTETA, jetrna</t>
  </si>
  <si>
    <t>PAŠTETA, piščančja</t>
  </si>
  <si>
    <t>PAŠTETA, tunina</t>
  </si>
  <si>
    <t>PAŠTETA, turistična</t>
  </si>
  <si>
    <t>PESA, rdeča, tanko rezana</t>
  </si>
  <si>
    <t>PESA, rdeča, tanko rezano</t>
  </si>
  <si>
    <t>SARDINE, v olju</t>
  </si>
  <si>
    <t>SKUŠE, fileti v olju</t>
  </si>
  <si>
    <t>TUNA, v olju</t>
  </si>
  <si>
    <t>SOK, 100%  jabolčni, bio</t>
  </si>
  <si>
    <t xml:space="preserve">SOK, 100%  jabolko, breskev, korenje, bio </t>
  </si>
  <si>
    <t>SOK, 100%  jabolko, grozdje, robida, bio</t>
  </si>
  <si>
    <t xml:space="preserve">SOK, 100%  jabolčni bio </t>
  </si>
  <si>
    <t>SOK, 100%  jabolko, bio</t>
  </si>
  <si>
    <t>SLAŠČICE IN OSTALO</t>
  </si>
  <si>
    <t>PEKOVSKI IZDELKI</t>
  </si>
  <si>
    <t>TESTENINE, pirini polnozrnati peresniki</t>
  </si>
  <si>
    <t>KOSMIČI, ovseni</t>
  </si>
  <si>
    <t>RIŽ, basmati</t>
  </si>
  <si>
    <t>RIŽ, bel, dolgozrnati</t>
  </si>
  <si>
    <t xml:space="preserve">RIŽ, bel, oluščen, srednjezrnati </t>
  </si>
  <si>
    <t>RIŽ, oluščen, bel, okroglozrnati</t>
  </si>
  <si>
    <t xml:space="preserve">RIŽ, oluščen, bel, dolgozrnat  parboiled  </t>
  </si>
  <si>
    <t>RIŽ, dolgozrnat, paraboiled</t>
  </si>
  <si>
    <t xml:space="preserve">RIŽ, rjav, integralni </t>
  </si>
  <si>
    <t>MEŠANICA  ŽIT, pira, ječmen, riž</t>
  </si>
  <si>
    <t>MEŠANICA 3 MIX, kvinoja, ajda, riž</t>
  </si>
  <si>
    <t>BONBONI, sadni žele</t>
  </si>
  <si>
    <t>ČOKOLADNE, kroglice</t>
  </si>
  <si>
    <t>ČOKOLADA, jedilna</t>
  </si>
  <si>
    <t>ČOKOLADA, mlečna z lešniki</t>
  </si>
  <si>
    <t>ČOKOLADA, v prahu</t>
  </si>
  <si>
    <t>MEŠANICA za pripravo gostega vročega napitka z okusom čokolade</t>
  </si>
  <si>
    <t>GOBE, suhi jurčki</t>
  </si>
  <si>
    <t>GRISINI, klasik</t>
  </si>
  <si>
    <t>GRISINI, sezam</t>
  </si>
  <si>
    <t>KAKAV, instant v prahu, grenki</t>
  </si>
  <si>
    <t>KAKAV, v prahu</t>
  </si>
  <si>
    <t>PIŠKOTI, polnozrnati, z žitaricami in sadje</t>
  </si>
  <si>
    <t>PIŠKOTI, polnozrnati, z musliji</t>
  </si>
  <si>
    <t>PIŠKOTI, s koščki čokolade</t>
  </si>
  <si>
    <t>KIS, alkoholni, 9 %</t>
  </si>
  <si>
    <t>KOKOSOVA MOKA</t>
  </si>
  <si>
    <t>KOSMIČI, čokolada - lešnik</t>
  </si>
  <si>
    <t>KOSMIČI, koruzni brez dodanega sladkorja</t>
  </si>
  <si>
    <t xml:space="preserve">KREMIN, za kremne rezine </t>
  </si>
  <si>
    <t>KRUHKI, polnozrnati, rženi, koruzni</t>
  </si>
  <si>
    <t>KVAS, suhi</t>
  </si>
  <si>
    <t>KVAS, svež</t>
  </si>
  <si>
    <t>KREKERJI, polnozrnati, brez soli</t>
  </si>
  <si>
    <t xml:space="preserve">MAK, mleti </t>
  </si>
  <si>
    <t>MARGARINA, delikatesna, rastlinska</t>
  </si>
  <si>
    <t>MRVICE, čokoladne</t>
  </si>
  <si>
    <t>MRVICE, pisane</t>
  </si>
  <si>
    <t>MUSLI, čokoladni brez dodanega sladkorja</t>
  </si>
  <si>
    <t>MUSLI, sadni, brez dodanega sladkorja</t>
  </si>
  <si>
    <t>NAPOLITANKE, lešnikove</t>
  </si>
  <si>
    <t xml:space="preserve">OLJE, bučno, 100 %  </t>
  </si>
  <si>
    <t>OLJE, olivno, hladno stiskano</t>
  </si>
  <si>
    <t>OLJE, rastlinsko, plastenka</t>
  </si>
  <si>
    <t>OLJE, sončnično,  plastenka</t>
  </si>
  <si>
    <t>OLJE, sončnično, plastenka</t>
  </si>
  <si>
    <t>OLJE, sončnično</t>
  </si>
  <si>
    <t>OLJE, solatno, 30% bunega in 70% sončničnega olja</t>
  </si>
  <si>
    <t>OLJE, repično</t>
  </si>
  <si>
    <t>OREHI, mleti</t>
  </si>
  <si>
    <t>PECILNI PRAŠEK</t>
  </si>
  <si>
    <t>PRELIV, čokolada</t>
  </si>
  <si>
    <t>PRELIV, jagoda</t>
  </si>
  <si>
    <t>PREPEČENEC, klasik</t>
  </si>
  <si>
    <t>PUDING prašek, vanilija</t>
  </si>
  <si>
    <t xml:space="preserve">PUDING prašek, čokolada </t>
  </si>
  <si>
    <t>ROŽIČEVA MOKA</t>
  </si>
  <si>
    <t>SEZAM, beli pakiran</t>
  </si>
  <si>
    <t>SLADKOR, rjavi, kristalni</t>
  </si>
  <si>
    <t xml:space="preserve">SLADKOR. beli mleti v prahu </t>
  </si>
  <si>
    <t>SLADKOR. beli mleti v prahu</t>
  </si>
  <si>
    <t>SLADKOR, beli, kristalni</t>
  </si>
  <si>
    <t>SLADKOR, kocke</t>
  </si>
  <si>
    <t>SODA BIKARBONA</t>
  </si>
  <si>
    <t>SOL, morska, jodirana, fino mleta</t>
  </si>
  <si>
    <t>POR, rezan,suh</t>
  </si>
  <si>
    <t>UTRJEVALEC SMETANE</t>
  </si>
  <si>
    <t>VANILIJ SLADKOR</t>
  </si>
  <si>
    <t>JUŠNE KROGLICE</t>
  </si>
  <si>
    <t xml:space="preserve">BAZILIKA, pakirana </t>
  </si>
  <si>
    <t>NAPITEK, ovseni brez dodanega sladkorja</t>
  </si>
  <si>
    <t>NAMAZ, dietni, čokoladni brez mleka, oreščkov glutena</t>
  </si>
  <si>
    <t>NAMAZ, dietni, različni okusi</t>
  </si>
  <si>
    <t>NAMAZ, bio, dietni, različni okusi</t>
  </si>
  <si>
    <t>PIŠKOTI brez glutena, mleka, oreščkov, soje kot je orgran, pakirani po 22 g * 8</t>
  </si>
  <si>
    <t>PIŠKOTI, bio, s kakavom in koščki čokolade</t>
  </si>
  <si>
    <t>POLENTA rumena brez glutena instant, kot Molino di Ferro in enakovredno</t>
  </si>
  <si>
    <t>PREPEČENEC, brez glutena</t>
  </si>
  <si>
    <t>GRISINI, brez glutena</t>
  </si>
  <si>
    <t>KREKERJI, brez glutena, rezine</t>
  </si>
  <si>
    <t>PRIKUHE, jušne, brez jajc</t>
  </si>
  <si>
    <t>PUDING, brez glutena, čokolada</t>
  </si>
  <si>
    <t>REZINA, žitna, brez glutena z mlečno čokolao, Schar</t>
  </si>
  <si>
    <t>ŠPAGETI, brez jajc</t>
  </si>
  <si>
    <t>TESTENINE peresniki brez glutena,  laktoze, jajc, soje</t>
  </si>
  <si>
    <t>TESTENINE polžki,  brez glutena</t>
  </si>
  <si>
    <t>ZAKUHA, jušna, brezglutenska črke</t>
  </si>
  <si>
    <t xml:space="preserve">MLEKO, brez laktoze, sterilno  z najmanj 1,5 %  m.m </t>
  </si>
  <si>
    <t>KRUH, bio polbeli, pšenični, narezan</t>
  </si>
  <si>
    <t>KORENJE, koščki, suh</t>
  </si>
  <si>
    <t>KRUH, s semeni, brez aditivovin s 30% manj soli, v modelu</t>
  </si>
  <si>
    <t>REPA, kisla, rez. kon. pridelava, v PVC posodi I. kvalitete</t>
  </si>
  <si>
    <t>KOSTI GOVEJE,  za juho</t>
  </si>
  <si>
    <t xml:space="preserve">MLETO MESO, mlada govedina, pleče </t>
  </si>
  <si>
    <t>OCVIRKI SUHI</t>
  </si>
  <si>
    <t>PRŠUT SUH, kraški, I. kvalitete, narezan na rezine</t>
  </si>
  <si>
    <t>OSLIČ, Merluccius hubbsi, file , v bloku</t>
  </si>
  <si>
    <t>OSLIČ, Merluccius hubbsi, file , paniran</t>
  </si>
  <si>
    <t>OSTRIŽ, Oreochromis spp., file, v bloku</t>
  </si>
  <si>
    <t>NOVOZELANDSKI REPAK, Macuronus novaezealandiae, file brez kože, v bloku</t>
  </si>
  <si>
    <t>ŠKARPENA, Scorpaena spp., file, zamrznjena, teža kosa 10 dag</t>
  </si>
  <si>
    <t>LOSOS ATLANTSKI, file, zamrznjena</t>
  </si>
  <si>
    <t>SOLATA, krhkolistna - rozetasta, kot gentila, kon. pridelava, brez gnitja in poškodb, I. kvaliteta</t>
  </si>
  <si>
    <t>SOLATA, krhkolistna tvori glave,  kon. pridelava, brez gnitja in poškodb, I. kvaliteta</t>
  </si>
  <si>
    <t>ZELJE, sveže belo, I. kvaliteta</t>
  </si>
  <si>
    <t>ČEBULA, rjava očiščena sveža</t>
  </si>
  <si>
    <t xml:space="preserve">KORENJE rdeče, I. kvalitete </t>
  </si>
  <si>
    <t>REZINA, sadno-žitna, min 33% jogurtov preliv, gozdni sadeži ( 33 % sadja ) teža 30 g</t>
  </si>
  <si>
    <t xml:space="preserve">REZINA, sadno-žitna,  min 33% jogurtov preliv, jagoda( 38% sadja) </t>
  </si>
  <si>
    <t>REZINA, sadno-žitna, min 33% jogurtov preliv, marelica ( 33 % sadja )</t>
  </si>
  <si>
    <t>KAKAV, zrnca, instant, manj masten kakav min. 25%</t>
  </si>
  <si>
    <t>KAVA, žitna, instant (JEČMEN, JEČMENOV SLAD, CIKORIJA) kot BENQUICK</t>
  </si>
  <si>
    <t xml:space="preserve">Kava prava, črna, pražena z minimalno 75% kave sorte Arabica in 25% robusta, kvalitete Bar Caffe </t>
  </si>
  <si>
    <t>KEKSI masleni, min 7% masla, kot Petit Beurre</t>
  </si>
  <si>
    <t>KIS, vinski, brez arom, brez konzervansov 4%</t>
  </si>
  <si>
    <t>SOL, morska, jodirana, nerefinirana, fino mleta kot Piranska</t>
  </si>
  <si>
    <t>103.</t>
  </si>
  <si>
    <t xml:space="preserve">DODATEK JEDEM Z ZELENJAVO, sušena zelenjava z morsko soljo, vedro, brez dodanih ojačevalcev okusa </t>
  </si>
  <si>
    <t>PUDING, brez glutena, vanilija</t>
  </si>
  <si>
    <t>JAJCE, kokošje, A kategorija, velikosti L, talna reja, veljaven certifikat brez GSO (max. dovoljeno pakiranje 30/1)</t>
  </si>
  <si>
    <t>KRUH,črni, brez aditivovin s 30% manj soli, v modelu</t>
  </si>
  <si>
    <t>ZAHTEVAMO V CELOTI EKOLOŠKA ŽIVILA - PRILOŽITI MORATE VELJAVEN CERTIFIKAT!</t>
  </si>
  <si>
    <t xml:space="preserve">PICA, s sirom </t>
  </si>
  <si>
    <t xml:space="preserve">PICA, šunka sir </t>
  </si>
  <si>
    <r>
      <t xml:space="preserve">PETERŠILJ, </t>
    </r>
    <r>
      <rPr>
        <sz val="9"/>
        <color rgb="FFFF0000"/>
        <rFont val="Calibri"/>
        <family val="2"/>
        <charset val="238"/>
        <scheme val="minor"/>
      </rPr>
      <t>koren,</t>
    </r>
    <r>
      <rPr>
        <sz val="9"/>
        <rFont val="Calibri"/>
        <family val="2"/>
        <charset val="238"/>
        <scheme val="minor"/>
      </rPr>
      <t xml:space="preserve"> svež, kon. pridelava, brez gnitja in poškodb</t>
    </r>
  </si>
  <si>
    <t>29a</t>
  </si>
  <si>
    <t>PETERŠILJ, list, svež, kon. pridelava, brez gnitja in poškodb</t>
  </si>
  <si>
    <t>artikel brišemo</t>
  </si>
  <si>
    <r>
      <t xml:space="preserve">GRISINI, </t>
    </r>
    <r>
      <rPr>
        <sz val="9"/>
        <color rgb="FFFF0000"/>
        <rFont val="Calibri"/>
        <family val="2"/>
        <charset val="238"/>
        <scheme val="minor"/>
      </rPr>
      <t>20</t>
    </r>
    <r>
      <rPr>
        <sz val="9"/>
        <rFont val="Calibri"/>
        <family val="2"/>
        <charset val="238"/>
        <scheme val="minor"/>
      </rPr>
      <t>x13g</t>
    </r>
  </si>
  <si>
    <r>
      <t xml:space="preserve">GOVEJE MESO stegno, </t>
    </r>
    <r>
      <rPr>
        <sz val="9"/>
        <color rgb="FFFF0000"/>
        <rFont val="Calibri"/>
        <family val="2"/>
        <charset val="238"/>
        <scheme val="minor"/>
      </rPr>
      <t>mlada govedina</t>
    </r>
    <r>
      <rPr>
        <sz val="9"/>
        <rFont val="Calibri"/>
        <family val="2"/>
        <charset val="238"/>
        <scheme val="minor"/>
      </rPr>
      <t>, kocke ali zrezki brez kosti, 0% odpadka, I. kvaliteta</t>
    </r>
  </si>
  <si>
    <r>
      <t xml:space="preserve">MLETO MESO, </t>
    </r>
    <r>
      <rPr>
        <sz val="9"/>
        <color rgb="FFFF0000"/>
        <rFont val="Calibri"/>
        <family val="2"/>
        <charset val="238"/>
        <scheme val="minor"/>
      </rPr>
      <t>stegno,</t>
    </r>
    <r>
      <rPr>
        <sz val="9"/>
        <rFont val="Calibri"/>
        <family val="2"/>
        <charset val="238"/>
        <scheme val="minor"/>
      </rPr>
      <t xml:space="preserve"> svinjsko, sveže 20% maščobe</t>
    </r>
  </si>
  <si>
    <r>
      <t xml:space="preserve">REBRA </t>
    </r>
    <r>
      <rPr>
        <sz val="9"/>
        <color rgb="FFFF0000"/>
        <rFont val="Calibri"/>
        <family val="2"/>
        <charset val="238"/>
        <scheme val="minor"/>
      </rPr>
      <t>sveža,</t>
    </r>
    <r>
      <rPr>
        <sz val="9"/>
        <rFont val="Calibri"/>
        <family val="2"/>
        <charset val="238"/>
        <scheme val="minor"/>
      </rPr>
      <t xml:space="preserve"> svinjska, I. kvalitete</t>
    </r>
  </si>
  <si>
    <t>artikel umikamo</t>
  </si>
  <si>
    <t>REZANCI, jajčni, ozki/polširoki za prilogo</t>
  </si>
  <si>
    <r>
      <t xml:space="preserve">TESTENINE  jajčne, </t>
    </r>
    <r>
      <rPr>
        <sz val="9"/>
        <color rgb="FFFF0000"/>
        <rFont val="Calibri"/>
        <family val="2"/>
        <charset val="238"/>
        <scheme val="minor"/>
      </rPr>
      <t>špageti št. 5 ali enakovredno</t>
    </r>
  </si>
  <si>
    <r>
      <t>TESTENINE  jajčne,</t>
    </r>
    <r>
      <rPr>
        <sz val="9"/>
        <color rgb="FFFF0000"/>
        <rFont val="Calibri"/>
        <family val="2"/>
        <charset val="238"/>
        <scheme val="minor"/>
      </rPr>
      <t xml:space="preserve"> špageti št. 3 ali enakovredno</t>
    </r>
  </si>
  <si>
    <r>
      <t xml:space="preserve">MARGARINA, delikatesna, rastlinska </t>
    </r>
    <r>
      <rPr>
        <sz val="9"/>
        <color rgb="FFFF0000"/>
        <rFont val="Calibri"/>
        <family val="2"/>
        <charset val="238"/>
        <scheme val="minor"/>
      </rPr>
      <t>za namaz</t>
    </r>
  </si>
  <si>
    <t>OLJE, sončnično ekstra, 100%, v steklenici</t>
  </si>
  <si>
    <r>
      <t>TUNA, kosi v olivnem olju,</t>
    </r>
    <r>
      <rPr>
        <sz val="9"/>
        <color rgb="FFFF0000"/>
        <rFont val="Calibri"/>
        <family val="2"/>
        <charset val="238"/>
        <scheme val="minor"/>
      </rPr>
      <t xml:space="preserve"> v konzervi</t>
    </r>
  </si>
  <si>
    <r>
      <t>PESA, rdeča, ribana</t>
    </r>
    <r>
      <rPr>
        <sz val="9"/>
        <color rgb="FFFF0000"/>
        <rFont val="Calibri"/>
        <family val="2"/>
        <charset val="238"/>
        <scheme val="minor"/>
      </rPr>
      <t xml:space="preserve"> kot julienne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</si>
</sst>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  <numFmt numFmtId="174" formatCode="_-* #,##0_-;\-* #,##0_-;_-* &quot;-&quot;??_-;_-@_-"/>
  </numFmts>
  <fonts count="136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11"/>
      <color theme="0"/>
      <name val="Calibri"/>
      <family val="2"/>
      <charset val="238"/>
    </font>
    <font>
      <sz val="8"/>
      <color theme="0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FF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trike/>
      <sz val="9"/>
      <color rgb="FFFF0000"/>
      <name val="Calibri"/>
      <family val="2"/>
      <charset val="238"/>
      <scheme val="minor"/>
    </font>
    <font>
      <sz val="9"/>
      <color rgb="FFFF0000"/>
      <name val="Calibri"/>
      <family val="2"/>
      <charset val="238"/>
    </font>
    <font>
      <b/>
      <strike/>
      <sz val="9"/>
      <color rgb="FFFF0000"/>
      <name val="Calibri"/>
      <family val="2"/>
      <charset val="238"/>
      <scheme val="minor"/>
    </font>
  </fonts>
  <fills count="9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BE4D5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574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21" borderId="0" applyNumberFormat="0" applyBorder="0" applyAlignment="0" applyProtection="0"/>
    <xf numFmtId="0" fontId="29" fillId="5" borderId="0" applyNumberFormat="0" applyBorder="0" applyAlignment="0" applyProtection="0"/>
    <xf numFmtId="0" fontId="28" fillId="9" borderId="4" applyNumberFormat="0" applyAlignment="0" applyProtection="0"/>
    <xf numFmtId="0" fontId="27" fillId="22" borderId="5" applyNumberFormat="0" applyAlignment="0" applyProtection="0"/>
    <xf numFmtId="0" fontId="25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30" fillId="9" borderId="4" applyNumberFormat="0" applyAlignment="0" applyProtection="0"/>
    <xf numFmtId="0" fontId="26" fillId="0" borderId="10" applyNumberFormat="0" applyFill="0" applyAlignment="0" applyProtection="0"/>
    <xf numFmtId="0" fontId="4" fillId="0" borderId="0"/>
    <xf numFmtId="0" fontId="23" fillId="23" borderId="0" applyNumberFormat="0" applyBorder="0" applyAlignment="0" applyProtection="0"/>
    <xf numFmtId="0" fontId="4" fillId="24" borderId="11" applyNumberFormat="0" applyFont="0" applyAlignment="0" applyProtection="0"/>
    <xf numFmtId="0" fontId="18" fillId="9" borderId="9" applyNumberFormat="0" applyAlignment="0" applyProtection="0"/>
    <xf numFmtId="0" fontId="19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4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0" fontId="5" fillId="0" borderId="0"/>
    <xf numFmtId="0" fontId="5" fillId="0" borderId="0"/>
    <xf numFmtId="0" fontId="1" fillId="0" borderId="0"/>
    <xf numFmtId="0" fontId="42" fillId="0" borderId="0"/>
    <xf numFmtId="0" fontId="42" fillId="0" borderId="0"/>
    <xf numFmtId="43" fontId="5" fillId="0" borderId="0" applyFont="0" applyFill="0" applyBorder="0" applyAlignment="0" applyProtection="0"/>
    <xf numFmtId="0" fontId="46" fillId="0" borderId="0"/>
    <xf numFmtId="0" fontId="3" fillId="0" borderId="0"/>
    <xf numFmtId="0" fontId="47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6" fillId="51" borderId="0" applyNumberFormat="0" applyBorder="0" applyAlignment="0" applyProtection="0"/>
    <xf numFmtId="0" fontId="19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3" fillId="0" borderId="0"/>
    <xf numFmtId="0" fontId="1" fillId="38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6" fillId="0" borderId="0"/>
    <xf numFmtId="0" fontId="1" fillId="0" borderId="0"/>
    <xf numFmtId="0" fontId="71" fillId="0" borderId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7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8" borderId="0" applyNumberFormat="0" applyBorder="0" applyAlignment="0" applyProtection="0"/>
    <xf numFmtId="0" fontId="16" fillId="49" borderId="0" applyNumberFormat="0" applyBorder="0" applyAlignment="0" applyProtection="0"/>
    <xf numFmtId="0" fontId="16" fillId="46" borderId="0" applyNumberFormat="0" applyBorder="0" applyAlignment="0" applyProtection="0"/>
    <xf numFmtId="0" fontId="16" fillId="47" borderId="0" applyNumberFormat="0" applyBorder="0" applyAlignment="0" applyProtection="0"/>
    <xf numFmtId="0" fontId="30" fillId="38" borderId="4" applyNumberFormat="0" applyAlignment="0" applyProtection="0"/>
    <xf numFmtId="0" fontId="30" fillId="9" borderId="4" applyNumberFormat="0" applyAlignment="0" applyProtection="0"/>
    <xf numFmtId="0" fontId="16" fillId="50" borderId="0" applyNumberFormat="0" applyBorder="0" applyAlignment="0" applyProtection="0"/>
    <xf numFmtId="0" fontId="16" fillId="52" borderId="0" applyNumberFormat="0" applyBorder="0" applyAlignment="0" applyProtection="0"/>
    <xf numFmtId="0" fontId="17" fillId="41" borderId="0" applyNumberFormat="0" applyBorder="0" applyAlignment="0" applyProtection="0"/>
    <xf numFmtId="0" fontId="18" fillId="53" borderId="9" applyNumberFormat="0" applyAlignment="0" applyProtection="0"/>
    <xf numFmtId="0" fontId="1" fillId="0" borderId="0"/>
    <xf numFmtId="0" fontId="5" fillId="0" borderId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54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7" fillId="0" borderId="0"/>
    <xf numFmtId="0" fontId="68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71" fillId="55" borderId="11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16" fillId="56" borderId="0" applyNumberFormat="0" applyBorder="0" applyAlignment="0" applyProtection="0"/>
    <xf numFmtId="0" fontId="16" fillId="57" borderId="0" applyNumberFormat="0" applyBorder="0" applyAlignment="0" applyProtection="0"/>
    <xf numFmtId="0" fontId="16" fillId="58" borderId="0" applyNumberFormat="0" applyBorder="0" applyAlignment="0" applyProtection="0"/>
    <xf numFmtId="0" fontId="16" fillId="50" borderId="0" applyNumberFormat="0" applyBorder="0" applyAlignment="0" applyProtection="0"/>
    <xf numFmtId="0" fontId="16" fillId="51" borderId="0" applyNumberFormat="0" applyBorder="0" applyAlignment="0" applyProtection="0"/>
    <xf numFmtId="0" fontId="16" fillId="59" borderId="0" applyNumberFormat="0" applyBorder="0" applyAlignment="0" applyProtection="0"/>
    <xf numFmtId="0" fontId="26" fillId="0" borderId="10" applyNumberFormat="0" applyFill="0" applyAlignment="0" applyProtection="0"/>
    <xf numFmtId="0" fontId="27" fillId="60" borderId="5" applyNumberFormat="0" applyAlignment="0" applyProtection="0"/>
    <xf numFmtId="0" fontId="28" fillId="53" borderId="4" applyNumberFormat="0" applyAlignment="0" applyProtection="0"/>
    <xf numFmtId="0" fontId="29" fillId="40" borderId="0" applyNumberFormat="0" applyBorder="0" applyAlignment="0" applyProtection="0"/>
    <xf numFmtId="0" fontId="30" fillId="44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7" fillId="41" borderId="0" applyNumberFormat="0" applyBorder="0" applyAlignment="0" applyProtection="0"/>
    <xf numFmtId="0" fontId="3" fillId="0" borderId="0"/>
    <xf numFmtId="0" fontId="72" fillId="61" borderId="0">
      <alignment horizontal="center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72" fillId="61" borderId="0">
      <alignment horizontal="left" vertical="top"/>
    </xf>
    <xf numFmtId="0" fontId="69" fillId="0" borderId="0"/>
    <xf numFmtId="8" fontId="1" fillId="0" borderId="0" applyFont="0" applyFill="0" applyBorder="0" applyAlignment="0" applyProtection="0"/>
    <xf numFmtId="0" fontId="73" fillId="0" borderId="0"/>
    <xf numFmtId="0" fontId="74" fillId="62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9" fillId="25" borderId="0" applyNumberFormat="0" applyBorder="0" applyAlignment="0" applyProtection="0"/>
    <xf numFmtId="44" fontId="5" fillId="0" borderId="0" applyFont="0" applyFill="0" applyBorder="0" applyAlignment="0" applyProtection="0"/>
    <xf numFmtId="165" fontId="40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5" fillId="63" borderId="0" applyBorder="0" applyProtection="0"/>
    <xf numFmtId="0" fontId="46" fillId="0" borderId="0"/>
    <xf numFmtId="0" fontId="46" fillId="0" borderId="0"/>
    <xf numFmtId="44" fontId="5" fillId="0" borderId="0" applyFont="0" applyFill="0" applyBorder="0" applyAlignment="0" applyProtection="0"/>
    <xf numFmtId="0" fontId="28" fillId="9" borderId="4" applyNumberForma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6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8" fillId="53" borderId="20" applyNumberFormat="0" applyAlignment="0" applyProtection="0"/>
    <xf numFmtId="0" fontId="71" fillId="55" borderId="21" applyNumberFormat="0" applyAlignment="0" applyProtection="0"/>
    <xf numFmtId="0" fontId="28" fillId="53" borderId="22" applyNumberFormat="0" applyAlignment="0" applyProtection="0"/>
    <xf numFmtId="0" fontId="30" fillId="44" borderId="22" applyNumberFormat="0" applyAlignment="0" applyProtection="0"/>
    <xf numFmtId="0" fontId="2" fillId="0" borderId="23" applyNumberFormat="0" applyFill="0" applyAlignment="0" applyProtection="0"/>
    <xf numFmtId="8" fontId="1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22" applyNumberFormat="0" applyAlignment="0" applyProtection="0"/>
    <xf numFmtId="0" fontId="30" fillId="9" borderId="22" applyNumberFormat="0" applyAlignment="0" applyProtection="0"/>
    <xf numFmtId="0" fontId="4" fillId="24" borderId="21" applyNumberFormat="0" applyFont="0" applyAlignment="0" applyProtection="0"/>
    <xf numFmtId="0" fontId="18" fillId="9" borderId="20" applyNumberFormat="0" applyAlignment="0" applyProtection="0"/>
    <xf numFmtId="0" fontId="2" fillId="0" borderId="23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8" fillId="0" borderId="0"/>
    <xf numFmtId="0" fontId="79" fillId="0" borderId="0"/>
    <xf numFmtId="0" fontId="79" fillId="0" borderId="0"/>
    <xf numFmtId="0" fontId="42" fillId="0" borderId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69" borderId="0" applyBorder="0" applyProtection="0"/>
    <xf numFmtId="0" fontId="42" fillId="64" borderId="0" applyBorder="0" applyProtection="0"/>
    <xf numFmtId="0" fontId="42" fillId="65" borderId="0" applyBorder="0" applyProtection="0"/>
    <xf numFmtId="0" fontId="42" fillId="66" borderId="0" applyBorder="0" applyProtection="0"/>
    <xf numFmtId="0" fontId="42" fillId="67" borderId="0" applyBorder="0" applyProtection="0"/>
    <xf numFmtId="0" fontId="42" fillId="68" borderId="0" applyBorder="0" applyProtection="0"/>
    <xf numFmtId="0" fontId="42" fillId="70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42" fillId="71" borderId="0" applyBorder="0" applyProtection="0"/>
    <xf numFmtId="0" fontId="42" fillId="72" borderId="0" applyBorder="0" applyProtection="0"/>
    <xf numFmtId="0" fontId="42" fillId="73" borderId="0" applyBorder="0" applyProtection="0"/>
    <xf numFmtId="0" fontId="42" fillId="67" borderId="0" applyBorder="0" applyProtection="0"/>
    <xf numFmtId="0" fontId="42" fillId="71" borderId="0" applyBorder="0" applyProtection="0"/>
    <xf numFmtId="0" fontId="42" fillId="74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5" borderId="0" applyBorder="0" applyProtection="0"/>
    <xf numFmtId="0" fontId="80" fillId="72" borderId="0" applyBorder="0" applyProtection="0"/>
    <xf numFmtId="0" fontId="80" fillId="73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78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81" fillId="65" borderId="0" applyBorder="0" applyProtection="0"/>
    <xf numFmtId="0" fontId="82" fillId="70" borderId="24" applyProtection="0"/>
    <xf numFmtId="0" fontId="82" fillId="70" borderId="24" applyProtection="0"/>
    <xf numFmtId="0" fontId="83" fillId="83" borderId="25" applyProtection="0"/>
    <xf numFmtId="0" fontId="84" fillId="66" borderId="0" applyBorder="0" applyProtection="0"/>
    <xf numFmtId="0" fontId="85" fillId="0" borderId="0" applyBorder="0" applyProtection="0"/>
    <xf numFmtId="0" fontId="84" fillId="66" borderId="0" applyBorder="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89" fillId="70" borderId="24" applyProtection="0"/>
    <xf numFmtId="0" fontId="89" fillId="70" borderId="24" applyProtection="0"/>
    <xf numFmtId="0" fontId="90" fillId="70" borderId="29" applyProtection="0"/>
    <xf numFmtId="0" fontId="91" fillId="0" borderId="30" applyProtection="0"/>
    <xf numFmtId="0" fontId="86" fillId="0" borderId="26" applyProtection="0"/>
    <xf numFmtId="0" fontId="87" fillId="0" borderId="27" applyProtection="0"/>
    <xf numFmtId="0" fontId="88" fillId="0" borderId="28" applyProtection="0"/>
    <xf numFmtId="0" fontId="88" fillId="0" borderId="0" applyBorder="0" applyProtection="0"/>
    <xf numFmtId="0" fontId="92" fillId="0" borderId="0" applyBorder="0" applyProtection="0"/>
    <xf numFmtId="0" fontId="93" fillId="0" borderId="0" applyBorder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4" fillId="0" borderId="0"/>
    <xf numFmtId="0" fontId="42" fillId="0" borderId="0">
      <alignment vertical="center"/>
    </xf>
    <xf numFmtId="0" fontId="94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77" fillId="0" borderId="0"/>
    <xf numFmtId="0" fontId="95" fillId="0" borderId="0"/>
    <xf numFmtId="0" fontId="42" fillId="0" borderId="0"/>
    <xf numFmtId="0" fontId="96" fillId="0" borderId="0"/>
    <xf numFmtId="0" fontId="42" fillId="0" borderId="0"/>
    <xf numFmtId="0" fontId="42" fillId="0" borderId="0"/>
    <xf numFmtId="0" fontId="42" fillId="0" borderId="0" applyBorder="0" applyProtection="0"/>
    <xf numFmtId="0" fontId="94" fillId="0" borderId="0"/>
    <xf numFmtId="0" fontId="97" fillId="84" borderId="0" applyBorder="0" applyProtection="0"/>
    <xf numFmtId="0" fontId="97" fillId="84" borderId="0" applyBorder="0" applyProtection="0"/>
    <xf numFmtId="0" fontId="98" fillId="85" borderId="0" applyBorder="0" applyProtection="0"/>
    <xf numFmtId="0" fontId="42" fillId="86" borderId="31" applyProtection="0"/>
    <xf numFmtId="0" fontId="42" fillId="86" borderId="31" applyProtection="0"/>
    <xf numFmtId="168" fontId="42" fillId="0" borderId="0" applyBorder="0" applyProtection="0"/>
    <xf numFmtId="0" fontId="95" fillId="86" borderId="31" applyProtection="0"/>
    <xf numFmtId="0" fontId="99" fillId="0" borderId="0" applyBorder="0" applyProtection="0"/>
    <xf numFmtId="0" fontId="90" fillId="70" borderId="29" applyProtection="0"/>
    <xf numFmtId="0" fontId="90" fillId="70" borderId="29" applyProtection="0"/>
    <xf numFmtId="0" fontId="85" fillId="0" borderId="0" applyBorder="0" applyProtection="0"/>
    <xf numFmtId="0" fontId="80" fillId="79" borderId="0" applyBorder="0" applyProtection="0"/>
    <xf numFmtId="0" fontId="80" fillId="80" borderId="0" applyBorder="0" applyProtection="0"/>
    <xf numFmtId="0" fontId="80" fillId="81" borderId="0" applyBorder="0" applyProtection="0"/>
    <xf numFmtId="0" fontId="80" fillId="76" borderId="0" applyBorder="0" applyProtection="0"/>
    <xf numFmtId="0" fontId="80" fillId="77" borderId="0" applyBorder="0" applyProtection="0"/>
    <xf numFmtId="0" fontId="80" fillId="82" borderId="0" applyBorder="0" applyProtection="0"/>
    <xf numFmtId="0" fontId="91" fillId="0" borderId="30" applyProtection="0"/>
    <xf numFmtId="0" fontId="83" fillId="83" borderId="25" applyProtection="0"/>
    <xf numFmtId="0" fontId="82" fillId="70" borderId="24" applyProtection="0"/>
    <xf numFmtId="0" fontId="72" fillId="87" borderId="0">
      <alignment horizontal="center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72" fillId="87" borderId="0">
      <alignment horizontal="left" vertical="top"/>
    </xf>
    <xf numFmtId="0" fontId="81" fillId="65" borderId="0" applyBorder="0" applyProtection="0"/>
    <xf numFmtId="0" fontId="92" fillId="0" borderId="0" applyBorder="0" applyProtection="0"/>
    <xf numFmtId="0" fontId="44" fillId="0" borderId="32" applyProtection="0"/>
    <xf numFmtId="0" fontId="44" fillId="0" borderId="32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69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1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172" fontId="42" fillId="0" borderId="0" applyBorder="0" applyProtection="0"/>
    <xf numFmtId="170" fontId="42" fillId="0" borderId="0" applyBorder="0" applyProtection="0"/>
    <xf numFmtId="0" fontId="89" fillId="69" borderId="24" applyProtection="0"/>
    <xf numFmtId="0" fontId="44" fillId="0" borderId="32" applyProtection="0"/>
    <xf numFmtId="0" fontId="99" fillId="0" borderId="0" applyBorder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3" fillId="24" borderId="35" applyNumberFormat="0" applyFont="0" applyAlignment="0" applyProtection="0"/>
    <xf numFmtId="0" fontId="4" fillId="24" borderId="35" applyNumberFormat="0" applyFont="0" applyAlignment="0" applyProtection="0"/>
    <xf numFmtId="44" fontId="1" fillId="0" borderId="0" applyFont="0" applyFill="0" applyBorder="0" applyAlignment="0" applyProtection="0"/>
    <xf numFmtId="0" fontId="71" fillId="55" borderId="35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4" applyNumberFormat="0" applyAlignment="0" applyProtection="0"/>
    <xf numFmtId="0" fontId="71" fillId="55" borderId="35" applyNumberFormat="0" applyAlignment="0" applyProtection="0"/>
    <xf numFmtId="0" fontId="28" fillId="53" borderId="37" applyNumberFormat="0" applyAlignment="0" applyProtection="0"/>
    <xf numFmtId="0" fontId="30" fillId="44" borderId="37" applyNumberFormat="0" applyAlignment="0" applyProtection="0"/>
    <xf numFmtId="0" fontId="2" fillId="0" borderId="36" applyNumberFormat="0" applyFill="0" applyAlignment="0" applyProtection="0"/>
    <xf numFmtId="8" fontId="1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7" applyNumberFormat="0" applyAlignment="0" applyProtection="0"/>
    <xf numFmtId="0" fontId="30" fillId="9" borderId="37" applyNumberFormat="0" applyAlignment="0" applyProtection="0"/>
    <xf numFmtId="0" fontId="4" fillId="24" borderId="35" applyNumberFormat="0" applyFont="0" applyAlignment="0" applyProtection="0"/>
    <xf numFmtId="0" fontId="18" fillId="9" borderId="34" applyNumberFormat="0" applyAlignment="0" applyProtection="0"/>
    <xf numFmtId="0" fontId="2" fillId="0" borderId="3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00" fillId="0" borderId="0"/>
    <xf numFmtId="0" fontId="30" fillId="44" borderId="72" applyNumberFormat="0" applyAlignment="0" applyProtection="0"/>
    <xf numFmtId="0" fontId="2" fillId="0" borderId="57" applyNumberFormat="0" applyFill="0" applyAlignment="0" applyProtection="0"/>
    <xf numFmtId="0" fontId="2" fillId="0" borderId="80" applyNumberFormat="0" applyFill="0" applyAlignment="0" applyProtection="0"/>
    <xf numFmtId="0" fontId="18" fillId="9" borderId="55" applyNumberFormat="0" applyAlignment="0" applyProtection="0"/>
    <xf numFmtId="0" fontId="18" fillId="9" borderId="78" applyNumberFormat="0" applyAlignment="0" applyProtection="0"/>
    <xf numFmtId="0" fontId="2" fillId="0" borderId="53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9" borderId="50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3" fillId="24" borderId="67" applyNumberFormat="0" applyFont="0" applyAlignment="0" applyProtection="0"/>
    <xf numFmtId="0" fontId="30" fillId="44" borderId="77" applyNumberFormat="0" applyAlignment="0" applyProtection="0"/>
    <xf numFmtId="0" fontId="2" fillId="0" borderId="60" applyNumberFormat="0" applyFill="0" applyAlignment="0" applyProtection="0"/>
    <xf numFmtId="0" fontId="71" fillId="55" borderId="75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28" fillId="9" borderId="38" applyNumberFormat="0" applyAlignment="0" applyProtection="0"/>
    <xf numFmtId="0" fontId="2" fillId="0" borderId="48" applyNumberFormat="0" applyFill="0" applyAlignment="0" applyProtection="0"/>
    <xf numFmtId="0" fontId="2" fillId="0" borderId="57" applyNumberFormat="0" applyFill="0" applyAlignment="0" applyProtection="0"/>
    <xf numFmtId="0" fontId="30" fillId="9" borderId="38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68" applyNumberFormat="0" applyFill="0" applyAlignment="0" applyProtection="0"/>
    <xf numFmtId="0" fontId="2" fillId="0" borderId="41" applyNumberFormat="0" applyFill="0" applyAlignment="0" applyProtection="0"/>
    <xf numFmtId="0" fontId="18" fillId="9" borderId="51" applyNumberFormat="0" applyAlignment="0" applyProtection="0"/>
    <xf numFmtId="44" fontId="5" fillId="0" borderId="0" applyFont="0" applyFill="0" applyBorder="0" applyAlignment="0" applyProtection="0"/>
    <xf numFmtId="0" fontId="28" fillId="9" borderId="54" applyNumberFormat="0" applyAlignment="0" applyProtection="0"/>
    <xf numFmtId="44" fontId="5" fillId="0" borderId="0" applyFont="0" applyFill="0" applyBorder="0" applyAlignment="0" applyProtection="0"/>
    <xf numFmtId="0" fontId="2" fillId="0" borderId="48" applyNumberFormat="0" applyFill="0" applyAlignment="0" applyProtection="0"/>
    <xf numFmtId="0" fontId="30" fillId="9" borderId="69" applyNumberFormat="0" applyAlignment="0" applyProtection="0"/>
    <xf numFmtId="0" fontId="28" fillId="9" borderId="50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8" fillId="53" borderId="49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8" fillId="9" borderId="50" applyNumberFormat="0" applyAlignment="0" applyProtection="0"/>
    <xf numFmtId="0" fontId="18" fillId="53" borderId="63" applyNumberFormat="0" applyAlignment="0" applyProtection="0"/>
    <xf numFmtId="0" fontId="30" fillId="9" borderId="50" applyNumberFormat="0" applyAlignment="0" applyProtection="0"/>
    <xf numFmtId="0" fontId="28" fillId="9" borderId="69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4" fillId="24" borderId="47" applyNumberFormat="0" applyFont="0" applyAlignment="0" applyProtection="0"/>
    <xf numFmtId="0" fontId="18" fillId="53" borderId="39" applyNumberFormat="0" applyAlignment="0" applyProtection="0"/>
    <xf numFmtId="0" fontId="30" fillId="9" borderId="50" applyNumberFormat="0" applyAlignment="0" applyProtection="0"/>
    <xf numFmtId="0" fontId="2" fillId="0" borderId="65" applyNumberFormat="0" applyFill="0" applyAlignment="0" applyProtection="0"/>
    <xf numFmtId="0" fontId="30" fillId="9" borderId="77" applyNumberFormat="0" applyAlignment="0" applyProtection="0"/>
    <xf numFmtId="0" fontId="30" fillId="44" borderId="6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0" fontId="30" fillId="9" borderId="62" applyNumberFormat="0" applyAlignment="0" applyProtection="0"/>
    <xf numFmtId="0" fontId="30" fillId="9" borderId="69" applyNumberFormat="0" applyAlignment="0" applyProtection="0"/>
    <xf numFmtId="44" fontId="1" fillId="0" borderId="0" applyFont="0" applyFill="0" applyBorder="0" applyAlignment="0" applyProtection="0"/>
    <xf numFmtId="0" fontId="2" fillId="0" borderId="53" applyNumberFormat="0" applyFill="0" applyAlignment="0" applyProtection="0"/>
    <xf numFmtId="0" fontId="3" fillId="24" borderId="75" applyNumberFormat="0" applyFont="0" applyAlignment="0" applyProtection="0"/>
    <xf numFmtId="0" fontId="18" fillId="53" borderId="74" applyNumberFormat="0" applyAlignment="0" applyProtection="0"/>
    <xf numFmtId="0" fontId="2" fillId="0" borderId="76" applyNumberFormat="0" applyFill="0" applyAlignment="0" applyProtection="0"/>
    <xf numFmtId="0" fontId="30" fillId="9" borderId="72" applyNumberFormat="0" applyAlignment="0" applyProtection="0"/>
    <xf numFmtId="0" fontId="30" fillId="9" borderId="69" applyNumberFormat="0" applyAlignment="0" applyProtection="0"/>
    <xf numFmtId="0" fontId="71" fillId="55" borderId="40" applyNumberFormat="0" applyAlignment="0" applyProtection="0"/>
    <xf numFmtId="0" fontId="2" fillId="0" borderId="48" applyNumberFormat="0" applyFill="0" applyAlignment="0" applyProtection="0"/>
    <xf numFmtId="0" fontId="18" fillId="9" borderId="55" applyNumberFormat="0" applyAlignment="0" applyProtection="0"/>
    <xf numFmtId="0" fontId="3" fillId="24" borderId="67" applyNumberFormat="0" applyFont="0" applyAlignment="0" applyProtection="0"/>
    <xf numFmtId="0" fontId="71" fillId="55" borderId="47" applyNumberFormat="0" applyAlignment="0" applyProtection="0"/>
    <xf numFmtId="0" fontId="28" fillId="53" borderId="5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1" applyNumberFormat="0" applyFill="0" applyAlignment="0" applyProtection="0"/>
    <xf numFmtId="0" fontId="4" fillId="24" borderId="75" applyNumberFormat="0" applyFont="0" applyAlignment="0" applyProtection="0"/>
    <xf numFmtId="0" fontId="18" fillId="53" borderId="46" applyNumberFormat="0" applyAlignment="0" applyProtection="0"/>
    <xf numFmtId="0" fontId="18" fillId="53" borderId="55" applyNumberFormat="0" applyAlignment="0" applyProtection="0"/>
    <xf numFmtId="0" fontId="3" fillId="24" borderId="47" applyNumberFormat="0" applyFont="0" applyAlignment="0" applyProtection="0"/>
    <xf numFmtId="0" fontId="2" fillId="0" borderId="57" applyNumberFormat="0" applyFill="0" applyAlignment="0" applyProtection="0"/>
    <xf numFmtId="0" fontId="18" fillId="53" borderId="46" applyNumberFormat="0" applyAlignment="0" applyProtection="0"/>
    <xf numFmtId="8" fontId="1" fillId="0" borderId="0" applyFont="0" applyFill="0" applyBorder="0" applyAlignment="0" applyProtection="0"/>
    <xf numFmtId="0" fontId="18" fillId="53" borderId="74" applyNumberFormat="0" applyAlignment="0" applyProtection="0"/>
    <xf numFmtId="0" fontId="28" fillId="9" borderId="77" applyNumberFormat="0" applyAlignment="0" applyProtection="0"/>
    <xf numFmtId="0" fontId="28" fillId="53" borderId="50" applyNumberFormat="0" applyAlignment="0" applyProtection="0"/>
    <xf numFmtId="0" fontId="2" fillId="0" borderId="65" applyNumberFormat="0" applyFill="0" applyAlignment="0" applyProtection="0"/>
    <xf numFmtId="0" fontId="71" fillId="55" borderId="79" applyNumberFormat="0" applyAlignment="0" applyProtection="0"/>
    <xf numFmtId="0" fontId="4" fillId="24" borderId="75" applyNumberFormat="0" applyFont="0" applyAlignment="0" applyProtection="0"/>
    <xf numFmtId="44" fontId="5" fillId="0" borderId="0" applyFont="0" applyFill="0" applyBorder="0" applyAlignment="0" applyProtection="0"/>
    <xf numFmtId="0" fontId="3" fillId="24" borderId="52" applyNumberFormat="0" applyFont="0" applyAlignment="0" applyProtection="0"/>
    <xf numFmtId="0" fontId="28" fillId="9" borderId="77" applyNumberFormat="0" applyAlignment="0" applyProtection="0"/>
    <xf numFmtId="44" fontId="5" fillId="0" borderId="0" applyFont="0" applyFill="0" applyBorder="0" applyAlignment="0" applyProtection="0"/>
    <xf numFmtId="0" fontId="30" fillId="44" borderId="4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73" applyNumberFormat="0" applyAlignment="0" applyProtection="0"/>
    <xf numFmtId="0" fontId="71" fillId="55" borderId="4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9" applyNumberFormat="0" applyAlignment="0" applyProtection="0"/>
    <xf numFmtId="0" fontId="2" fillId="0" borderId="48" applyNumberFormat="0" applyFill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2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3" applyNumberFormat="0" applyFill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5" applyNumberFormat="0" applyFont="0" applyAlignment="0" applyProtection="0"/>
    <xf numFmtId="0" fontId="18" fillId="9" borderId="51" applyNumberFormat="0" applyAlignment="0" applyProtection="0"/>
    <xf numFmtId="0" fontId="18" fillId="53" borderId="58" applyNumberFormat="0" applyAlignment="0" applyProtection="0"/>
    <xf numFmtId="0" fontId="2" fillId="0" borderId="65" applyNumberFormat="0" applyFill="0" applyAlignment="0" applyProtection="0"/>
    <xf numFmtId="0" fontId="18" fillId="9" borderId="58" applyNumberFormat="0" applyAlignment="0" applyProtection="0"/>
    <xf numFmtId="0" fontId="3" fillId="24" borderId="67" applyNumberFormat="0" applyFon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18" fillId="9" borderId="58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72" applyNumberFormat="0" applyAlignment="0" applyProtection="0"/>
    <xf numFmtId="0" fontId="18" fillId="53" borderId="66" applyNumberFormat="0" applyAlignment="0" applyProtection="0"/>
    <xf numFmtId="0" fontId="30" fillId="9" borderId="73" applyNumberFormat="0" applyAlignment="0" applyProtection="0"/>
    <xf numFmtId="0" fontId="4" fillId="24" borderId="67" applyNumberFormat="0" applyFont="0" applyAlignment="0" applyProtection="0"/>
    <xf numFmtId="0" fontId="30" fillId="9" borderId="77" applyNumberFormat="0" applyAlignment="0" applyProtection="0"/>
    <xf numFmtId="0" fontId="2" fillId="0" borderId="48" applyNumberFormat="0" applyFill="0" applyAlignment="0" applyProtection="0"/>
    <xf numFmtId="0" fontId="4" fillId="24" borderId="47" applyNumberFormat="0" applyFont="0" applyAlignment="0" applyProtection="0"/>
    <xf numFmtId="0" fontId="28" fillId="9" borderId="49" applyNumberFormat="0" applyAlignment="0" applyProtection="0"/>
    <xf numFmtId="0" fontId="2" fillId="0" borderId="68" applyNumberFormat="0" applyFill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44" borderId="73" applyNumberFormat="0" applyAlignment="0" applyProtection="0"/>
    <xf numFmtId="0" fontId="18" fillId="9" borderId="46" applyNumberFormat="0" applyAlignment="0" applyProtection="0"/>
    <xf numFmtId="0" fontId="30" fillId="9" borderId="49" applyNumberFormat="0" applyAlignment="0" applyProtection="0"/>
    <xf numFmtId="0" fontId="18" fillId="9" borderId="51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28" fillId="9" borderId="50" applyNumberFormat="0" applyAlignment="0" applyProtection="0"/>
    <xf numFmtId="0" fontId="4" fillId="24" borderId="75" applyNumberFormat="0" applyFont="0" applyAlignment="0" applyProtection="0"/>
    <xf numFmtId="0" fontId="4" fillId="24" borderId="52" applyNumberFormat="0" applyFont="0" applyAlignment="0" applyProtection="0"/>
    <xf numFmtId="0" fontId="18" fillId="9" borderId="63" applyNumberFormat="0" applyAlignment="0" applyProtection="0"/>
    <xf numFmtId="0" fontId="28" fillId="53" borderId="54" applyNumberFormat="0" applyAlignment="0" applyProtection="0"/>
    <xf numFmtId="0" fontId="18" fillId="9" borderId="46" applyNumberFormat="0" applyAlignment="0" applyProtection="0"/>
    <xf numFmtId="0" fontId="30" fillId="38" borderId="77" applyNumberFormat="0" applyAlignment="0" applyProtection="0"/>
    <xf numFmtId="0" fontId="18" fillId="9" borderId="63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3" fillId="24" borderId="79" applyNumberFormat="0" applyFont="0" applyAlignment="0" applyProtection="0"/>
    <xf numFmtId="0" fontId="30" fillId="9" borderId="77" applyNumberFormat="0" applyAlignment="0" applyProtection="0"/>
    <xf numFmtId="0" fontId="28" fillId="9" borderId="77" applyNumberFormat="0" applyAlignment="0" applyProtection="0"/>
    <xf numFmtId="0" fontId="18" fillId="9" borderId="58" applyNumberFormat="0" applyAlignment="0" applyProtection="0"/>
    <xf numFmtId="0" fontId="4" fillId="24" borderId="75" applyNumberFormat="0" applyFont="0" applyAlignment="0" applyProtection="0"/>
    <xf numFmtId="0" fontId="71" fillId="55" borderId="56" applyNumberFormat="0" applyAlignment="0" applyProtection="0"/>
    <xf numFmtId="0" fontId="30" fillId="44" borderId="54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47" applyNumberFormat="0" applyFont="0" applyAlignment="0" applyProtection="0"/>
    <xf numFmtId="0" fontId="28" fillId="53" borderId="54" applyNumberFormat="0" applyAlignment="0" applyProtection="0"/>
    <xf numFmtId="0" fontId="28" fillId="9" borderId="73" applyNumberFormat="0" applyAlignment="0" applyProtection="0"/>
    <xf numFmtId="0" fontId="2" fillId="0" borderId="53" applyNumberFormat="0" applyFill="0" applyAlignment="0" applyProtection="0"/>
    <xf numFmtId="0" fontId="71" fillId="55" borderId="64" applyNumberFormat="0" applyAlignment="0" applyProtection="0"/>
    <xf numFmtId="0" fontId="28" fillId="53" borderId="73" applyNumberFormat="0" applyAlignment="0" applyProtection="0"/>
    <xf numFmtId="0" fontId="2" fillId="0" borderId="53" applyNumberFormat="0" applyFill="0" applyAlignment="0" applyProtection="0"/>
    <xf numFmtId="0" fontId="71" fillId="55" borderId="52" applyNumberFormat="0" applyAlignment="0" applyProtection="0"/>
    <xf numFmtId="0" fontId="3" fillId="24" borderId="52" applyNumberFormat="0" applyFont="0" applyAlignment="0" applyProtection="0"/>
    <xf numFmtId="0" fontId="18" fillId="53" borderId="51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5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71" fillId="55" borderId="67" applyNumberFormat="0" applyAlignment="0" applyProtection="0"/>
    <xf numFmtId="0" fontId="2" fillId="0" borderId="57" applyNumberFormat="0" applyFill="0" applyAlignment="0" applyProtection="0"/>
    <xf numFmtId="0" fontId="3" fillId="24" borderId="67" applyNumberFormat="0" applyFont="0" applyAlignment="0" applyProtection="0"/>
    <xf numFmtId="0" fontId="18" fillId="53" borderId="74" applyNumberFormat="0" applyAlignment="0" applyProtection="0"/>
    <xf numFmtId="0" fontId="2" fillId="0" borderId="68" applyNumberFormat="0" applyFill="0" applyAlignment="0" applyProtection="0"/>
    <xf numFmtId="0" fontId="2" fillId="0" borderId="76" applyNumberFormat="0" applyFill="0" applyAlignment="0" applyProtection="0"/>
    <xf numFmtId="0" fontId="2" fillId="0" borderId="57" applyNumberFormat="0" applyFill="0" applyAlignment="0" applyProtection="0"/>
    <xf numFmtId="0" fontId="28" fillId="9" borderId="73" applyNumberFormat="0" applyAlignment="0" applyProtection="0"/>
    <xf numFmtId="0" fontId="18" fillId="53" borderId="74" applyNumberFormat="0" applyAlignment="0" applyProtection="0"/>
    <xf numFmtId="0" fontId="18" fillId="9" borderId="78" applyNumberFormat="0" applyAlignment="0" applyProtection="0"/>
    <xf numFmtId="0" fontId="2" fillId="0" borderId="48" applyNumberFormat="0" applyFill="0" applyAlignment="0" applyProtection="0"/>
    <xf numFmtId="0" fontId="4" fillId="24" borderId="64" applyNumberFormat="0" applyFont="0" applyAlignment="0" applyProtection="0"/>
    <xf numFmtId="0" fontId="30" fillId="44" borderId="77" applyNumberFormat="0" applyAlignment="0" applyProtection="0"/>
    <xf numFmtId="0" fontId="18" fillId="9" borderId="46" applyNumberFormat="0" applyAlignment="0" applyProtection="0"/>
    <xf numFmtId="0" fontId="18" fillId="9" borderId="58" applyNumberFormat="0" applyAlignment="0" applyProtection="0"/>
    <xf numFmtId="0" fontId="4" fillId="24" borderId="47" applyNumberFormat="0" applyFon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3" fillId="24" borderId="56" applyNumberFormat="0" applyFon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4" fillId="24" borderId="52" applyNumberFormat="0" applyFont="0" applyAlignment="0" applyProtection="0"/>
    <xf numFmtId="0" fontId="28" fillId="53" borderId="77" applyNumberFormat="0" applyAlignment="0" applyProtection="0"/>
    <xf numFmtId="0" fontId="18" fillId="9" borderId="55" applyNumberFormat="0" applyAlignment="0" applyProtection="0"/>
    <xf numFmtId="0" fontId="4" fillId="24" borderId="56" applyNumberFormat="0" applyFont="0" applyAlignment="0" applyProtection="0"/>
    <xf numFmtId="0" fontId="71" fillId="55" borderId="75" applyNumberFormat="0" applyAlignment="0" applyProtection="0"/>
    <xf numFmtId="0" fontId="28" fillId="9" borderId="50" applyNumberFormat="0" applyAlignment="0" applyProtection="0"/>
    <xf numFmtId="0" fontId="4" fillId="24" borderId="52" applyNumberFormat="0" applyFont="0" applyAlignment="0" applyProtection="0"/>
    <xf numFmtId="0" fontId="71" fillId="55" borderId="52" applyNumberFormat="0" applyAlignment="0" applyProtection="0"/>
    <xf numFmtId="0" fontId="30" fillId="44" borderId="54" applyNumberFormat="0" applyAlignment="0" applyProtection="0"/>
    <xf numFmtId="0" fontId="4" fillId="24" borderId="67" applyNumberFormat="0" applyFon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3" fillId="24" borderId="40" applyNumberFormat="0" applyFont="0" applyAlignment="0" applyProtection="0"/>
    <xf numFmtId="0" fontId="4" fillId="24" borderId="40" applyNumberFormat="0" applyFont="0" applyAlignment="0" applyProtection="0"/>
    <xf numFmtId="44" fontId="1" fillId="0" borderId="0" applyFont="0" applyFill="0" applyBorder="0" applyAlignment="0" applyProtection="0"/>
    <xf numFmtId="0" fontId="71" fillId="55" borderId="40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39" applyNumberFormat="0" applyAlignment="0" applyProtection="0"/>
    <xf numFmtId="0" fontId="71" fillId="55" borderId="40" applyNumberFormat="0" applyAlignment="0" applyProtection="0"/>
    <xf numFmtId="0" fontId="28" fillId="53" borderId="42" applyNumberFormat="0" applyAlignment="0" applyProtection="0"/>
    <xf numFmtId="0" fontId="30" fillId="44" borderId="42" applyNumberFormat="0" applyAlignment="0" applyProtection="0"/>
    <xf numFmtId="0" fontId="2" fillId="0" borderId="41" applyNumberFormat="0" applyFill="0" applyAlignment="0" applyProtection="0"/>
    <xf numFmtId="8" fontId="1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42" applyNumberFormat="0" applyAlignment="0" applyProtection="0"/>
    <xf numFmtId="0" fontId="30" fillId="9" borderId="42" applyNumberFormat="0" applyAlignment="0" applyProtection="0"/>
    <xf numFmtId="0" fontId="4" fillId="24" borderId="40" applyNumberFormat="0" applyFont="0" applyAlignment="0" applyProtection="0"/>
    <xf numFmtId="0" fontId="18" fillId="9" borderId="39" applyNumberFormat="0" applyAlignment="0" applyProtection="0"/>
    <xf numFmtId="0" fontId="2" fillId="0" borderId="41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38" applyNumberFormat="0" applyAlignment="0" applyProtection="0"/>
    <xf numFmtId="0" fontId="30" fillId="9" borderId="38" applyNumberForma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30" fillId="9" borderId="38" applyNumberForma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71" fillId="55" borderId="44" applyNumberFormat="0" applyAlignment="0" applyProtection="0"/>
    <xf numFmtId="0" fontId="18" fillId="53" borderId="43" applyNumberFormat="0" applyAlignment="0" applyProtection="0"/>
    <xf numFmtId="8" fontId="1" fillId="0" borderId="0" applyFont="0" applyFill="0" applyBorder="0" applyAlignment="0" applyProtection="0"/>
    <xf numFmtId="0" fontId="18" fillId="9" borderId="4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3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38" applyNumberFormat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44" fontId="1" fillId="0" borderId="0" applyFont="0" applyFill="0" applyBorder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8" fontId="1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38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28" fillId="9" borderId="38" applyNumberFormat="0" applyAlignment="0" applyProtection="0"/>
    <xf numFmtId="0" fontId="4" fillId="24" borderId="44" applyNumberFormat="0" applyFon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" fillId="24" borderId="44" applyNumberFormat="0" applyFont="0" applyAlignment="0" applyProtection="0"/>
    <xf numFmtId="0" fontId="4" fillId="24" borderId="44" applyNumberFormat="0" applyFont="0" applyAlignment="0" applyProtection="0"/>
    <xf numFmtId="0" fontId="71" fillId="55" borderId="44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30" fillId="38" borderId="38" applyNumberFormat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18" fillId="53" borderId="43" applyNumberFormat="0" applyAlignment="0" applyProtection="0"/>
    <xf numFmtId="0" fontId="71" fillId="55" borderId="44" applyNumberFormat="0" applyAlignment="0" applyProtection="0"/>
    <xf numFmtId="0" fontId="28" fillId="53" borderId="38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30" fillId="9" borderId="38" applyNumberFormat="0" applyAlignment="0" applyProtection="0"/>
    <xf numFmtId="0" fontId="4" fillId="24" borderId="44" applyNumberFormat="0" applyFon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30" fillId="38" borderId="38" applyNumberFormat="0" applyAlignment="0" applyProtection="0"/>
    <xf numFmtId="0" fontId="18" fillId="9" borderId="43" applyNumberFormat="0" applyAlignment="0" applyProtection="0"/>
    <xf numFmtId="0" fontId="71" fillId="55" borderId="44" applyNumberFormat="0" applyAlignment="0" applyProtection="0"/>
    <xf numFmtId="0" fontId="18" fillId="9" borderId="43" applyNumberFormat="0" applyAlignment="0" applyProtection="0"/>
    <xf numFmtId="0" fontId="28" fillId="9" borderId="38" applyNumberFormat="0" applyAlignment="0" applyProtection="0"/>
    <xf numFmtId="0" fontId="2" fillId="0" borderId="45" applyNumberFormat="0" applyFill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4" fillId="24" borderId="44" applyNumberFormat="0" applyFont="0" applyAlignment="0" applyProtection="0"/>
    <xf numFmtId="0" fontId="4" fillId="24" borderId="44" applyNumberFormat="0" applyFont="0" applyAlignment="0" applyProtection="0"/>
    <xf numFmtId="0" fontId="28" fillId="9" borderId="38" applyNumberFormat="0" applyAlignment="0" applyProtection="0"/>
    <xf numFmtId="0" fontId="28" fillId="9" borderId="38" applyNumberFormat="0" applyAlignment="0" applyProtection="0"/>
    <xf numFmtId="0" fontId="18" fillId="9" borderId="43" applyNumberFormat="0" applyAlignment="0" applyProtection="0"/>
    <xf numFmtId="0" fontId="2" fillId="0" borderId="45" applyNumberFormat="0" applyFill="0" applyAlignment="0" applyProtection="0"/>
    <xf numFmtId="0" fontId="30" fillId="9" borderId="38" applyNumberFormat="0" applyAlignment="0" applyProtection="0"/>
    <xf numFmtId="0" fontId="2" fillId="0" borderId="45" applyNumberFormat="0" applyFill="0" applyAlignment="0" applyProtection="0"/>
    <xf numFmtId="0" fontId="18" fillId="53" borderId="43" applyNumberFormat="0" applyAlignment="0" applyProtection="0"/>
    <xf numFmtId="0" fontId="30" fillId="44" borderId="38" applyNumberFormat="0" applyAlignment="0" applyProtection="0"/>
    <xf numFmtId="0" fontId="2" fillId="0" borderId="45" applyNumberFormat="0" applyFill="0" applyAlignment="0" applyProtection="0"/>
    <xf numFmtId="0" fontId="30" fillId="44" borderId="38" applyNumberFormat="0" applyAlignment="0" applyProtection="0"/>
    <xf numFmtId="0" fontId="18" fillId="53" borderId="43" applyNumberFormat="0" applyAlignment="0" applyProtection="0"/>
    <xf numFmtId="0" fontId="18" fillId="9" borderId="43" applyNumberFormat="0" applyAlignment="0" applyProtection="0"/>
    <xf numFmtId="0" fontId="18" fillId="9" borderId="43" applyNumberFormat="0" applyAlignment="0" applyProtection="0"/>
    <xf numFmtId="0" fontId="28" fillId="53" borderId="38" applyNumberFormat="0" applyAlignment="0" applyProtection="0"/>
    <xf numFmtId="0" fontId="2" fillId="0" borderId="45" applyNumberFormat="0" applyFill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4" fillId="24" borderId="52" applyNumberFormat="0" applyFon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30" fillId="9" borderId="54" applyNumberFormat="0" applyAlignment="0" applyProtection="0"/>
    <xf numFmtId="0" fontId="30" fillId="38" borderId="69" applyNumberFormat="0" applyAlignment="0" applyProtection="0"/>
    <xf numFmtId="0" fontId="2" fillId="0" borderId="57" applyNumberFormat="0" applyFill="0" applyAlignment="0" applyProtection="0"/>
    <xf numFmtId="0" fontId="18" fillId="9" borderId="58" applyNumberFormat="0" applyAlignment="0" applyProtection="0"/>
    <xf numFmtId="0" fontId="28" fillId="9" borderId="72" applyNumberFormat="0" applyAlignment="0" applyProtection="0"/>
    <xf numFmtId="0" fontId="2" fillId="0" borderId="57" applyNumberFormat="0" applyFill="0" applyAlignment="0" applyProtection="0"/>
    <xf numFmtId="0" fontId="71" fillId="55" borderId="67" applyNumberFormat="0" applyAlignment="0" applyProtection="0"/>
    <xf numFmtId="0" fontId="30" fillId="44" borderId="73" applyNumberFormat="0" applyAlignment="0" applyProtection="0"/>
    <xf numFmtId="0" fontId="4" fillId="24" borderId="67" applyNumberFormat="0" applyFon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30" fillId="9" borderId="72" applyNumberFormat="0" applyAlignment="0" applyProtection="0"/>
    <xf numFmtId="0" fontId="4" fillId="24" borderId="56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63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8" fillId="9" borderId="73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4" fillId="24" borderId="64" applyNumberFormat="0" applyFont="0" applyAlignment="0" applyProtection="0"/>
    <xf numFmtId="0" fontId="2" fillId="0" borderId="68" applyNumberFormat="0" applyFill="0" applyAlignment="0" applyProtection="0"/>
    <xf numFmtId="0" fontId="3" fillId="24" borderId="56" applyNumberFormat="0" applyFont="0" applyAlignment="0" applyProtection="0"/>
    <xf numFmtId="0" fontId="30" fillId="9" borderId="73" applyNumberFormat="0" applyAlignment="0" applyProtection="0"/>
    <xf numFmtId="0" fontId="18" fillId="53" borderId="66" applyNumberFormat="0" applyAlignment="0" applyProtection="0"/>
    <xf numFmtId="0" fontId="30" fillId="44" borderId="54" applyNumberFormat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18" fillId="53" borderId="74" applyNumberFormat="0" applyAlignment="0" applyProtection="0"/>
    <xf numFmtId="0" fontId="4" fillId="24" borderId="52" applyNumberFormat="0" applyFont="0" applyAlignment="0" applyProtection="0"/>
    <xf numFmtId="0" fontId="28" fillId="53" borderId="50" applyNumberFormat="0" applyAlignment="0" applyProtection="0"/>
    <xf numFmtId="0" fontId="4" fillId="24" borderId="59" applyNumberFormat="0" applyFont="0" applyAlignment="0" applyProtection="0"/>
    <xf numFmtId="0" fontId="3" fillId="24" borderId="52" applyNumberFormat="0" applyFont="0" applyAlignment="0" applyProtection="0"/>
    <xf numFmtId="0" fontId="30" fillId="44" borderId="50" applyNumberFormat="0" applyAlignment="0" applyProtection="0"/>
    <xf numFmtId="0" fontId="30" fillId="44" borderId="77" applyNumberFormat="0" applyAlignment="0" applyProtection="0"/>
    <xf numFmtId="0" fontId="18" fillId="9" borderId="55" applyNumberFormat="0" applyAlignment="0" applyProtection="0"/>
    <xf numFmtId="0" fontId="30" fillId="44" borderId="77" applyNumberFormat="0" applyAlignment="0" applyProtection="0"/>
    <xf numFmtId="0" fontId="28" fillId="9" borderId="61" applyNumberFormat="0" applyAlignment="0" applyProtection="0"/>
    <xf numFmtId="0" fontId="30" fillId="44" borderId="50" applyNumberFormat="0" applyAlignment="0" applyProtection="0"/>
    <xf numFmtId="0" fontId="28" fillId="53" borderId="50" applyNumberFormat="0" applyAlignment="0" applyProtection="0"/>
    <xf numFmtId="0" fontId="18" fillId="9" borderId="51" applyNumberFormat="0" applyAlignment="0" applyProtection="0"/>
    <xf numFmtId="0" fontId="28" fillId="9" borderId="62" applyNumberFormat="0" applyAlignment="0" applyProtection="0"/>
    <xf numFmtId="0" fontId="4" fillId="24" borderId="75" applyNumberFormat="0" applyFont="0" applyAlignment="0" applyProtection="0"/>
    <xf numFmtId="0" fontId="4" fillId="24" borderId="64" applyNumberFormat="0" applyFont="0" applyAlignment="0" applyProtection="0"/>
    <xf numFmtId="0" fontId="4" fillId="24" borderId="56" applyNumberFormat="0" applyFont="0" applyAlignment="0" applyProtection="0"/>
    <xf numFmtId="0" fontId="28" fillId="53" borderId="69" applyNumberFormat="0" applyAlignment="0" applyProtection="0"/>
    <xf numFmtId="0" fontId="71" fillId="55" borderId="56" applyNumberFormat="0" applyAlignment="0" applyProtection="0"/>
    <xf numFmtId="0" fontId="18" fillId="9" borderId="78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30" fillId="9" borderId="62" applyNumberFormat="0" applyAlignment="0" applyProtection="0"/>
    <xf numFmtId="0" fontId="2" fillId="0" borderId="68" applyNumberFormat="0" applyFill="0" applyAlignment="0" applyProtection="0"/>
    <xf numFmtId="0" fontId="28" fillId="53" borderId="62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8" fillId="9" borderId="62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30" fillId="9" borderId="69" applyNumberFormat="0" applyAlignment="0" applyProtection="0"/>
    <xf numFmtId="0" fontId="28" fillId="53" borderId="54" applyNumberFormat="0" applyAlignment="0" applyProtection="0"/>
    <xf numFmtId="0" fontId="18" fillId="53" borderId="58" applyNumberFormat="0" applyAlignment="0" applyProtection="0"/>
    <xf numFmtId="0" fontId="2" fillId="0" borderId="80" applyNumberFormat="0" applyFill="0" applyAlignment="0" applyProtection="0"/>
    <xf numFmtId="0" fontId="2" fillId="0" borderId="76" applyNumberFormat="0" applyFill="0" applyAlignment="0" applyProtection="0"/>
    <xf numFmtId="0" fontId="28" fillId="53" borderId="62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4" fillId="24" borderId="67" applyNumberFormat="0" applyFont="0" applyAlignment="0" applyProtection="0"/>
    <xf numFmtId="0" fontId="18" fillId="53" borderId="46" applyNumberFormat="0" applyAlignment="0" applyProtection="0"/>
    <xf numFmtId="0" fontId="3" fillId="24" borderId="47" applyNumberFormat="0" applyFont="0" applyAlignment="0" applyProtection="0"/>
    <xf numFmtId="0" fontId="4" fillId="24" borderId="47" applyNumberFormat="0" applyFont="0" applyAlignment="0" applyProtection="0"/>
    <xf numFmtId="0" fontId="71" fillId="55" borderId="47" applyNumberFormat="0" applyAlignment="0" applyProtection="0"/>
    <xf numFmtId="0" fontId="2" fillId="0" borderId="48" applyNumberFormat="0" applyFill="0" applyAlignment="0" applyProtection="0"/>
    <xf numFmtId="0" fontId="4" fillId="24" borderId="56" applyNumberFormat="0" applyFont="0" applyAlignment="0" applyProtection="0"/>
    <xf numFmtId="0" fontId="30" fillId="9" borderId="50" applyNumberFormat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30" fillId="9" borderId="73" applyNumberFormat="0" applyAlignment="0" applyProtection="0"/>
    <xf numFmtId="0" fontId="28" fillId="53" borderId="50" applyNumberFormat="0" applyAlignment="0" applyProtection="0"/>
    <xf numFmtId="0" fontId="18" fillId="9" borderId="78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9" borderId="70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30" fillId="9" borderId="62" applyNumberFormat="0" applyAlignment="0" applyProtection="0"/>
    <xf numFmtId="0" fontId="30" fillId="9" borderId="54" applyNumberFormat="0" applyAlignment="0" applyProtection="0"/>
    <xf numFmtId="0" fontId="18" fillId="53" borderId="66" applyNumberFormat="0" applyAlignment="0" applyProtection="0"/>
    <xf numFmtId="0" fontId="18" fillId="53" borderId="51" applyNumberFormat="0" applyAlignment="0" applyProtection="0"/>
    <xf numFmtId="0" fontId="30" fillId="9" borderId="69" applyNumberFormat="0" applyAlignment="0" applyProtection="0"/>
    <xf numFmtId="0" fontId="30" fillId="9" borderId="73" applyNumberFormat="0" applyAlignment="0" applyProtection="0"/>
    <xf numFmtId="0" fontId="28" fillId="9" borderId="69" applyNumberFormat="0" applyAlignment="0" applyProtection="0"/>
    <xf numFmtId="0" fontId="18" fillId="9" borderId="51" applyNumberFormat="0" applyAlignment="0" applyProtection="0"/>
    <xf numFmtId="0" fontId="18" fillId="9" borderId="58" applyNumberFormat="0" applyAlignment="0" applyProtection="0"/>
    <xf numFmtId="0" fontId="30" fillId="9" borderId="61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55" applyNumberFormat="0" applyAlignment="0" applyProtection="0"/>
    <xf numFmtId="0" fontId="2" fillId="0" borderId="68" applyNumberFormat="0" applyFill="0" applyAlignment="0" applyProtection="0"/>
    <xf numFmtId="0" fontId="18" fillId="53" borderId="78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67" applyNumberFormat="0" applyFont="0" applyAlignment="0" applyProtection="0"/>
    <xf numFmtId="0" fontId="30" fillId="9" borderId="73" applyNumberFormat="0" applyAlignment="0" applyProtection="0"/>
    <xf numFmtId="0" fontId="30" fillId="44" borderId="62" applyNumberFormat="0" applyAlignment="0" applyProtection="0"/>
    <xf numFmtId="0" fontId="2" fillId="0" borderId="71" applyNumberFormat="0" applyFill="0" applyAlignment="0" applyProtection="0"/>
    <xf numFmtId="0" fontId="28" fillId="53" borderId="69" applyNumberFormat="0" applyAlignment="0" applyProtection="0"/>
    <xf numFmtId="0" fontId="71" fillId="55" borderId="52" applyNumberFormat="0" applyAlignment="0" applyProtection="0"/>
    <xf numFmtId="0" fontId="18" fillId="53" borderId="46" applyNumberFormat="0" applyAlignment="0" applyProtection="0"/>
    <xf numFmtId="0" fontId="71" fillId="55" borderId="47" applyNumberFormat="0" applyAlignment="0" applyProtection="0"/>
    <xf numFmtId="0" fontId="28" fillId="53" borderId="49" applyNumberFormat="0" applyAlignment="0" applyProtection="0"/>
    <xf numFmtId="0" fontId="30" fillId="44" borderId="49" applyNumberFormat="0" applyAlignment="0" applyProtection="0"/>
    <xf numFmtId="0" fontId="2" fillId="0" borderId="48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18" fillId="9" borderId="74" applyNumberFormat="0" applyAlignment="0" applyProtection="0"/>
    <xf numFmtId="0" fontId="4" fillId="24" borderId="52" applyNumberFormat="0" applyFont="0" applyAlignment="0" applyProtection="0"/>
    <xf numFmtId="0" fontId="2" fillId="0" borderId="71" applyNumberFormat="0" applyFill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18" fillId="9" borderId="51" applyNumberFormat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28" fillId="53" borderId="77" applyNumberFormat="0" applyAlignment="0" applyProtection="0"/>
    <xf numFmtId="0" fontId="18" fillId="53" borderId="74" applyNumberFormat="0" applyAlignment="0" applyProtection="0"/>
    <xf numFmtId="0" fontId="2" fillId="0" borderId="80" applyNumberFormat="0" applyFill="0" applyAlignment="0" applyProtection="0"/>
    <xf numFmtId="0" fontId="28" fillId="9" borderId="49" applyNumberFormat="0" applyAlignment="0" applyProtection="0"/>
    <xf numFmtId="0" fontId="30" fillId="9" borderId="49" applyNumberFormat="0" applyAlignment="0" applyProtection="0"/>
    <xf numFmtId="0" fontId="4" fillId="24" borderId="47" applyNumberFormat="0" applyFont="0" applyAlignment="0" applyProtection="0"/>
    <xf numFmtId="0" fontId="18" fillId="9" borderId="46" applyNumberFormat="0" applyAlignment="0" applyProtection="0"/>
    <xf numFmtId="0" fontId="2" fillId="0" borderId="48" applyNumberFormat="0" applyFill="0" applyAlignment="0" applyProtection="0"/>
    <xf numFmtId="0" fontId="2" fillId="0" borderId="76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4" fillId="24" borderId="59" applyNumberFormat="0" applyFont="0" applyAlignment="0" applyProtection="0"/>
    <xf numFmtId="0" fontId="2" fillId="0" borderId="53" applyNumberFormat="0" applyFill="0" applyAlignment="0" applyProtection="0"/>
    <xf numFmtId="0" fontId="28" fillId="9" borderId="61" applyNumberFormat="0" applyAlignment="0" applyProtection="0"/>
    <xf numFmtId="0" fontId="2" fillId="0" borderId="68" applyNumberFormat="0" applyFill="0" applyAlignment="0" applyProtection="0"/>
    <xf numFmtId="0" fontId="4" fillId="24" borderId="56" applyNumberFormat="0" applyFon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8" applyNumberFormat="0" applyAlignment="0" applyProtection="0"/>
    <xf numFmtId="0" fontId="4" fillId="24" borderId="64" applyNumberFormat="0" applyFont="0" applyAlignment="0" applyProtection="0"/>
    <xf numFmtId="0" fontId="30" fillId="44" borderId="62" applyNumberFormat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8" fillId="9" borderId="69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61" applyNumberFormat="0" applyAlignment="0" applyProtection="0"/>
    <xf numFmtId="0" fontId="71" fillId="55" borderId="52" applyNumberFormat="0" applyAlignment="0" applyProtection="0"/>
    <xf numFmtId="0" fontId="30" fillId="9" borderId="50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30" fillId="38" borderId="50" applyNumberFormat="0" applyAlignment="0" applyProtection="0"/>
    <xf numFmtId="0" fontId="4" fillId="24" borderId="52" applyNumberFormat="0" applyFont="0" applyAlignment="0" applyProtection="0"/>
    <xf numFmtId="0" fontId="2" fillId="0" borderId="60" applyNumberFormat="0" applyFill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18" fillId="53" borderId="66" applyNumberFormat="0" applyAlignment="0" applyProtection="0"/>
    <xf numFmtId="0" fontId="3" fillId="24" borderId="56" applyNumberFormat="0" applyFont="0" applyAlignment="0" applyProtection="0"/>
    <xf numFmtId="0" fontId="18" fillId="53" borderId="70" applyNumberFormat="0" applyAlignment="0" applyProtection="0"/>
    <xf numFmtId="0" fontId="71" fillId="55" borderId="67" applyNumberFormat="0" applyAlignment="0" applyProtection="0"/>
    <xf numFmtId="0" fontId="71" fillId="55" borderId="67" applyNumberFormat="0" applyAlignment="0" applyProtection="0"/>
    <xf numFmtId="0" fontId="4" fillId="24" borderId="79" applyNumberFormat="0" applyFont="0" applyAlignment="0" applyProtection="0"/>
    <xf numFmtId="0" fontId="30" fillId="38" borderId="54" applyNumberFormat="0" applyAlignment="0" applyProtection="0"/>
    <xf numFmtId="0" fontId="4" fillId="24" borderId="67" applyNumberFormat="0" applyFont="0" applyAlignment="0" applyProtection="0"/>
    <xf numFmtId="0" fontId="18" fillId="53" borderId="63" applyNumberFormat="0" applyAlignment="0" applyProtection="0"/>
    <xf numFmtId="0" fontId="18" fillId="53" borderId="51" applyNumberFormat="0" applyAlignment="0" applyProtection="0"/>
    <xf numFmtId="0" fontId="4" fillId="24" borderId="75" applyNumberFormat="0" applyFont="0" applyAlignment="0" applyProtection="0"/>
    <xf numFmtId="0" fontId="18" fillId="9" borderId="55" applyNumberFormat="0" applyAlignment="0" applyProtection="0"/>
    <xf numFmtId="0" fontId="18" fillId="9" borderId="74" applyNumberFormat="0" applyAlignment="0" applyProtection="0"/>
    <xf numFmtId="0" fontId="30" fillId="38" borderId="62" applyNumberForma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2" fillId="0" borderId="80" applyNumberFormat="0" applyFill="0" applyAlignment="0" applyProtection="0"/>
    <xf numFmtId="0" fontId="30" fillId="9" borderId="62" applyNumberFormat="0" applyAlignment="0" applyProtection="0"/>
    <xf numFmtId="0" fontId="18" fillId="9" borderId="63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30" fillId="44" borderId="73" applyNumberFormat="0" applyAlignment="0" applyProtection="0"/>
    <xf numFmtId="0" fontId="18" fillId="9" borderId="74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18" fillId="9" borderId="58" applyNumberFormat="0" applyAlignment="0" applyProtection="0"/>
    <xf numFmtId="0" fontId="28" fillId="53" borderId="73" applyNumberFormat="0" applyAlignment="0" applyProtection="0"/>
    <xf numFmtId="0" fontId="71" fillId="55" borderId="59" applyNumberFormat="0" applyAlignment="0" applyProtection="0"/>
    <xf numFmtId="0" fontId="30" fillId="9" borderId="54" applyNumberFormat="0" applyAlignment="0" applyProtection="0"/>
    <xf numFmtId="0" fontId="2" fillId="0" borderId="60" applyNumberFormat="0" applyFill="0" applyAlignment="0" applyProtection="0"/>
    <xf numFmtId="0" fontId="2" fillId="0" borderId="68" applyNumberFormat="0" applyFill="0" applyAlignment="0" applyProtection="0"/>
    <xf numFmtId="0" fontId="30" fillId="44" borderId="62" applyNumberFormat="0" applyAlignment="0" applyProtection="0"/>
    <xf numFmtId="0" fontId="30" fillId="9" borderId="69" applyNumberFormat="0" applyAlignment="0" applyProtection="0"/>
    <xf numFmtId="0" fontId="18" fillId="9" borderId="55" applyNumberFormat="0" applyAlignment="0" applyProtection="0"/>
    <xf numFmtId="0" fontId="2" fillId="0" borderId="65" applyNumberFormat="0" applyFill="0" applyAlignment="0" applyProtection="0"/>
    <xf numFmtId="0" fontId="4" fillId="24" borderId="79" applyNumberFormat="0" applyFont="0" applyAlignment="0" applyProtection="0"/>
    <xf numFmtId="0" fontId="18" fillId="53" borderId="55" applyNumberFormat="0" applyAlignment="0" applyProtection="0"/>
    <xf numFmtId="0" fontId="30" fillId="9" borderId="54" applyNumberFormat="0" applyAlignment="0" applyProtection="0"/>
    <xf numFmtId="0" fontId="28" fillId="9" borderId="54" applyNumberFormat="0" applyAlignment="0" applyProtection="0"/>
    <xf numFmtId="0" fontId="4" fillId="24" borderId="64" applyNumberFormat="0" applyFont="0" applyAlignment="0" applyProtection="0"/>
    <xf numFmtId="0" fontId="30" fillId="9" borderId="69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30" fillId="44" borderId="62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1" applyNumberFormat="0" applyAlignment="0" applyProtection="0"/>
    <xf numFmtId="0" fontId="71" fillId="55" borderId="79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58" applyNumberFormat="0" applyAlignment="0" applyProtection="0"/>
    <xf numFmtId="0" fontId="71" fillId="55" borderId="67" applyNumberFormat="0" applyAlignment="0" applyProtection="0"/>
    <xf numFmtId="0" fontId="30" fillId="38" borderId="77" applyNumberFormat="0" applyAlignment="0" applyProtection="0"/>
    <xf numFmtId="0" fontId="4" fillId="24" borderId="52" applyNumberFormat="0" applyFont="0" applyAlignment="0" applyProtection="0"/>
    <xf numFmtId="0" fontId="2" fillId="0" borderId="68" applyNumberFormat="0" applyFill="0" applyAlignment="0" applyProtection="0"/>
    <xf numFmtId="0" fontId="30" fillId="38" borderId="62" applyNumberFormat="0" applyAlignment="0" applyProtection="0"/>
    <xf numFmtId="0" fontId="28" fillId="53" borderId="62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18" fillId="53" borderId="74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2" fillId="0" borderId="80" applyNumberFormat="0" applyFill="0" applyAlignment="0" applyProtection="0"/>
    <xf numFmtId="0" fontId="30" fillId="9" borderId="50" applyNumberFormat="0" applyAlignment="0" applyProtection="0"/>
    <xf numFmtId="0" fontId="18" fillId="53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2" fillId="0" borderId="53" applyNumberFormat="0" applyFill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4" fillId="24" borderId="75" applyNumberFormat="0" applyFont="0" applyAlignment="0" applyProtection="0"/>
    <xf numFmtId="0" fontId="4" fillId="24" borderId="67" applyNumberFormat="0" applyFont="0" applyAlignment="0" applyProtection="0"/>
    <xf numFmtId="0" fontId="18" fillId="9" borderId="55" applyNumberFormat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30" fillId="44" borderId="50" applyNumberFormat="0" applyAlignment="0" applyProtection="0"/>
    <xf numFmtId="0" fontId="30" fillId="44" borderId="50" applyNumberFormat="0" applyAlignment="0" applyProtection="0"/>
    <xf numFmtId="0" fontId="4" fillId="24" borderId="67" applyNumberFormat="0" applyFont="0" applyAlignment="0" applyProtection="0"/>
    <xf numFmtId="0" fontId="28" fillId="53" borderId="73" applyNumberFormat="0" applyAlignment="0" applyProtection="0"/>
    <xf numFmtId="0" fontId="18" fillId="53" borderId="78" applyNumberFormat="0" applyAlignment="0" applyProtection="0"/>
    <xf numFmtId="0" fontId="30" fillId="9" borderId="73" applyNumberFormat="0" applyAlignment="0" applyProtection="0"/>
    <xf numFmtId="0" fontId="28" fillId="9" borderId="54" applyNumberFormat="0" applyAlignment="0" applyProtection="0"/>
    <xf numFmtId="0" fontId="28" fillId="9" borderId="69" applyNumberFormat="0" applyAlignment="0" applyProtection="0"/>
    <xf numFmtId="0" fontId="3" fillId="24" borderId="79" applyNumberFormat="0" applyFont="0" applyAlignment="0" applyProtection="0"/>
    <xf numFmtId="0" fontId="30" fillId="9" borderId="50" applyNumberFormat="0" applyAlignment="0" applyProtection="0"/>
    <xf numFmtId="0" fontId="2" fillId="0" borderId="57" applyNumberFormat="0" applyFill="0" applyAlignment="0" applyProtection="0"/>
    <xf numFmtId="0" fontId="3" fillId="24" borderId="56" applyNumberFormat="0" applyFont="0" applyAlignment="0" applyProtection="0"/>
    <xf numFmtId="0" fontId="28" fillId="9" borderId="54" applyNumberFormat="0" applyAlignment="0" applyProtection="0"/>
    <xf numFmtId="0" fontId="30" fillId="38" borderId="69" applyNumberFormat="0" applyAlignment="0" applyProtection="0"/>
    <xf numFmtId="0" fontId="18" fillId="9" borderId="58" applyNumberFormat="0" applyAlignment="0" applyProtection="0"/>
    <xf numFmtId="0" fontId="28" fillId="9" borderId="54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71" fillId="55" borderId="67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5" applyNumberFormat="0" applyFont="0" applyAlignment="0" applyProtection="0"/>
    <xf numFmtId="0" fontId="4" fillId="24" borderId="79" applyNumberFormat="0" applyFont="0" applyAlignment="0" applyProtection="0"/>
    <xf numFmtId="0" fontId="18" fillId="9" borderId="63" applyNumberFormat="0" applyAlignment="0" applyProtection="0"/>
    <xf numFmtId="0" fontId="4" fillId="24" borderId="52" applyNumberFormat="0" applyFont="0" applyAlignment="0" applyProtection="0"/>
    <xf numFmtId="0" fontId="18" fillId="9" borderId="78" applyNumberFormat="0" applyAlignment="0" applyProtection="0"/>
    <xf numFmtId="0" fontId="30" fillId="9" borderId="73" applyNumberFormat="0" applyAlignment="0" applyProtection="0"/>
    <xf numFmtId="0" fontId="71" fillId="55" borderId="56" applyNumberFormat="0" applyAlignment="0" applyProtection="0"/>
    <xf numFmtId="0" fontId="71" fillId="55" borderId="52" applyNumberFormat="0" applyAlignment="0" applyProtection="0"/>
    <xf numFmtId="0" fontId="18" fillId="9" borderId="70" applyNumberFormat="0" applyAlignment="0" applyProtection="0"/>
    <xf numFmtId="0" fontId="18" fillId="9" borderId="70" applyNumberFormat="0" applyAlignment="0" applyProtection="0"/>
    <xf numFmtId="0" fontId="18" fillId="9" borderId="63" applyNumberFormat="0" applyAlignment="0" applyProtection="0"/>
    <xf numFmtId="0" fontId="4" fillId="24" borderId="67" applyNumberFormat="0" applyFont="0" applyAlignment="0" applyProtection="0"/>
    <xf numFmtId="0" fontId="4" fillId="24" borderId="79" applyNumberFormat="0" applyFont="0" applyAlignment="0" applyProtection="0"/>
    <xf numFmtId="0" fontId="4" fillId="24" borderId="56" applyNumberFormat="0" applyFont="0" applyAlignment="0" applyProtection="0"/>
    <xf numFmtId="0" fontId="18" fillId="53" borderId="74" applyNumberFormat="0" applyAlignment="0" applyProtection="0"/>
    <xf numFmtId="0" fontId="4" fillId="24" borderId="64" applyNumberFormat="0" applyFon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4" fillId="24" borderId="67" applyNumberFormat="0" applyFont="0" applyAlignment="0" applyProtection="0"/>
    <xf numFmtId="0" fontId="18" fillId="53" borderId="74" applyNumberFormat="0" applyAlignment="0" applyProtection="0"/>
    <xf numFmtId="0" fontId="18" fillId="9" borderId="66" applyNumberFormat="0" applyAlignment="0" applyProtection="0"/>
    <xf numFmtId="0" fontId="30" fillId="9" borderId="62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2" fillId="0" borderId="68" applyNumberFormat="0" applyFill="0" applyAlignment="0" applyProtection="0"/>
    <xf numFmtId="0" fontId="18" fillId="9" borderId="63" applyNumberFormat="0" applyAlignment="0" applyProtection="0"/>
    <xf numFmtId="0" fontId="18" fillId="9" borderId="58" applyNumberFormat="0" applyAlignment="0" applyProtection="0"/>
    <xf numFmtId="0" fontId="18" fillId="9" borderId="51" applyNumberFormat="0" applyAlignment="0" applyProtection="0"/>
    <xf numFmtId="0" fontId="30" fillId="9" borderId="62" applyNumberFormat="0" applyAlignment="0" applyProtection="0"/>
    <xf numFmtId="0" fontId="30" fillId="44" borderId="69" applyNumberFormat="0" applyAlignment="0" applyProtection="0"/>
    <xf numFmtId="0" fontId="28" fillId="9" borderId="69" applyNumberFormat="0" applyAlignment="0" applyProtection="0"/>
    <xf numFmtId="0" fontId="30" fillId="9" borderId="54" applyNumberFormat="0" applyAlignment="0" applyProtection="0"/>
    <xf numFmtId="0" fontId="71" fillId="55" borderId="67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30" fillId="9" borderId="54" applyNumberFormat="0" applyAlignment="0" applyProtection="0"/>
    <xf numFmtId="0" fontId="30" fillId="44" borderId="69" applyNumberFormat="0" applyAlignment="0" applyProtection="0"/>
    <xf numFmtId="0" fontId="30" fillId="44" borderId="54" applyNumberFormat="0" applyAlignment="0" applyProtection="0"/>
    <xf numFmtId="0" fontId="28" fillId="9" borderId="69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18" fillId="53" borderId="51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71" fillId="55" borderId="52" applyNumberFormat="0" applyAlignment="0" applyProtection="0"/>
    <xf numFmtId="0" fontId="2" fillId="0" borderId="60" applyNumberFormat="0" applyFill="0" applyAlignment="0" applyProtection="0"/>
    <xf numFmtId="0" fontId="18" fillId="53" borderId="78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18" fillId="9" borderId="74" applyNumberFormat="0" applyAlignment="0" applyProtection="0"/>
    <xf numFmtId="0" fontId="30" fillId="9" borderId="77" applyNumberFormat="0" applyAlignment="0" applyProtection="0"/>
    <xf numFmtId="0" fontId="3" fillId="24" borderId="64" applyNumberFormat="0" applyFon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2" fillId="0" borderId="65" applyNumberFormat="0" applyFill="0" applyAlignment="0" applyProtection="0"/>
    <xf numFmtId="0" fontId="2" fillId="0" borderId="80" applyNumberFormat="0" applyFill="0" applyAlignment="0" applyProtection="0"/>
    <xf numFmtId="0" fontId="30" fillId="9" borderId="73" applyNumberFormat="0" applyAlignment="0" applyProtection="0"/>
    <xf numFmtId="0" fontId="30" fillId="9" borderId="69" applyNumberFormat="0" applyAlignment="0" applyProtection="0"/>
    <xf numFmtId="0" fontId="4" fillId="24" borderId="52" applyNumberFormat="0" applyFont="0" applyAlignment="0" applyProtection="0"/>
    <xf numFmtId="0" fontId="18" fillId="9" borderId="58" applyNumberFormat="0" applyAlignment="0" applyProtection="0"/>
    <xf numFmtId="0" fontId="4" fillId="24" borderId="59" applyNumberFormat="0" applyFont="0" applyAlignment="0" applyProtection="0"/>
    <xf numFmtId="0" fontId="18" fillId="53" borderId="55" applyNumberFormat="0" applyAlignment="0" applyProtection="0"/>
    <xf numFmtId="0" fontId="71" fillId="55" borderId="75" applyNumberFormat="0" applyAlignment="0" applyProtection="0"/>
    <xf numFmtId="0" fontId="28" fillId="53" borderId="62" applyNumberFormat="0" applyAlignment="0" applyProtection="0"/>
    <xf numFmtId="0" fontId="28" fillId="9" borderId="62" applyNumberFormat="0" applyAlignment="0" applyProtection="0"/>
    <xf numFmtId="0" fontId="18" fillId="9" borderId="78" applyNumberFormat="0" applyAlignment="0" applyProtection="0"/>
    <xf numFmtId="0" fontId="2" fillId="0" borderId="68" applyNumberFormat="0" applyFill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71" fillId="55" borderId="56" applyNumberFormat="0" applyAlignment="0" applyProtection="0"/>
    <xf numFmtId="0" fontId="2" fillId="0" borderId="68" applyNumberFormat="0" applyFill="0" applyAlignment="0" applyProtection="0"/>
    <xf numFmtId="0" fontId="30" fillId="9" borderId="61" applyNumberFormat="0" applyAlignment="0" applyProtection="0"/>
    <xf numFmtId="0" fontId="18" fillId="53" borderId="66" applyNumberFormat="0" applyAlignment="0" applyProtection="0"/>
    <xf numFmtId="0" fontId="18" fillId="9" borderId="58" applyNumberFormat="0" applyAlignment="0" applyProtection="0"/>
    <xf numFmtId="0" fontId="71" fillId="55" borderId="52" applyNumberFormat="0" applyAlignment="0" applyProtection="0"/>
    <xf numFmtId="0" fontId="28" fillId="53" borderId="73" applyNumberForma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30" fillId="38" borderId="50" applyNumberFormat="0" applyAlignment="0" applyProtection="0"/>
    <xf numFmtId="0" fontId="18" fillId="9" borderId="74" applyNumberFormat="0" applyAlignment="0" applyProtection="0"/>
    <xf numFmtId="0" fontId="4" fillId="24" borderId="67" applyNumberFormat="0" applyFont="0" applyAlignment="0" applyProtection="0"/>
    <xf numFmtId="0" fontId="4" fillId="24" borderId="75" applyNumberFormat="0" applyFont="0" applyAlignment="0" applyProtection="0"/>
    <xf numFmtId="0" fontId="18" fillId="53" borderId="55" applyNumberFormat="0" applyAlignment="0" applyProtection="0"/>
    <xf numFmtId="0" fontId="28" fillId="9" borderId="69" applyNumberFormat="0" applyAlignment="0" applyProtection="0"/>
    <xf numFmtId="0" fontId="4" fillId="24" borderId="64" applyNumberFormat="0" applyFont="0" applyAlignment="0" applyProtection="0"/>
    <xf numFmtId="0" fontId="2" fillId="0" borderId="60" applyNumberFormat="0" applyFill="0" applyAlignment="0" applyProtection="0"/>
    <xf numFmtId="0" fontId="2" fillId="0" borderId="80" applyNumberFormat="0" applyFill="0" applyAlignment="0" applyProtection="0"/>
    <xf numFmtId="0" fontId="2" fillId="0" borderId="57" applyNumberFormat="0" applyFill="0" applyAlignment="0" applyProtection="0"/>
    <xf numFmtId="0" fontId="4" fillId="24" borderId="52" applyNumberFormat="0" applyFont="0" applyAlignment="0" applyProtection="0"/>
    <xf numFmtId="0" fontId="30" fillId="38" borderId="54" applyNumberFormat="0" applyAlignment="0" applyProtection="0"/>
    <xf numFmtId="0" fontId="3" fillId="24" borderId="52" applyNumberFormat="0" applyFont="0" applyAlignment="0" applyProtection="0"/>
    <xf numFmtId="0" fontId="4" fillId="24" borderId="59" applyNumberFormat="0" applyFont="0" applyAlignment="0" applyProtection="0"/>
    <xf numFmtId="0" fontId="4" fillId="24" borderId="64" applyNumberFormat="0" applyFont="0" applyAlignment="0" applyProtection="0"/>
    <xf numFmtId="0" fontId="18" fillId="53" borderId="58" applyNumberFormat="0" applyAlignment="0" applyProtection="0"/>
    <xf numFmtId="0" fontId="30" fillId="9" borderId="50" applyNumberFormat="0" applyAlignment="0" applyProtection="0"/>
    <xf numFmtId="0" fontId="18" fillId="9" borderId="63" applyNumberFormat="0" applyAlignment="0" applyProtection="0"/>
    <xf numFmtId="0" fontId="71" fillId="55" borderId="56" applyNumberFormat="0" applyAlignment="0" applyProtection="0"/>
    <xf numFmtId="0" fontId="2" fillId="0" borderId="65" applyNumberFormat="0" applyFill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53" borderId="66" applyNumberFormat="0" applyAlignment="0" applyProtection="0"/>
    <xf numFmtId="0" fontId="18" fillId="53" borderId="70" applyNumberFormat="0" applyAlignment="0" applyProtection="0"/>
    <xf numFmtId="0" fontId="4" fillId="24" borderId="52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4" fillId="24" borderId="52" applyNumberFormat="0" applyFont="0" applyAlignment="0" applyProtection="0"/>
    <xf numFmtId="0" fontId="4" fillId="24" borderId="67" applyNumberFormat="0" applyFont="0" applyAlignment="0" applyProtection="0"/>
    <xf numFmtId="0" fontId="2" fillId="0" borderId="53" applyNumberFormat="0" applyFill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3" fillId="24" borderId="75" applyNumberFormat="0" applyFont="0" applyAlignment="0" applyProtection="0"/>
    <xf numFmtId="0" fontId="2" fillId="0" borderId="57" applyNumberFormat="0" applyFill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28" fillId="9" borderId="62" applyNumberFormat="0" applyAlignment="0" applyProtection="0"/>
    <xf numFmtId="0" fontId="28" fillId="9" borderId="50" applyNumberFormat="0" applyAlignment="0" applyProtection="0"/>
    <xf numFmtId="0" fontId="2" fillId="0" borderId="57" applyNumberFormat="0" applyFill="0" applyAlignment="0" applyProtection="0"/>
    <xf numFmtId="0" fontId="2" fillId="0" borderId="53" applyNumberFormat="0" applyFill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18" fillId="53" borderId="58" applyNumberFormat="0" applyAlignment="0" applyProtection="0"/>
    <xf numFmtId="0" fontId="2" fillId="0" borderId="53" applyNumberFormat="0" applyFill="0" applyAlignment="0" applyProtection="0"/>
    <xf numFmtId="0" fontId="18" fillId="9" borderId="55" applyNumberFormat="0" applyAlignment="0" applyProtection="0"/>
    <xf numFmtId="0" fontId="4" fillId="24" borderId="75" applyNumberFormat="0" applyFont="0" applyAlignment="0" applyProtection="0"/>
    <xf numFmtId="0" fontId="18" fillId="53" borderId="63" applyNumberFormat="0" applyAlignment="0" applyProtection="0"/>
    <xf numFmtId="0" fontId="2" fillId="0" borderId="76" applyNumberFormat="0" applyFill="0" applyAlignment="0" applyProtection="0"/>
    <xf numFmtId="0" fontId="71" fillId="55" borderId="52" applyNumberFormat="0" applyAlignment="0" applyProtection="0"/>
    <xf numFmtId="0" fontId="71" fillId="55" borderId="75" applyNumberFormat="0" applyAlignment="0" applyProtection="0"/>
    <xf numFmtId="0" fontId="28" fillId="53" borderId="72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30" fillId="44" borderId="77" applyNumberFormat="0" applyAlignment="0" applyProtection="0"/>
    <xf numFmtId="0" fontId="30" fillId="44" borderId="73" applyNumberFormat="0" applyAlignment="0" applyProtection="0"/>
    <xf numFmtId="0" fontId="71" fillId="55" borderId="67" applyNumberFormat="0" applyAlignment="0" applyProtection="0"/>
    <xf numFmtId="0" fontId="18" fillId="53" borderId="78" applyNumberFormat="0" applyAlignment="0" applyProtection="0"/>
    <xf numFmtId="0" fontId="4" fillId="24" borderId="56" applyNumberFormat="0" applyFont="0" applyAlignment="0" applyProtection="0"/>
    <xf numFmtId="0" fontId="18" fillId="53" borderId="51" applyNumberFormat="0" applyAlignment="0" applyProtection="0"/>
    <xf numFmtId="0" fontId="30" fillId="38" borderId="73" applyNumberFormat="0" applyAlignment="0" applyProtection="0"/>
    <xf numFmtId="0" fontId="2" fillId="0" borderId="76" applyNumberFormat="0" applyFill="0" applyAlignment="0" applyProtection="0"/>
    <xf numFmtId="0" fontId="18" fillId="9" borderId="55" applyNumberFormat="0" applyAlignment="0" applyProtection="0"/>
    <xf numFmtId="0" fontId="2" fillId="0" borderId="80" applyNumberFormat="0" applyFill="0" applyAlignment="0" applyProtection="0"/>
    <xf numFmtId="0" fontId="18" fillId="9" borderId="63" applyNumberFormat="0" applyAlignment="0" applyProtection="0"/>
    <xf numFmtId="0" fontId="3" fillId="24" borderId="52" applyNumberFormat="0" applyFont="0" applyAlignment="0" applyProtection="0"/>
    <xf numFmtId="0" fontId="71" fillId="55" borderId="67" applyNumberFormat="0" applyAlignment="0" applyProtection="0"/>
    <xf numFmtId="0" fontId="18" fillId="9" borderId="78" applyNumberFormat="0" applyAlignment="0" applyProtection="0"/>
    <xf numFmtId="0" fontId="4" fillId="24" borderId="56" applyNumberFormat="0" applyFont="0" applyAlignment="0" applyProtection="0"/>
    <xf numFmtId="0" fontId="2" fillId="0" borderId="71" applyNumberFormat="0" applyFill="0" applyAlignment="0" applyProtection="0"/>
    <xf numFmtId="0" fontId="18" fillId="9" borderId="55" applyNumberFormat="0" applyAlignment="0" applyProtection="0"/>
    <xf numFmtId="0" fontId="30" fillId="44" borderId="54" applyNumberFormat="0" applyAlignment="0" applyProtection="0"/>
    <xf numFmtId="0" fontId="30" fillId="44" borderId="61" applyNumberForma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18" fillId="9" borderId="58" applyNumberFormat="0" applyAlignment="0" applyProtection="0"/>
    <xf numFmtId="0" fontId="18" fillId="53" borderId="51" applyNumberFormat="0" applyAlignment="0" applyProtection="0"/>
    <xf numFmtId="0" fontId="4" fillId="24" borderId="64" applyNumberFormat="0" applyFont="0" applyAlignment="0" applyProtection="0"/>
    <xf numFmtId="0" fontId="30" fillId="9" borderId="77" applyNumberFormat="0" applyAlignment="0" applyProtection="0"/>
    <xf numFmtId="0" fontId="30" fillId="9" borderId="50" applyNumberFormat="0" applyAlignment="0" applyProtection="0"/>
    <xf numFmtId="0" fontId="71" fillId="55" borderId="64" applyNumberFormat="0" applyAlignment="0" applyProtection="0"/>
    <xf numFmtId="0" fontId="2" fillId="0" borderId="53" applyNumberFormat="0" applyFill="0" applyAlignment="0" applyProtection="0"/>
    <xf numFmtId="0" fontId="18" fillId="53" borderId="63" applyNumberFormat="0" applyAlignment="0" applyProtection="0"/>
    <xf numFmtId="0" fontId="2" fillId="0" borderId="53" applyNumberFormat="0" applyFill="0" applyAlignment="0" applyProtection="0"/>
    <xf numFmtId="0" fontId="2" fillId="0" borderId="76" applyNumberFormat="0" applyFill="0" applyAlignment="0" applyProtection="0"/>
    <xf numFmtId="0" fontId="18" fillId="53" borderId="66" applyNumberFormat="0" applyAlignment="0" applyProtection="0"/>
    <xf numFmtId="0" fontId="18" fillId="9" borderId="51" applyNumberFormat="0" applyAlignment="0" applyProtection="0"/>
    <xf numFmtId="0" fontId="30" fillId="9" borderId="69" applyNumberFormat="0" applyAlignment="0" applyProtection="0"/>
    <xf numFmtId="0" fontId="28" fillId="9" borderId="62" applyNumberFormat="0" applyAlignment="0" applyProtection="0"/>
    <xf numFmtId="0" fontId="2" fillId="0" borderId="53" applyNumberFormat="0" applyFill="0" applyAlignment="0" applyProtection="0"/>
    <xf numFmtId="0" fontId="2" fillId="0" borderId="60" applyNumberFormat="0" applyFill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28" fillId="9" borderId="54" applyNumberFormat="0" applyAlignment="0" applyProtection="0"/>
    <xf numFmtId="0" fontId="18" fillId="53" borderId="70" applyNumberFormat="0" applyAlignment="0" applyProtection="0"/>
    <xf numFmtId="0" fontId="4" fillId="24" borderId="67" applyNumberFormat="0" applyFont="0" applyAlignment="0" applyProtection="0"/>
    <xf numFmtId="0" fontId="3" fillId="24" borderId="79" applyNumberFormat="0" applyFon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2" fillId="0" borderId="80" applyNumberFormat="0" applyFill="0" applyAlignment="0" applyProtection="0"/>
    <xf numFmtId="0" fontId="28" fillId="9" borderId="50" applyNumberFormat="0" applyAlignment="0" applyProtection="0"/>
    <xf numFmtId="0" fontId="2" fillId="0" borderId="65" applyNumberFormat="0" applyFill="0" applyAlignment="0" applyProtection="0"/>
    <xf numFmtId="0" fontId="3" fillId="24" borderId="59" applyNumberFormat="0" applyFont="0" applyAlignment="0" applyProtection="0"/>
    <xf numFmtId="0" fontId="18" fillId="9" borderId="51" applyNumberFormat="0" applyAlignment="0" applyProtection="0"/>
    <xf numFmtId="0" fontId="2" fillId="0" borderId="65" applyNumberFormat="0" applyFill="0" applyAlignment="0" applyProtection="0"/>
    <xf numFmtId="0" fontId="18" fillId="53" borderId="55" applyNumberFormat="0" applyAlignment="0" applyProtection="0"/>
    <xf numFmtId="0" fontId="30" fillId="44" borderId="69" applyNumberFormat="0" applyAlignment="0" applyProtection="0"/>
    <xf numFmtId="0" fontId="4" fillId="24" borderId="75" applyNumberFormat="0" applyFont="0" applyAlignment="0" applyProtection="0"/>
    <xf numFmtId="0" fontId="30" fillId="9" borderId="73" applyNumberFormat="0" applyAlignment="0" applyProtection="0"/>
    <xf numFmtId="0" fontId="4" fillId="24" borderId="64" applyNumberFormat="0" applyFont="0" applyAlignment="0" applyProtection="0"/>
    <xf numFmtId="0" fontId="18" fillId="9" borderId="66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2" fillId="0" borderId="57" applyNumberFormat="0" applyFill="0" applyAlignment="0" applyProtection="0"/>
    <xf numFmtId="0" fontId="18" fillId="9" borderId="66" applyNumberFormat="0" applyAlignment="0" applyProtection="0"/>
    <xf numFmtId="0" fontId="18" fillId="9" borderId="51" applyNumberFormat="0" applyAlignment="0" applyProtection="0"/>
    <xf numFmtId="0" fontId="18" fillId="9" borderId="55" applyNumberFormat="0" applyAlignment="0" applyProtection="0"/>
    <xf numFmtId="0" fontId="18" fillId="9" borderId="63" applyNumberFormat="0" applyAlignment="0" applyProtection="0"/>
    <xf numFmtId="0" fontId="2" fillId="0" borderId="71" applyNumberFormat="0" applyFill="0" applyAlignment="0" applyProtection="0"/>
    <xf numFmtId="0" fontId="28" fillId="53" borderId="77" applyNumberFormat="0" applyAlignment="0" applyProtection="0"/>
    <xf numFmtId="0" fontId="2" fillId="0" borderId="53" applyNumberFormat="0" applyFill="0" applyAlignment="0" applyProtection="0"/>
    <xf numFmtId="0" fontId="4" fillId="24" borderId="67" applyNumberFormat="0" applyFont="0" applyAlignment="0" applyProtection="0"/>
    <xf numFmtId="0" fontId="18" fillId="9" borderId="51" applyNumberFormat="0" applyAlignment="0" applyProtection="0"/>
    <xf numFmtId="0" fontId="71" fillId="55" borderId="67" applyNumberFormat="0" applyAlignment="0" applyProtection="0"/>
    <xf numFmtId="0" fontId="28" fillId="9" borderId="62" applyNumberFormat="0" applyAlignment="0" applyProtection="0"/>
    <xf numFmtId="0" fontId="28" fillId="9" borderId="54" applyNumberFormat="0" applyAlignment="0" applyProtection="0"/>
    <xf numFmtId="0" fontId="18" fillId="9" borderId="51" applyNumberFormat="0" applyAlignment="0" applyProtection="0"/>
    <xf numFmtId="0" fontId="3" fillId="24" borderId="64" applyNumberFormat="0" applyFont="0" applyAlignment="0" applyProtection="0"/>
    <xf numFmtId="0" fontId="4" fillId="24" borderId="79" applyNumberFormat="0" applyFont="0" applyAlignment="0" applyProtection="0"/>
    <xf numFmtId="0" fontId="18" fillId="9" borderId="51" applyNumberFormat="0" applyAlignment="0" applyProtection="0"/>
    <xf numFmtId="0" fontId="18" fillId="9" borderId="66" applyNumberFormat="0" applyAlignment="0" applyProtection="0"/>
    <xf numFmtId="0" fontId="18" fillId="9" borderId="74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30" fillId="9" borderId="54" applyNumberFormat="0" applyAlignment="0" applyProtection="0"/>
    <xf numFmtId="0" fontId="2" fillId="0" borderId="65" applyNumberFormat="0" applyFill="0" applyAlignment="0" applyProtection="0"/>
    <xf numFmtId="0" fontId="30" fillId="9" borderId="54" applyNumberFormat="0" applyAlignment="0" applyProtection="0"/>
    <xf numFmtId="0" fontId="28" fillId="53" borderId="50" applyNumberFormat="0" applyAlignment="0" applyProtection="0"/>
    <xf numFmtId="0" fontId="30" fillId="9" borderId="50" applyNumberForma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2" fillId="0" borderId="76" applyNumberFormat="0" applyFill="0" applyAlignment="0" applyProtection="0"/>
    <xf numFmtId="0" fontId="3" fillId="24" borderId="67" applyNumberFormat="0" applyFont="0" applyAlignment="0" applyProtection="0"/>
    <xf numFmtId="0" fontId="18" fillId="53" borderId="66" applyNumberFormat="0" applyAlignment="0" applyProtection="0"/>
    <xf numFmtId="0" fontId="30" fillId="9" borderId="77" applyNumberFormat="0" applyAlignment="0" applyProtection="0"/>
    <xf numFmtId="0" fontId="2" fillId="0" borderId="53" applyNumberFormat="0" applyFill="0" applyAlignment="0" applyProtection="0"/>
    <xf numFmtId="0" fontId="2" fillId="0" borderId="65" applyNumberFormat="0" applyFill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" fillId="0" borderId="65" applyNumberFormat="0" applyFill="0" applyAlignment="0" applyProtection="0"/>
    <xf numFmtId="0" fontId="18" fillId="9" borderId="51" applyNumberFormat="0" applyAlignment="0" applyProtection="0"/>
    <xf numFmtId="0" fontId="2" fillId="0" borderId="68" applyNumberFormat="0" applyFill="0" applyAlignment="0" applyProtection="0"/>
    <xf numFmtId="0" fontId="71" fillId="55" borderId="67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4" fillId="24" borderId="75" applyNumberFormat="0" applyFont="0" applyAlignment="0" applyProtection="0"/>
    <xf numFmtId="0" fontId="30" fillId="9" borderId="62" applyNumberFormat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18" fillId="53" borderId="74" applyNumberFormat="0" applyAlignment="0" applyProtection="0"/>
    <xf numFmtId="0" fontId="30" fillId="9" borderId="69" applyNumberFormat="0" applyAlignment="0" applyProtection="0"/>
    <xf numFmtId="0" fontId="3" fillId="24" borderId="67" applyNumberFormat="0" applyFont="0" applyAlignment="0" applyProtection="0"/>
    <xf numFmtId="0" fontId="28" fillId="9" borderId="62" applyNumberFormat="0" applyAlignment="0" applyProtection="0"/>
    <xf numFmtId="0" fontId="18" fillId="9" borderId="70" applyNumberFormat="0" applyAlignment="0" applyProtection="0"/>
    <xf numFmtId="0" fontId="30" fillId="9" borderId="54" applyNumberFormat="0" applyAlignment="0" applyProtection="0"/>
    <xf numFmtId="0" fontId="2" fillId="0" borderId="68" applyNumberFormat="0" applyFill="0" applyAlignment="0" applyProtection="0"/>
    <xf numFmtId="0" fontId="4" fillId="24" borderId="79" applyNumberFormat="0" applyFont="0" applyAlignment="0" applyProtection="0"/>
    <xf numFmtId="0" fontId="4" fillId="24" borderId="52" applyNumberFormat="0" applyFont="0" applyAlignment="0" applyProtection="0"/>
    <xf numFmtId="0" fontId="30" fillId="38" borderId="50" applyNumberFormat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18" fillId="53" borderId="51" applyNumberFormat="0" applyAlignment="0" applyProtection="0"/>
    <xf numFmtId="0" fontId="71" fillId="55" borderId="52" applyNumberFormat="0" applyAlignment="0" applyProtection="0"/>
    <xf numFmtId="0" fontId="28" fillId="53" borderId="50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30" fillId="9" borderId="50" applyNumberFormat="0" applyAlignment="0" applyProtection="0"/>
    <xf numFmtId="0" fontId="4" fillId="24" borderId="52" applyNumberFormat="0" applyFon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30" fillId="38" borderId="50" applyNumberFormat="0" applyAlignment="0" applyProtection="0"/>
    <xf numFmtId="0" fontId="18" fillId="9" borderId="51" applyNumberFormat="0" applyAlignment="0" applyProtection="0"/>
    <xf numFmtId="0" fontId="71" fillId="55" borderId="52" applyNumberFormat="0" applyAlignment="0" applyProtection="0"/>
    <xf numFmtId="0" fontId="18" fillId="9" borderId="51" applyNumberFormat="0" applyAlignment="0" applyProtection="0"/>
    <xf numFmtId="0" fontId="28" fillId="9" borderId="50" applyNumberFormat="0" applyAlignment="0" applyProtection="0"/>
    <xf numFmtId="0" fontId="2" fillId="0" borderId="53" applyNumberFormat="0" applyFill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4" fillId="24" borderId="52" applyNumberFormat="0" applyFont="0" applyAlignment="0" applyProtection="0"/>
    <xf numFmtId="0" fontId="4" fillId="24" borderId="52" applyNumberFormat="0" applyFont="0" applyAlignment="0" applyProtection="0"/>
    <xf numFmtId="0" fontId="28" fillId="9" borderId="50" applyNumberFormat="0" applyAlignment="0" applyProtection="0"/>
    <xf numFmtId="0" fontId="28" fillId="9" borderId="50" applyNumberFormat="0" applyAlignment="0" applyProtection="0"/>
    <xf numFmtId="0" fontId="18" fillId="9" borderId="51" applyNumberFormat="0" applyAlignment="0" applyProtection="0"/>
    <xf numFmtId="0" fontId="2" fillId="0" borderId="53" applyNumberFormat="0" applyFill="0" applyAlignment="0" applyProtection="0"/>
    <xf numFmtId="0" fontId="30" fillId="9" borderId="50" applyNumberFormat="0" applyAlignment="0" applyProtection="0"/>
    <xf numFmtId="0" fontId="2" fillId="0" borderId="53" applyNumberFormat="0" applyFill="0" applyAlignment="0" applyProtection="0"/>
    <xf numFmtId="0" fontId="18" fillId="53" borderId="51" applyNumberFormat="0" applyAlignment="0" applyProtection="0"/>
    <xf numFmtId="0" fontId="30" fillId="44" borderId="50" applyNumberFormat="0" applyAlignment="0" applyProtection="0"/>
    <xf numFmtId="0" fontId="2" fillId="0" borderId="53" applyNumberFormat="0" applyFill="0" applyAlignment="0" applyProtection="0"/>
    <xf numFmtId="0" fontId="30" fillId="44" borderId="50" applyNumberFormat="0" applyAlignment="0" applyProtection="0"/>
    <xf numFmtId="0" fontId="18" fillId="53" borderId="51" applyNumberFormat="0" applyAlignment="0" applyProtection="0"/>
    <xf numFmtId="0" fontId="18" fillId="9" borderId="51" applyNumberFormat="0" applyAlignment="0" applyProtection="0"/>
    <xf numFmtId="0" fontId="18" fillId="9" borderId="51" applyNumberFormat="0" applyAlignment="0" applyProtection="0"/>
    <xf numFmtId="0" fontId="28" fillId="53" borderId="50" applyNumberFormat="0" applyAlignment="0" applyProtection="0"/>
    <xf numFmtId="0" fontId="2" fillId="0" borderId="53" applyNumberFormat="0" applyFill="0" applyAlignment="0" applyProtection="0"/>
    <xf numFmtId="0" fontId="30" fillId="44" borderId="73" applyNumberFormat="0" applyAlignment="0" applyProtection="0"/>
    <xf numFmtId="0" fontId="18" fillId="9" borderId="63" applyNumberFormat="0" applyAlignment="0" applyProtection="0"/>
    <xf numFmtId="0" fontId="4" fillId="24" borderId="79" applyNumberFormat="0" applyFon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4" fillId="24" borderId="79" applyNumberFormat="0" applyFont="0" applyAlignment="0" applyProtection="0"/>
    <xf numFmtId="0" fontId="30" fillId="9" borderId="62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2" fillId="0" borderId="76" applyNumberFormat="0" applyFill="0" applyAlignment="0" applyProtection="0"/>
    <xf numFmtId="0" fontId="3" fillId="24" borderId="64" applyNumberFormat="0" applyFont="0" applyAlignment="0" applyProtection="0"/>
    <xf numFmtId="0" fontId="18" fillId="9" borderId="74" applyNumberFormat="0" applyAlignment="0" applyProtection="0"/>
    <xf numFmtId="0" fontId="28" fillId="53" borderId="69" applyNumberFormat="0" applyAlignment="0" applyProtection="0"/>
    <xf numFmtId="0" fontId="71" fillId="55" borderId="75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30" fillId="9" borderId="69" applyNumberFormat="0" applyAlignment="0" applyProtection="0"/>
    <xf numFmtId="0" fontId="18" fillId="9" borderId="63" applyNumberFormat="0" applyAlignment="0" applyProtection="0"/>
    <xf numFmtId="0" fontId="2" fillId="0" borderId="76" applyNumberFormat="0" applyFill="0" applyAlignment="0" applyProtection="0"/>
    <xf numFmtId="0" fontId="71" fillId="55" borderId="75" applyNumberFormat="0" applyAlignment="0" applyProtection="0"/>
    <xf numFmtId="0" fontId="2" fillId="0" borderId="65" applyNumberFormat="0" applyFill="0" applyAlignment="0" applyProtection="0"/>
    <xf numFmtId="0" fontId="3" fillId="24" borderId="75" applyNumberFormat="0" applyFon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4" fillId="24" borderId="64" applyNumberFormat="0" applyFont="0" applyAlignment="0" applyProtection="0"/>
    <xf numFmtId="0" fontId="18" fillId="9" borderId="74" applyNumberFormat="0" applyAlignment="0" applyProtection="0"/>
    <xf numFmtId="0" fontId="71" fillId="55" borderId="59" applyNumberFormat="0" applyAlignment="0" applyProtection="0"/>
    <xf numFmtId="0" fontId="28" fillId="53" borderId="72" applyNumberFormat="0" applyAlignment="0" applyProtection="0"/>
    <xf numFmtId="0" fontId="28" fillId="53" borderId="73" applyNumberFormat="0" applyAlignment="0" applyProtection="0"/>
    <xf numFmtId="0" fontId="18" fillId="9" borderId="78" applyNumberFormat="0" applyAlignment="0" applyProtection="0"/>
    <xf numFmtId="0" fontId="2" fillId="0" borderId="76" applyNumberFormat="0" applyFill="0" applyAlignment="0" applyProtection="0"/>
    <xf numFmtId="0" fontId="30" fillId="9" borderId="62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28" fillId="9" borderId="54" applyNumberFormat="0" applyAlignment="0" applyProtection="0"/>
    <xf numFmtId="0" fontId="4" fillId="24" borderId="56" applyNumberFormat="0" applyFon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" fillId="24" borderId="56" applyNumberFormat="0" applyFont="0" applyAlignment="0" applyProtection="0"/>
    <xf numFmtId="0" fontId="4" fillId="24" borderId="56" applyNumberFormat="0" applyFont="0" applyAlignment="0" applyProtection="0"/>
    <xf numFmtId="0" fontId="71" fillId="55" borderId="56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30" fillId="38" borderId="54" applyNumberFormat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18" fillId="53" borderId="55" applyNumberFormat="0" applyAlignment="0" applyProtection="0"/>
    <xf numFmtId="0" fontId="71" fillId="55" borderId="56" applyNumberFormat="0" applyAlignment="0" applyProtection="0"/>
    <xf numFmtId="0" fontId="28" fillId="53" borderId="54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30" fillId="9" borderId="54" applyNumberFormat="0" applyAlignment="0" applyProtection="0"/>
    <xf numFmtId="0" fontId="4" fillId="24" borderId="56" applyNumberFormat="0" applyFon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30" fillId="38" borderId="54" applyNumberFormat="0" applyAlignment="0" applyProtection="0"/>
    <xf numFmtId="0" fontId="18" fillId="9" borderId="55" applyNumberFormat="0" applyAlignment="0" applyProtection="0"/>
    <xf numFmtId="0" fontId="71" fillId="55" borderId="56" applyNumberFormat="0" applyAlignment="0" applyProtection="0"/>
    <xf numFmtId="0" fontId="18" fillId="9" borderId="55" applyNumberFormat="0" applyAlignment="0" applyProtection="0"/>
    <xf numFmtId="0" fontId="28" fillId="9" borderId="54" applyNumberFormat="0" applyAlignment="0" applyProtection="0"/>
    <xf numFmtId="0" fontId="2" fillId="0" borderId="57" applyNumberFormat="0" applyFill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4" fillId="24" borderId="56" applyNumberFormat="0" applyFont="0" applyAlignment="0" applyProtection="0"/>
    <xf numFmtId="0" fontId="4" fillId="24" borderId="56" applyNumberFormat="0" applyFont="0" applyAlignment="0" applyProtection="0"/>
    <xf numFmtId="0" fontId="28" fillId="9" borderId="54" applyNumberFormat="0" applyAlignment="0" applyProtection="0"/>
    <xf numFmtId="0" fontId="28" fillId="9" borderId="54" applyNumberFormat="0" applyAlignment="0" applyProtection="0"/>
    <xf numFmtId="0" fontId="18" fillId="9" borderId="55" applyNumberFormat="0" applyAlignment="0" applyProtection="0"/>
    <xf numFmtId="0" fontId="2" fillId="0" borderId="57" applyNumberFormat="0" applyFill="0" applyAlignment="0" applyProtection="0"/>
    <xf numFmtId="0" fontId="30" fillId="9" borderId="54" applyNumberFormat="0" applyAlignment="0" applyProtection="0"/>
    <xf numFmtId="0" fontId="2" fillId="0" borderId="57" applyNumberFormat="0" applyFill="0" applyAlignment="0" applyProtection="0"/>
    <xf numFmtId="0" fontId="18" fillId="53" borderId="55" applyNumberFormat="0" applyAlignment="0" applyProtection="0"/>
    <xf numFmtId="0" fontId="30" fillId="44" borderId="54" applyNumberFormat="0" applyAlignment="0" applyProtection="0"/>
    <xf numFmtId="0" fontId="2" fillId="0" borderId="57" applyNumberFormat="0" applyFill="0" applyAlignment="0" applyProtection="0"/>
    <xf numFmtId="0" fontId="30" fillId="44" borderId="54" applyNumberFormat="0" applyAlignment="0" applyProtection="0"/>
    <xf numFmtId="0" fontId="18" fillId="53" borderId="55" applyNumberFormat="0" applyAlignment="0" applyProtection="0"/>
    <xf numFmtId="0" fontId="18" fillId="9" borderId="55" applyNumberFormat="0" applyAlignment="0" applyProtection="0"/>
    <xf numFmtId="0" fontId="18" fillId="9" borderId="55" applyNumberFormat="0" applyAlignment="0" applyProtection="0"/>
    <xf numFmtId="0" fontId="28" fillId="53" borderId="54" applyNumberFormat="0" applyAlignment="0" applyProtection="0"/>
    <xf numFmtId="0" fontId="2" fillId="0" borderId="57" applyNumberFormat="0" applyFill="0" applyAlignment="0" applyProtection="0"/>
    <xf numFmtId="0" fontId="30" fillId="9" borderId="77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9" borderId="69" applyNumberFormat="0" applyAlignment="0" applyProtection="0"/>
    <xf numFmtId="0" fontId="4" fillId="24" borderId="75" applyNumberFormat="0" applyFon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18" fillId="53" borderId="58" applyNumberFormat="0" applyAlignment="0" applyProtection="0"/>
    <xf numFmtId="0" fontId="2" fillId="0" borderId="71" applyNumberFormat="0" applyFill="0" applyAlignment="0" applyProtection="0"/>
    <xf numFmtId="0" fontId="18" fillId="9" borderId="58" applyNumberFormat="0" applyAlignment="0" applyProtection="0"/>
    <xf numFmtId="0" fontId="4" fillId="24" borderId="67" applyNumberFormat="0" applyFont="0" applyAlignment="0" applyProtection="0"/>
    <xf numFmtId="0" fontId="28" fillId="53" borderId="69" applyNumberFormat="0" applyAlignment="0" applyProtection="0"/>
    <xf numFmtId="0" fontId="3" fillId="24" borderId="79" applyNumberFormat="0" applyFont="0" applyAlignment="0" applyProtection="0"/>
    <xf numFmtId="0" fontId="4" fillId="24" borderId="67" applyNumberFormat="0" applyFont="0" applyAlignment="0" applyProtection="0"/>
    <xf numFmtId="0" fontId="30" fillId="44" borderId="69" applyNumberFormat="0" applyAlignment="0" applyProtection="0"/>
    <xf numFmtId="0" fontId="2" fillId="0" borderId="76" applyNumberFormat="0" applyFill="0" applyAlignment="0" applyProtection="0"/>
    <xf numFmtId="0" fontId="2" fillId="0" borderId="68" applyNumberFormat="0" applyFill="0" applyAlignment="0" applyProtection="0"/>
    <xf numFmtId="0" fontId="28" fillId="9" borderId="73" applyNumberFormat="0" applyAlignment="0" applyProtection="0"/>
    <xf numFmtId="0" fontId="18" fillId="9" borderId="58" applyNumberFormat="0" applyAlignment="0" applyProtection="0"/>
    <xf numFmtId="0" fontId="18" fillId="9" borderId="74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30" fillId="44" borderId="69" applyNumberFormat="0" applyAlignment="0" applyProtection="0"/>
    <xf numFmtId="0" fontId="2" fillId="0" borderId="71" applyNumberFormat="0" applyFill="0" applyAlignment="0" applyProtection="0"/>
    <xf numFmtId="0" fontId="4" fillId="24" borderId="67" applyNumberFormat="0" applyFont="0" applyAlignment="0" applyProtection="0"/>
    <xf numFmtId="0" fontId="18" fillId="9" borderId="74" applyNumberFormat="0" applyAlignment="0" applyProtection="0"/>
    <xf numFmtId="0" fontId="2" fillId="0" borderId="80" applyNumberFormat="0" applyFill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28" fillId="9" borderId="62" applyNumberFormat="0" applyAlignment="0" applyProtection="0"/>
    <xf numFmtId="0" fontId="4" fillId="24" borderId="64" applyNumberFormat="0" applyFon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" fillId="24" borderId="64" applyNumberFormat="0" applyFont="0" applyAlignment="0" applyProtection="0"/>
    <xf numFmtId="0" fontId="4" fillId="24" borderId="64" applyNumberFormat="0" applyFont="0" applyAlignment="0" applyProtection="0"/>
    <xf numFmtId="0" fontId="71" fillId="55" borderId="64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30" fillId="38" borderId="62" applyNumberFormat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18" fillId="53" borderId="63" applyNumberFormat="0" applyAlignment="0" applyProtection="0"/>
    <xf numFmtId="0" fontId="71" fillId="55" borderId="64" applyNumberFormat="0" applyAlignment="0" applyProtection="0"/>
    <xf numFmtId="0" fontId="28" fillId="53" borderId="62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30" fillId="9" borderId="62" applyNumberFormat="0" applyAlignment="0" applyProtection="0"/>
    <xf numFmtId="0" fontId="4" fillId="24" borderId="64" applyNumberFormat="0" applyFon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30" fillId="38" borderId="62" applyNumberFormat="0" applyAlignment="0" applyProtection="0"/>
    <xf numFmtId="0" fontId="18" fillId="9" borderId="63" applyNumberFormat="0" applyAlignment="0" applyProtection="0"/>
    <xf numFmtId="0" fontId="71" fillId="55" borderId="64" applyNumberFormat="0" applyAlignment="0" applyProtection="0"/>
    <xf numFmtId="0" fontId="18" fillId="9" borderId="63" applyNumberFormat="0" applyAlignment="0" applyProtection="0"/>
    <xf numFmtId="0" fontId="28" fillId="9" borderId="62" applyNumberFormat="0" applyAlignment="0" applyProtection="0"/>
    <xf numFmtId="0" fontId="2" fillId="0" borderId="65" applyNumberFormat="0" applyFill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4" fillId="24" borderId="64" applyNumberFormat="0" applyFont="0" applyAlignment="0" applyProtection="0"/>
    <xf numFmtId="0" fontId="4" fillId="24" borderId="64" applyNumberFormat="0" applyFont="0" applyAlignment="0" applyProtection="0"/>
    <xf numFmtId="0" fontId="28" fillId="9" borderId="62" applyNumberFormat="0" applyAlignment="0" applyProtection="0"/>
    <xf numFmtId="0" fontId="28" fillId="9" borderId="62" applyNumberFormat="0" applyAlignment="0" applyProtection="0"/>
    <xf numFmtId="0" fontId="18" fillId="9" borderId="63" applyNumberFormat="0" applyAlignment="0" applyProtection="0"/>
    <xf numFmtId="0" fontId="2" fillId="0" borderId="65" applyNumberFormat="0" applyFill="0" applyAlignment="0" applyProtection="0"/>
    <xf numFmtId="0" fontId="30" fillId="9" borderId="62" applyNumberFormat="0" applyAlignment="0" applyProtection="0"/>
    <xf numFmtId="0" fontId="2" fillId="0" borderId="65" applyNumberFormat="0" applyFill="0" applyAlignment="0" applyProtection="0"/>
    <xf numFmtId="0" fontId="18" fillId="53" borderId="63" applyNumberFormat="0" applyAlignment="0" applyProtection="0"/>
    <xf numFmtId="0" fontId="30" fillId="44" borderId="62" applyNumberFormat="0" applyAlignment="0" applyProtection="0"/>
    <xf numFmtId="0" fontId="2" fillId="0" borderId="65" applyNumberFormat="0" applyFill="0" applyAlignment="0" applyProtection="0"/>
    <xf numFmtId="0" fontId="30" fillId="44" borderId="62" applyNumberFormat="0" applyAlignment="0" applyProtection="0"/>
    <xf numFmtId="0" fontId="18" fillId="53" borderId="63" applyNumberFormat="0" applyAlignment="0" applyProtection="0"/>
    <xf numFmtId="0" fontId="18" fillId="9" borderId="63" applyNumberFormat="0" applyAlignment="0" applyProtection="0"/>
    <xf numFmtId="0" fontId="18" fillId="9" borderId="63" applyNumberFormat="0" applyAlignment="0" applyProtection="0"/>
    <xf numFmtId="0" fontId="28" fillId="53" borderId="62" applyNumberFormat="0" applyAlignment="0" applyProtection="0"/>
    <xf numFmtId="0" fontId="2" fillId="0" borderId="65" applyNumberFormat="0" applyFill="0" applyAlignment="0" applyProtection="0"/>
    <xf numFmtId="0" fontId="2" fillId="0" borderId="76" applyNumberFormat="0" applyFill="0" applyAlignment="0" applyProtection="0"/>
    <xf numFmtId="0" fontId="28" fillId="9" borderId="69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30" fillId="9" borderId="72" applyNumberFormat="0" applyAlignment="0" applyProtection="0"/>
    <xf numFmtId="0" fontId="2" fillId="0" borderId="80" applyNumberFormat="0" applyFill="0" applyAlignment="0" applyProtection="0"/>
    <xf numFmtId="0" fontId="28" fillId="9" borderId="72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4" fillId="24" borderId="75" applyNumberFormat="0" applyFon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53" borderId="66" applyNumberFormat="0" applyAlignment="0" applyProtection="0"/>
    <xf numFmtId="0" fontId="30" fillId="44" borderId="72" applyNumberFormat="0" applyAlignment="0" applyProtection="0"/>
    <xf numFmtId="0" fontId="18" fillId="9" borderId="66" applyNumberFormat="0" applyAlignment="0" applyProtection="0"/>
    <xf numFmtId="0" fontId="2" fillId="0" borderId="76" applyNumberFormat="0" applyFill="0" applyAlignment="0" applyProtection="0"/>
    <xf numFmtId="0" fontId="18" fillId="9" borderId="58" applyNumberFormat="0" applyAlignment="0" applyProtection="0"/>
    <xf numFmtId="0" fontId="18" fillId="9" borderId="70" applyNumberFormat="0" applyAlignment="0" applyProtection="0"/>
    <xf numFmtId="0" fontId="28" fillId="9" borderId="77" applyNumberFormat="0" applyAlignment="0" applyProtection="0"/>
    <xf numFmtId="0" fontId="18" fillId="9" borderId="74" applyNumberFormat="0" applyAlignment="0" applyProtection="0"/>
    <xf numFmtId="0" fontId="2" fillId="0" borderId="68" applyNumberFormat="0" applyFill="0" applyAlignment="0" applyProtection="0"/>
    <xf numFmtId="0" fontId="30" fillId="9" borderId="77" applyNumberForma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4" fillId="24" borderId="75" applyNumberFormat="0" applyFont="0" applyAlignment="0" applyProtection="0"/>
    <xf numFmtId="0" fontId="2" fillId="0" borderId="71" applyNumberFormat="0" applyFill="0" applyAlignment="0" applyProtection="0"/>
    <xf numFmtId="0" fontId="18" fillId="9" borderId="66" applyNumberFormat="0" applyAlignment="0" applyProtection="0"/>
    <xf numFmtId="0" fontId="18" fillId="9" borderId="78" applyNumberFormat="0" applyAlignment="0" applyProtection="0"/>
    <xf numFmtId="0" fontId="18" fillId="9" borderId="66" applyNumberFormat="0" applyAlignment="0" applyProtection="0"/>
    <xf numFmtId="0" fontId="28" fillId="9" borderId="73" applyNumberFormat="0" applyAlignment="0" applyProtection="0"/>
    <xf numFmtId="0" fontId="18" fillId="53" borderId="58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28" fillId="53" borderId="69" applyNumberFormat="0" applyAlignment="0" applyProtection="0"/>
    <xf numFmtId="0" fontId="30" fillId="9" borderId="69" applyNumberForma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28" fillId="9" borderId="73" applyNumberFormat="0" applyAlignment="0" applyProtection="0"/>
    <xf numFmtId="0" fontId="2" fillId="0" borderId="68" applyNumberFormat="0" applyFill="0" applyAlignment="0" applyProtection="0"/>
    <xf numFmtId="0" fontId="18" fillId="9" borderId="78" applyNumberFormat="0" applyAlignment="0" applyProtection="0"/>
    <xf numFmtId="0" fontId="30" fillId="9" borderId="77" applyNumberFormat="0" applyAlignment="0" applyProtection="0"/>
    <xf numFmtId="0" fontId="2" fillId="0" borderId="76" applyNumberFormat="0" applyFill="0" applyAlignment="0" applyProtection="0"/>
    <xf numFmtId="0" fontId="2" fillId="0" borderId="76" applyNumberFormat="0" applyFill="0" applyAlignment="0" applyProtection="0"/>
    <xf numFmtId="0" fontId="18" fillId="9" borderId="66" applyNumberFormat="0" applyAlignment="0" applyProtection="0"/>
    <xf numFmtId="0" fontId="18" fillId="53" borderId="58" applyNumberFormat="0" applyAlignment="0" applyProtection="0"/>
    <xf numFmtId="0" fontId="71" fillId="55" borderId="75" applyNumberFormat="0" applyAlignment="0" applyProtection="0"/>
    <xf numFmtId="0" fontId="71" fillId="55" borderId="75" applyNumberFormat="0" applyAlignment="0" applyProtection="0"/>
    <xf numFmtId="0" fontId="18" fillId="53" borderId="74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7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" fillId="24" borderId="67" applyNumberFormat="0" applyFont="0" applyAlignment="0" applyProtection="0"/>
    <xf numFmtId="0" fontId="4" fillId="24" borderId="67" applyNumberFormat="0" applyFont="0" applyAlignment="0" applyProtection="0"/>
    <xf numFmtId="0" fontId="71" fillId="55" borderId="67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30" fillId="38" borderId="69" applyNumberFormat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18" fillId="53" borderId="66" applyNumberFormat="0" applyAlignment="0" applyProtection="0"/>
    <xf numFmtId="0" fontId="71" fillId="55" borderId="67" applyNumberFormat="0" applyAlignment="0" applyProtection="0"/>
    <xf numFmtId="0" fontId="28" fillId="53" borderId="69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30" fillId="9" borderId="69" applyNumberFormat="0" applyAlignment="0" applyProtection="0"/>
    <xf numFmtId="0" fontId="4" fillId="24" borderId="67" applyNumberFormat="0" applyFon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30" fillId="38" borderId="69" applyNumberFormat="0" applyAlignment="0" applyProtection="0"/>
    <xf numFmtId="0" fontId="18" fillId="9" borderId="66" applyNumberFormat="0" applyAlignment="0" applyProtection="0"/>
    <xf numFmtId="0" fontId="71" fillId="55" borderId="67" applyNumberFormat="0" applyAlignment="0" applyProtection="0"/>
    <xf numFmtId="0" fontId="18" fillId="9" borderId="66" applyNumberFormat="0" applyAlignment="0" applyProtection="0"/>
    <xf numFmtId="0" fontId="28" fillId="9" borderId="69" applyNumberFormat="0" applyAlignment="0" applyProtection="0"/>
    <xf numFmtId="0" fontId="2" fillId="0" borderId="68" applyNumberFormat="0" applyFill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4" fillId="24" borderId="67" applyNumberFormat="0" applyFont="0" applyAlignment="0" applyProtection="0"/>
    <xf numFmtId="0" fontId="4" fillId="24" borderId="67" applyNumberFormat="0" applyFont="0" applyAlignment="0" applyProtection="0"/>
    <xf numFmtId="0" fontId="28" fillId="9" borderId="69" applyNumberFormat="0" applyAlignment="0" applyProtection="0"/>
    <xf numFmtId="0" fontId="28" fillId="9" borderId="69" applyNumberFormat="0" applyAlignment="0" applyProtection="0"/>
    <xf numFmtId="0" fontId="18" fillId="9" borderId="66" applyNumberFormat="0" applyAlignment="0" applyProtection="0"/>
    <xf numFmtId="0" fontId="2" fillId="0" borderId="68" applyNumberFormat="0" applyFill="0" applyAlignment="0" applyProtection="0"/>
    <xf numFmtId="0" fontId="30" fillId="9" borderId="69" applyNumberFormat="0" applyAlignment="0" applyProtection="0"/>
    <xf numFmtId="0" fontId="2" fillId="0" borderId="68" applyNumberFormat="0" applyFill="0" applyAlignment="0" applyProtection="0"/>
    <xf numFmtId="0" fontId="18" fillId="53" borderId="66" applyNumberFormat="0" applyAlignment="0" applyProtection="0"/>
    <xf numFmtId="0" fontId="30" fillId="44" borderId="69" applyNumberFormat="0" applyAlignment="0" applyProtection="0"/>
    <xf numFmtId="0" fontId="2" fillId="0" borderId="68" applyNumberFormat="0" applyFill="0" applyAlignment="0" applyProtection="0"/>
    <xf numFmtId="0" fontId="30" fillId="44" borderId="69" applyNumberFormat="0" applyAlignment="0" applyProtection="0"/>
    <xf numFmtId="0" fontId="18" fillId="53" borderId="66" applyNumberFormat="0" applyAlignment="0" applyProtection="0"/>
    <xf numFmtId="0" fontId="18" fillId="9" borderId="66" applyNumberFormat="0" applyAlignment="0" applyProtection="0"/>
    <xf numFmtId="0" fontId="18" fillId="9" borderId="66" applyNumberFormat="0" applyAlignment="0" applyProtection="0"/>
    <xf numFmtId="0" fontId="28" fillId="53" borderId="69" applyNumberFormat="0" applyAlignment="0" applyProtection="0"/>
    <xf numFmtId="0" fontId="2" fillId="0" borderId="68" applyNumberFormat="0" applyFill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53" borderId="78" applyNumberFormat="0" applyAlignment="0" applyProtection="0"/>
    <xf numFmtId="0" fontId="28" fillId="53" borderId="73" applyNumberFormat="0" applyAlignment="0" applyProtection="0"/>
    <xf numFmtId="0" fontId="30" fillId="9" borderId="73" applyNumberFormat="0" applyAlignment="0" applyProtection="0"/>
    <xf numFmtId="0" fontId="2" fillId="0" borderId="80" applyNumberFormat="0" applyFill="0" applyAlignment="0" applyProtection="0"/>
    <xf numFmtId="0" fontId="28" fillId="9" borderId="73" applyNumberFormat="0" applyAlignment="0" applyProtection="0"/>
    <xf numFmtId="0" fontId="30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28" fillId="9" borderId="73" applyNumberFormat="0" applyAlignment="0" applyProtection="0"/>
    <xf numFmtId="0" fontId="28" fillId="9" borderId="77" applyNumberFormat="0" applyAlignment="0" applyProtection="0"/>
    <xf numFmtId="0" fontId="4" fillId="24" borderId="75" applyNumberFormat="0" applyFont="0" applyAlignment="0" applyProtection="0"/>
    <xf numFmtId="0" fontId="28" fillId="53" borderId="77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58" applyNumberFormat="0" applyAlignment="0" applyProtection="0"/>
    <xf numFmtId="0" fontId="4" fillId="24" borderId="79" applyNumberFormat="0" applyFont="0" applyAlignment="0" applyProtection="0"/>
    <xf numFmtId="0" fontId="18" fillId="53" borderId="58" applyNumberFormat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53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9" borderId="58" applyNumberFormat="0" applyAlignment="0" applyProtection="0"/>
    <xf numFmtId="0" fontId="18" fillId="53" borderId="78" applyNumberFormat="0" applyAlignment="0" applyProtection="0"/>
    <xf numFmtId="0" fontId="18" fillId="9" borderId="58" applyNumberFormat="0" applyAlignment="0" applyProtection="0"/>
    <xf numFmtId="0" fontId="2" fillId="0" borderId="80" applyNumberFormat="0" applyFill="0" applyAlignment="0" applyProtection="0"/>
    <xf numFmtId="0" fontId="71" fillId="55" borderId="79" applyNumberFormat="0" applyAlignment="0" applyProtection="0"/>
    <xf numFmtId="0" fontId="71" fillId="55" borderId="79" applyNumberFormat="0" applyAlignment="0" applyProtection="0"/>
    <xf numFmtId="0" fontId="30" fillId="9" borderId="77" applyNumberFormat="0" applyAlignment="0" applyProtection="0"/>
    <xf numFmtId="0" fontId="18" fillId="9" borderId="58" applyNumberFormat="0" applyAlignment="0" applyProtection="0"/>
    <xf numFmtId="0" fontId="30" fillId="9" borderId="73" applyNumberFormat="0" applyAlignment="0" applyProtection="0"/>
    <xf numFmtId="0" fontId="4" fillId="24" borderId="75" applyNumberFormat="0" applyFon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30" fillId="38" borderId="73" applyNumberFormat="0" applyAlignment="0" applyProtection="0"/>
    <xf numFmtId="0" fontId="18" fillId="9" borderId="74" applyNumberFormat="0" applyAlignment="0" applyProtection="0"/>
    <xf numFmtId="0" fontId="71" fillId="55" borderId="75" applyNumberFormat="0" applyAlignment="0" applyProtection="0"/>
    <xf numFmtId="0" fontId="18" fillId="9" borderId="74" applyNumberFormat="0" applyAlignment="0" applyProtection="0"/>
    <xf numFmtId="0" fontId="28" fillId="9" borderId="73" applyNumberFormat="0" applyAlignment="0" applyProtection="0"/>
    <xf numFmtId="0" fontId="2" fillId="0" borderId="76" applyNumberFormat="0" applyFill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4" fillId="24" borderId="75" applyNumberFormat="0" applyFont="0" applyAlignment="0" applyProtection="0"/>
    <xf numFmtId="0" fontId="4" fillId="24" borderId="75" applyNumberFormat="0" applyFont="0" applyAlignment="0" applyProtection="0"/>
    <xf numFmtId="0" fontId="28" fillId="9" borderId="73" applyNumberFormat="0" applyAlignment="0" applyProtection="0"/>
    <xf numFmtId="0" fontId="28" fillId="9" borderId="73" applyNumberFormat="0" applyAlignment="0" applyProtection="0"/>
    <xf numFmtId="0" fontId="18" fillId="9" borderId="74" applyNumberFormat="0" applyAlignment="0" applyProtection="0"/>
    <xf numFmtId="0" fontId="2" fillId="0" borderId="76" applyNumberFormat="0" applyFill="0" applyAlignment="0" applyProtection="0"/>
    <xf numFmtId="0" fontId="30" fillId="9" borderId="73" applyNumberFormat="0" applyAlignment="0" applyProtection="0"/>
    <xf numFmtId="0" fontId="2" fillId="0" borderId="76" applyNumberFormat="0" applyFill="0" applyAlignment="0" applyProtection="0"/>
    <xf numFmtId="0" fontId="18" fillId="53" borderId="74" applyNumberFormat="0" applyAlignment="0" applyProtection="0"/>
    <xf numFmtId="0" fontId="30" fillId="44" borderId="73" applyNumberFormat="0" applyAlignment="0" applyProtection="0"/>
    <xf numFmtId="0" fontId="2" fillId="0" borderId="76" applyNumberFormat="0" applyFill="0" applyAlignment="0" applyProtection="0"/>
    <xf numFmtId="0" fontId="30" fillId="44" borderId="73" applyNumberFormat="0" applyAlignment="0" applyProtection="0"/>
    <xf numFmtId="0" fontId="18" fillId="53" borderId="74" applyNumberFormat="0" applyAlignment="0" applyProtection="0"/>
    <xf numFmtId="0" fontId="18" fillId="9" borderId="74" applyNumberFormat="0" applyAlignment="0" applyProtection="0"/>
    <xf numFmtId="0" fontId="18" fillId="9" borderId="74" applyNumberFormat="0" applyAlignment="0" applyProtection="0"/>
    <xf numFmtId="0" fontId="28" fillId="53" borderId="73" applyNumberFormat="0" applyAlignment="0" applyProtection="0"/>
    <xf numFmtId="0" fontId="2" fillId="0" borderId="76" applyNumberFormat="0" applyFill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28" fillId="9" borderId="77" applyNumberFormat="0" applyAlignment="0" applyProtection="0"/>
    <xf numFmtId="0" fontId="4" fillId="24" borderId="79" applyNumberFormat="0" applyFon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" fillId="24" borderId="79" applyNumberFormat="0" applyFont="0" applyAlignment="0" applyProtection="0"/>
    <xf numFmtId="0" fontId="4" fillId="24" borderId="79" applyNumberFormat="0" applyFont="0" applyAlignment="0" applyProtection="0"/>
    <xf numFmtId="0" fontId="71" fillId="55" borderId="79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30" fillId="38" borderId="77" applyNumberFormat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18" fillId="53" borderId="78" applyNumberFormat="0" applyAlignment="0" applyProtection="0"/>
    <xf numFmtId="0" fontId="71" fillId="55" borderId="79" applyNumberFormat="0" applyAlignment="0" applyProtection="0"/>
    <xf numFmtId="0" fontId="28" fillId="53" borderId="77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30" fillId="9" borderId="77" applyNumberFormat="0" applyAlignment="0" applyProtection="0"/>
    <xf numFmtId="0" fontId="4" fillId="24" borderId="79" applyNumberFormat="0" applyFon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30" fillId="38" borderId="77" applyNumberFormat="0" applyAlignment="0" applyProtection="0"/>
    <xf numFmtId="0" fontId="18" fillId="9" borderId="78" applyNumberFormat="0" applyAlignment="0" applyProtection="0"/>
    <xf numFmtId="0" fontId="71" fillId="55" borderId="79" applyNumberFormat="0" applyAlignment="0" applyProtection="0"/>
    <xf numFmtId="0" fontId="18" fillId="9" borderId="78" applyNumberFormat="0" applyAlignment="0" applyProtection="0"/>
    <xf numFmtId="0" fontId="28" fillId="9" borderId="77" applyNumberFormat="0" applyAlignment="0" applyProtection="0"/>
    <xf numFmtId="0" fontId="2" fillId="0" borderId="80" applyNumberFormat="0" applyFill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4" fillId="24" borderId="79" applyNumberFormat="0" applyFont="0" applyAlignment="0" applyProtection="0"/>
    <xf numFmtId="0" fontId="4" fillId="24" borderId="79" applyNumberFormat="0" applyFont="0" applyAlignment="0" applyProtection="0"/>
    <xf numFmtId="0" fontId="28" fillId="9" borderId="77" applyNumberFormat="0" applyAlignment="0" applyProtection="0"/>
    <xf numFmtId="0" fontId="28" fillId="9" borderId="77" applyNumberFormat="0" applyAlignment="0" applyProtection="0"/>
    <xf numFmtId="0" fontId="18" fillId="9" borderId="78" applyNumberFormat="0" applyAlignment="0" applyProtection="0"/>
    <xf numFmtId="0" fontId="2" fillId="0" borderId="80" applyNumberFormat="0" applyFill="0" applyAlignment="0" applyProtection="0"/>
    <xf numFmtId="0" fontId="30" fillId="9" borderId="77" applyNumberFormat="0" applyAlignment="0" applyProtection="0"/>
    <xf numFmtId="0" fontId="2" fillId="0" borderId="80" applyNumberFormat="0" applyFill="0" applyAlignment="0" applyProtection="0"/>
    <xf numFmtId="0" fontId="18" fillId="53" borderId="78" applyNumberFormat="0" applyAlignment="0" applyProtection="0"/>
    <xf numFmtId="0" fontId="30" fillId="44" borderId="77" applyNumberFormat="0" applyAlignment="0" applyProtection="0"/>
    <xf numFmtId="0" fontId="2" fillId="0" borderId="80" applyNumberFormat="0" applyFill="0" applyAlignment="0" applyProtection="0"/>
    <xf numFmtId="0" fontId="30" fillId="44" borderId="77" applyNumberFormat="0" applyAlignment="0" applyProtection="0"/>
    <xf numFmtId="0" fontId="18" fillId="53" borderId="78" applyNumberFormat="0" applyAlignment="0" applyProtection="0"/>
    <xf numFmtId="0" fontId="18" fillId="9" borderId="78" applyNumberFormat="0" applyAlignment="0" applyProtection="0"/>
    <xf numFmtId="0" fontId="18" fillId="9" borderId="78" applyNumberFormat="0" applyAlignment="0" applyProtection="0"/>
    <xf numFmtId="0" fontId="28" fillId="53" borderId="77" applyNumberFormat="0" applyAlignment="0" applyProtection="0"/>
    <xf numFmtId="0" fontId="2" fillId="0" borderId="80" applyNumberFormat="0" applyFill="0" applyAlignment="0" applyProtection="0"/>
    <xf numFmtId="0" fontId="5" fillId="0" borderId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44" fontId="1" fillId="0" borderId="0" applyFont="0" applyFill="0" applyBorder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0" fontId="71" fillId="55" borderId="9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9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8" fontId="1" fillId="0" borderId="0" applyFont="0" applyFill="0" applyBorder="0" applyAlignment="0" applyProtection="0"/>
    <xf numFmtId="0" fontId="18" fillId="9" borderId="9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8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89" applyNumberFormat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44" fontId="1" fillId="0" borderId="0" applyFont="0" applyFill="0" applyBorder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8" fontId="1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8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38" borderId="89" applyNumberForma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30" fillId="38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30" fillId="44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3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30" fillId="9" borderId="89" applyNumberFormat="0" applyAlignment="0" applyProtection="0"/>
    <xf numFmtId="0" fontId="3" fillId="24" borderId="91" applyNumberFormat="0" applyFon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4" fillId="24" borderId="91" applyNumberFormat="0" applyFon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53" borderId="90" applyNumberFormat="0" applyAlignment="0" applyProtection="0"/>
    <xf numFmtId="0" fontId="28" fillId="53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4" fillId="24" borderId="91" applyNumberFormat="0" applyFon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71" fillId="55" borderId="91" applyNumberFormat="0" applyAlignment="0" applyProtection="0"/>
    <xf numFmtId="0" fontId="71" fillId="55" borderId="91" applyNumberFormat="0" applyAlignment="0" applyProtection="0"/>
    <xf numFmtId="0" fontId="30" fillId="9" borderId="89" applyNumberFormat="0" applyAlignment="0" applyProtection="0"/>
    <xf numFmtId="0" fontId="18" fillId="9" borderId="90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28" fillId="9" borderId="89" applyNumberFormat="0" applyAlignment="0" applyProtection="0"/>
    <xf numFmtId="0" fontId="4" fillId="24" borderId="91" applyNumberFormat="0" applyFon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" fillId="24" borderId="91" applyNumberFormat="0" applyFont="0" applyAlignment="0" applyProtection="0"/>
    <xf numFmtId="0" fontId="4" fillId="24" borderId="91" applyNumberFormat="0" applyFont="0" applyAlignment="0" applyProtection="0"/>
    <xf numFmtId="0" fontId="71" fillId="55" borderId="91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30" fillId="38" borderId="89" applyNumberFormat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18" fillId="53" borderId="90" applyNumberFormat="0" applyAlignment="0" applyProtection="0"/>
    <xf numFmtId="0" fontId="71" fillId="55" borderId="91" applyNumberFormat="0" applyAlignment="0" applyProtection="0"/>
    <xf numFmtId="0" fontId="28" fillId="53" borderId="89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30" fillId="9" borderId="89" applyNumberFormat="0" applyAlignment="0" applyProtection="0"/>
    <xf numFmtId="0" fontId="4" fillId="24" borderId="91" applyNumberFormat="0" applyFon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30" fillId="38" borderId="89" applyNumberFormat="0" applyAlignment="0" applyProtection="0"/>
    <xf numFmtId="0" fontId="18" fillId="9" borderId="90" applyNumberFormat="0" applyAlignment="0" applyProtection="0"/>
    <xf numFmtId="0" fontId="71" fillId="55" borderId="91" applyNumberFormat="0" applyAlignment="0" applyProtection="0"/>
    <xf numFmtId="0" fontId="18" fillId="9" borderId="90" applyNumberFormat="0" applyAlignment="0" applyProtection="0"/>
    <xf numFmtId="0" fontId="28" fillId="9" borderId="89" applyNumberFormat="0" applyAlignment="0" applyProtection="0"/>
    <xf numFmtId="0" fontId="2" fillId="0" borderId="92" applyNumberFormat="0" applyFill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0" fontId="4" fillId="24" borderId="91" applyNumberFormat="0" applyFont="0" applyAlignment="0" applyProtection="0"/>
    <xf numFmtId="0" fontId="4" fillId="24" borderId="91" applyNumberFormat="0" applyFont="0" applyAlignment="0" applyProtection="0"/>
    <xf numFmtId="0" fontId="28" fillId="9" borderId="89" applyNumberFormat="0" applyAlignment="0" applyProtection="0"/>
    <xf numFmtId="0" fontId="28" fillId="9" borderId="89" applyNumberFormat="0" applyAlignment="0" applyProtection="0"/>
    <xf numFmtId="0" fontId="18" fillId="9" borderId="90" applyNumberFormat="0" applyAlignment="0" applyProtection="0"/>
    <xf numFmtId="0" fontId="2" fillId="0" borderId="92" applyNumberFormat="0" applyFill="0" applyAlignment="0" applyProtection="0"/>
    <xf numFmtId="0" fontId="30" fillId="9" borderId="89" applyNumberFormat="0" applyAlignment="0" applyProtection="0"/>
    <xf numFmtId="0" fontId="2" fillId="0" borderId="92" applyNumberFormat="0" applyFill="0" applyAlignment="0" applyProtection="0"/>
    <xf numFmtId="0" fontId="18" fillId="53" borderId="90" applyNumberFormat="0" applyAlignment="0" applyProtection="0"/>
    <xf numFmtId="0" fontId="30" fillId="44" borderId="89" applyNumberFormat="0" applyAlignment="0" applyProtection="0"/>
    <xf numFmtId="0" fontId="2" fillId="0" borderId="92" applyNumberFormat="0" applyFill="0" applyAlignment="0" applyProtection="0"/>
    <xf numFmtId="0" fontId="30" fillId="44" borderId="89" applyNumberFormat="0" applyAlignment="0" applyProtection="0"/>
    <xf numFmtId="0" fontId="18" fillId="53" borderId="90" applyNumberFormat="0" applyAlignment="0" applyProtection="0"/>
    <xf numFmtId="0" fontId="18" fillId="9" borderId="90" applyNumberFormat="0" applyAlignment="0" applyProtection="0"/>
    <xf numFmtId="0" fontId="18" fillId="9" borderId="90" applyNumberFormat="0" applyAlignment="0" applyProtection="0"/>
    <xf numFmtId="0" fontId="28" fillId="53" borderId="89" applyNumberFormat="0" applyAlignment="0" applyProtection="0"/>
    <xf numFmtId="0" fontId="2" fillId="0" borderId="92" applyNumberFormat="0" applyFill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8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18" fillId="9" borderId="109" applyNumberFormat="0" applyAlignment="0" applyProtection="0"/>
    <xf numFmtId="0" fontId="30" fillId="38" borderId="102" applyNumberFormat="0" applyAlignment="0" applyProtection="0"/>
    <xf numFmtId="0" fontId="30" fillId="9" borderId="102" applyNumberFormat="0" applyAlignment="0" applyProtection="0"/>
    <xf numFmtId="0" fontId="28" fillId="53" borderId="108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18" fillId="53" borderId="109" applyNumberFormat="0" applyAlignment="0" applyProtection="0"/>
    <xf numFmtId="0" fontId="4" fillId="24" borderId="110" applyNumberFormat="0" applyFont="0" applyAlignment="0" applyProtection="0"/>
    <xf numFmtId="8" fontId="1" fillId="0" borderId="0" applyFont="0" applyFill="0" applyBorder="0" applyAlignment="0" applyProtection="0"/>
    <xf numFmtId="0" fontId="28" fillId="53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0" applyNumberFormat="0" applyFont="0" applyAlignment="0" applyProtection="0"/>
    <xf numFmtId="0" fontId="18" fillId="53" borderId="9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2" applyNumberFormat="0" applyFill="0" applyAlignment="0" applyProtection="0"/>
    <xf numFmtId="8" fontId="1" fillId="0" borderId="0" applyFont="0" applyFill="0" applyBorder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28" fillId="53" borderId="108" applyNumberFormat="0" applyAlignment="0" applyProtection="0"/>
    <xf numFmtId="0" fontId="18" fillId="53" borderId="109" applyNumberFormat="0" applyAlignment="0" applyProtection="0"/>
    <xf numFmtId="0" fontId="28" fillId="53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71" fillId="55" borderId="110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53" borderId="108" applyNumberFormat="0" applyAlignment="0" applyProtection="0"/>
    <xf numFmtId="0" fontId="28" fillId="53" borderId="108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30" fillId="38" borderId="108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  <xf numFmtId="0" fontId="4" fillId="24" borderId="103" applyNumberFormat="0" applyFon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" applyNumberFormat="0" applyAlignment="0" applyProtection="0"/>
    <xf numFmtId="0" fontId="3" fillId="24" borderId="103" applyNumberFormat="0" applyFont="0" applyAlignment="0" applyProtection="0"/>
    <xf numFmtId="0" fontId="4" fillId="24" borderId="103" applyNumberFormat="0" applyFont="0" applyAlignment="0" applyProtection="0"/>
    <xf numFmtId="44" fontId="1" fillId="0" borderId="0" applyFont="0" applyFill="0" applyBorder="0" applyAlignment="0" applyProtection="0"/>
    <xf numFmtId="0" fontId="71" fillId="55" borderId="103" applyNumberFormat="0" applyAlignment="0" applyProtection="0"/>
    <xf numFmtId="0" fontId="2" fillId="0" borderId="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9" applyNumberFormat="0" applyAlignment="0" applyProtection="0"/>
    <xf numFmtId="0" fontId="71" fillId="55" borderId="103" applyNumberFormat="0" applyAlignment="0" applyProtection="0"/>
    <xf numFmtId="0" fontId="28" fillId="53" borderId="102" applyNumberFormat="0" applyAlignment="0" applyProtection="0"/>
    <xf numFmtId="0" fontId="30" fillId="44" borderId="102" applyNumberFormat="0" applyAlignment="0" applyProtection="0"/>
    <xf numFmtId="0" fontId="2" fillId="0" borderId="12" applyNumberFormat="0" applyFill="0" applyAlignment="0" applyProtection="0"/>
    <xf numFmtId="8" fontId="1" fillId="0" borderId="0" applyFont="0" applyFill="0" applyBorder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2" applyNumberFormat="0" applyAlignment="0" applyProtection="0"/>
    <xf numFmtId="0" fontId="30" fillId="9" borderId="102" applyNumberFormat="0" applyAlignment="0" applyProtection="0"/>
    <xf numFmtId="0" fontId="4" fillId="24" borderId="103" applyNumberFormat="0" applyFont="0" applyAlignment="0" applyProtection="0"/>
    <xf numFmtId="0" fontId="18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44" borderId="104" applyNumberFormat="0" applyAlignment="0" applyProtection="0"/>
    <xf numFmtId="0" fontId="30" fillId="9" borderId="104" applyNumberForma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30" fillId="9" borderId="104" applyNumberForma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71" fillId="55" borderId="106" applyNumberFormat="0" applyAlignment="0" applyProtection="0"/>
    <xf numFmtId="0" fontId="18" fillId="53" borderId="105" applyNumberFormat="0" applyAlignment="0" applyProtection="0"/>
    <xf numFmtId="8" fontId="1" fillId="0" borderId="0" applyFont="0" applyFill="0" applyBorder="0" applyAlignment="0" applyProtection="0"/>
    <xf numFmtId="0" fontId="18" fillId="9" borderId="10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53" borderId="10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9" borderId="104" applyNumberFormat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44" fontId="1" fillId="0" borderId="0" applyFont="0" applyFill="0" applyBorder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8" fontId="1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0" fillId="38" borderId="104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28" fillId="9" borderId="104" applyNumberFormat="0" applyAlignment="0" applyProtection="0"/>
    <xf numFmtId="0" fontId="4" fillId="24" borderId="106" applyNumberFormat="0" applyFon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" fillId="24" borderId="106" applyNumberFormat="0" applyFont="0" applyAlignment="0" applyProtection="0"/>
    <xf numFmtId="0" fontId="4" fillId="24" borderId="106" applyNumberFormat="0" applyFont="0" applyAlignment="0" applyProtection="0"/>
    <xf numFmtId="0" fontId="71" fillId="55" borderId="106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30" fillId="38" borderId="104" applyNumberFormat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18" fillId="53" borderId="105" applyNumberFormat="0" applyAlignment="0" applyProtection="0"/>
    <xf numFmtId="0" fontId="71" fillId="55" borderId="106" applyNumberFormat="0" applyAlignment="0" applyProtection="0"/>
    <xf numFmtId="0" fontId="28" fillId="53" borderId="104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30" fillId="9" borderId="104" applyNumberFormat="0" applyAlignment="0" applyProtection="0"/>
    <xf numFmtId="0" fontId="4" fillId="24" borderId="106" applyNumberFormat="0" applyFon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30" fillId="38" borderId="104" applyNumberFormat="0" applyAlignment="0" applyProtection="0"/>
    <xf numFmtId="0" fontId="18" fillId="9" borderId="105" applyNumberFormat="0" applyAlignment="0" applyProtection="0"/>
    <xf numFmtId="0" fontId="71" fillId="55" borderId="106" applyNumberFormat="0" applyAlignment="0" applyProtection="0"/>
    <xf numFmtId="0" fontId="18" fillId="9" borderId="105" applyNumberFormat="0" applyAlignment="0" applyProtection="0"/>
    <xf numFmtId="0" fontId="28" fillId="9" borderId="104" applyNumberFormat="0" applyAlignment="0" applyProtection="0"/>
    <xf numFmtId="0" fontId="2" fillId="0" borderId="107" applyNumberFormat="0" applyFill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4" fillId="24" borderId="106" applyNumberFormat="0" applyFont="0" applyAlignment="0" applyProtection="0"/>
    <xf numFmtId="0" fontId="4" fillId="24" borderId="106" applyNumberFormat="0" applyFont="0" applyAlignment="0" applyProtection="0"/>
    <xf numFmtId="0" fontId="28" fillId="9" borderId="104" applyNumberFormat="0" applyAlignment="0" applyProtection="0"/>
    <xf numFmtId="0" fontId="28" fillId="9" borderId="104" applyNumberFormat="0" applyAlignment="0" applyProtection="0"/>
    <xf numFmtId="0" fontId="18" fillId="9" borderId="105" applyNumberFormat="0" applyAlignment="0" applyProtection="0"/>
    <xf numFmtId="0" fontId="2" fillId="0" borderId="107" applyNumberFormat="0" applyFill="0" applyAlignment="0" applyProtection="0"/>
    <xf numFmtId="0" fontId="30" fillId="9" borderId="104" applyNumberFormat="0" applyAlignment="0" applyProtection="0"/>
    <xf numFmtId="0" fontId="2" fillId="0" borderId="107" applyNumberFormat="0" applyFill="0" applyAlignment="0" applyProtection="0"/>
    <xf numFmtId="0" fontId="18" fillId="53" borderId="105" applyNumberFormat="0" applyAlignment="0" applyProtection="0"/>
    <xf numFmtId="0" fontId="30" fillId="44" borderId="104" applyNumberFormat="0" applyAlignment="0" applyProtection="0"/>
    <xf numFmtId="0" fontId="2" fillId="0" borderId="107" applyNumberFormat="0" applyFill="0" applyAlignment="0" applyProtection="0"/>
    <xf numFmtId="0" fontId="30" fillId="44" borderId="104" applyNumberFormat="0" applyAlignment="0" applyProtection="0"/>
    <xf numFmtId="0" fontId="18" fillId="53" borderId="105" applyNumberFormat="0" applyAlignment="0" applyProtection="0"/>
    <xf numFmtId="0" fontId="18" fillId="9" borderId="105" applyNumberFormat="0" applyAlignment="0" applyProtection="0"/>
    <xf numFmtId="0" fontId="18" fillId="9" borderId="105" applyNumberFormat="0" applyAlignment="0" applyProtection="0"/>
    <xf numFmtId="0" fontId="28" fillId="53" borderId="104" applyNumberFormat="0" applyAlignment="0" applyProtection="0"/>
    <xf numFmtId="0" fontId="2" fillId="0" borderId="107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18" fillId="53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30" fillId="38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0" fillId="44" borderId="108" applyNumberFormat="0" applyAlignment="0" applyProtection="0"/>
    <xf numFmtId="0" fontId="71" fillId="55" borderId="110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28" fillId="9" borderId="108" applyNumberFormat="0" applyAlignment="0" applyProtection="0"/>
    <xf numFmtId="0" fontId="18" fillId="9" borderId="109" applyNumberFormat="0" applyAlignment="0" applyProtection="0"/>
    <xf numFmtId="0" fontId="30" fillId="9" borderId="108" applyNumberFormat="0" applyAlignment="0" applyProtection="0"/>
    <xf numFmtId="0" fontId="3" fillId="24" borderId="110" applyNumberFormat="0" applyFont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30" fillId="44" borderId="108" applyNumberFormat="0" applyAlignment="0" applyProtection="0"/>
    <xf numFmtId="0" fontId="30" fillId="44" borderId="108" applyNumberForma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28" fillId="9" borderId="108" applyNumberFormat="0" applyAlignment="0" applyProtection="0"/>
    <xf numFmtId="0" fontId="18" fillId="53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71" fillId="55" borderId="110" applyNumberFormat="0" applyAlignment="0" applyProtection="0"/>
    <xf numFmtId="0" fontId="4" fillId="24" borderId="110" applyNumberFormat="0" applyFont="0" applyAlignment="0" applyProtection="0"/>
    <xf numFmtId="0" fontId="4" fillId="24" borderId="110" applyNumberFormat="0" applyFont="0" applyAlignment="0" applyProtection="0"/>
    <xf numFmtId="0" fontId="71" fillId="55" borderId="110" applyNumberFormat="0" applyAlignment="0" applyProtection="0"/>
    <xf numFmtId="0" fontId="30" fillId="38" borderId="108" applyNumberFormat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30" fillId="9" borderId="108" applyNumberFormat="0" applyAlignment="0" applyProtection="0"/>
    <xf numFmtId="0" fontId="4" fillId="24" borderId="110" applyNumberFormat="0" applyFont="0" applyAlignment="0" applyProtection="0"/>
    <xf numFmtId="0" fontId="18" fillId="9" borderId="109" applyNumberFormat="0" applyAlignment="0" applyProtection="0"/>
    <xf numFmtId="0" fontId="71" fillId="55" borderId="110" applyNumberFormat="0" applyAlignment="0" applyProtection="0"/>
    <xf numFmtId="0" fontId="18" fillId="53" borderId="109" applyNumberFormat="0" applyAlignment="0" applyProtection="0"/>
    <xf numFmtId="0" fontId="3" fillId="24" borderId="110" applyNumberFormat="0" applyFont="0" applyAlignment="0" applyProtection="0"/>
    <xf numFmtId="0" fontId="18" fillId="53" borderId="109" applyNumberFormat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4" fillId="24" borderId="110" applyNumberFormat="0" applyFon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28" fillId="9" borderId="108" applyNumberFormat="0" applyAlignment="0" applyProtection="0"/>
    <xf numFmtId="0" fontId="3" fillId="24" borderId="110" applyNumberFormat="0" applyFont="0" applyAlignment="0" applyProtection="0"/>
    <xf numFmtId="0" fontId="2" fillId="0" borderId="111" applyNumberFormat="0" applyFill="0" applyAlignment="0" applyProtection="0"/>
    <xf numFmtId="0" fontId="30" fillId="9" borderId="108" applyNumberFormat="0" applyAlignment="0" applyProtection="0"/>
    <xf numFmtId="0" fontId="2" fillId="0" borderId="111" applyNumberFormat="0" applyFill="0" applyAlignment="0" applyProtection="0"/>
    <xf numFmtId="0" fontId="2" fillId="0" borderId="111" applyNumberFormat="0" applyFill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18" fillId="9" borderId="109" applyNumberFormat="0" applyAlignment="0" applyProtection="0"/>
    <xf numFmtId="0" fontId="28" fillId="53" borderId="108" applyNumberFormat="0" applyAlignment="0" applyProtection="0"/>
    <xf numFmtId="0" fontId="30" fillId="9" borderId="108" applyNumberFormat="0" applyAlignment="0" applyProtection="0"/>
    <xf numFmtId="0" fontId="28" fillId="9" borderId="108" applyNumberFormat="0" applyAlignment="0" applyProtection="0"/>
    <xf numFmtId="0" fontId="30" fillId="9" borderId="108" applyNumberFormat="0" applyAlignment="0" applyProtection="0"/>
    <xf numFmtId="0" fontId="18" fillId="9" borderId="109" applyNumberFormat="0" applyAlignment="0" applyProtection="0"/>
    <xf numFmtId="0" fontId="2" fillId="0" borderId="111" applyNumberFormat="0" applyFill="0" applyAlignment="0" applyProtection="0"/>
    <xf numFmtId="0" fontId="18" fillId="53" borderId="109" applyNumberFormat="0" applyAlignment="0" applyProtection="0"/>
    <xf numFmtId="0" fontId="28" fillId="9" borderId="108" applyNumberFormat="0" applyAlignment="0" applyProtection="0"/>
    <xf numFmtId="0" fontId="4" fillId="24" borderId="110" applyNumberFormat="0" applyFont="0" applyAlignment="0" applyProtection="0"/>
  </cellStyleXfs>
  <cellXfs count="547">
    <xf numFmtId="0" fontId="0" fillId="0" borderId="0" xfId="0"/>
    <xf numFmtId="0" fontId="6" fillId="0" borderId="0" xfId="0" applyFont="1"/>
    <xf numFmtId="0" fontId="15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3" fillId="28" borderId="0" xfId="63" applyFont="1" applyFill="1" applyAlignment="1">
      <alignment vertical="center"/>
    </xf>
    <xf numFmtId="0" fontId="43" fillId="28" borderId="0" xfId="63" applyFont="1" applyFill="1" applyAlignment="1">
      <alignment horizontal="center" vertical="center"/>
    </xf>
    <xf numFmtId="0" fontId="35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5" fillId="2" borderId="0" xfId="0" applyFont="1" applyFill="1" applyAlignment="1">
      <alignment vertical="center" wrapText="1"/>
    </xf>
    <xf numFmtId="0" fontId="35" fillId="2" borderId="0" xfId="0" applyFont="1" applyFill="1" applyAlignment="1">
      <alignment vertical="center" wrapText="1" shrinkToFit="1"/>
    </xf>
    <xf numFmtId="44" fontId="35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5" fillId="0" borderId="0" xfId="0" applyFont="1" applyAlignment="1">
      <alignment wrapText="1"/>
    </xf>
    <xf numFmtId="0" fontId="50" fillId="32" borderId="2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 shrinkToFit="1"/>
    </xf>
    <xf numFmtId="0" fontId="35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/>
    </xf>
    <xf numFmtId="0" fontId="48" fillId="31" borderId="1" xfId="0" applyFont="1" applyFill="1" applyBorder="1" applyAlignment="1">
      <alignment horizontal="left" vertical="center"/>
    </xf>
    <xf numFmtId="0" fontId="49" fillId="32" borderId="1" xfId="0" applyFont="1" applyFill="1" applyBorder="1" applyAlignment="1">
      <alignment horizontal="left" vertical="center"/>
    </xf>
    <xf numFmtId="0" fontId="49" fillId="0" borderId="0" xfId="0" applyFont="1" applyAlignment="1">
      <alignment horizontal="left" vertical="center"/>
    </xf>
    <xf numFmtId="0" fontId="56" fillId="31" borderId="0" xfId="0" applyFont="1" applyFill="1" applyAlignment="1">
      <alignment vertical="center"/>
    </xf>
    <xf numFmtId="0" fontId="49" fillId="0" borderId="0" xfId="0" applyFont="1" applyAlignment="1">
      <alignment vertical="center"/>
    </xf>
    <xf numFmtId="0" fontId="51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57" fillId="0" borderId="0" xfId="0" applyFont="1" applyAlignment="1">
      <alignment horizontal="left" vertical="center"/>
    </xf>
    <xf numFmtId="0" fontId="51" fillId="0" borderId="0" xfId="0" applyFont="1"/>
    <xf numFmtId="0" fontId="48" fillId="34" borderId="1" xfId="0" applyFont="1" applyFill="1" applyBorder="1" applyAlignment="1">
      <alignment horizontal="left" vertical="center"/>
    </xf>
    <xf numFmtId="0" fontId="48" fillId="34" borderId="1" xfId="0" applyFont="1" applyFill="1" applyBorder="1" applyAlignment="1">
      <alignment vertical="center"/>
    </xf>
    <xf numFmtId="0" fontId="58" fillId="31" borderId="2" xfId="0" applyFont="1" applyFill="1" applyBorder="1" applyAlignment="1">
      <alignment horizontal="left" vertical="center" wrapText="1"/>
    </xf>
    <xf numFmtId="0" fontId="61" fillId="0" borderId="0" xfId="0" applyFont="1" applyAlignment="1">
      <alignment vertical="top"/>
    </xf>
    <xf numFmtId="0" fontId="62" fillId="0" borderId="0" xfId="0" applyFont="1" applyAlignment="1">
      <alignment horizontal="left" vertical="top"/>
    </xf>
    <xf numFmtId="0" fontId="63" fillId="31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horizontal="left" vertical="top"/>
    </xf>
    <xf numFmtId="0" fontId="63" fillId="34" borderId="1" xfId="0" applyFont="1" applyFill="1" applyBorder="1" applyAlignment="1">
      <alignment vertical="top"/>
    </xf>
    <xf numFmtId="0" fontId="59" fillId="31" borderId="1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vertical="center"/>
    </xf>
    <xf numFmtId="0" fontId="61" fillId="0" borderId="0" xfId="0" applyFont="1" applyAlignment="1">
      <alignment vertical="center"/>
    </xf>
    <xf numFmtId="0" fontId="63" fillId="31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horizontal="left" vertical="center"/>
    </xf>
    <xf numFmtId="0" fontId="63" fillId="34" borderId="1" xfId="0" applyFont="1" applyFill="1" applyBorder="1" applyAlignment="1">
      <alignment vertical="center"/>
    </xf>
    <xf numFmtId="0" fontId="58" fillId="35" borderId="2" xfId="0" applyFont="1" applyFill="1" applyBorder="1" applyAlignment="1">
      <alignment horizontal="left" vertical="center" wrapText="1"/>
    </xf>
    <xf numFmtId="0" fontId="35" fillId="0" borderId="0" xfId="0" applyFont="1" applyAlignment="1">
      <alignment vertical="center"/>
    </xf>
    <xf numFmtId="0" fontId="12" fillId="2" borderId="0" xfId="0" applyFont="1" applyFill="1" applyAlignment="1">
      <alignment vertical="center" wrapText="1"/>
    </xf>
    <xf numFmtId="0" fontId="59" fillId="31" borderId="2" xfId="0" applyFont="1" applyFill="1" applyBorder="1" applyAlignment="1">
      <alignment horizontal="center" vertical="center" wrapText="1"/>
    </xf>
    <xf numFmtId="1" fontId="64" fillId="37" borderId="2" xfId="55" applyNumberFormat="1" applyFont="1" applyFill="1" applyBorder="1" applyAlignment="1">
      <alignment horizontal="center" vertical="center" wrapText="1"/>
    </xf>
    <xf numFmtId="0" fontId="59" fillId="34" borderId="2" xfId="0" applyFont="1" applyFill="1" applyBorder="1" applyAlignment="1">
      <alignment horizontal="center" vertical="center" wrapText="1"/>
    </xf>
    <xf numFmtId="0" fontId="59" fillId="36" borderId="2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vertical="center" wrapText="1"/>
    </xf>
    <xf numFmtId="0" fontId="54" fillId="33" borderId="1" xfId="0" applyFont="1" applyFill="1" applyBorder="1" applyAlignment="1">
      <alignment horizontal="left" vertical="center"/>
    </xf>
    <xf numFmtId="1" fontId="54" fillId="33" borderId="1" xfId="0" applyNumberFormat="1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36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4" fillId="37" borderId="1" xfId="55" applyNumberFormat="1" applyFont="1" applyFill="1" applyBorder="1" applyAlignment="1">
      <alignment horizontal="center" vertical="center" wrapText="1"/>
    </xf>
    <xf numFmtId="0" fontId="59" fillId="34" borderId="1" xfId="0" applyFont="1" applyFill="1" applyBorder="1" applyAlignment="1">
      <alignment horizontal="center" vertical="center" wrapText="1"/>
    </xf>
    <xf numFmtId="0" fontId="59" fillId="36" borderId="1" xfId="0" applyFont="1" applyFill="1" applyBorder="1" applyAlignment="1">
      <alignment horizontal="center" vertical="center" wrapText="1"/>
    </xf>
    <xf numFmtId="0" fontId="32" fillId="2" borderId="0" xfId="0" applyFont="1" applyFill="1" applyAlignment="1">
      <alignment horizontal="center" vertical="center" wrapText="1"/>
    </xf>
    <xf numFmtId="0" fontId="57" fillId="31" borderId="0" xfId="0" applyFont="1" applyFill="1" applyAlignment="1">
      <alignment horizontal="left" vertical="center"/>
    </xf>
    <xf numFmtId="0" fontId="13" fillId="0" borderId="2" xfId="0" applyFont="1" applyBorder="1" applyAlignment="1">
      <alignment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vertical="center"/>
    </xf>
    <xf numFmtId="0" fontId="13" fillId="3" borderId="17" xfId="0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center" vertical="center" wrapText="1"/>
    </xf>
    <xf numFmtId="166" fontId="12" fillId="2" borderId="2" xfId="0" applyNumberFormat="1" applyFont="1" applyFill="1" applyBorder="1" applyAlignment="1">
      <alignment horizontal="center" vertical="center" wrapText="1"/>
    </xf>
    <xf numFmtId="1" fontId="14" fillId="2" borderId="2" xfId="55" applyNumberFormat="1" applyFont="1" applyFill="1" applyBorder="1" applyAlignment="1">
      <alignment horizontal="left" vertical="center" wrapText="1"/>
    </xf>
    <xf numFmtId="10" fontId="12" fillId="2" borderId="2" xfId="0" applyNumberFormat="1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 wrapText="1"/>
    </xf>
    <xf numFmtId="0" fontId="55" fillId="31" borderId="16" xfId="0" applyFont="1" applyFill="1" applyBorder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36" fillId="2" borderId="0" xfId="0" applyFont="1" applyFill="1" applyAlignment="1">
      <alignment horizontal="center" vertical="center" wrapText="1" shrinkToFit="1"/>
    </xf>
    <xf numFmtId="0" fontId="38" fillId="3" borderId="2" xfId="0" applyFont="1" applyFill="1" applyBorder="1" applyAlignment="1">
      <alignment horizontal="center" vertical="center" wrapText="1"/>
    </xf>
    <xf numFmtId="0" fontId="36" fillId="2" borderId="0" xfId="0" applyFont="1" applyFill="1" applyAlignment="1">
      <alignment horizontal="center" vertical="center" wrapText="1"/>
    </xf>
    <xf numFmtId="44" fontId="36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7" fillId="2" borderId="2" xfId="55" applyFont="1" applyFill="1" applyBorder="1" applyAlignment="1">
      <alignment horizontal="center" vertical="center" wrapText="1"/>
    </xf>
    <xf numFmtId="44" fontId="0" fillId="2" borderId="0" xfId="55" applyFont="1" applyFill="1" applyAlignment="1">
      <alignment horizontal="center" vertical="center"/>
    </xf>
    <xf numFmtId="0" fontId="37" fillId="2" borderId="0" xfId="0" applyFont="1" applyFill="1" applyAlignment="1">
      <alignment vertical="center" wrapText="1"/>
    </xf>
    <xf numFmtId="0" fontId="37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/>
    </xf>
    <xf numFmtId="0" fontId="66" fillId="2" borderId="0" xfId="0" applyFont="1" applyFill="1" applyAlignment="1">
      <alignment vertical="center"/>
    </xf>
    <xf numFmtId="0" fontId="41" fillId="2" borderId="0" xfId="0" applyFont="1" applyFill="1" applyAlignment="1">
      <alignment horizontal="left" vertical="center" wrapText="1"/>
    </xf>
    <xf numFmtId="0" fontId="41" fillId="2" borderId="0" xfId="0" applyFont="1" applyFill="1" applyAlignment="1">
      <alignment vertical="center" wrapText="1"/>
    </xf>
    <xf numFmtId="0" fontId="0" fillId="3" borderId="0" xfId="0" applyFill="1"/>
    <xf numFmtId="0" fontId="58" fillId="31" borderId="18" xfId="0" applyFont="1" applyFill="1" applyBorder="1" applyAlignment="1">
      <alignment horizontal="center" vertical="center" wrapText="1"/>
    </xf>
    <xf numFmtId="0" fontId="58" fillId="31" borderId="18" xfId="0" applyFont="1" applyFill="1" applyBorder="1" applyAlignment="1">
      <alignment horizontal="left" vertical="center" wrapText="1"/>
    </xf>
    <xf numFmtId="0" fontId="50" fillId="32" borderId="18" xfId="0" applyFont="1" applyFill="1" applyBorder="1" applyAlignment="1">
      <alignment horizontal="left" vertical="center" wrapText="1"/>
    </xf>
    <xf numFmtId="0" fontId="58" fillId="35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center" vertical="center" wrapText="1"/>
    </xf>
    <xf numFmtId="0" fontId="58" fillId="34" borderId="18" xfId="0" applyFont="1" applyFill="1" applyBorder="1" applyAlignment="1">
      <alignment horizontal="left" vertical="center" wrapText="1"/>
    </xf>
    <xf numFmtId="0" fontId="15" fillId="26" borderId="18" xfId="0" applyFont="1" applyFill="1" applyBorder="1" applyAlignment="1">
      <alignment horizontal="left" vertical="center" wrapText="1"/>
    </xf>
    <xf numFmtId="0" fontId="58" fillId="36" borderId="18" xfId="0" applyFont="1" applyFill="1" applyBorder="1" applyAlignment="1">
      <alignment horizontal="center" vertical="center" wrapText="1"/>
    </xf>
    <xf numFmtId="0" fontId="58" fillId="36" borderId="18" xfId="0" applyFont="1" applyFill="1" applyBorder="1" applyAlignment="1">
      <alignment horizontal="left" vertical="center" wrapText="1"/>
    </xf>
    <xf numFmtId="0" fontId="15" fillId="37" borderId="18" xfId="0" applyFont="1" applyFill="1" applyBorder="1" applyAlignment="1">
      <alignment horizontal="left" vertical="center" wrapText="1"/>
    </xf>
    <xf numFmtId="0" fontId="6" fillId="88" borderId="13" xfId="0" applyFont="1" applyFill="1" applyBorder="1" applyAlignment="1">
      <alignment horizontal="center" vertical="center"/>
    </xf>
    <xf numFmtId="0" fontId="6" fillId="88" borderId="13" xfId="0" applyFont="1" applyFill="1" applyBorder="1" applyAlignment="1">
      <alignment vertical="center"/>
    </xf>
    <xf numFmtId="0" fontId="13" fillId="0" borderId="18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166" fontId="12" fillId="3" borderId="2" xfId="0" applyNumberFormat="1" applyFont="1" applyFill="1" applyBorder="1" applyAlignment="1">
      <alignment horizontal="center" vertical="center" wrapText="1"/>
    </xf>
    <xf numFmtId="44" fontId="7" fillId="2" borderId="17" xfId="55" applyFont="1" applyFill="1" applyBorder="1" applyAlignment="1">
      <alignment horizontal="center" vertical="center" wrapText="1"/>
    </xf>
    <xf numFmtId="1" fontId="38" fillId="2" borderId="18" xfId="55" applyNumberFormat="1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38" fillId="3" borderId="18" xfId="0" applyFont="1" applyFill="1" applyBorder="1" applyAlignment="1">
      <alignment horizontal="center" vertical="center" wrapText="1"/>
    </xf>
    <xf numFmtId="0" fontId="14" fillId="89" borderId="14" xfId="0" applyFont="1" applyFill="1" applyBorder="1" applyAlignment="1">
      <alignment horizontal="center" vertical="center" wrapText="1"/>
    </xf>
    <xf numFmtId="0" fontId="14" fillId="3" borderId="14" xfId="0" applyFont="1" applyFill="1" applyBorder="1" applyAlignment="1">
      <alignment horizontal="center" vertical="center" wrapText="1"/>
    </xf>
    <xf numFmtId="0" fontId="38" fillId="3" borderId="14" xfId="0" applyFont="1" applyFill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/>
    </xf>
    <xf numFmtId="0" fontId="13" fillId="0" borderId="19" xfId="50" applyFont="1" applyBorder="1" applyAlignment="1">
      <alignment vertical="center" wrapText="1"/>
    </xf>
    <xf numFmtId="44" fontId="7" fillId="2" borderId="82" xfId="55" applyFont="1" applyFill="1" applyBorder="1" applyAlignment="1">
      <alignment horizontal="center" vertical="center" wrapText="1"/>
    </xf>
    <xf numFmtId="1" fontId="14" fillId="3" borderId="2" xfId="55" applyNumberFormat="1" applyFont="1" applyFill="1" applyBorder="1" applyAlignment="1">
      <alignment horizontal="left" vertical="center" wrapText="1"/>
    </xf>
    <xf numFmtId="0" fontId="13" fillId="3" borderId="18" xfId="0" applyFont="1" applyFill="1" applyBorder="1" applyAlignment="1">
      <alignment vertical="center" wrapText="1"/>
    </xf>
    <xf numFmtId="1" fontId="14" fillId="2" borderId="83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vertical="center" wrapText="1"/>
    </xf>
    <xf numFmtId="0" fontId="11" fillId="2" borderId="18" xfId="0" applyFont="1" applyFill="1" applyBorder="1" applyAlignment="1">
      <alignment horizontal="center" vertical="center"/>
    </xf>
    <xf numFmtId="0" fontId="13" fillId="0" borderId="18" xfId="5" applyFont="1" applyBorder="1" applyAlignment="1">
      <alignment horizontal="left" vertical="center" wrapText="1" readingOrder="1"/>
    </xf>
    <xf numFmtId="0" fontId="13" fillId="3" borderId="18" xfId="752" applyFont="1" applyFill="1" applyBorder="1" applyAlignment="1">
      <alignment horizontal="left" vertical="center" wrapText="1"/>
    </xf>
    <xf numFmtId="0" fontId="13" fillId="3" borderId="84" xfId="0" applyFont="1" applyFill="1" applyBorder="1" applyAlignment="1">
      <alignment horizontal="center" vertical="center" wrapText="1"/>
    </xf>
    <xf numFmtId="0" fontId="38" fillId="3" borderId="84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 shrinkToFit="1"/>
    </xf>
    <xf numFmtId="0" fontId="13" fillId="3" borderId="83" xfId="0" applyFont="1" applyFill="1" applyBorder="1" applyAlignment="1">
      <alignment horizontal="center" vertical="center" wrapText="1"/>
    </xf>
    <xf numFmtId="0" fontId="38" fillId="3" borderId="83" xfId="0" applyFont="1" applyFill="1" applyBorder="1" applyAlignment="1">
      <alignment horizontal="center" vertical="center" wrapText="1"/>
    </xf>
    <xf numFmtId="44" fontId="7" fillId="2" borderId="83" xfId="55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center" vertical="center" wrapText="1"/>
    </xf>
    <xf numFmtId="1" fontId="14" fillId="0" borderId="2" xfId="55" applyNumberFormat="1" applyFont="1" applyFill="1" applyBorder="1" applyAlignment="1">
      <alignment horizontal="left" vertical="center" wrapText="1"/>
    </xf>
    <xf numFmtId="0" fontId="12" fillId="0" borderId="2" xfId="0" applyFont="1" applyBorder="1" applyAlignment="1">
      <alignment horizontal="center" vertical="center" wrapText="1"/>
    </xf>
    <xf numFmtId="166" fontId="12" fillId="0" borderId="2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horizontal="center" vertical="center" wrapText="1"/>
    </xf>
    <xf numFmtId="1" fontId="38" fillId="2" borderId="86" xfId="55" applyNumberFormat="1" applyFont="1" applyFill="1" applyBorder="1" applyAlignment="1">
      <alignment horizontal="center" vertical="center" wrapText="1"/>
    </xf>
    <xf numFmtId="44" fontId="38" fillId="2" borderId="86" xfId="55" applyFont="1" applyFill="1" applyBorder="1" applyAlignment="1">
      <alignment horizontal="center" vertical="center" wrapText="1"/>
    </xf>
    <xf numFmtId="1" fontId="102" fillId="2" borderId="86" xfId="55" applyNumberFormat="1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center" vertical="center" wrapText="1"/>
    </xf>
    <xf numFmtId="1" fontId="103" fillId="2" borderId="86" xfId="55" applyNumberFormat="1" applyFont="1" applyFill="1" applyBorder="1" applyAlignment="1">
      <alignment horizontal="left" vertical="center" wrapText="1"/>
    </xf>
    <xf numFmtId="44" fontId="101" fillId="2" borderId="86" xfId="55" applyFont="1" applyFill="1" applyBorder="1" applyAlignment="1">
      <alignment horizontal="left" vertical="center" wrapText="1"/>
    </xf>
    <xf numFmtId="44" fontId="104" fillId="3" borderId="86" xfId="55" applyFont="1" applyFill="1" applyBorder="1" applyAlignment="1">
      <alignment horizontal="center" vertical="center" wrapText="1"/>
    </xf>
    <xf numFmtId="166" fontId="101" fillId="2" borderId="86" xfId="0" applyNumberFormat="1" applyFont="1" applyFill="1" applyBorder="1" applyAlignment="1">
      <alignment horizontal="center" vertical="center" wrapText="1"/>
    </xf>
    <xf numFmtId="10" fontId="101" fillId="2" borderId="86" xfId="0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center" vertical="center" wrapText="1"/>
    </xf>
    <xf numFmtId="10" fontId="12" fillId="2" borderId="86" xfId="0" applyNumberFormat="1" applyFont="1" applyFill="1" applyBorder="1" applyAlignment="1">
      <alignment horizontal="center" vertical="center" wrapText="1"/>
    </xf>
    <xf numFmtId="166" fontId="12" fillId="2" borderId="86" xfId="0" applyNumberFormat="1" applyFont="1" applyFill="1" applyBorder="1" applyAlignment="1">
      <alignment horizontal="center" vertical="center" wrapText="1"/>
    </xf>
    <xf numFmtId="0" fontId="13" fillId="0" borderId="86" xfId="0" applyFont="1" applyBorder="1" applyAlignment="1">
      <alignment vertical="center" wrapText="1" shrinkToFit="1"/>
    </xf>
    <xf numFmtId="0" fontId="13" fillId="3" borderId="88" xfId="0" applyFont="1" applyFill="1" applyBorder="1" applyAlignment="1">
      <alignment horizontal="center" vertical="center" wrapText="1"/>
    </xf>
    <xf numFmtId="1" fontId="14" fillId="2" borderId="87" xfId="55" applyNumberFormat="1" applyFont="1" applyFill="1" applyBorder="1" applyAlignment="1">
      <alignment horizontal="center" vertical="center" wrapText="1"/>
    </xf>
    <xf numFmtId="1" fontId="14" fillId="0" borderId="86" xfId="55" applyNumberFormat="1" applyFont="1" applyFill="1" applyBorder="1" applyAlignment="1">
      <alignment horizontal="left" vertical="center" wrapText="1"/>
    </xf>
    <xf numFmtId="44" fontId="12" fillId="0" borderId="86" xfId="55" applyFont="1" applyFill="1" applyBorder="1" applyAlignment="1">
      <alignment horizontal="left" vertical="center" wrapText="1"/>
    </xf>
    <xf numFmtId="166" fontId="12" fillId="0" borderId="86" xfId="0" applyNumberFormat="1" applyFont="1" applyBorder="1" applyAlignment="1">
      <alignment horizontal="center" vertical="center" wrapText="1"/>
    </xf>
    <xf numFmtId="0" fontId="13" fillId="3" borderId="86" xfId="0" applyFont="1" applyFill="1" applyBorder="1" applyAlignment="1">
      <alignment vertical="center" wrapText="1" shrinkToFit="1"/>
    </xf>
    <xf numFmtId="0" fontId="38" fillId="3" borderId="88" xfId="0" applyFont="1" applyFill="1" applyBorder="1" applyAlignment="1">
      <alignment horizontal="center" vertical="center" wrapText="1"/>
    </xf>
    <xf numFmtId="0" fontId="38" fillId="3" borderId="86" xfId="0" applyFont="1" applyFill="1" applyBorder="1" applyAlignment="1">
      <alignment horizontal="center" vertical="center" wrapText="1"/>
    </xf>
    <xf numFmtId="1" fontId="12" fillId="2" borderId="86" xfId="55" applyNumberFormat="1" applyFont="1" applyFill="1" applyBorder="1" applyAlignment="1">
      <alignment horizontal="center" vertical="center" wrapText="1"/>
    </xf>
    <xf numFmtId="1" fontId="14" fillId="2" borderId="86" xfId="55" applyNumberFormat="1" applyFont="1" applyFill="1" applyBorder="1" applyAlignment="1">
      <alignment horizontal="left" vertical="center" wrapText="1"/>
    </xf>
    <xf numFmtId="0" fontId="62" fillId="0" borderId="0" xfId="0" applyFont="1" applyAlignment="1">
      <alignment vertical="center"/>
    </xf>
    <xf numFmtId="0" fontId="105" fillId="31" borderId="1" xfId="0" applyFont="1" applyFill="1" applyBorder="1" applyAlignment="1">
      <alignment horizontal="left" vertical="center"/>
    </xf>
    <xf numFmtId="0" fontId="105" fillId="34" borderId="1" xfId="0" applyFont="1" applyFill="1" applyBorder="1" applyAlignment="1">
      <alignment horizontal="left" vertical="center"/>
    </xf>
    <xf numFmtId="0" fontId="105" fillId="34" borderId="1" xfId="0" applyFont="1" applyFill="1" applyBorder="1" applyAlignment="1">
      <alignment vertical="center"/>
    </xf>
    <xf numFmtId="0" fontId="106" fillId="31" borderId="1" xfId="0" applyFont="1" applyFill="1" applyBorder="1" applyAlignment="1">
      <alignment horizontal="center" vertical="center" wrapText="1"/>
    </xf>
    <xf numFmtId="0" fontId="106" fillId="31" borderId="2" xfId="0" applyFont="1" applyFill="1" applyBorder="1" applyAlignment="1">
      <alignment horizontal="center" vertical="center" wrapText="1"/>
    </xf>
    <xf numFmtId="0" fontId="12" fillId="89" borderId="2" xfId="0" applyFont="1" applyFill="1" applyBorder="1" applyAlignment="1">
      <alignment horizontal="center" vertical="center" wrapText="1"/>
    </xf>
    <xf numFmtId="44" fontId="12" fillId="2" borderId="86" xfId="55" applyFont="1" applyFill="1" applyBorder="1" applyAlignment="1">
      <alignment horizontal="left" vertical="center" wrapText="1"/>
    </xf>
    <xf numFmtId="44" fontId="11" fillId="3" borderId="86" xfId="55" applyFont="1" applyFill="1" applyBorder="1" applyAlignment="1">
      <alignment horizontal="center" vertical="center" wrapText="1"/>
    </xf>
    <xf numFmtId="0" fontId="14" fillId="3" borderId="88" xfId="0" applyFont="1" applyFill="1" applyBorder="1" applyAlignment="1">
      <alignment horizontal="center" vertical="center" wrapText="1"/>
    </xf>
    <xf numFmtId="0" fontId="41" fillId="3" borderId="0" xfId="0" applyFont="1" applyFill="1" applyAlignment="1">
      <alignment horizontal="left" vertical="center"/>
    </xf>
    <xf numFmtId="0" fontId="33" fillId="3" borderId="0" xfId="0" applyFont="1" applyFill="1" applyAlignment="1">
      <alignment vertical="center" wrapText="1" shrinkToFit="1"/>
    </xf>
    <xf numFmtId="0" fontId="33" fillId="3" borderId="0" xfId="0" applyFont="1" applyFill="1" applyAlignment="1">
      <alignment horizontal="center" vertical="center" wrapText="1"/>
    </xf>
    <xf numFmtId="0" fontId="41" fillId="3" borderId="0" xfId="0" applyFont="1" applyFill="1" applyAlignment="1">
      <alignment horizontal="center" vertical="center" wrapText="1"/>
    </xf>
    <xf numFmtId="0" fontId="36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1" fillId="3" borderId="0" xfId="0" applyNumberFormat="1" applyFont="1" applyFill="1" applyAlignment="1">
      <alignment horizontal="center" vertical="center"/>
    </xf>
    <xf numFmtId="0" fontId="12" fillId="3" borderId="0" xfId="0" applyFont="1" applyFill="1" applyAlignment="1">
      <alignment horizontal="left" vertical="center"/>
    </xf>
    <xf numFmtId="0" fontId="1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horizontal="center" vertical="center"/>
    </xf>
    <xf numFmtId="166" fontId="41" fillId="3" borderId="0" xfId="0" applyNumberFormat="1" applyFont="1" applyFill="1" applyAlignment="1">
      <alignment horizontal="center" vertical="center"/>
    </xf>
    <xf numFmtId="0" fontId="41" fillId="3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13" fillId="2" borderId="2" xfId="0" applyFont="1" applyFill="1" applyBorder="1" applyAlignment="1">
      <alignment horizontal="center" vertical="center" wrapText="1"/>
    </xf>
    <xf numFmtId="1" fontId="36" fillId="3" borderId="0" xfId="0" applyNumberFormat="1" applyFont="1" applyFill="1" applyAlignment="1">
      <alignment horizontal="center" vertical="center"/>
    </xf>
    <xf numFmtId="1" fontId="14" fillId="3" borderId="86" xfId="55" applyNumberFormat="1" applyFont="1" applyFill="1" applyBorder="1" applyAlignment="1">
      <alignment horizontal="left" vertical="center" wrapText="1"/>
    </xf>
    <xf numFmtId="0" fontId="37" fillId="3" borderId="0" xfId="0" applyFont="1" applyFill="1" applyAlignment="1">
      <alignment vertical="center" wrapText="1"/>
    </xf>
    <xf numFmtId="1" fontId="108" fillId="2" borderId="87" xfId="55" applyNumberFormat="1" applyFont="1" applyFill="1" applyBorder="1" applyAlignment="1">
      <alignment horizontal="center" vertical="center" wrapText="1"/>
    </xf>
    <xf numFmtId="1" fontId="108" fillId="2" borderId="86" xfId="55" applyNumberFormat="1" applyFont="1" applyFill="1" applyBorder="1" applyAlignment="1">
      <alignment horizontal="center" vertical="center" wrapText="1"/>
    </xf>
    <xf numFmtId="1" fontId="108" fillId="2" borderId="86" xfId="55" applyNumberFormat="1" applyFont="1" applyFill="1" applyBorder="1" applyAlignment="1">
      <alignment horizontal="left" vertical="center" wrapText="1"/>
    </xf>
    <xf numFmtId="44" fontId="110" fillId="3" borderId="86" xfId="55" applyFont="1" applyFill="1" applyBorder="1" applyAlignment="1">
      <alignment horizontal="center" vertical="center" wrapText="1"/>
    </xf>
    <xf numFmtId="166" fontId="109" fillId="3" borderId="86" xfId="0" applyNumberFormat="1" applyFont="1" applyFill="1" applyBorder="1" applyAlignment="1">
      <alignment horizontal="center" vertical="center" wrapText="1"/>
    </xf>
    <xf numFmtId="166" fontId="109" fillId="2" borderId="86" xfId="0" applyNumberFormat="1" applyFont="1" applyFill="1" applyBorder="1" applyAlignment="1">
      <alignment horizontal="center" vertical="center" wrapText="1"/>
    </xf>
    <xf numFmtId="10" fontId="109" fillId="2" borderId="86" xfId="0" applyNumberFormat="1" applyFont="1" applyFill="1" applyBorder="1" applyAlignment="1">
      <alignment horizontal="center" vertical="center" wrapText="1"/>
    </xf>
    <xf numFmtId="44" fontId="109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vertical="center" wrapText="1"/>
    </xf>
    <xf numFmtId="44" fontId="7" fillId="2" borderId="86" xfId="55" applyFont="1" applyFill="1" applyBorder="1" applyAlignment="1">
      <alignment horizontal="center" vertical="center" wrapText="1"/>
    </xf>
    <xf numFmtId="1" fontId="108" fillId="3" borderId="86" xfId="55" applyNumberFormat="1" applyFont="1" applyFill="1" applyBorder="1" applyAlignment="1">
      <alignment horizontal="left" vertical="center" wrapText="1"/>
    </xf>
    <xf numFmtId="44" fontId="11" fillId="2" borderId="86" xfId="55" applyFont="1" applyFill="1" applyBorder="1" applyAlignment="1">
      <alignment horizontal="center" vertical="center" wrapText="1"/>
    </xf>
    <xf numFmtId="0" fontId="111" fillId="3" borderId="14" xfId="0" applyFont="1" applyFill="1" applyBorder="1" applyAlignment="1">
      <alignment horizontal="center" vertical="center" wrapText="1"/>
    </xf>
    <xf numFmtId="4" fontId="110" fillId="2" borderId="86" xfId="55" applyNumberFormat="1" applyFont="1" applyFill="1" applyBorder="1" applyAlignment="1">
      <alignment horizontal="center" vertical="center" wrapText="1"/>
    </xf>
    <xf numFmtId="4" fontId="112" fillId="2" borderId="87" xfId="55" applyNumberFormat="1" applyFont="1" applyFill="1" applyBorder="1" applyAlignment="1">
      <alignment horizontal="center" vertical="center" wrapText="1"/>
    </xf>
    <xf numFmtId="1" fontId="13" fillId="3" borderId="86" xfId="0" applyNumberFormat="1" applyFont="1" applyFill="1" applyBorder="1" applyAlignment="1">
      <alignment horizontal="center" vertical="center" wrapText="1"/>
    </xf>
    <xf numFmtId="0" fontId="13" fillId="0" borderId="86" xfId="50" applyFont="1" applyBorder="1" applyAlignment="1">
      <alignment vertical="center" wrapText="1" shrinkToFit="1"/>
    </xf>
    <xf numFmtId="49" fontId="107" fillId="3" borderId="86" xfId="55" applyNumberFormat="1" applyFont="1" applyFill="1" applyBorder="1" applyAlignment="1">
      <alignment horizontal="center" vertical="center" wrapText="1"/>
    </xf>
    <xf numFmtId="49" fontId="38" fillId="3" borderId="86" xfId="0" applyNumberFormat="1" applyFont="1" applyFill="1" applyBorder="1" applyAlignment="1">
      <alignment horizontal="center" vertical="center" wrapText="1"/>
    </xf>
    <xf numFmtId="1" fontId="111" fillId="3" borderId="86" xfId="55" applyNumberFormat="1" applyFont="1" applyFill="1" applyBorder="1" applyAlignment="1">
      <alignment horizontal="center" vertical="center" wrapText="1"/>
    </xf>
    <xf numFmtId="166" fontId="108" fillId="3" borderId="2" xfId="0" applyNumberFormat="1" applyFont="1" applyFill="1" applyBorder="1" applyAlignment="1">
      <alignment horizontal="center" vertical="center" wrapText="1"/>
    </xf>
    <xf numFmtId="1" fontId="38" fillId="3" borderId="86" xfId="55" applyNumberFormat="1" applyFont="1" applyFill="1" applyBorder="1" applyAlignment="1">
      <alignment horizontal="center" vertical="center" wrapText="1"/>
    </xf>
    <xf numFmtId="4" fontId="7" fillId="2" borderId="87" xfId="55" applyNumberFormat="1" applyFont="1" applyFill="1" applyBorder="1" applyAlignment="1">
      <alignment horizontal="center" vertical="center" wrapText="1"/>
    </xf>
    <xf numFmtId="0" fontId="13" fillId="0" borderId="86" xfId="5" applyFont="1" applyBorder="1" applyAlignment="1">
      <alignment vertical="center" wrapText="1" shrinkToFit="1"/>
    </xf>
    <xf numFmtId="0" fontId="13" fillId="0" borderId="86" xfId="0" applyFont="1" applyBorder="1" applyAlignment="1">
      <alignment horizontal="center" vertical="center" wrapText="1"/>
    </xf>
    <xf numFmtId="4" fontId="7" fillId="2" borderId="86" xfId="55" applyNumberFormat="1" applyFont="1" applyFill="1" applyBorder="1" applyAlignment="1">
      <alignment horizontal="center" vertical="center" wrapText="1"/>
    </xf>
    <xf numFmtId="44" fontId="12" fillId="3" borderId="86" xfId="55" applyFont="1" applyFill="1" applyBorder="1" applyAlignment="1">
      <alignment horizontal="left" vertical="center" wrapText="1"/>
    </xf>
    <xf numFmtId="0" fontId="13" fillId="3" borderId="86" xfId="0" applyFont="1" applyFill="1" applyBorder="1" applyAlignment="1">
      <alignment horizontal="center" vertical="center"/>
    </xf>
    <xf numFmtId="1" fontId="12" fillId="2" borderId="87" xfId="55" applyNumberFormat="1" applyFont="1" applyFill="1" applyBorder="1" applyAlignment="1">
      <alignment horizontal="center" vertical="center" wrapText="1"/>
    </xf>
    <xf numFmtId="1" fontId="12" fillId="2" borderId="17" xfId="55" applyNumberFormat="1" applyFont="1" applyFill="1" applyBorder="1" applyAlignment="1">
      <alignment horizontal="center" vertical="center" wrapText="1"/>
    </xf>
    <xf numFmtId="4" fontId="38" fillId="2" borderId="86" xfId="55" applyNumberFormat="1" applyFont="1" applyFill="1" applyBorder="1" applyAlignment="1">
      <alignment horizontal="center" vertical="center" wrapText="1"/>
    </xf>
    <xf numFmtId="0" fontId="113" fillId="90" borderId="81" xfId="0" applyFont="1" applyFill="1" applyBorder="1" applyAlignment="1">
      <alignment horizontal="center" vertical="center" wrapText="1"/>
    </xf>
    <xf numFmtId="10" fontId="12" fillId="3" borderId="86" xfId="0" applyNumberFormat="1" applyFont="1" applyFill="1" applyBorder="1" applyAlignment="1">
      <alignment horizontal="center" vertical="center" wrapText="1"/>
    </xf>
    <xf numFmtId="0" fontId="107" fillId="3" borderId="86" xfId="55" applyNumberFormat="1" applyFont="1" applyFill="1" applyBorder="1" applyAlignment="1">
      <alignment horizontal="center" vertical="center" wrapText="1"/>
    </xf>
    <xf numFmtId="0" fontId="13" fillId="3" borderId="86" xfId="55" applyNumberFormat="1" applyFont="1" applyFill="1" applyBorder="1" applyAlignment="1">
      <alignment horizontal="center" vertical="center" wrapText="1"/>
    </xf>
    <xf numFmtId="4" fontId="41" fillId="2" borderId="86" xfId="0" applyNumberFormat="1" applyFont="1" applyFill="1" applyBorder="1" applyAlignment="1">
      <alignment horizontal="center" vertical="center" wrapText="1"/>
    </xf>
    <xf numFmtId="44" fontId="12" fillId="3" borderId="87" xfId="55" applyFont="1" applyFill="1" applyBorder="1" applyAlignment="1">
      <alignment horizontal="left" vertical="center" wrapText="1"/>
    </xf>
    <xf numFmtId="166" fontId="12" fillId="3" borderId="87" xfId="0" applyNumberFormat="1" applyFont="1" applyFill="1" applyBorder="1" applyAlignment="1">
      <alignment horizontal="center" vertical="center" wrapText="1"/>
    </xf>
    <xf numFmtId="44" fontId="11" fillId="0" borderId="86" xfId="55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10" fontId="12" fillId="0" borderId="2" xfId="0" applyNumberFormat="1" applyFont="1" applyBorder="1" applyAlignment="1">
      <alignment horizontal="center" vertical="center" wrapText="1"/>
    </xf>
    <xf numFmtId="1" fontId="115" fillId="2" borderId="86" xfId="55" applyNumberFormat="1" applyFont="1" applyFill="1" applyBorder="1" applyAlignment="1">
      <alignment horizontal="center" vertical="center" wrapText="1"/>
    </xf>
    <xf numFmtId="1" fontId="115" fillId="2" borderId="86" xfId="55" applyNumberFormat="1" applyFont="1" applyFill="1" applyBorder="1" applyAlignment="1">
      <alignment horizontal="left" vertical="center" wrapText="1"/>
    </xf>
    <xf numFmtId="166" fontId="116" fillId="2" borderId="86" xfId="0" applyNumberFormat="1" applyFont="1" applyFill="1" applyBorder="1" applyAlignment="1">
      <alignment horizontal="center" vertical="center" wrapText="1"/>
    </xf>
    <xf numFmtId="10" fontId="116" fillId="2" borderId="86" xfId="0" applyNumberFormat="1" applyFont="1" applyFill="1" applyBorder="1" applyAlignment="1">
      <alignment horizontal="center" vertical="center" wrapText="1"/>
    </xf>
    <xf numFmtId="1" fontId="115" fillId="2" borderId="87" xfId="55" applyNumberFormat="1" applyFont="1" applyFill="1" applyBorder="1" applyAlignment="1">
      <alignment horizontal="center" vertical="center" wrapText="1"/>
    </xf>
    <xf numFmtId="2" fontId="0" fillId="0" borderId="0" xfId="0" applyNumberFormat="1"/>
    <xf numFmtId="14" fontId="0" fillId="0" borderId="0" xfId="0" applyNumberFormat="1"/>
    <xf numFmtId="0" fontId="114" fillId="2" borderId="84" xfId="0" applyFont="1" applyFill="1" applyBorder="1" applyAlignment="1">
      <alignment vertical="center" wrapText="1" shrinkToFit="1"/>
    </xf>
    <xf numFmtId="0" fontId="117" fillId="90" borderId="81" xfId="0" applyFont="1" applyFill="1" applyBorder="1" applyAlignment="1">
      <alignment horizontal="center" vertical="center" wrapText="1"/>
    </xf>
    <xf numFmtId="1" fontId="118" fillId="28" borderId="81" xfId="55" applyNumberFormat="1" applyFont="1" applyFill="1" applyBorder="1" applyAlignment="1">
      <alignment horizontal="center" vertical="center" wrapText="1"/>
    </xf>
    <xf numFmtId="173" fontId="119" fillId="28" borderId="81" xfId="0" applyNumberFormat="1" applyFont="1" applyFill="1" applyBorder="1" applyAlignment="1">
      <alignment horizontal="center" vertical="center" wrapText="1"/>
    </xf>
    <xf numFmtId="1" fontId="115" fillId="2" borderId="84" xfId="55" applyNumberFormat="1" applyFont="1" applyFill="1" applyBorder="1" applyAlignment="1">
      <alignment horizontal="center" vertical="center" wrapText="1"/>
    </xf>
    <xf numFmtId="1" fontId="115" fillId="2" borderId="84" xfId="55" applyNumberFormat="1" applyFont="1" applyFill="1" applyBorder="1" applyAlignment="1">
      <alignment horizontal="left" vertical="center" wrapText="1"/>
    </xf>
    <xf numFmtId="44" fontId="116" fillId="2" borderId="84" xfId="55" applyFont="1" applyFill="1" applyBorder="1" applyAlignment="1">
      <alignment horizontal="left" vertical="center" wrapText="1"/>
    </xf>
    <xf numFmtId="166" fontId="116" fillId="3" borderId="84" xfId="0" applyNumberFormat="1" applyFont="1" applyFill="1" applyBorder="1" applyAlignment="1">
      <alignment horizontal="center" vertical="center" wrapText="1"/>
    </xf>
    <xf numFmtId="10" fontId="116" fillId="2" borderId="84" xfId="0" applyNumberFormat="1" applyFont="1" applyFill="1" applyBorder="1" applyAlignment="1">
      <alignment horizontal="center" vertical="center" wrapText="1"/>
    </xf>
    <xf numFmtId="166" fontId="116" fillId="2" borderId="84" xfId="0" applyNumberFormat="1" applyFont="1" applyFill="1" applyBorder="1" applyAlignment="1">
      <alignment horizontal="center" vertical="center" wrapText="1"/>
    </xf>
    <xf numFmtId="166" fontId="116" fillId="2" borderId="85" xfId="0" applyNumberFormat="1" applyFont="1" applyFill="1" applyBorder="1" applyAlignment="1">
      <alignment horizontal="center" vertical="center" wrapText="1"/>
    </xf>
    <xf numFmtId="0" fontId="115" fillId="2" borderId="84" xfId="0" applyFont="1" applyFill="1" applyBorder="1" applyAlignment="1">
      <alignment horizontal="center" vertical="center" wrapText="1"/>
    </xf>
    <xf numFmtId="0" fontId="59" fillId="31" borderId="84" xfId="0" applyFont="1" applyFill="1" applyBorder="1" applyAlignment="1">
      <alignment horizontal="center" vertical="center" wrapText="1"/>
    </xf>
    <xf numFmtId="0" fontId="120" fillId="0" borderId="84" xfId="0" applyFont="1" applyBorder="1"/>
    <xf numFmtId="0" fontId="121" fillId="90" borderId="81" xfId="0" applyFont="1" applyFill="1" applyBorder="1" applyAlignment="1">
      <alignment horizontal="center" vertical="center" wrapText="1"/>
    </xf>
    <xf numFmtId="0" fontId="121" fillId="28" borderId="81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center" vertical="center" wrapText="1"/>
    </xf>
    <xf numFmtId="1" fontId="14" fillId="2" borderId="84" xfId="55" applyNumberFormat="1" applyFont="1" applyFill="1" applyBorder="1" applyAlignment="1">
      <alignment horizontal="left" vertical="center" wrapText="1"/>
    </xf>
    <xf numFmtId="44" fontId="12" fillId="3" borderId="84" xfId="55" applyFont="1" applyFill="1" applyBorder="1" applyAlignment="1">
      <alignment horizontal="left" vertical="center" wrapText="1"/>
    </xf>
    <xf numFmtId="166" fontId="12" fillId="2" borderId="84" xfId="0" applyNumberFormat="1" applyFont="1" applyFill="1" applyBorder="1" applyAlignment="1">
      <alignment horizontal="center" vertical="center" wrapText="1"/>
    </xf>
    <xf numFmtId="0" fontId="14" fillId="3" borderId="85" xfId="0" applyFont="1" applyFill="1" applyBorder="1" applyAlignment="1">
      <alignment horizontal="center" vertical="center" wrapText="1"/>
    </xf>
    <xf numFmtId="0" fontId="13" fillId="3" borderId="84" xfId="0" applyFont="1" applyFill="1" applyBorder="1" applyAlignment="1">
      <alignment vertical="center" wrapText="1"/>
    </xf>
    <xf numFmtId="1" fontId="14" fillId="3" borderId="84" xfId="55" applyNumberFormat="1" applyFont="1" applyFill="1" applyBorder="1" applyAlignment="1">
      <alignment horizontal="left" vertical="center" wrapText="1"/>
    </xf>
    <xf numFmtId="44" fontId="11" fillId="3" borderId="84" xfId="55" applyFont="1" applyFill="1" applyBorder="1" applyAlignment="1">
      <alignment horizontal="center" vertical="center" wrapText="1"/>
    </xf>
    <xf numFmtId="166" fontId="12" fillId="3" borderId="84" xfId="0" applyNumberFormat="1" applyFont="1" applyFill="1" applyBorder="1" applyAlignment="1">
      <alignment horizontal="center" vertical="center" wrapText="1"/>
    </xf>
    <xf numFmtId="10" fontId="12" fillId="2" borderId="84" xfId="0" applyNumberFormat="1" applyFont="1" applyFill="1" applyBorder="1" applyAlignment="1">
      <alignment horizontal="center" vertical="center" wrapText="1"/>
    </xf>
    <xf numFmtId="1" fontId="12" fillId="2" borderId="84" xfId="55" applyNumberFormat="1" applyFont="1" applyFill="1" applyBorder="1" applyAlignment="1">
      <alignment horizontal="center" vertical="center" wrapText="1"/>
    </xf>
    <xf numFmtId="0" fontId="120" fillId="0" borderId="84" xfId="0" applyFont="1" applyBorder="1" applyAlignment="1">
      <alignment horizontal="center" vertical="center" wrapText="1"/>
    </xf>
    <xf numFmtId="0" fontId="38" fillId="3" borderId="15" xfId="0" applyFont="1" applyFill="1" applyBorder="1" applyAlignment="1">
      <alignment horizontal="center" vertical="center" wrapText="1"/>
    </xf>
    <xf numFmtId="1" fontId="38" fillId="3" borderId="84" xfId="55" applyNumberFormat="1" applyFont="1" applyFill="1" applyBorder="1" applyAlignment="1">
      <alignment horizontal="center" vertical="center" wrapText="1"/>
    </xf>
    <xf numFmtId="166" fontId="14" fillId="3" borderId="2" xfId="0" applyNumberFormat="1" applyFont="1" applyFill="1" applyBorder="1" applyAlignment="1">
      <alignment horizontal="center" vertical="center" wrapText="1"/>
    </xf>
    <xf numFmtId="44" fontId="11" fillId="2" borderId="84" xfId="55" applyFont="1" applyFill="1" applyBorder="1" applyAlignment="1">
      <alignment horizontal="center" vertical="center" wrapText="1"/>
    </xf>
    <xf numFmtId="0" fontId="12" fillId="2" borderId="84" xfId="0" applyFont="1" applyFill="1" applyBorder="1" applyAlignment="1">
      <alignment horizontal="center" vertical="center" wrapText="1"/>
    </xf>
    <xf numFmtId="0" fontId="61" fillId="0" borderId="0" xfId="0" applyFont="1" applyAlignment="1">
      <alignment vertical="center" wrapText="1"/>
    </xf>
    <xf numFmtId="0" fontId="63" fillId="31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63" fillId="34" borderId="1" xfId="0" applyFont="1" applyFill="1" applyBorder="1" applyAlignment="1">
      <alignment horizontal="left" vertical="center" wrapText="1"/>
    </xf>
    <xf numFmtId="0" fontId="63" fillId="34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3" fillId="0" borderId="84" xfId="0" applyFont="1" applyBorder="1" applyAlignment="1">
      <alignment vertical="center" wrapText="1"/>
    </xf>
    <xf numFmtId="0" fontId="13" fillId="3" borderId="84" xfId="752" applyFont="1" applyFill="1" applyBorder="1" applyAlignment="1">
      <alignment vertical="center" wrapText="1" shrinkToFit="1"/>
    </xf>
    <xf numFmtId="44" fontId="12" fillId="2" borderId="84" xfId="55" applyFont="1" applyFill="1" applyBorder="1" applyAlignment="1">
      <alignment horizontal="left" vertical="center" wrapText="1"/>
    </xf>
    <xf numFmtId="0" fontId="13" fillId="0" borderId="84" xfId="0" applyFont="1" applyBorder="1"/>
    <xf numFmtId="0" fontId="13" fillId="0" borderId="84" xfId="0" applyFont="1" applyBorder="1" applyAlignment="1">
      <alignment vertical="center" wrapText="1" shrinkToFit="1"/>
    </xf>
    <xf numFmtId="1" fontId="38" fillId="2" borderId="84" xfId="55" applyNumberFormat="1" applyFont="1" applyFill="1" applyBorder="1" applyAlignment="1">
      <alignment horizontal="center" vertical="center" wrapText="1"/>
    </xf>
    <xf numFmtId="0" fontId="13" fillId="0" borderId="84" xfId="0" applyFont="1" applyBorder="1" applyAlignment="1">
      <alignment horizontal="center" vertical="center"/>
    </xf>
    <xf numFmtId="0" fontId="13" fillId="0" borderId="0" xfId="0" applyFont="1" applyAlignment="1">
      <alignment wrapText="1"/>
    </xf>
    <xf numFmtId="0" fontId="13" fillId="0" borderId="84" xfId="0" applyFont="1" applyBorder="1" applyAlignment="1">
      <alignment wrapText="1"/>
    </xf>
    <xf numFmtId="166" fontId="12" fillId="89" borderId="2" xfId="0" applyNumberFormat="1" applyFont="1" applyFill="1" applyBorder="1" applyAlignment="1">
      <alignment horizontal="center" vertical="center" wrapText="1"/>
    </xf>
    <xf numFmtId="0" fontId="14" fillId="3" borderId="2" xfId="0" applyFont="1" applyFill="1" applyBorder="1" applyAlignment="1">
      <alignment horizontal="center" vertical="center" wrapText="1"/>
    </xf>
    <xf numFmtId="0" fontId="61" fillId="32" borderId="13" xfId="0" applyFont="1" applyFill="1" applyBorder="1" applyAlignment="1">
      <alignment vertical="top" wrapText="1"/>
    </xf>
    <xf numFmtId="0" fontId="13" fillId="2" borderId="94" xfId="0" applyFont="1" applyFill="1" applyBorder="1" applyAlignment="1">
      <alignment vertical="center" wrapText="1" shrinkToFit="1"/>
    </xf>
    <xf numFmtId="173" fontId="45" fillId="28" borderId="81" xfId="0" applyNumberFormat="1" applyFont="1" applyFill="1" applyBorder="1" applyAlignment="1">
      <alignment horizontal="center" vertical="center" wrapText="1"/>
    </xf>
    <xf numFmtId="1" fontId="14" fillId="2" borderId="95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center" vertical="center" wrapText="1"/>
    </xf>
    <xf numFmtId="1" fontId="14" fillId="2" borderId="94" xfId="55" applyNumberFormat="1" applyFont="1" applyFill="1" applyBorder="1" applyAlignment="1">
      <alignment horizontal="left" vertical="center" wrapText="1"/>
    </xf>
    <xf numFmtId="44" fontId="12" fillId="2" borderId="94" xfId="55" applyFont="1" applyFill="1" applyBorder="1" applyAlignment="1">
      <alignment horizontal="left" vertical="center" wrapText="1"/>
    </xf>
    <xf numFmtId="166" fontId="12" fillId="3" borderId="94" xfId="0" applyNumberFormat="1" applyFont="1" applyFill="1" applyBorder="1" applyAlignment="1">
      <alignment horizontal="center" vertical="center" wrapText="1"/>
    </xf>
    <xf numFmtId="10" fontId="12" fillId="2" borderId="94" xfId="0" applyNumberFormat="1" applyFont="1" applyFill="1" applyBorder="1" applyAlignment="1">
      <alignment horizontal="center" vertical="center" wrapText="1"/>
    </xf>
    <xf numFmtId="166" fontId="12" fillId="2" borderId="94" xfId="0" applyNumberFormat="1" applyFont="1" applyFill="1" applyBorder="1" applyAlignment="1">
      <alignment horizontal="center" vertical="center" wrapText="1"/>
    </xf>
    <xf numFmtId="166" fontId="12" fillId="2" borderId="98" xfId="0" applyNumberFormat="1" applyFont="1" applyFill="1" applyBorder="1" applyAlignment="1">
      <alignment horizontal="center" vertical="center" wrapText="1"/>
    </xf>
    <xf numFmtId="0" fontId="14" fillId="2" borderId="94" xfId="0" applyFont="1" applyFill="1" applyBorder="1" applyAlignment="1">
      <alignment horizontal="center" vertical="center" wrapText="1"/>
    </xf>
    <xf numFmtId="0" fontId="41" fillId="27" borderId="96" xfId="0" applyFont="1" applyFill="1" applyBorder="1" applyAlignment="1">
      <alignment horizontal="left" vertical="center"/>
    </xf>
    <xf numFmtId="0" fontId="33" fillId="27" borderId="99" xfId="0" applyFont="1" applyFill="1" applyBorder="1" applyAlignment="1">
      <alignment vertical="center" wrapText="1" shrinkToFit="1"/>
    </xf>
    <xf numFmtId="0" fontId="33" fillId="27" borderId="99" xfId="0" applyFont="1" applyFill="1" applyBorder="1" applyAlignment="1">
      <alignment horizontal="center" vertical="center" wrapText="1"/>
    </xf>
    <xf numFmtId="0" fontId="41" fillId="27" borderId="99" xfId="0" applyFont="1" applyFill="1" applyBorder="1" applyAlignment="1">
      <alignment horizontal="center" vertical="center" wrapText="1"/>
    </xf>
    <xf numFmtId="0" fontId="36" fillId="27" borderId="99" xfId="0" applyFont="1" applyFill="1" applyBorder="1" applyAlignment="1">
      <alignment horizontal="center" vertical="center"/>
    </xf>
    <xf numFmtId="0" fontId="7" fillId="27" borderId="99" xfId="0" applyFont="1" applyFill="1" applyBorder="1" applyAlignment="1">
      <alignment horizontal="center" vertical="center"/>
    </xf>
    <xf numFmtId="1" fontId="41" fillId="27" borderId="99" xfId="0" applyNumberFormat="1" applyFont="1" applyFill="1" applyBorder="1" applyAlignment="1">
      <alignment horizontal="center" vertical="center"/>
    </xf>
    <xf numFmtId="0" fontId="12" fillId="27" borderId="99" xfId="0" applyFont="1" applyFill="1" applyBorder="1" applyAlignment="1">
      <alignment horizontal="left" vertical="center"/>
    </xf>
    <xf numFmtId="0" fontId="11" fillId="27" borderId="99" xfId="0" applyFont="1" applyFill="1" applyBorder="1" applyAlignment="1">
      <alignment horizontal="center" vertical="center"/>
    </xf>
    <xf numFmtId="0" fontId="35" fillId="27" borderId="99" xfId="0" applyFont="1" applyFill="1" applyBorder="1" applyAlignment="1">
      <alignment horizontal="center" vertical="center"/>
    </xf>
    <xf numFmtId="166" fontId="41" fillId="27" borderId="99" xfId="0" applyNumberFormat="1" applyFont="1" applyFill="1" applyBorder="1" applyAlignment="1">
      <alignment horizontal="center" vertical="center"/>
    </xf>
    <xf numFmtId="0" fontId="41" fillId="27" borderId="97" xfId="0" applyFont="1" applyFill="1" applyBorder="1" applyAlignment="1">
      <alignment horizontal="center" vertical="center"/>
    </xf>
    <xf numFmtId="0" fontId="13" fillId="0" borderId="94" xfId="0" applyFont="1" applyBorder="1" applyAlignment="1">
      <alignment vertical="center" wrapText="1" shrinkToFit="1"/>
    </xf>
    <xf numFmtId="0" fontId="13" fillId="3" borderId="94" xfId="0" applyFont="1" applyFill="1" applyBorder="1" applyAlignment="1">
      <alignment horizontal="center" vertical="center" wrapText="1"/>
    </xf>
    <xf numFmtId="0" fontId="38" fillId="3" borderId="94" xfId="0" applyFont="1" applyFill="1" applyBorder="1" applyAlignment="1">
      <alignment horizontal="center" vertical="center" wrapText="1"/>
    </xf>
    <xf numFmtId="4" fontId="41" fillId="2" borderId="94" xfId="0" applyNumberFormat="1" applyFont="1" applyFill="1" applyBorder="1" applyAlignment="1">
      <alignment horizontal="center" vertical="center" wrapText="1"/>
    </xf>
    <xf numFmtId="44" fontId="12" fillId="3" borderId="94" xfId="55" applyFont="1" applyFill="1" applyBorder="1" applyAlignment="1">
      <alignment horizontal="left" vertical="center" wrapText="1"/>
    </xf>
    <xf numFmtId="44" fontId="12" fillId="3" borderId="95" xfId="55" applyFont="1" applyFill="1" applyBorder="1" applyAlignment="1">
      <alignment horizontal="left" vertical="center" wrapText="1"/>
    </xf>
    <xf numFmtId="10" fontId="12" fillId="3" borderId="94" xfId="0" applyNumberFormat="1" applyFont="1" applyFill="1" applyBorder="1" applyAlignment="1">
      <alignment horizontal="center" vertical="center" wrapText="1"/>
    </xf>
    <xf numFmtId="0" fontId="14" fillId="3" borderId="98" xfId="0" applyFont="1" applyFill="1" applyBorder="1" applyAlignment="1">
      <alignment horizontal="center" vertical="center" wrapText="1"/>
    </xf>
    <xf numFmtId="0" fontId="13" fillId="3" borderId="94" xfId="0" applyFont="1" applyFill="1" applyBorder="1" applyAlignment="1">
      <alignment vertical="center" wrapText="1" shrinkToFit="1"/>
    </xf>
    <xf numFmtId="4" fontId="7" fillId="2" borderId="94" xfId="55" applyNumberFormat="1" applyFont="1" applyFill="1" applyBorder="1" applyAlignment="1">
      <alignment horizontal="center" vertical="center" wrapText="1"/>
    </xf>
    <xf numFmtId="1" fontId="14" fillId="0" borderId="94" xfId="55" applyNumberFormat="1" applyFont="1" applyFill="1" applyBorder="1" applyAlignment="1">
      <alignment horizontal="center" vertical="center" wrapText="1"/>
    </xf>
    <xf numFmtId="1" fontId="14" fillId="0" borderId="94" xfId="55" applyNumberFormat="1" applyFont="1" applyFill="1" applyBorder="1" applyAlignment="1">
      <alignment horizontal="left" vertical="center" wrapText="1"/>
    </xf>
    <xf numFmtId="44" fontId="12" fillId="0" borderId="94" xfId="55" applyFont="1" applyFill="1" applyBorder="1" applyAlignment="1">
      <alignment horizontal="left" vertical="center" wrapText="1"/>
    </xf>
    <xf numFmtId="166" fontId="14" fillId="3" borderId="98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0" borderId="94" xfId="0" applyFont="1" applyBorder="1" applyAlignment="1">
      <alignment horizontal="center" vertical="center"/>
    </xf>
    <xf numFmtId="1" fontId="14" fillId="3" borderId="94" xfId="55" applyNumberFormat="1" applyFont="1" applyFill="1" applyBorder="1" applyAlignment="1">
      <alignment horizontal="left" vertical="center" wrapText="1"/>
    </xf>
    <xf numFmtId="44" fontId="11" fillId="3" borderId="94" xfId="55" applyFont="1" applyFill="1" applyBorder="1" applyAlignment="1">
      <alignment horizontal="center" vertical="center" wrapText="1"/>
    </xf>
    <xf numFmtId="1" fontId="13" fillId="3" borderId="18" xfId="0" applyNumberFormat="1" applyFont="1" applyFill="1" applyBorder="1" applyAlignment="1">
      <alignment horizontal="center" vertical="center" wrapText="1"/>
    </xf>
    <xf numFmtId="1" fontId="35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9" fillId="31" borderId="1" xfId="0" applyNumberFormat="1" applyFont="1" applyFill="1" applyBorder="1" applyAlignment="1">
      <alignment horizontal="center" vertical="center" wrapText="1"/>
    </xf>
    <xf numFmtId="1" fontId="59" fillId="31" borderId="2" xfId="0" applyNumberFormat="1" applyFont="1" applyFill="1" applyBorder="1" applyAlignment="1">
      <alignment horizontal="center" vertical="center" wrapText="1"/>
    </xf>
    <xf numFmtId="1" fontId="13" fillId="3" borderId="94" xfId="0" applyNumberFormat="1" applyFont="1" applyFill="1" applyBorder="1" applyAlignment="1">
      <alignment horizontal="center" vertical="center" wrapText="1"/>
    </xf>
    <xf numFmtId="1" fontId="33" fillId="27" borderId="99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5" fillId="2" borderId="0" xfId="0" applyNumberFormat="1" applyFont="1" applyFill="1" applyAlignment="1">
      <alignment horizontal="center" vertical="center" wrapText="1"/>
    </xf>
    <xf numFmtId="1" fontId="37" fillId="2" borderId="0" xfId="0" applyNumberFormat="1" applyFont="1" applyFill="1" applyAlignment="1">
      <alignment horizontal="left" vertical="center" wrapText="1"/>
    </xf>
    <xf numFmtId="0" fontId="12" fillId="2" borderId="94" xfId="0" applyFont="1" applyFill="1" applyBorder="1" applyAlignment="1">
      <alignment horizontal="center" vertical="center" wrapText="1"/>
    </xf>
    <xf numFmtId="1" fontId="38" fillId="3" borderId="94" xfId="55" applyNumberFormat="1" applyFont="1" applyFill="1" applyBorder="1" applyAlignment="1">
      <alignment horizontal="center" vertical="center" wrapText="1"/>
    </xf>
    <xf numFmtId="0" fontId="63" fillId="31" borderId="14" xfId="0" applyFont="1" applyFill="1" applyBorder="1" applyAlignment="1">
      <alignment horizontal="left" vertical="center" wrapText="1"/>
    </xf>
    <xf numFmtId="0" fontId="63" fillId="31" borderId="98" xfId="0" applyFont="1" applyFill="1" applyBorder="1" applyAlignment="1">
      <alignment horizontal="left" vertical="center" wrapText="1"/>
    </xf>
    <xf numFmtId="0" fontId="63" fillId="34" borderId="14" xfId="0" applyFont="1" applyFill="1" applyBorder="1" applyAlignment="1">
      <alignment horizontal="left" vertical="center" wrapText="1"/>
    </xf>
    <xf numFmtId="0" fontId="63" fillId="34" borderId="98" xfId="0" applyFont="1" applyFill="1" applyBorder="1" applyAlignment="1">
      <alignment horizontal="left" vertical="center" wrapText="1"/>
    </xf>
    <xf numFmtId="0" fontId="63" fillId="34" borderId="98" xfId="0" applyFont="1" applyFill="1" applyBorder="1" applyAlignment="1">
      <alignment vertical="center" wrapText="1"/>
    </xf>
    <xf numFmtId="0" fontId="59" fillId="31" borderId="94" xfId="0" applyFont="1" applyFill="1" applyBorder="1" applyAlignment="1">
      <alignment horizontal="center" vertical="center" wrapText="1"/>
    </xf>
    <xf numFmtId="0" fontId="13" fillId="0" borderId="100" xfId="0" applyFont="1" applyBorder="1" applyAlignment="1">
      <alignment wrapText="1"/>
    </xf>
    <xf numFmtId="0" fontId="13" fillId="3" borderId="98" xfId="0" applyFont="1" applyFill="1" applyBorder="1" applyAlignment="1">
      <alignment vertical="center" wrapText="1"/>
    </xf>
    <xf numFmtId="0" fontId="63" fillId="31" borderId="14" xfId="0" applyFont="1" applyFill="1" applyBorder="1" applyAlignment="1">
      <alignment horizontal="left" vertical="center"/>
    </xf>
    <xf numFmtId="0" fontId="63" fillId="31" borderId="98" xfId="0" applyFont="1" applyFill="1" applyBorder="1" applyAlignment="1">
      <alignment horizontal="left" vertical="center"/>
    </xf>
    <xf numFmtId="0" fontId="63" fillId="34" borderId="14" xfId="0" applyFont="1" applyFill="1" applyBorder="1" applyAlignment="1">
      <alignment horizontal="left" vertical="center"/>
    </xf>
    <xf numFmtId="0" fontId="63" fillId="34" borderId="98" xfId="0" applyFont="1" applyFill="1" applyBorder="1" applyAlignment="1">
      <alignment horizontal="left" vertical="center"/>
    </xf>
    <xf numFmtId="0" fontId="63" fillId="34" borderId="98" xfId="0" applyFont="1" applyFill="1" applyBorder="1" applyAlignment="1">
      <alignment vertical="center"/>
    </xf>
    <xf numFmtId="0" fontId="13" fillId="0" borderId="2" xfId="5" applyFont="1" applyBorder="1" applyAlignment="1">
      <alignment horizontal="center" vertical="center" wrapText="1" readingOrder="1"/>
    </xf>
    <xf numFmtId="0" fontId="13" fillId="0" borderId="94" xfId="5" applyFont="1" applyBorder="1" applyAlignment="1">
      <alignment horizontal="center" vertical="center" wrapText="1" shrinkToFit="1"/>
    </xf>
    <xf numFmtId="1" fontId="12" fillId="2" borderId="94" xfId="55" applyNumberFormat="1" applyFont="1" applyFill="1" applyBorder="1" applyAlignment="1">
      <alignment horizontal="center" vertical="center" wrapText="1"/>
    </xf>
    <xf numFmtId="0" fontId="13" fillId="0" borderId="94" xfId="0" applyFont="1" applyBorder="1" applyAlignment="1">
      <alignment horizontal="center" vertical="center" wrapText="1"/>
    </xf>
    <xf numFmtId="0" fontId="13" fillId="2" borderId="94" xfId="0" applyFont="1" applyFill="1" applyBorder="1" applyAlignment="1">
      <alignment horizontal="center" vertical="center" wrapText="1" shrinkToFit="1"/>
    </xf>
    <xf numFmtId="0" fontId="13" fillId="3" borderId="94" xfId="0" applyFont="1" applyFill="1" applyBorder="1" applyAlignment="1">
      <alignment horizontal="center" vertical="center" wrapText="1" shrinkToFit="1"/>
    </xf>
    <xf numFmtId="0" fontId="13" fillId="0" borderId="98" xfId="0" applyFont="1" applyBorder="1" applyAlignment="1">
      <alignment vertical="center" wrapText="1"/>
    </xf>
    <xf numFmtId="0" fontId="122" fillId="0" borderId="84" xfId="0" applyFont="1" applyBorder="1" applyAlignment="1">
      <alignment vertical="center" wrapText="1" shrinkToFit="1"/>
    </xf>
    <xf numFmtId="0" fontId="123" fillId="3" borderId="84" xfId="0" applyFont="1" applyFill="1" applyBorder="1" applyAlignment="1">
      <alignment horizontal="center" vertical="center" wrapText="1"/>
    </xf>
    <xf numFmtId="1" fontId="122" fillId="3" borderId="2" xfId="55" applyNumberFormat="1" applyFont="1" applyFill="1" applyBorder="1" applyAlignment="1">
      <alignment horizontal="center" vertical="center" wrapText="1"/>
    </xf>
    <xf numFmtId="4" fontId="124" fillId="2" borderId="84" xfId="55" applyNumberFormat="1" applyFont="1" applyFill="1" applyBorder="1" applyAlignment="1">
      <alignment horizontal="center" vertical="center" wrapText="1"/>
    </xf>
    <xf numFmtId="1" fontId="125" fillId="2" borderId="84" xfId="55" applyNumberFormat="1" applyFont="1" applyFill="1" applyBorder="1" applyAlignment="1">
      <alignment horizontal="center" vertical="center" wrapText="1"/>
    </xf>
    <xf numFmtId="1" fontId="125" fillId="2" borderId="84" xfId="55" applyNumberFormat="1" applyFont="1" applyFill="1" applyBorder="1" applyAlignment="1">
      <alignment horizontal="left" vertical="center" wrapText="1"/>
    </xf>
    <xf numFmtId="44" fontId="126" fillId="2" borderId="84" xfId="55" applyFont="1" applyFill="1" applyBorder="1" applyAlignment="1">
      <alignment horizontal="left" vertical="center" wrapText="1"/>
    </xf>
    <xf numFmtId="44" fontId="127" fillId="3" borderId="84" xfId="55" applyFont="1" applyFill="1" applyBorder="1" applyAlignment="1">
      <alignment horizontal="center" vertical="center" wrapText="1"/>
    </xf>
    <xf numFmtId="166" fontId="126" fillId="2" borderId="84" xfId="0" applyNumberFormat="1" applyFont="1" applyFill="1" applyBorder="1" applyAlignment="1">
      <alignment horizontal="center" vertical="center" wrapText="1"/>
    </xf>
    <xf numFmtId="10" fontId="126" fillId="2" borderId="84" xfId="0" applyNumberFormat="1" applyFont="1" applyFill="1" applyBorder="1" applyAlignment="1">
      <alignment horizontal="center" vertical="center" wrapText="1"/>
    </xf>
    <xf numFmtId="166" fontId="126" fillId="2" borderId="98" xfId="0" applyNumberFormat="1" applyFont="1" applyFill="1" applyBorder="1" applyAlignment="1">
      <alignment horizontal="center" vertical="center" wrapText="1"/>
    </xf>
    <xf numFmtId="1" fontId="36" fillId="27" borderId="99" xfId="0" applyNumberFormat="1" applyFont="1" applyFill="1" applyBorder="1" applyAlignment="1">
      <alignment horizontal="center" vertical="center"/>
    </xf>
    <xf numFmtId="0" fontId="122" fillId="0" borderId="84" xfId="0" applyFont="1" applyBorder="1" applyAlignment="1">
      <alignment horizontal="center" vertical="center" wrapText="1" shrinkToFit="1"/>
    </xf>
    <xf numFmtId="4" fontId="38" fillId="2" borderId="84" xfId="55" applyNumberFormat="1" applyFont="1" applyFill="1" applyBorder="1" applyAlignment="1">
      <alignment horizontal="center" vertical="center" wrapText="1"/>
    </xf>
    <xf numFmtId="44" fontId="12" fillId="0" borderId="84" xfId="55" applyFont="1" applyFill="1" applyBorder="1" applyAlignment="1">
      <alignment horizontal="left" vertical="center" wrapText="1"/>
    </xf>
    <xf numFmtId="44" fontId="11" fillId="0" borderId="84" xfId="55" applyFont="1" applyFill="1" applyBorder="1" applyAlignment="1">
      <alignment horizontal="center" vertical="center" wrapText="1"/>
    </xf>
    <xf numFmtId="0" fontId="122" fillId="3" borderId="84" xfId="0" applyFont="1" applyFill="1" applyBorder="1" applyAlignment="1">
      <alignment horizontal="center" vertical="center" wrapText="1"/>
    </xf>
    <xf numFmtId="1" fontId="123" fillId="2" borderId="84" xfId="55" applyNumberFormat="1" applyFont="1" applyFill="1" applyBorder="1" applyAlignment="1">
      <alignment horizontal="center" vertical="center" wrapText="1"/>
    </xf>
    <xf numFmtId="44" fontId="126" fillId="0" borderId="84" xfId="55" applyFont="1" applyFill="1" applyBorder="1" applyAlignment="1">
      <alignment horizontal="left" vertical="center" wrapText="1"/>
    </xf>
    <xf numFmtId="44" fontId="127" fillId="0" borderId="84" xfId="55" applyFont="1" applyFill="1" applyBorder="1" applyAlignment="1">
      <alignment horizontal="center" vertical="center" wrapText="1"/>
    </xf>
    <xf numFmtId="166" fontId="126" fillId="0" borderId="84" xfId="0" applyNumberFormat="1" applyFont="1" applyBorder="1" applyAlignment="1">
      <alignment horizontal="center" vertical="center" wrapText="1"/>
    </xf>
    <xf numFmtId="166" fontId="126" fillId="0" borderId="2" xfId="0" applyNumberFormat="1" applyFont="1" applyBorder="1" applyAlignment="1">
      <alignment horizontal="center" vertical="center" wrapText="1"/>
    </xf>
    <xf numFmtId="0" fontId="125" fillId="0" borderId="2" xfId="0" applyFont="1" applyBorder="1" applyAlignment="1">
      <alignment horizontal="center" vertical="center" wrapText="1"/>
    </xf>
    <xf numFmtId="0" fontId="120" fillId="0" borderId="84" xfId="0" applyFont="1" applyBorder="1" applyAlignment="1">
      <alignment horizontal="center" vertical="center"/>
    </xf>
    <xf numFmtId="0" fontId="13" fillId="2" borderId="84" xfId="0" applyFont="1" applyFill="1" applyBorder="1" applyAlignment="1">
      <alignment vertical="center" wrapText="1" shrinkToFit="1"/>
    </xf>
    <xf numFmtId="0" fontId="126" fillId="2" borderId="84" xfId="0" applyFont="1" applyFill="1" applyBorder="1" applyAlignment="1">
      <alignment horizontal="center" vertical="center" wrapText="1"/>
    </xf>
    <xf numFmtId="1" fontId="14" fillId="0" borderId="84" xfId="55" applyNumberFormat="1" applyFont="1" applyFill="1" applyBorder="1" applyAlignment="1">
      <alignment horizontal="left" vertical="center" wrapText="1"/>
    </xf>
    <xf numFmtId="166" fontId="12" fillId="0" borderId="84" xfId="0" applyNumberFormat="1" applyFont="1" applyBorder="1" applyAlignment="1">
      <alignment horizontal="center" vertical="center" wrapText="1"/>
    </xf>
    <xf numFmtId="1" fontId="38" fillId="2" borderId="84" xfId="55" applyNumberFormat="1" applyFont="1" applyFill="1" applyBorder="1" applyAlignment="1">
      <alignment horizontal="center"/>
    </xf>
    <xf numFmtId="4" fontId="38" fillId="2" borderId="84" xfId="0" applyNumberFormat="1" applyFont="1" applyFill="1" applyBorder="1" applyAlignment="1">
      <alignment horizontal="center" vertical="center"/>
    </xf>
    <xf numFmtId="10" fontId="12" fillId="3" borderId="2" xfId="0" applyNumberFormat="1" applyFont="1" applyFill="1" applyBorder="1" applyAlignment="1">
      <alignment horizontal="center" vertical="center" wrapText="1"/>
    </xf>
    <xf numFmtId="10" fontId="12" fillId="0" borderId="84" xfId="0" applyNumberFormat="1" applyFont="1" applyBorder="1" applyAlignment="1">
      <alignment horizontal="center" vertical="center" wrapText="1"/>
    </xf>
    <xf numFmtId="0" fontId="14" fillId="89" borderId="88" xfId="0" applyFont="1" applyFill="1" applyBorder="1" applyAlignment="1">
      <alignment horizontal="center" vertical="center" wrapText="1"/>
    </xf>
    <xf numFmtId="10" fontId="12" fillId="3" borderId="84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38" fillId="0" borderId="2" xfId="0" applyFont="1" applyBorder="1" applyAlignment="1">
      <alignment horizontal="center" vertical="center" wrapText="1"/>
    </xf>
    <xf numFmtId="44" fontId="109" fillId="0" borderId="86" xfId="55" applyFont="1" applyFill="1" applyBorder="1" applyAlignment="1">
      <alignment horizontal="left" vertical="center" wrapText="1"/>
    </xf>
    <xf numFmtId="166" fontId="109" fillId="0" borderId="86" xfId="0" applyNumberFormat="1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/>
    </xf>
    <xf numFmtId="0" fontId="33" fillId="0" borderId="0" xfId="0" applyFont="1" applyAlignment="1">
      <alignment vertical="center" wrapText="1" shrinkToFit="1"/>
    </xf>
    <xf numFmtId="0" fontId="33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1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35" fillId="0" borderId="0" xfId="0" applyFont="1" applyAlignment="1">
      <alignment horizontal="center" vertical="center"/>
    </xf>
    <xf numFmtId="166" fontId="41" fillId="0" borderId="0" xfId="0" applyNumberFormat="1" applyFont="1" applyAlignment="1">
      <alignment horizontal="center" vertical="center"/>
    </xf>
    <xf numFmtId="0" fontId="41" fillId="0" borderId="0" xfId="0" applyFont="1" applyAlignment="1">
      <alignment horizontal="center" vertical="center"/>
    </xf>
    <xf numFmtId="1" fontId="122" fillId="3" borderId="84" xfId="0" applyNumberFormat="1" applyFont="1" applyFill="1" applyBorder="1" applyAlignment="1">
      <alignment horizontal="center" vertical="center" wrapText="1"/>
    </xf>
    <xf numFmtId="0" fontId="125" fillId="0" borderId="98" xfId="0" applyFont="1" applyBorder="1" applyAlignment="1">
      <alignment horizontal="center" vertical="center" wrapText="1"/>
    </xf>
    <xf numFmtId="0" fontId="14" fillId="0" borderId="98" xfId="0" applyFont="1" applyBorder="1" applyAlignment="1">
      <alignment horizontal="center" vertical="center" wrapText="1"/>
    </xf>
    <xf numFmtId="44" fontId="38" fillId="3" borderId="86" xfId="55" applyFont="1" applyFill="1" applyBorder="1" applyAlignment="1">
      <alignment horizontal="center" vertical="center" wrapText="1"/>
    </xf>
    <xf numFmtId="1" fontId="14" fillId="3" borderId="84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vertical="center" wrapText="1"/>
    </xf>
    <xf numFmtId="1" fontId="13" fillId="3" borderId="84" xfId="0" applyNumberFormat="1" applyFont="1" applyFill="1" applyBorder="1" applyAlignment="1">
      <alignment horizontal="center" vertical="center" wrapText="1"/>
    </xf>
    <xf numFmtId="0" fontId="38" fillId="0" borderId="82" xfId="5" applyFont="1" applyBorder="1" applyAlignment="1">
      <alignment horizontal="center" vertical="center" wrapText="1"/>
    </xf>
    <xf numFmtId="0" fontId="125" fillId="3" borderId="2" xfId="0" applyFont="1" applyFill="1" applyBorder="1" applyAlignment="1">
      <alignment horizontal="center" vertical="center" wrapText="1"/>
    </xf>
    <xf numFmtId="0" fontId="128" fillId="90" borderId="81" xfId="0" applyFont="1" applyFill="1" applyBorder="1" applyAlignment="1">
      <alignment horizontal="center" vertical="center" wrapText="1"/>
    </xf>
    <xf numFmtId="1" fontId="129" fillId="28" borderId="81" xfId="55" applyNumberFormat="1" applyFont="1" applyFill="1" applyBorder="1" applyAlignment="1">
      <alignment horizontal="center" vertical="center" wrapText="1"/>
    </xf>
    <xf numFmtId="173" fontId="130" fillId="28" borderId="81" xfId="0" applyNumberFormat="1" applyFont="1" applyFill="1" applyBorder="1" applyAlignment="1">
      <alignment horizontal="center" vertical="center" wrapText="1"/>
    </xf>
    <xf numFmtId="1" fontId="125" fillId="2" borderId="95" xfId="55" applyNumberFormat="1" applyFont="1" applyFill="1" applyBorder="1" applyAlignment="1">
      <alignment horizontal="center" vertical="center" wrapText="1"/>
    </xf>
    <xf numFmtId="44" fontId="127" fillId="89" borderId="84" xfId="55" applyFont="1" applyFill="1" applyBorder="1" applyAlignment="1">
      <alignment horizontal="center" vertical="center" wrapText="1"/>
    </xf>
    <xf numFmtId="166" fontId="126" fillId="3" borderId="84" xfId="0" applyNumberFormat="1" applyFont="1" applyFill="1" applyBorder="1" applyAlignment="1">
      <alignment horizontal="center" vertical="center" wrapText="1"/>
    </xf>
    <xf numFmtId="166" fontId="126" fillId="89" borderId="84" xfId="0" applyNumberFormat="1" applyFont="1" applyFill="1" applyBorder="1" applyAlignment="1">
      <alignment horizontal="center" vertical="center" wrapText="1"/>
    </xf>
    <xf numFmtId="0" fontId="125" fillId="2" borderId="84" xfId="0" applyFont="1" applyFill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23" fillId="3" borderId="14" xfId="0" applyFont="1" applyFill="1" applyBorder="1" applyAlignment="1">
      <alignment horizontal="center" vertical="center" wrapText="1"/>
    </xf>
    <xf numFmtId="1" fontId="123" fillId="3" borderId="84" xfId="55" applyNumberFormat="1" applyFont="1" applyFill="1" applyBorder="1" applyAlignment="1">
      <alignment horizontal="center" vertical="center" wrapText="1"/>
    </xf>
    <xf numFmtId="174" fontId="38" fillId="2" borderId="86" xfId="6164" applyNumberFormat="1" applyFont="1" applyFill="1" applyBorder="1" applyAlignment="1">
      <alignment horizontal="center" vertical="center" wrapText="1"/>
    </xf>
    <xf numFmtId="44" fontId="11" fillId="89" borderId="87" xfId="55" applyFont="1" applyFill="1" applyBorder="1" applyAlignment="1">
      <alignment horizontal="center" vertical="center" wrapText="1"/>
    </xf>
    <xf numFmtId="166" fontId="14" fillId="89" borderId="86" xfId="0" applyNumberFormat="1" applyFont="1" applyFill="1" applyBorder="1" applyAlignment="1">
      <alignment horizontal="center" vertical="center" wrapText="1"/>
    </xf>
    <xf numFmtId="0" fontId="45" fillId="30" borderId="101" xfId="0" applyFont="1" applyFill="1" applyBorder="1" applyAlignment="1">
      <alignment horizontal="center" vertical="center" wrapText="1"/>
    </xf>
    <xf numFmtId="0" fontId="43" fillId="3" borderId="101" xfId="0" applyFont="1" applyFill="1" applyBorder="1" applyAlignment="1">
      <alignment vertical="center" wrapText="1"/>
    </xf>
    <xf numFmtId="166" fontId="36" fillId="3" borderId="101" xfId="0" applyNumberFormat="1" applyFont="1" applyFill="1" applyBorder="1" applyAlignment="1">
      <alignment horizontal="center" vertical="center" wrapText="1"/>
    </xf>
    <xf numFmtId="1" fontId="36" fillId="3" borderId="101" xfId="0" applyNumberFormat="1" applyFont="1" applyFill="1" applyBorder="1" applyAlignment="1">
      <alignment horizontal="center" vertical="center" wrapText="1"/>
    </xf>
    <xf numFmtId="0" fontId="43" fillId="3" borderId="101" xfId="0" applyFont="1" applyFill="1" applyBorder="1" applyAlignment="1">
      <alignment vertical="center"/>
    </xf>
    <xf numFmtId="0" fontId="0" fillId="3" borderId="101" xfId="0" applyFill="1" applyBorder="1" applyAlignment="1">
      <alignment vertical="center" wrapText="1"/>
    </xf>
    <xf numFmtId="0" fontId="43" fillId="91" borderId="101" xfId="0" applyFont="1" applyFill="1" applyBorder="1" applyAlignment="1">
      <alignment vertical="center" wrapText="1"/>
    </xf>
    <xf numFmtId="166" fontId="36" fillId="91" borderId="101" xfId="0" applyNumberFormat="1" applyFont="1" applyFill="1" applyBorder="1" applyAlignment="1">
      <alignment horizontal="center" vertical="center" wrapText="1"/>
    </xf>
    <xf numFmtId="1" fontId="36" fillId="91" borderId="101" xfId="0" applyNumberFormat="1" applyFont="1" applyFill="1" applyBorder="1" applyAlignment="1">
      <alignment horizontal="center" vertical="center" wrapText="1"/>
    </xf>
    <xf numFmtId="166" fontId="10" fillId="27" borderId="101" xfId="0" applyNumberFormat="1" applyFont="1" applyFill="1" applyBorder="1" applyAlignment="1">
      <alignment horizontal="center" vertical="center"/>
    </xf>
    <xf numFmtId="1" fontId="10" fillId="27" borderId="101" xfId="0" applyNumberFormat="1" applyFont="1" applyFill="1" applyBorder="1" applyAlignment="1">
      <alignment horizontal="center" vertical="center"/>
    </xf>
    <xf numFmtId="0" fontId="33" fillId="27" borderId="113" xfId="0" applyFont="1" applyFill="1" applyBorder="1" applyAlignment="1">
      <alignment vertical="center" wrapText="1" shrinkToFit="1"/>
    </xf>
    <xf numFmtId="0" fontId="36" fillId="27" borderId="113" xfId="0" applyFont="1" applyFill="1" applyBorder="1" applyAlignment="1">
      <alignment horizontal="center" vertical="center"/>
    </xf>
    <xf numFmtId="1" fontId="41" fillId="27" borderId="113" xfId="0" applyNumberFormat="1" applyFont="1" applyFill="1" applyBorder="1" applyAlignment="1">
      <alignment horizontal="center" vertical="center"/>
    </xf>
    <xf numFmtId="0" fontId="11" fillId="27" borderId="113" xfId="0" applyFont="1" applyFill="1" applyBorder="1" applyAlignment="1">
      <alignment horizontal="center" vertical="center"/>
    </xf>
    <xf numFmtId="0" fontId="12" fillId="27" borderId="113" xfId="0" applyFont="1" applyFill="1" applyBorder="1" applyAlignment="1">
      <alignment horizontal="left" vertical="center"/>
    </xf>
    <xf numFmtId="0" fontId="35" fillId="27" borderId="113" xfId="0" applyFont="1" applyFill="1" applyBorder="1" applyAlignment="1">
      <alignment horizontal="center" vertical="center"/>
    </xf>
    <xf numFmtId="0" fontId="41" fillId="27" borderId="112" xfId="0" applyFont="1" applyFill="1" applyBorder="1" applyAlignment="1">
      <alignment horizontal="left" vertical="center"/>
    </xf>
    <xf numFmtId="0" fontId="41" fillId="27" borderId="114" xfId="0" applyFont="1" applyFill="1" applyBorder="1" applyAlignment="1">
      <alignment horizontal="center" vertical="center"/>
    </xf>
    <xf numFmtId="0" fontId="41" fillId="27" borderId="113" xfId="0" applyFont="1" applyFill="1" applyBorder="1" applyAlignment="1">
      <alignment horizontal="center" vertical="center" wrapText="1"/>
    </xf>
    <xf numFmtId="166" fontId="41" fillId="27" borderId="113" xfId="0" applyNumberFormat="1" applyFont="1" applyFill="1" applyBorder="1" applyAlignment="1">
      <alignment horizontal="center" vertical="center"/>
    </xf>
    <xf numFmtId="0" fontId="7" fillId="27" borderId="113" xfId="0" applyFont="1" applyFill="1" applyBorder="1" applyAlignment="1">
      <alignment horizontal="center" vertical="center"/>
    </xf>
    <xf numFmtId="0" fontId="33" fillId="27" borderId="113" xfId="0" applyFont="1" applyFill="1" applyBorder="1" applyAlignment="1">
      <alignment horizontal="center" vertical="center" wrapText="1"/>
    </xf>
    <xf numFmtId="0" fontId="38" fillId="3" borderId="1" xfId="0" applyFont="1" applyFill="1" applyBorder="1" applyAlignment="1">
      <alignment horizontal="center" vertical="center" wrapText="1"/>
    </xf>
    <xf numFmtId="1" fontId="14" fillId="2" borderId="1" xfId="55" applyNumberFormat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38" fillId="0" borderId="84" xfId="0" applyFont="1" applyBorder="1" applyAlignment="1">
      <alignment horizontal="center"/>
    </xf>
    <xf numFmtId="0" fontId="38" fillId="0" borderId="84" xfId="0" applyFont="1" applyBorder="1" applyAlignment="1">
      <alignment horizontal="center" vertical="center"/>
    </xf>
    <xf numFmtId="1" fontId="14" fillId="2" borderId="1" xfId="55" applyNumberFormat="1" applyFont="1" applyFill="1" applyBorder="1" applyAlignment="1">
      <alignment horizontal="left" vertical="center" wrapText="1"/>
    </xf>
    <xf numFmtId="10" fontId="12" fillId="2" borderId="1" xfId="0" applyNumberFormat="1" applyFont="1" applyFill="1" applyBorder="1" applyAlignment="1">
      <alignment horizontal="center" vertical="center" wrapText="1"/>
    </xf>
    <xf numFmtId="166" fontId="12" fillId="2" borderId="1" xfId="0" applyNumberFormat="1" applyFont="1" applyFill="1" applyBorder="1" applyAlignment="1">
      <alignment horizontal="center" vertical="center" wrapText="1"/>
    </xf>
    <xf numFmtId="1" fontId="14" fillId="2" borderId="115" xfId="55" applyNumberFormat="1" applyFont="1" applyFill="1" applyBorder="1" applyAlignment="1">
      <alignment horizontal="center" vertical="center" wrapText="1"/>
    </xf>
    <xf numFmtId="44" fontId="14" fillId="3" borderId="2" xfId="55" applyFont="1" applyFill="1" applyBorder="1" applyAlignment="1">
      <alignment horizontal="center" vertical="center" wrapText="1"/>
    </xf>
    <xf numFmtId="44" fontId="7" fillId="3" borderId="2" xfId="55" applyFont="1" applyFill="1" applyBorder="1" applyAlignment="1">
      <alignment horizontal="center" vertical="center" wrapText="1"/>
    </xf>
    <xf numFmtId="166" fontId="12" fillId="3" borderId="1" xfId="0" applyNumberFormat="1" applyFont="1" applyFill="1" applyBorder="1" applyAlignment="1">
      <alignment horizontal="center" vertical="center" wrapText="1"/>
    </xf>
    <xf numFmtId="166" fontId="14" fillId="3" borderId="14" xfId="0" applyNumberFormat="1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131" fillId="0" borderId="1" xfId="0" applyFont="1" applyBorder="1" applyAlignment="1">
      <alignment horizontal="center" vertical="center" wrapText="1"/>
    </xf>
    <xf numFmtId="0" fontId="131" fillId="0" borderId="100" xfId="0" applyFont="1" applyBorder="1" applyAlignment="1">
      <alignment wrapText="1"/>
    </xf>
    <xf numFmtId="0" fontId="132" fillId="3" borderId="14" xfId="0" applyFont="1" applyFill="1" applyBorder="1" applyAlignment="1">
      <alignment horizontal="center" vertical="center" wrapText="1"/>
    </xf>
    <xf numFmtId="1" fontId="132" fillId="3" borderId="1" xfId="55" applyNumberFormat="1" applyFont="1" applyFill="1" applyBorder="1" applyAlignment="1">
      <alignment horizontal="center" vertical="center" wrapText="1"/>
    </xf>
    <xf numFmtId="4" fontId="132" fillId="2" borderId="115" xfId="55" applyNumberFormat="1" applyFont="1" applyFill="1" applyBorder="1" applyAlignment="1">
      <alignment horizontal="center" vertical="center" wrapText="1"/>
    </xf>
    <xf numFmtId="0" fontId="131" fillId="0" borderId="94" xfId="0" applyFont="1" applyBorder="1" applyAlignment="1">
      <alignment horizontal="center" vertical="center" wrapText="1"/>
    </xf>
    <xf numFmtId="0" fontId="131" fillId="3" borderId="2" xfId="0" applyFont="1" applyFill="1" applyBorder="1" applyAlignment="1">
      <alignment horizontal="center" vertical="center" wrapText="1"/>
    </xf>
    <xf numFmtId="0" fontId="131" fillId="3" borderId="88" xfId="0" applyFont="1" applyFill="1" applyBorder="1" applyAlignment="1">
      <alignment horizontal="center" vertical="center" wrapText="1"/>
    </xf>
    <xf numFmtId="0" fontId="133" fillId="3" borderId="17" xfId="0" applyFont="1" applyFill="1" applyBorder="1" applyAlignment="1">
      <alignment horizontal="center" vertical="center" wrapText="1"/>
    </xf>
    <xf numFmtId="0" fontId="133" fillId="0" borderId="86" xfId="0" applyFont="1" applyBorder="1" applyAlignment="1">
      <alignment vertical="center" wrapText="1" shrinkToFit="1"/>
    </xf>
    <xf numFmtId="0" fontId="131" fillId="3" borderId="86" xfId="0" applyFont="1" applyFill="1" applyBorder="1" applyAlignment="1">
      <alignment horizontal="center" vertical="center" wrapText="1"/>
    </xf>
    <xf numFmtId="0" fontId="131" fillId="3" borderId="18" xfId="0" applyFont="1" applyFill="1" applyBorder="1" applyAlignment="1">
      <alignment horizontal="center" vertical="center" wrapText="1"/>
    </xf>
    <xf numFmtId="0" fontId="131" fillId="3" borderId="84" xfId="0" applyFont="1" applyFill="1" applyBorder="1" applyAlignment="1">
      <alignment horizontal="center" vertical="center" wrapText="1"/>
    </xf>
    <xf numFmtId="0" fontId="53" fillId="31" borderId="15" xfId="0" applyFont="1" applyFill="1" applyBorder="1" applyAlignment="1">
      <alignment horizontal="center"/>
    </xf>
    <xf numFmtId="0" fontId="54" fillId="32" borderId="13" xfId="0" applyFont="1" applyFill="1" applyBorder="1" applyAlignment="1">
      <alignment horizontal="center" vertical="top" wrapText="1"/>
    </xf>
    <xf numFmtId="0" fontId="0" fillId="0" borderId="33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52" fillId="0" borderId="0" xfId="0" applyFont="1" applyAlignment="1">
      <alignment horizontal="center"/>
    </xf>
    <xf numFmtId="0" fontId="44" fillId="29" borderId="101" xfId="0" applyFont="1" applyFill="1" applyBorder="1" applyAlignment="1">
      <alignment horizontal="center" vertical="center" wrapText="1"/>
    </xf>
    <xf numFmtId="0" fontId="10" fillId="27" borderId="101" xfId="0" applyFont="1" applyFill="1" applyBorder="1" applyAlignment="1">
      <alignment horizontal="center" vertical="center"/>
    </xf>
    <xf numFmtId="0" fontId="61" fillId="32" borderId="88" xfId="0" applyFont="1" applyFill="1" applyBorder="1" applyAlignment="1">
      <alignment horizontal="left" vertical="top" wrapText="1"/>
    </xf>
    <xf numFmtId="0" fontId="61" fillId="32" borderId="93" xfId="0" applyFont="1" applyFill="1" applyBorder="1" applyAlignment="1">
      <alignment horizontal="left" vertical="top" wrapText="1"/>
    </xf>
    <xf numFmtId="0" fontId="37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left" vertical="center"/>
    </xf>
    <xf numFmtId="0" fontId="61" fillId="32" borderId="14" xfId="0" applyFont="1" applyFill="1" applyBorder="1" applyAlignment="1">
      <alignment horizontal="left" vertical="top"/>
    </xf>
    <xf numFmtId="0" fontId="61" fillId="32" borderId="15" xfId="0" applyFont="1" applyFill="1" applyBorder="1" applyAlignment="1">
      <alignment horizontal="left" vertical="top"/>
    </xf>
    <xf numFmtId="0" fontId="61" fillId="32" borderId="3" xfId="0" applyFont="1" applyFill="1" applyBorder="1" applyAlignment="1">
      <alignment horizontal="left" vertical="top"/>
    </xf>
    <xf numFmtId="0" fontId="61" fillId="32" borderId="13" xfId="0" applyFont="1" applyFill="1" applyBorder="1" applyAlignment="1">
      <alignment horizontal="left" vertical="top"/>
    </xf>
    <xf numFmtId="0" fontId="65" fillId="33" borderId="14" xfId="0" applyFont="1" applyFill="1" applyBorder="1" applyAlignment="1">
      <alignment horizontal="left" vertical="top" wrapText="1"/>
    </xf>
    <xf numFmtId="0" fontId="65" fillId="33" borderId="15" xfId="0" applyFont="1" applyFill="1" applyBorder="1" applyAlignment="1">
      <alignment horizontal="left" vertical="top" wrapText="1"/>
    </xf>
    <xf numFmtId="0" fontId="65" fillId="33" borderId="3" xfId="0" applyFont="1" applyFill="1" applyBorder="1" applyAlignment="1">
      <alignment horizontal="left" vertical="top" wrapText="1"/>
    </xf>
    <xf numFmtId="0" fontId="65" fillId="33" borderId="13" xfId="0" applyFont="1" applyFill="1" applyBorder="1" applyAlignment="1">
      <alignment horizontal="left" vertical="top" wrapText="1"/>
    </xf>
    <xf numFmtId="1" fontId="65" fillId="33" borderId="3" xfId="0" applyNumberFormat="1" applyFont="1" applyFill="1" applyBorder="1" applyAlignment="1">
      <alignment horizontal="left" vertical="top" wrapText="1"/>
    </xf>
    <xf numFmtId="0" fontId="61" fillId="32" borderId="14" xfId="0" applyFont="1" applyFill="1" applyBorder="1" applyAlignment="1">
      <alignment horizontal="left" vertical="center"/>
    </xf>
    <xf numFmtId="0" fontId="61" fillId="32" borderId="15" xfId="0" applyFont="1" applyFill="1" applyBorder="1" applyAlignment="1">
      <alignment horizontal="left" vertical="center"/>
    </xf>
    <xf numFmtId="0" fontId="61" fillId="32" borderId="3" xfId="0" applyFont="1" applyFill="1" applyBorder="1" applyAlignment="1">
      <alignment horizontal="left" vertical="center"/>
    </xf>
    <xf numFmtId="0" fontId="61" fillId="32" borderId="13" xfId="0" applyFont="1" applyFill="1" applyBorder="1" applyAlignment="1">
      <alignment horizontal="left" vertical="center"/>
    </xf>
    <xf numFmtId="0" fontId="65" fillId="33" borderId="14" xfId="0" applyFont="1" applyFill="1" applyBorder="1" applyAlignment="1">
      <alignment horizontal="left" vertical="center" wrapText="1"/>
    </xf>
    <xf numFmtId="0" fontId="65" fillId="33" borderId="15" xfId="0" applyFont="1" applyFill="1" applyBorder="1" applyAlignment="1">
      <alignment horizontal="left" vertical="center" wrapText="1"/>
    </xf>
    <xf numFmtId="0" fontId="65" fillId="33" borderId="3" xfId="0" applyFont="1" applyFill="1" applyBorder="1" applyAlignment="1">
      <alignment horizontal="left" vertical="center" wrapText="1"/>
    </xf>
    <xf numFmtId="0" fontId="65" fillId="33" borderId="13" xfId="0" applyFont="1" applyFill="1" applyBorder="1" applyAlignment="1">
      <alignment horizontal="left" vertical="center" wrapText="1"/>
    </xf>
    <xf numFmtId="1" fontId="65" fillId="33" borderId="3" xfId="0" applyNumberFormat="1" applyFont="1" applyFill="1" applyBorder="1" applyAlignment="1">
      <alignment horizontal="left" vertical="center" wrapText="1"/>
    </xf>
    <xf numFmtId="0" fontId="41" fillId="2" borderId="0" xfId="0" applyFont="1" applyFill="1" applyAlignment="1">
      <alignment horizontal="left" vertical="center" wrapText="1"/>
    </xf>
    <xf numFmtId="0" fontId="133" fillId="2" borderId="18" xfId="0" applyFont="1" applyFill="1" applyBorder="1" applyAlignment="1">
      <alignment horizontal="center" vertical="center"/>
    </xf>
    <xf numFmtId="0" fontId="133" fillId="2" borderId="94" xfId="0" applyFont="1" applyFill="1" applyBorder="1" applyAlignment="1">
      <alignment vertical="center" wrapText="1" shrinkToFit="1"/>
    </xf>
    <xf numFmtId="0" fontId="134" fillId="90" borderId="81" xfId="0" applyFont="1" applyFill="1" applyBorder="1" applyAlignment="1">
      <alignment horizontal="center" vertical="center" wrapText="1"/>
    </xf>
    <xf numFmtId="0" fontId="131" fillId="0" borderId="84" xfId="0" applyFont="1" applyBorder="1" applyAlignment="1">
      <alignment vertical="center" wrapText="1" shrinkToFit="1"/>
    </xf>
    <xf numFmtId="0" fontId="133" fillId="0" borderId="84" xfId="0" applyFont="1" applyBorder="1" applyAlignment="1">
      <alignment vertical="center" wrapText="1" shrinkToFit="1"/>
    </xf>
    <xf numFmtId="0" fontId="41" fillId="27" borderId="117" xfId="0" applyFont="1" applyFill="1" applyBorder="1" applyAlignment="1">
      <alignment horizontal="left" vertical="center"/>
    </xf>
    <xf numFmtId="0" fontId="33" fillId="27" borderId="118" xfId="0" applyFont="1" applyFill="1" applyBorder="1" applyAlignment="1">
      <alignment vertical="center" wrapText="1" shrinkToFit="1"/>
    </xf>
    <xf numFmtId="0" fontId="33" fillId="27" borderId="118" xfId="0" applyFont="1" applyFill="1" applyBorder="1" applyAlignment="1">
      <alignment horizontal="center" vertical="center" wrapText="1"/>
    </xf>
    <xf numFmtId="0" fontId="41" fillId="27" borderId="118" xfId="0" applyFont="1" applyFill="1" applyBorder="1" applyAlignment="1">
      <alignment horizontal="center" vertical="center" wrapText="1"/>
    </xf>
    <xf numFmtId="0" fontId="36" fillId="27" borderId="118" xfId="0" applyFont="1" applyFill="1" applyBorder="1" applyAlignment="1">
      <alignment horizontal="center" vertical="center"/>
    </xf>
    <xf numFmtId="0" fontId="7" fillId="27" borderId="118" xfId="0" applyFont="1" applyFill="1" applyBorder="1" applyAlignment="1">
      <alignment horizontal="center" vertical="center"/>
    </xf>
    <xf numFmtId="1" fontId="41" fillId="27" borderId="118" xfId="0" applyNumberFormat="1" applyFont="1" applyFill="1" applyBorder="1" applyAlignment="1">
      <alignment horizontal="center" vertical="center"/>
    </xf>
    <xf numFmtId="0" fontId="12" fillId="27" borderId="118" xfId="0" applyFont="1" applyFill="1" applyBorder="1" applyAlignment="1">
      <alignment horizontal="left" vertical="center"/>
    </xf>
    <xf numFmtId="0" fontId="11" fillId="27" borderId="118" xfId="0" applyFont="1" applyFill="1" applyBorder="1" applyAlignment="1">
      <alignment horizontal="center" vertical="center"/>
    </xf>
    <xf numFmtId="0" fontId="35" fillId="27" borderId="118" xfId="0" applyFont="1" applyFill="1" applyBorder="1" applyAlignment="1">
      <alignment horizontal="center" vertical="center"/>
    </xf>
    <xf numFmtId="166" fontId="41" fillId="27" borderId="118" xfId="0" applyNumberFormat="1" applyFont="1" applyFill="1" applyBorder="1" applyAlignment="1">
      <alignment horizontal="center" vertical="center"/>
    </xf>
    <xf numFmtId="0" fontId="41" fillId="27" borderId="116" xfId="0" applyFont="1" applyFill="1" applyBorder="1" applyAlignment="1">
      <alignment horizontal="center" vertical="center"/>
    </xf>
    <xf numFmtId="0" fontId="135" fillId="3" borderId="14" xfId="0" applyFont="1" applyFill="1" applyBorder="1" applyAlignment="1">
      <alignment horizontal="center" vertical="center" wrapText="1"/>
    </xf>
    <xf numFmtId="0" fontId="135" fillId="3" borderId="84" xfId="0" applyFont="1" applyFill="1" applyBorder="1" applyAlignment="1">
      <alignment horizontal="center" vertical="center" wrapText="1"/>
    </xf>
    <xf numFmtId="0" fontId="131" fillId="3" borderId="17" xfId="0" applyFont="1" applyFill="1" applyBorder="1" applyAlignment="1">
      <alignment horizontal="center" vertical="center" wrapText="1"/>
    </xf>
    <xf numFmtId="0" fontId="131" fillId="3" borderId="84" xfId="0" applyFont="1" applyFill="1" applyBorder="1" applyAlignment="1">
      <alignment vertical="center" wrapText="1"/>
    </xf>
  </cellXfs>
  <cellStyles count="7574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2" xfId="200" xr:uid="{00000000-0005-0000-0000-000059000000}"/>
    <cellStyle name="Calculation 2 2" xfId="295" xr:uid="{00000000-0005-0000-0000-00005A000000}"/>
    <cellStyle name="Calculation 2 2 10" xfId="804" xr:uid="{00000000-0005-0000-0000-00005B000000}"/>
    <cellStyle name="Calculation 2 2 10 2" xfId="3707" xr:uid="{D30D2636-FAD4-4422-8A3C-7077FA72867D}"/>
    <cellStyle name="Calculation 2 2 11" xfId="2188" xr:uid="{00000000-0005-0000-0000-00005C000000}"/>
    <cellStyle name="Calculation 2 2 11 2" xfId="5087" xr:uid="{72F6A861-953D-46FA-8310-C93480621CA0}"/>
    <cellStyle name="Calculation 2 2 12" xfId="3404" xr:uid="{3A0FB14D-792D-410F-8DB2-35AC9425ED99}"/>
    <cellStyle name="Calculation 2 2 13" xfId="6321" xr:uid="{F7119E50-3007-4F64-ACA2-59CA2A6439F2}"/>
    <cellStyle name="Calculation 2 2 2" xfId="692" xr:uid="{00000000-0005-0000-0000-00005D000000}"/>
    <cellStyle name="Calculation 2 2 2 10" xfId="6559" xr:uid="{585E88C4-C93A-4BE9-A7BA-7AA355ED3B24}"/>
    <cellStyle name="Calculation 2 2 2 2" xfId="1696" xr:uid="{00000000-0005-0000-0000-00005E000000}"/>
    <cellStyle name="Calculation 2 2 2 2 10" xfId="7536" xr:uid="{FB703EBF-256A-49BF-A86F-3BEADCA69608}"/>
    <cellStyle name="Calculation 2 2 2 2 2" xfId="2701" xr:uid="{00000000-0005-0000-0000-00005F000000}"/>
    <cellStyle name="Calculation 2 2 2 2 2 2" xfId="5600" xr:uid="{036C52D0-CD36-4F8E-A602-6128296165C5}"/>
    <cellStyle name="Calculation 2 2 2 2 3" xfId="2654" xr:uid="{00000000-0005-0000-0000-000060000000}"/>
    <cellStyle name="Calculation 2 2 2 2 3 2" xfId="5553" xr:uid="{47D857D1-506C-42DC-9C02-AD0E95994E7E}"/>
    <cellStyle name="Calculation 2 2 2 2 4" xfId="2595" xr:uid="{00000000-0005-0000-0000-000061000000}"/>
    <cellStyle name="Calculation 2 2 2 2 4 2" xfId="5494" xr:uid="{7FEFFDF5-4237-4067-9E94-2B737EDB1A55}"/>
    <cellStyle name="Calculation 2 2 2 2 5" xfId="3029" xr:uid="{00000000-0005-0000-0000-000062000000}"/>
    <cellStyle name="Calculation 2 2 2 2 5 2" xfId="5928" xr:uid="{86900289-06F8-43FC-989B-5E4A57A56348}"/>
    <cellStyle name="Calculation 2 2 2 2 6" xfId="1106" xr:uid="{00000000-0005-0000-0000-000063000000}"/>
    <cellStyle name="Calculation 2 2 2 2 6 2" xfId="4009" xr:uid="{4D44EB3D-E327-4142-86AE-378E59B0D44E}"/>
    <cellStyle name="Calculation 2 2 2 2 7" xfId="841" xr:uid="{00000000-0005-0000-0000-000064000000}"/>
    <cellStyle name="Calculation 2 2 2 2 7 2" xfId="3744" xr:uid="{54824A0B-5F5F-4655-879C-E46C96F7603C}"/>
    <cellStyle name="Calculation 2 2 2 2 8" xfId="4599" xr:uid="{E4EFD6BA-3808-4625-925F-971A0CB56600}"/>
    <cellStyle name="Calculation 2 2 2 2 9" xfId="6992" xr:uid="{981C5FF9-A768-43FA-AA4E-2D26A6851C78}"/>
    <cellStyle name="Calculation 2 2 2 3" xfId="2140" xr:uid="{00000000-0005-0000-0000-000065000000}"/>
    <cellStyle name="Calculation 2 2 2 3 10" xfId="7469" xr:uid="{A034BE3C-2B9F-4EEA-B08E-019AFB71FC87}"/>
    <cellStyle name="Calculation 2 2 2 3 2" xfId="2744" xr:uid="{00000000-0005-0000-0000-000066000000}"/>
    <cellStyle name="Calculation 2 2 2 3 2 2" xfId="5643" xr:uid="{ABE9F346-23C4-421B-B471-CC6AD3391B40}"/>
    <cellStyle name="Calculation 2 2 2 3 3" xfId="2854" xr:uid="{00000000-0005-0000-0000-000067000000}"/>
    <cellStyle name="Calculation 2 2 2 3 3 2" xfId="5753" xr:uid="{262B676A-52FA-4F2B-A412-02F1FA41BDF5}"/>
    <cellStyle name="Calculation 2 2 2 3 4" xfId="2958" xr:uid="{00000000-0005-0000-0000-000068000000}"/>
    <cellStyle name="Calculation 2 2 2 3 4 2" xfId="5857" xr:uid="{9942F141-1BE0-41F4-95D0-4F0C456433CE}"/>
    <cellStyle name="Calculation 2 2 2 3 5" xfId="3081" xr:uid="{00000000-0005-0000-0000-000069000000}"/>
    <cellStyle name="Calculation 2 2 2 3 5 2" xfId="5980" xr:uid="{DCA7F278-F473-4755-8753-F7640E485243}"/>
    <cellStyle name="Calculation 2 2 2 3 6" xfId="3033" xr:uid="{00000000-0005-0000-0000-00006A000000}"/>
    <cellStyle name="Calculation 2 2 2 3 6 2" xfId="5932" xr:uid="{E4AB6D6A-0556-4D44-87B6-75AD3845882E}"/>
    <cellStyle name="Calculation 2 2 2 3 7" xfId="3230" xr:uid="{00000000-0005-0000-0000-00006B000000}"/>
    <cellStyle name="Calculation 2 2 2 3 7 2" xfId="6129" xr:uid="{57962D2F-64E7-4CE5-87E1-4120E1F97E90}"/>
    <cellStyle name="Calculation 2 2 2 3 8" xfId="5039" xr:uid="{63BD6857-AB51-4647-871C-FF19E752F408}"/>
    <cellStyle name="Calculation 2 2 2 3 9" xfId="7432" xr:uid="{9E076702-07EA-41D5-A5F6-577AD6E1151F}"/>
    <cellStyle name="Calculation 2 2 2 4" xfId="1324" xr:uid="{00000000-0005-0000-0000-00006C000000}"/>
    <cellStyle name="Calculation 2 2 2 4 10" xfId="7525" xr:uid="{2CC583BE-B3EF-4231-B87D-35F3221CAB91}"/>
    <cellStyle name="Calculation 2 2 2 4 2" xfId="1065" xr:uid="{00000000-0005-0000-0000-00006D000000}"/>
    <cellStyle name="Calculation 2 2 2 4 2 2" xfId="3968" xr:uid="{1936AD03-5BBA-4758-B717-FBB67546312D}"/>
    <cellStyle name="Calculation 2 2 2 4 3" xfId="2402" xr:uid="{00000000-0005-0000-0000-00006E000000}"/>
    <cellStyle name="Calculation 2 2 2 4 3 2" xfId="5301" xr:uid="{349C945B-2EC7-4CBF-8815-4B4B8DFB6D82}"/>
    <cellStyle name="Calculation 2 2 2 4 4" xfId="2233" xr:uid="{00000000-0005-0000-0000-00006F000000}"/>
    <cellStyle name="Calculation 2 2 2 4 4 2" xfId="5132" xr:uid="{4A690A5E-1B18-4EC2-96C3-2F0FCAFF83C3}"/>
    <cellStyle name="Calculation 2 2 2 4 5" xfId="2908" xr:uid="{00000000-0005-0000-0000-000070000000}"/>
    <cellStyle name="Calculation 2 2 2 4 5 2" xfId="5807" xr:uid="{186DD94D-CA35-4CFD-B380-BFCBFC96E229}"/>
    <cellStyle name="Calculation 2 2 2 4 6" xfId="3025" xr:uid="{00000000-0005-0000-0000-000071000000}"/>
    <cellStyle name="Calculation 2 2 2 4 6 2" xfId="5924" xr:uid="{76BD5ECF-CBA3-4B0C-80DB-06B6E99DFBE0}"/>
    <cellStyle name="Calculation 2 2 2 4 7" xfId="3011" xr:uid="{00000000-0005-0000-0000-000072000000}"/>
    <cellStyle name="Calculation 2 2 2 4 7 2" xfId="5910" xr:uid="{1D88E0B9-A368-441B-95DB-97626F5AD0C2}"/>
    <cellStyle name="Calculation 2 2 2 4 8" xfId="4227" xr:uid="{E88E94CD-7C9C-41B6-8776-A6F13B66FB4D}"/>
    <cellStyle name="Calculation 2 2 2 4 9" xfId="6620" xr:uid="{A6F2051A-16D5-49FB-9CFA-9D665E316D2B}"/>
    <cellStyle name="Calculation 2 2 2 5" xfId="1263" xr:uid="{00000000-0005-0000-0000-000073000000}"/>
    <cellStyle name="Calculation 2 2 2 5 2" xfId="4166" xr:uid="{76F771B0-155F-42C7-8191-7C082C7B9791}"/>
    <cellStyle name="Calculation 2 2 2 6" xfId="2330" xr:uid="{00000000-0005-0000-0000-000074000000}"/>
    <cellStyle name="Calculation 2 2 2 6 2" xfId="5229" xr:uid="{9A204819-4CED-4E52-8437-607EDEB3D9A9}"/>
    <cellStyle name="Calculation 2 2 2 7" xfId="2288" xr:uid="{00000000-0005-0000-0000-000075000000}"/>
    <cellStyle name="Calculation 2 2 2 7 2" xfId="5187" xr:uid="{FBA377EF-3009-414D-978C-763E0CFCAF88}"/>
    <cellStyle name="Calculation 2 2 2 8" xfId="2999" xr:uid="{00000000-0005-0000-0000-000076000000}"/>
    <cellStyle name="Calculation 2 2 2 8 2" xfId="5898" xr:uid="{4EB9D065-37F7-47BE-AF78-DE2EFF058225}"/>
    <cellStyle name="Calculation 2 2 2 9" xfId="3596" xr:uid="{F3AC4A3A-3159-4C78-98B1-243C84481265}"/>
    <cellStyle name="Calculation 2 2 3" xfId="1483" xr:uid="{00000000-0005-0000-0000-000077000000}"/>
    <cellStyle name="Calculation 2 2 3 10" xfId="7505" xr:uid="{EFCC870E-23B4-4924-9861-EE331D4BE5E2}"/>
    <cellStyle name="Calculation 2 2 3 2" xfId="2345" xr:uid="{00000000-0005-0000-0000-000078000000}"/>
    <cellStyle name="Calculation 2 2 3 2 2" xfId="5244" xr:uid="{C4B49351-390E-4403-B18C-667F1CD2576B}"/>
    <cellStyle name="Calculation 2 2 3 3" xfId="2483" xr:uid="{00000000-0005-0000-0000-000079000000}"/>
    <cellStyle name="Calculation 2 2 3 3 2" xfId="5382" xr:uid="{03822BB1-492D-4A9A-AD4C-559936F1FC46}"/>
    <cellStyle name="Calculation 2 2 3 4" xfId="2578" xr:uid="{00000000-0005-0000-0000-00007A000000}"/>
    <cellStyle name="Calculation 2 2 3 4 2" xfId="5477" xr:uid="{04CFEA6E-A1C1-4EC4-80A8-099A78950746}"/>
    <cellStyle name="Calculation 2 2 3 5" xfId="2351" xr:uid="{00000000-0005-0000-0000-00007B000000}"/>
    <cellStyle name="Calculation 2 2 3 5 2" xfId="5250" xr:uid="{9529ABC8-2DC8-416C-A809-AF6F766D58FD}"/>
    <cellStyle name="Calculation 2 2 3 6" xfId="2207" xr:uid="{00000000-0005-0000-0000-00007C000000}"/>
    <cellStyle name="Calculation 2 2 3 6 2" xfId="5106" xr:uid="{3DE84E53-21EA-46F1-B005-092CE73A9DB4}"/>
    <cellStyle name="Calculation 2 2 3 7" xfId="1077" xr:uid="{00000000-0005-0000-0000-00007D000000}"/>
    <cellStyle name="Calculation 2 2 3 7 2" xfId="3980" xr:uid="{340C458D-DCD1-406D-A177-1FD773E51330}"/>
    <cellStyle name="Calculation 2 2 3 8" xfId="4386" xr:uid="{37581633-9ABA-4237-B685-351D864E4147}"/>
    <cellStyle name="Calculation 2 2 3 9" xfId="6779" xr:uid="{22602752-207D-42B7-A568-023C3A4391DC}"/>
    <cellStyle name="Calculation 2 2 4" xfId="1327" xr:uid="{00000000-0005-0000-0000-00007E000000}"/>
    <cellStyle name="Calculation 2 2 4 10" xfId="7572" xr:uid="{DBCB3C9A-BEB5-457F-95BD-36BD085C7C0A}"/>
    <cellStyle name="Calculation 2 2 4 2" xfId="2484" xr:uid="{00000000-0005-0000-0000-00007F000000}"/>
    <cellStyle name="Calculation 2 2 4 2 2" xfId="5383" xr:uid="{43900647-2F25-4EEF-9B44-5C20E7C3855C}"/>
    <cellStyle name="Calculation 2 2 4 3" xfId="2686" xr:uid="{00000000-0005-0000-0000-000080000000}"/>
    <cellStyle name="Calculation 2 2 4 3 2" xfId="5585" xr:uid="{08F27EEB-3B50-43CA-88AA-BBFC4F4D8988}"/>
    <cellStyle name="Calculation 2 2 4 4" xfId="2538" xr:uid="{00000000-0005-0000-0000-000081000000}"/>
    <cellStyle name="Calculation 2 2 4 4 2" xfId="5437" xr:uid="{D9D970CB-87A7-4FF2-BA90-53222917F1D0}"/>
    <cellStyle name="Calculation 2 2 4 5" xfId="2588" xr:uid="{00000000-0005-0000-0000-000082000000}"/>
    <cellStyle name="Calculation 2 2 4 5 2" xfId="5487" xr:uid="{FD490045-4C6C-4575-A828-6C568EA1D050}"/>
    <cellStyle name="Calculation 2 2 4 6" xfId="3130" xr:uid="{00000000-0005-0000-0000-000083000000}"/>
    <cellStyle name="Calculation 2 2 4 6 2" xfId="6029" xr:uid="{C456CF14-1083-462C-BE33-936E32D07971}"/>
    <cellStyle name="Calculation 2 2 4 7" xfId="3120" xr:uid="{00000000-0005-0000-0000-000084000000}"/>
    <cellStyle name="Calculation 2 2 4 7 2" xfId="6019" xr:uid="{F0D45C87-55B0-497E-970B-6984DCBF9792}"/>
    <cellStyle name="Calculation 2 2 4 8" xfId="4230" xr:uid="{4AFCF510-1683-4020-AFDF-CEA50B254812}"/>
    <cellStyle name="Calculation 2 2 4 9" xfId="6623" xr:uid="{9F5F8716-D79C-4DE9-95A2-1E1FA96DC791}"/>
    <cellStyle name="Calculation 2 2 5" xfId="2160" xr:uid="{00000000-0005-0000-0000-000085000000}"/>
    <cellStyle name="Calculation 2 2 5 10" xfId="6383" xr:uid="{28537C01-E115-4C1B-9ED3-FD4C2076A641}"/>
    <cellStyle name="Calculation 2 2 5 2" xfId="2764" xr:uid="{00000000-0005-0000-0000-000086000000}"/>
    <cellStyle name="Calculation 2 2 5 2 2" xfId="5663" xr:uid="{9E148A44-D765-49F1-836E-AF05A68DB4D5}"/>
    <cellStyle name="Calculation 2 2 5 3" xfId="2874" xr:uid="{00000000-0005-0000-0000-000087000000}"/>
    <cellStyle name="Calculation 2 2 5 3 2" xfId="5773" xr:uid="{B4BF832C-4A3A-4069-BB83-544A2E39E328}"/>
    <cellStyle name="Calculation 2 2 5 4" xfId="2978" xr:uid="{00000000-0005-0000-0000-000088000000}"/>
    <cellStyle name="Calculation 2 2 5 4 2" xfId="5877" xr:uid="{1ED7867A-13EC-4BEE-B6D5-851D314688EE}"/>
    <cellStyle name="Calculation 2 2 5 5" xfId="3101" xr:uid="{00000000-0005-0000-0000-000089000000}"/>
    <cellStyle name="Calculation 2 2 5 5 2" xfId="6000" xr:uid="{F5AC96CA-4E52-46A4-89AC-1C92A7EBE929}"/>
    <cellStyle name="Calculation 2 2 5 6" xfId="3173" xr:uid="{00000000-0005-0000-0000-00008A000000}"/>
    <cellStyle name="Calculation 2 2 5 6 2" xfId="6072" xr:uid="{B11D7D09-ED8A-460D-8CE9-79FB963F217A}"/>
    <cellStyle name="Calculation 2 2 5 7" xfId="3250" xr:uid="{00000000-0005-0000-0000-00008B000000}"/>
    <cellStyle name="Calculation 2 2 5 7 2" xfId="6149" xr:uid="{4CE22005-7920-4AA1-A0D8-358260B79000}"/>
    <cellStyle name="Calculation 2 2 5 8" xfId="5059" xr:uid="{A8B59DEF-13C7-4CCD-89EC-640F609DF9A6}"/>
    <cellStyle name="Calculation 2 2 5 9" xfId="7452" xr:uid="{DEA72488-0E89-4258-B011-4C63B7586587}"/>
    <cellStyle name="Calculation 2 2 6" xfId="2159" xr:uid="{00000000-0005-0000-0000-00008C000000}"/>
    <cellStyle name="Calculation 2 2 6 10" xfId="6425" xr:uid="{B8F97019-8B2B-42A0-BEDA-375C11C267D3}"/>
    <cellStyle name="Calculation 2 2 6 2" xfId="2763" xr:uid="{00000000-0005-0000-0000-00008D000000}"/>
    <cellStyle name="Calculation 2 2 6 2 2" xfId="5662" xr:uid="{74557717-8B9A-4FCC-8ADA-D49725ED7EA2}"/>
    <cellStyle name="Calculation 2 2 6 3" xfId="2873" xr:uid="{00000000-0005-0000-0000-00008E000000}"/>
    <cellStyle name="Calculation 2 2 6 3 2" xfId="5772" xr:uid="{31BF0F9D-10DF-4350-9A33-7C3C718F5F85}"/>
    <cellStyle name="Calculation 2 2 6 4" xfId="2977" xr:uid="{00000000-0005-0000-0000-00008F000000}"/>
    <cellStyle name="Calculation 2 2 6 4 2" xfId="5876" xr:uid="{B346EDF0-80B2-4B4A-9DF4-6463EAE9ABD7}"/>
    <cellStyle name="Calculation 2 2 6 5" xfId="3100" xr:uid="{00000000-0005-0000-0000-000090000000}"/>
    <cellStyle name="Calculation 2 2 6 5 2" xfId="5999" xr:uid="{42026AE6-346E-43DC-A144-B82D7EBF5EA9}"/>
    <cellStyle name="Calculation 2 2 6 6" xfId="3172" xr:uid="{00000000-0005-0000-0000-000091000000}"/>
    <cellStyle name="Calculation 2 2 6 6 2" xfId="6071" xr:uid="{EC7C833A-6A4C-4CAD-AD26-8CACBEA816B8}"/>
    <cellStyle name="Calculation 2 2 6 7" xfId="3249" xr:uid="{00000000-0005-0000-0000-000092000000}"/>
    <cellStyle name="Calculation 2 2 6 7 2" xfId="6148" xr:uid="{C39E1F8B-9A39-4703-8AD0-6C3018BBBD84}"/>
    <cellStyle name="Calculation 2 2 6 8" xfId="5058" xr:uid="{B2358A43-F009-4417-A029-3E6B4A948BB9}"/>
    <cellStyle name="Calculation 2 2 6 9" xfId="7451" xr:uid="{2A586C87-55FF-4A97-A54F-E177D9452876}"/>
    <cellStyle name="Calculation 2 2 7" xfId="972" xr:uid="{00000000-0005-0000-0000-000093000000}"/>
    <cellStyle name="Calculation 2 2 7 2" xfId="3875" xr:uid="{A50CC148-88BB-4C1C-87CC-D9C85192A633}"/>
    <cellStyle name="Calculation 2 2 8" xfId="1050" xr:uid="{00000000-0005-0000-0000-000094000000}"/>
    <cellStyle name="Calculation 2 2 8 2" xfId="3953" xr:uid="{012F7E48-DCFE-41F9-BD30-065C8ADA8755}"/>
    <cellStyle name="Calculation 2 2 9" xfId="2229" xr:uid="{00000000-0005-0000-0000-000095000000}"/>
    <cellStyle name="Calculation 2 2 9 2" xfId="5128" xr:uid="{D0614A2E-0C41-45D5-A13E-91A542C8111C}"/>
    <cellStyle name="Calculation 2 3" xfId="403" xr:uid="{00000000-0005-0000-0000-000096000000}"/>
    <cellStyle name="Calculation 2 4" xfId="1390" xr:uid="{00000000-0005-0000-0000-000097000000}"/>
    <cellStyle name="Calculation 2 4 10" xfId="7552" xr:uid="{45AD6080-725E-4FA0-A3A1-4CFC32BECDF4}"/>
    <cellStyle name="Calculation 2 4 2" xfId="2596" xr:uid="{00000000-0005-0000-0000-000098000000}"/>
    <cellStyle name="Calculation 2 4 2 2" xfId="5495" xr:uid="{E9167C7A-FC59-4CCC-970B-6C6C32A673E5}"/>
    <cellStyle name="Calculation 2 4 3" xfId="2449" xr:uid="{00000000-0005-0000-0000-000099000000}"/>
    <cellStyle name="Calculation 2 4 3 2" xfId="5348" xr:uid="{9EFEC0C5-3BA0-4F97-B5F4-DFD53B0E096B}"/>
    <cellStyle name="Calculation 2 4 4" xfId="2648" xr:uid="{00000000-0005-0000-0000-00009A000000}"/>
    <cellStyle name="Calculation 2 4 4 2" xfId="5547" xr:uid="{139D07C5-A86F-40C8-84FE-C414954C8096}"/>
    <cellStyle name="Calculation 2 4 5" xfId="2557" xr:uid="{00000000-0005-0000-0000-00009B000000}"/>
    <cellStyle name="Calculation 2 4 5 2" xfId="5456" xr:uid="{6223BAE2-FB1B-42F1-8BE1-E61F636C0014}"/>
    <cellStyle name="Calculation 2 4 6" xfId="2338" xr:uid="{00000000-0005-0000-0000-00009C000000}"/>
    <cellStyle name="Calculation 2 4 6 2" xfId="5237" xr:uid="{D9747B4C-A05E-4B30-B384-41ECA9A9240F}"/>
    <cellStyle name="Calculation 2 4 7" xfId="2786" xr:uid="{00000000-0005-0000-0000-00009D000000}"/>
    <cellStyle name="Calculation 2 4 7 2" xfId="5685" xr:uid="{93A29EE4-61CD-4587-A04C-F0A135600CDB}"/>
    <cellStyle name="Calculation 2 4 8" xfId="4293" xr:uid="{DD708912-3FDF-434B-BDD0-767F50C95D75}"/>
    <cellStyle name="Calculation 2 4 9" xfId="6686" xr:uid="{0F1BCC46-16B2-4D5C-8339-CEC68999CE98}"/>
    <cellStyle name="Calculation 2 5" xfId="877" xr:uid="{00000000-0005-0000-0000-00009E000000}"/>
    <cellStyle name="Calculation 2 5 2" xfId="3780" xr:uid="{4AB54A6A-8104-498A-AEDD-A9302A834727}"/>
    <cellStyle name="Calculation 2 6" xfId="3311" xr:uid="{9463C77E-E307-4A01-A8B7-ABBB90907DA3}"/>
    <cellStyle name="Calculation 2 7" xfId="6229" xr:uid="{0A7F3394-7210-4DEE-88B5-354787EDE65F}"/>
    <cellStyle name="Calculation 3" xfId="266" xr:uid="{00000000-0005-0000-0000-00009F000000}"/>
    <cellStyle name="Calculation 3 10" xfId="759" xr:uid="{00000000-0005-0000-0000-0000A0000000}"/>
    <cellStyle name="Calculation 3 10 2" xfId="3662" xr:uid="{037B0924-EE9E-46AB-AD5E-779E9DEC7EA2}"/>
    <cellStyle name="Calculation 3 11" xfId="1054" xr:uid="{00000000-0005-0000-0000-0000A1000000}"/>
    <cellStyle name="Calculation 3 11 2" xfId="3957" xr:uid="{B116F028-50C6-4F73-91BE-8F5272D2E3C2}"/>
    <cellStyle name="Calculation 3 12" xfId="3375" xr:uid="{768C4B94-9489-4C84-A870-59AF946226DD}"/>
    <cellStyle name="Calculation 3 13" xfId="6292" xr:uid="{75EE6A15-6FBE-4474-86E1-D539E84298F3}"/>
    <cellStyle name="Calculation 3 2" xfId="663" xr:uid="{00000000-0005-0000-0000-0000A2000000}"/>
    <cellStyle name="Calculation 3 2 10" xfId="6530" xr:uid="{25213A5A-6E50-4C50-AA4C-66D1B8D65620}"/>
    <cellStyle name="Calculation 3 2 2" xfId="1667" xr:uid="{00000000-0005-0000-0000-0000A3000000}"/>
    <cellStyle name="Calculation 3 2 2 10" xfId="7567" xr:uid="{3AEFB6A9-B232-458B-A057-0EA11AE84269}"/>
    <cellStyle name="Calculation 3 2 2 2" xfId="2700" xr:uid="{00000000-0005-0000-0000-0000A4000000}"/>
    <cellStyle name="Calculation 3 2 2 2 2" xfId="5599" xr:uid="{1A2C01D3-26C2-4803-8D2D-F26DEA7C166F}"/>
    <cellStyle name="Calculation 3 2 2 3" xfId="2455" xr:uid="{00000000-0005-0000-0000-0000A5000000}"/>
    <cellStyle name="Calculation 3 2 2 3 2" xfId="5354" xr:uid="{6E217364-7F23-43A1-944A-AC09184B9404}"/>
    <cellStyle name="Calculation 3 2 2 4" xfId="2685" xr:uid="{00000000-0005-0000-0000-0000A6000000}"/>
    <cellStyle name="Calculation 3 2 2 4 2" xfId="5584" xr:uid="{EF313B5C-4C88-4E9B-8CE5-494A9D48C745}"/>
    <cellStyle name="Calculation 3 2 2 5" xfId="3028" xr:uid="{00000000-0005-0000-0000-0000A7000000}"/>
    <cellStyle name="Calculation 3 2 2 5 2" xfId="5927" xr:uid="{DE391832-4CF0-443C-ACAB-36853D6319AB}"/>
    <cellStyle name="Calculation 3 2 2 6" xfId="3125" xr:uid="{00000000-0005-0000-0000-0000A8000000}"/>
    <cellStyle name="Calculation 3 2 2 6 2" xfId="6024" xr:uid="{3A466C0A-DA7F-4A15-A8A6-6644131A1BEF}"/>
    <cellStyle name="Calculation 3 2 2 7" xfId="848" xr:uid="{00000000-0005-0000-0000-0000A9000000}"/>
    <cellStyle name="Calculation 3 2 2 7 2" xfId="3751" xr:uid="{BE4B2677-87E9-45F7-B2EE-59A7D92E28D1}"/>
    <cellStyle name="Calculation 3 2 2 8" xfId="4570" xr:uid="{11D09453-29CE-4947-89B8-7A92AB2FDF2E}"/>
    <cellStyle name="Calculation 3 2 2 9" xfId="6963" xr:uid="{B880025B-2150-47C7-9BCA-943F5E0A73BC}"/>
    <cellStyle name="Calculation 3 2 3" xfId="2134" xr:uid="{00000000-0005-0000-0000-0000AA000000}"/>
    <cellStyle name="Calculation 3 2 3 10" xfId="7472" xr:uid="{EC410317-93F7-498A-B67A-0B436838E42F}"/>
    <cellStyle name="Calculation 3 2 3 2" xfId="2738" xr:uid="{00000000-0005-0000-0000-0000AB000000}"/>
    <cellStyle name="Calculation 3 2 3 2 2" xfId="5637" xr:uid="{9F6946E2-D3BB-44F2-999F-2145310DA99D}"/>
    <cellStyle name="Calculation 3 2 3 3" xfId="2848" xr:uid="{00000000-0005-0000-0000-0000AC000000}"/>
    <cellStyle name="Calculation 3 2 3 3 2" xfId="5747" xr:uid="{A9C25102-2C01-4E67-AD55-6A2C28C76D0B}"/>
    <cellStyle name="Calculation 3 2 3 4" xfId="2952" xr:uid="{00000000-0005-0000-0000-0000AD000000}"/>
    <cellStyle name="Calculation 3 2 3 4 2" xfId="5851" xr:uid="{70A008ED-2292-4052-B7E3-EF5DD5CF4CE1}"/>
    <cellStyle name="Calculation 3 2 3 5" xfId="3075" xr:uid="{00000000-0005-0000-0000-0000AE000000}"/>
    <cellStyle name="Calculation 3 2 3 5 2" xfId="5974" xr:uid="{47F5589B-7457-471B-BD79-90A8547BA7B4}"/>
    <cellStyle name="Calculation 3 2 3 6" xfId="3022" xr:uid="{00000000-0005-0000-0000-0000AF000000}"/>
    <cellStyle name="Calculation 3 2 3 6 2" xfId="5921" xr:uid="{61E90F4E-8882-4E7B-88F0-987ED504D7CE}"/>
    <cellStyle name="Calculation 3 2 3 7" xfId="3224" xr:uid="{00000000-0005-0000-0000-0000B0000000}"/>
    <cellStyle name="Calculation 3 2 3 7 2" xfId="6123" xr:uid="{C2824777-4BB9-4A45-8DC1-A915803C47E3}"/>
    <cellStyle name="Calculation 3 2 3 8" xfId="5033" xr:uid="{89E9462A-A53B-4CA2-ACCA-B0A0C161866B}"/>
    <cellStyle name="Calculation 3 2 3 9" xfId="7426" xr:uid="{5BD33105-324A-4DE1-B604-FF9F2AC376C7}"/>
    <cellStyle name="Calculation 3 2 4" xfId="2145" xr:uid="{00000000-0005-0000-0000-0000B1000000}"/>
    <cellStyle name="Calculation 3 2 4 10" xfId="6402" xr:uid="{796D2338-CDF9-443C-9D7E-BFDF16106814}"/>
    <cellStyle name="Calculation 3 2 4 2" xfId="2749" xr:uid="{00000000-0005-0000-0000-0000B2000000}"/>
    <cellStyle name="Calculation 3 2 4 2 2" xfId="5648" xr:uid="{A9220C5A-6548-483C-8623-DD4A075FEF21}"/>
    <cellStyle name="Calculation 3 2 4 3" xfId="2859" xr:uid="{00000000-0005-0000-0000-0000B3000000}"/>
    <cellStyle name="Calculation 3 2 4 3 2" xfId="5758" xr:uid="{A9C8D854-923D-4E3D-A607-B22C6E97F759}"/>
    <cellStyle name="Calculation 3 2 4 4" xfId="2963" xr:uid="{00000000-0005-0000-0000-0000B4000000}"/>
    <cellStyle name="Calculation 3 2 4 4 2" xfId="5862" xr:uid="{B5B7A481-BBC9-4E92-B682-C33BCB3744B8}"/>
    <cellStyle name="Calculation 3 2 4 5" xfId="3086" xr:uid="{00000000-0005-0000-0000-0000B5000000}"/>
    <cellStyle name="Calculation 3 2 4 5 2" xfId="5985" xr:uid="{FABED097-C49D-4FAE-BE12-C149B49BD2B1}"/>
    <cellStyle name="Calculation 3 2 4 6" xfId="3158" xr:uid="{00000000-0005-0000-0000-0000B6000000}"/>
    <cellStyle name="Calculation 3 2 4 6 2" xfId="6057" xr:uid="{33671236-8F8D-44E1-B727-B5849758A699}"/>
    <cellStyle name="Calculation 3 2 4 7" xfId="3235" xr:uid="{00000000-0005-0000-0000-0000B7000000}"/>
    <cellStyle name="Calculation 3 2 4 7 2" xfId="6134" xr:uid="{1EBD28CD-22AD-47E1-8C3A-9525EFB2BB7D}"/>
    <cellStyle name="Calculation 3 2 4 8" xfId="5044" xr:uid="{9C42F28E-E8DF-4787-9DB1-E8F55A33CBC9}"/>
    <cellStyle name="Calculation 3 2 4 9" xfId="7437" xr:uid="{3C700076-28FD-42A7-9B69-1E53D032BAEA}"/>
    <cellStyle name="Calculation 3 2 5" xfId="1234" xr:uid="{00000000-0005-0000-0000-0000B8000000}"/>
    <cellStyle name="Calculation 3 2 5 2" xfId="4137" xr:uid="{4ED98B7D-DD5A-46C1-B249-2E19FEFB2874}"/>
    <cellStyle name="Calculation 3 2 6" xfId="2312" xr:uid="{00000000-0005-0000-0000-0000B9000000}"/>
    <cellStyle name="Calculation 3 2 6 2" xfId="5211" xr:uid="{C7916F6C-8527-4935-8CD8-1AE1D5512D96}"/>
    <cellStyle name="Calculation 3 2 7" xfId="2434" xr:uid="{00000000-0005-0000-0000-0000BA000000}"/>
    <cellStyle name="Calculation 3 2 7 2" xfId="5333" xr:uid="{EC3EAF96-2393-4022-A174-E41BCB6EE27B}"/>
    <cellStyle name="Calculation 3 2 8" xfId="1043" xr:uid="{00000000-0005-0000-0000-0000BB000000}"/>
    <cellStyle name="Calculation 3 2 8 2" xfId="3946" xr:uid="{0A6E4430-D614-4447-A99C-BCFBC7D78F41}"/>
    <cellStyle name="Calculation 3 2 9" xfId="3567" xr:uid="{2CA91E47-60E7-49CF-A1DC-73487F98690D}"/>
    <cellStyle name="Calculation 3 3" xfId="1454" xr:uid="{00000000-0005-0000-0000-0000BC000000}"/>
    <cellStyle name="Calculation 3 3 10" xfId="7556" xr:uid="{1861E44B-23DE-4D53-BF3E-7F296F543222}"/>
    <cellStyle name="Calculation 3 3 2" xfId="785" xr:uid="{00000000-0005-0000-0000-0000BD000000}"/>
    <cellStyle name="Calculation 3 3 2 2" xfId="3688" xr:uid="{DA5A15CB-52A7-4E66-80B3-B4FCF46BFD72}"/>
    <cellStyle name="Calculation 3 3 3" xfId="2458" xr:uid="{00000000-0005-0000-0000-0000BE000000}"/>
    <cellStyle name="Calculation 3 3 3 2" xfId="5357" xr:uid="{485B35A3-D3C0-4BC8-A0FE-AFCC8AD314BC}"/>
    <cellStyle name="Calculation 3 3 4" xfId="2247" xr:uid="{00000000-0005-0000-0000-0000BF000000}"/>
    <cellStyle name="Calculation 3 3 4 2" xfId="5146" xr:uid="{1898B7A8-BD13-4823-AA99-86BDFAEB6AFB}"/>
    <cellStyle name="Calculation 3 3 5" xfId="2511" xr:uid="{00000000-0005-0000-0000-0000C0000000}"/>
    <cellStyle name="Calculation 3 3 5 2" xfId="5410" xr:uid="{DF9891A4-A2B3-4FDA-BCE6-457B19E95D5F}"/>
    <cellStyle name="Calculation 3 3 6" xfId="1086" xr:uid="{00000000-0005-0000-0000-0000C1000000}"/>
    <cellStyle name="Calculation 3 3 6 2" xfId="3989" xr:uid="{ABAC51D5-4388-474B-8FDE-A66CF0EAA875}"/>
    <cellStyle name="Calculation 3 3 7" xfId="3141" xr:uid="{00000000-0005-0000-0000-0000C2000000}"/>
    <cellStyle name="Calculation 3 3 7 2" xfId="6040" xr:uid="{1FD355C7-4995-4688-91C4-B8DE7446861E}"/>
    <cellStyle name="Calculation 3 3 8" xfId="4357" xr:uid="{E86087B7-2E3F-4C18-87FB-9F57752AD96B}"/>
    <cellStyle name="Calculation 3 3 9" xfId="6750" xr:uid="{169D38C4-5B54-45DB-95CD-463AF4EDF6B6}"/>
    <cellStyle name="Calculation 3 4" xfId="1323" xr:uid="{00000000-0005-0000-0000-0000C3000000}"/>
    <cellStyle name="Calculation 3 4 10" xfId="7498" xr:uid="{E29B9744-5523-470E-913B-EAB6B30A0C63}"/>
    <cellStyle name="Calculation 3 4 2" xfId="801" xr:uid="{00000000-0005-0000-0000-0000C4000000}"/>
    <cellStyle name="Calculation 3 4 2 2" xfId="3704" xr:uid="{86312F8D-F1DD-4C9A-AABB-CADFF3BF3E8A}"/>
    <cellStyle name="Calculation 3 4 3" xfId="781" xr:uid="{00000000-0005-0000-0000-0000C5000000}"/>
    <cellStyle name="Calculation 3 4 3 2" xfId="3684" xr:uid="{A32017CE-EEBD-4EEF-B1EE-F36962BA9481}"/>
    <cellStyle name="Calculation 3 4 4" xfId="2723" xr:uid="{00000000-0005-0000-0000-0000C6000000}"/>
    <cellStyle name="Calculation 3 4 4 2" xfId="5622" xr:uid="{2CCF110B-5BC5-4637-8B97-FEF1D6AD656E}"/>
    <cellStyle name="Calculation 3 4 5" xfId="2502" xr:uid="{00000000-0005-0000-0000-0000C7000000}"/>
    <cellStyle name="Calculation 3 4 5 2" xfId="5401" xr:uid="{6417B67F-91D5-4B0A-81CC-62F28B08FDCA}"/>
    <cellStyle name="Calculation 3 4 6" xfId="2905" xr:uid="{00000000-0005-0000-0000-0000C8000000}"/>
    <cellStyle name="Calculation 3 4 6 2" xfId="5804" xr:uid="{7D7847EA-F304-408A-83C0-E21CBB666AD4}"/>
    <cellStyle name="Calculation 3 4 7" xfId="3131" xr:uid="{00000000-0005-0000-0000-0000C9000000}"/>
    <cellStyle name="Calculation 3 4 7 2" xfId="6030" xr:uid="{DE0561F0-5C17-4897-843B-F5BCDE63F7EA}"/>
    <cellStyle name="Calculation 3 4 8" xfId="4226" xr:uid="{8AE3141D-F1D5-4801-B5A4-1BEA137C989E}"/>
    <cellStyle name="Calculation 3 4 9" xfId="6619" xr:uid="{731312BF-22CE-486D-86CB-6D914F00BCE6}"/>
    <cellStyle name="Calculation 3 5" xfId="2152" xr:uid="{00000000-0005-0000-0000-0000CA000000}"/>
    <cellStyle name="Calculation 3 5 10" xfId="6381" xr:uid="{126C7017-718A-435C-BA84-2C22201FA0C7}"/>
    <cellStyle name="Calculation 3 5 2" xfId="2756" xr:uid="{00000000-0005-0000-0000-0000CB000000}"/>
    <cellStyle name="Calculation 3 5 2 2" xfId="5655" xr:uid="{F1E55E1A-D88E-4981-A357-B573EB558E78}"/>
    <cellStyle name="Calculation 3 5 3" xfId="2866" xr:uid="{00000000-0005-0000-0000-0000CC000000}"/>
    <cellStyle name="Calculation 3 5 3 2" xfId="5765" xr:uid="{B80BF0FD-FD5B-467F-9230-A5F20D3B8C59}"/>
    <cellStyle name="Calculation 3 5 4" xfId="2970" xr:uid="{00000000-0005-0000-0000-0000CD000000}"/>
    <cellStyle name="Calculation 3 5 4 2" xfId="5869" xr:uid="{267BE0DA-8D82-4739-97EC-BC90B30FE329}"/>
    <cellStyle name="Calculation 3 5 5" xfId="3093" xr:uid="{00000000-0005-0000-0000-0000CE000000}"/>
    <cellStyle name="Calculation 3 5 5 2" xfId="5992" xr:uid="{EC2A5534-F945-40E8-99B8-32920E1436D9}"/>
    <cellStyle name="Calculation 3 5 6" xfId="3165" xr:uid="{00000000-0005-0000-0000-0000CF000000}"/>
    <cellStyle name="Calculation 3 5 6 2" xfId="6064" xr:uid="{746BC618-17BB-4DF8-9895-0F60AD0262CF}"/>
    <cellStyle name="Calculation 3 5 7" xfId="3242" xr:uid="{00000000-0005-0000-0000-0000D0000000}"/>
    <cellStyle name="Calculation 3 5 7 2" xfId="6141" xr:uid="{29807383-0D7A-4E3C-A218-3FC7A9C33072}"/>
    <cellStyle name="Calculation 3 5 8" xfId="5051" xr:uid="{F9173A20-97C4-4B2E-8420-49708C077095}"/>
    <cellStyle name="Calculation 3 5 9" xfId="7444" xr:uid="{0E62C93D-E19F-4C13-8B86-8CE468F43854}"/>
    <cellStyle name="Calculation 3 6" xfId="2101" xr:uid="{00000000-0005-0000-0000-0000D1000000}"/>
    <cellStyle name="Calculation 3 6 10" xfId="6166" xr:uid="{EB84CB3C-F589-4507-961A-569C3BEFE4E5}"/>
    <cellStyle name="Calculation 3 6 2" xfId="1126" xr:uid="{00000000-0005-0000-0000-0000D2000000}"/>
    <cellStyle name="Calculation 3 6 2 2" xfId="4029" xr:uid="{3B373C56-770E-49D2-9AEF-4E89D1970EE7}"/>
    <cellStyle name="Calculation 3 6 3" xfId="2815" xr:uid="{00000000-0005-0000-0000-0000D3000000}"/>
    <cellStyle name="Calculation 3 6 3 2" xfId="5714" xr:uid="{0839B984-62D6-431A-8979-8E0C361220EE}"/>
    <cellStyle name="Calculation 3 6 4" xfId="2919" xr:uid="{00000000-0005-0000-0000-0000D4000000}"/>
    <cellStyle name="Calculation 3 6 4 2" xfId="5818" xr:uid="{4372DFD0-46BD-45D1-B0F0-FF550008D206}"/>
    <cellStyle name="Calculation 3 6 5" xfId="2450" xr:uid="{00000000-0005-0000-0000-0000D5000000}"/>
    <cellStyle name="Calculation 3 6 5 2" xfId="5349" xr:uid="{DA4315F8-F559-4F13-BD59-4B834C996A39}"/>
    <cellStyle name="Calculation 3 6 6" xfId="2652" xr:uid="{00000000-0005-0000-0000-0000D6000000}"/>
    <cellStyle name="Calculation 3 6 6 2" xfId="5551" xr:uid="{48E3BD67-401A-460E-9D43-4AA1EAF11D2F}"/>
    <cellStyle name="Calculation 3 6 7" xfId="3191" xr:uid="{00000000-0005-0000-0000-0000D7000000}"/>
    <cellStyle name="Calculation 3 6 7 2" xfId="6090" xr:uid="{131EAF4A-261C-4125-9930-F11AE65CCED3}"/>
    <cellStyle name="Calculation 3 6 8" xfId="5000" xr:uid="{322E08C3-151F-428E-B97E-7C249B230B92}"/>
    <cellStyle name="Calculation 3 6 9" xfId="7393" xr:uid="{F302A853-FBD9-4F57-8C82-23D00EAC10EF}"/>
    <cellStyle name="Calculation 3 7" xfId="943" xr:uid="{00000000-0005-0000-0000-0000D8000000}"/>
    <cellStyle name="Calculation 3 7 2" xfId="3846" xr:uid="{01E59864-CBBB-4D53-A188-5361343CB273}"/>
    <cellStyle name="Calculation 3 8" xfId="874" xr:uid="{00000000-0005-0000-0000-0000D9000000}"/>
    <cellStyle name="Calculation 3 8 2" xfId="3777" xr:uid="{95D1F717-72E4-4E10-855A-76ACCF4EBA5E}"/>
    <cellStyle name="Calculation 3 9" xfId="2341" xr:uid="{00000000-0005-0000-0000-0000DA000000}"/>
    <cellStyle name="Calculation 3 9 2" xfId="5240" xr:uid="{3E898A6C-8A0D-4AF2-842A-F7CE800B23FC}"/>
    <cellStyle name="Calculation 4" xfId="402" xr:uid="{00000000-0005-0000-0000-0000DB000000}"/>
    <cellStyle name="Calculation 5" xfId="1328" xr:uid="{00000000-0005-0000-0000-0000DC000000}"/>
    <cellStyle name="Calculation 5 10" xfId="7512" xr:uid="{CE232306-18D8-404F-971A-32190C5C3382}"/>
    <cellStyle name="Calculation 5 2" xfId="2661" xr:uid="{00000000-0005-0000-0000-0000DD000000}"/>
    <cellStyle name="Calculation 5 2 2" xfId="5560" xr:uid="{727C4BDF-EBAE-41E8-9378-97EA9B4306C5}"/>
    <cellStyle name="Calculation 5 3" xfId="2461" xr:uid="{00000000-0005-0000-0000-0000DE000000}"/>
    <cellStyle name="Calculation 5 3 2" xfId="5360" xr:uid="{38EE4C00-6BB6-483A-B819-72B1CD4B3104}"/>
    <cellStyle name="Calculation 5 4" xfId="2631" xr:uid="{00000000-0005-0000-0000-0000DF000000}"/>
    <cellStyle name="Calculation 5 4 2" xfId="5530" xr:uid="{F8C96DDD-743A-4A18-8B04-D572E6E1D423}"/>
    <cellStyle name="Calculation 5 5" xfId="2993" xr:uid="{00000000-0005-0000-0000-0000E0000000}"/>
    <cellStyle name="Calculation 5 5 2" xfId="5892" xr:uid="{D620C3B6-2D09-4188-8465-9E056D0FF493}"/>
    <cellStyle name="Calculation 5 6" xfId="2267" xr:uid="{00000000-0005-0000-0000-0000E1000000}"/>
    <cellStyle name="Calculation 5 6 2" xfId="5166" xr:uid="{F0D01AB5-5635-4B4D-970A-BAD5782DAA5B}"/>
    <cellStyle name="Calculation 5 7" xfId="2600" xr:uid="{00000000-0005-0000-0000-0000E2000000}"/>
    <cellStyle name="Calculation 5 7 2" xfId="5499" xr:uid="{43937407-7321-4A65-94E6-19A7984EAEC5}"/>
    <cellStyle name="Calculation 5 8" xfId="4231" xr:uid="{0B3DED11-5867-4A4B-9E58-2F57FBE81508}"/>
    <cellStyle name="Calculation 5 9" xfId="6624" xr:uid="{08E43FD3-C438-4E82-892C-F196E4D5BB8F}"/>
    <cellStyle name="Calculation 6" xfId="771" xr:uid="{00000000-0005-0000-0000-0000E3000000}"/>
    <cellStyle name="Calculation 6 2" xfId="3674" xr:uid="{7CE2E3D6-EEF0-41C1-A415-5736482D631F}"/>
    <cellStyle name="Calculation 7" xfId="3265" xr:uid="{27D48AE9-1752-4BE0-AD9F-9BFC176A7F89}"/>
    <cellStyle name="Calculation 8" xfId="6170" xr:uid="{957E5CFB-D270-4686-A221-10BC9F2082F9}"/>
    <cellStyle name="Check Cell" xfId="34" xr:uid="{00000000-0005-0000-0000-0000E4000000}"/>
    <cellStyle name="Check Cell 2" xfId="404" xr:uid="{00000000-0005-0000-0000-0000E5000000}"/>
    <cellStyle name="Dobro 2" xfId="102" xr:uid="{00000000-0005-0000-0000-0000E6000000}"/>
    <cellStyle name="Dobro 2 2" xfId="405" xr:uid="{00000000-0005-0000-0000-0000E7000000}"/>
    <cellStyle name="Excel Built-in Good" xfId="196" xr:uid="{00000000-0005-0000-0000-0000E8000000}"/>
    <cellStyle name="Excel Built-in Normal" xfId="1" xr:uid="{00000000-0005-0000-0000-0000E9000000}"/>
    <cellStyle name="Excel Built-in Normal 2" xfId="59" xr:uid="{00000000-0005-0000-0000-0000EA000000}"/>
    <cellStyle name="Excel Built-in Normal 2 2" xfId="167" xr:uid="{00000000-0005-0000-0000-0000EB000000}"/>
    <cellStyle name="Excel Built-in Normal 2 3" xfId="81" xr:uid="{00000000-0005-0000-0000-0000EC000000}"/>
    <cellStyle name="Excel Built-in Normal 3" xfId="175" xr:uid="{00000000-0005-0000-0000-0000ED000000}"/>
    <cellStyle name="Excel_BuiltIn_Dobro" xfId="140" xr:uid="{00000000-0005-0000-0000-0000EE000000}"/>
    <cellStyle name="Explanatory Text" xfId="35" xr:uid="{00000000-0005-0000-0000-0000EF000000}"/>
    <cellStyle name="Explanatory Text 2" xfId="406" xr:uid="{00000000-0005-0000-0000-0000F0000000}"/>
    <cellStyle name="Good" xfId="36" xr:uid="{00000000-0005-0000-0000-0000F1000000}"/>
    <cellStyle name="Good 2" xfId="407" xr:uid="{00000000-0005-0000-0000-0000F2000000}"/>
    <cellStyle name="Heading 1" xfId="37" xr:uid="{00000000-0005-0000-0000-0000F3000000}"/>
    <cellStyle name="Heading 1 3" xfId="408" xr:uid="{00000000-0005-0000-0000-0000F4000000}"/>
    <cellStyle name="Heading 2" xfId="38" xr:uid="{00000000-0005-0000-0000-0000F5000000}"/>
    <cellStyle name="Heading 2 4" xfId="409" xr:uid="{00000000-0005-0000-0000-0000F6000000}"/>
    <cellStyle name="Heading 3" xfId="39" xr:uid="{00000000-0005-0000-0000-0000F7000000}"/>
    <cellStyle name="Heading 3 2" xfId="410" xr:uid="{00000000-0005-0000-0000-0000F8000000}"/>
    <cellStyle name="Heading 4" xfId="40" xr:uid="{00000000-0005-0000-0000-0000F9000000}"/>
    <cellStyle name="Heading 4 2" xfId="411" xr:uid="{00000000-0005-0000-0000-0000FA000000}"/>
    <cellStyle name="Hiperpovezava 2" xfId="68" xr:uid="{00000000-0005-0000-0000-0000FB000000}"/>
    <cellStyle name="Input" xfId="41" xr:uid="{00000000-0005-0000-0000-0000FC000000}"/>
    <cellStyle name="Input 2" xfId="99" xr:uid="{00000000-0005-0000-0000-0000FD000000}"/>
    <cellStyle name="Input 2 2" xfId="296" xr:uid="{00000000-0005-0000-0000-0000FE000000}"/>
    <cellStyle name="Input 2 2 10" xfId="2531" xr:uid="{00000000-0005-0000-0000-0000FF000000}"/>
    <cellStyle name="Input 2 2 10 2" xfId="5430" xr:uid="{CADC965A-1349-4D90-AD29-D5822AB8F684}"/>
    <cellStyle name="Input 2 2 11" xfId="2997" xr:uid="{00000000-0005-0000-0000-000000010000}"/>
    <cellStyle name="Input 2 2 11 2" xfId="5896" xr:uid="{23A5414A-FD20-4D89-A401-E1C4605E359B}"/>
    <cellStyle name="Input 2 2 12" xfId="3405" xr:uid="{C5F298AE-5EF9-446A-82A3-1C1E0693EF8F}"/>
    <cellStyle name="Input 2 2 13" xfId="6322" xr:uid="{33B4459C-7731-4E85-A311-365A892977A1}"/>
    <cellStyle name="Input 2 2 2" xfId="693" xr:uid="{00000000-0005-0000-0000-000001010000}"/>
    <cellStyle name="Input 2 2 2 10" xfId="6560" xr:uid="{451C6590-8D5B-42A3-ADF5-121F6994776E}"/>
    <cellStyle name="Input 2 2 2 2" xfId="1697" xr:uid="{00000000-0005-0000-0000-000002010000}"/>
    <cellStyle name="Input 2 2 2 2 10" xfId="7568" xr:uid="{DFC08246-05CF-40E3-BC71-5FFBA6F0BCAD}"/>
    <cellStyle name="Input 2 2 2 2 2" xfId="2452" xr:uid="{00000000-0005-0000-0000-000003010000}"/>
    <cellStyle name="Input 2 2 2 2 2 2" xfId="5351" xr:uid="{66BB05F5-ACAA-41E9-A0EC-7B3861DBAC31}"/>
    <cellStyle name="Input 2 2 2 2 3" xfId="2508" xr:uid="{00000000-0005-0000-0000-000004010000}"/>
    <cellStyle name="Input 2 2 2 2 3 2" xfId="5407" xr:uid="{281221B4-8602-4B8D-A9A6-E09C243D8A4F}"/>
    <cellStyle name="Input 2 2 2 2 4" xfId="2500" xr:uid="{00000000-0005-0000-0000-000005010000}"/>
    <cellStyle name="Input 2 2 2 2 4 2" xfId="5399" xr:uid="{6E1175E7-2628-44FD-B148-49C3523A3B88}"/>
    <cellStyle name="Input 2 2 2 2 5" xfId="2721" xr:uid="{00000000-0005-0000-0000-000006010000}"/>
    <cellStyle name="Input 2 2 2 2 5 2" xfId="5620" xr:uid="{9072B02E-CDCE-4F90-BF37-4351E67F5DF8}"/>
    <cellStyle name="Input 2 2 2 2 6" xfId="3126" xr:uid="{00000000-0005-0000-0000-000007010000}"/>
    <cellStyle name="Input 2 2 2 2 6 2" xfId="6025" xr:uid="{1CD69901-6E39-4464-B31E-D3F19BFAC4E8}"/>
    <cellStyle name="Input 2 2 2 2 7" xfId="1076" xr:uid="{00000000-0005-0000-0000-000008010000}"/>
    <cellStyle name="Input 2 2 2 2 7 2" xfId="3979" xr:uid="{E97AFB4A-B434-47BE-9A79-6010C1A3F72F}"/>
    <cellStyle name="Input 2 2 2 2 8" xfId="4600" xr:uid="{3DC9658B-CFA3-4A1C-95B4-15F9FB58784E}"/>
    <cellStyle name="Input 2 2 2 2 9" xfId="6993" xr:uid="{92A449CD-F8C0-4C0D-A33F-3C97B05B28AE}"/>
    <cellStyle name="Input 2 2 2 3" xfId="2141" xr:uid="{00000000-0005-0000-0000-000009010000}"/>
    <cellStyle name="Input 2 2 2 3 10" xfId="6401" xr:uid="{A9A48057-FC5D-494F-BFEA-04F698745AE4}"/>
    <cellStyle name="Input 2 2 2 3 2" xfId="2745" xr:uid="{00000000-0005-0000-0000-00000A010000}"/>
    <cellStyle name="Input 2 2 2 3 2 2" xfId="5644" xr:uid="{22F95120-D724-46F8-B72F-96C8DB6D3F9D}"/>
    <cellStyle name="Input 2 2 2 3 3" xfId="2855" xr:uid="{00000000-0005-0000-0000-00000B010000}"/>
    <cellStyle name="Input 2 2 2 3 3 2" xfId="5754" xr:uid="{8F49838A-4548-4C15-B337-2D3E67E49EB8}"/>
    <cellStyle name="Input 2 2 2 3 4" xfId="2959" xr:uid="{00000000-0005-0000-0000-00000C010000}"/>
    <cellStyle name="Input 2 2 2 3 4 2" xfId="5858" xr:uid="{2C67B2DB-E6A9-459B-9003-37AA5529BC3C}"/>
    <cellStyle name="Input 2 2 2 3 5" xfId="3082" xr:uid="{00000000-0005-0000-0000-00000D010000}"/>
    <cellStyle name="Input 2 2 2 3 5 2" xfId="5981" xr:uid="{9B07B8A0-8491-46EF-8B2A-3C73BA833959}"/>
    <cellStyle name="Input 2 2 2 3 6" xfId="3154" xr:uid="{00000000-0005-0000-0000-00000E010000}"/>
    <cellStyle name="Input 2 2 2 3 6 2" xfId="6053" xr:uid="{6F6769AD-BA20-41A1-9BD0-ADBFE778FD90}"/>
    <cellStyle name="Input 2 2 2 3 7" xfId="3231" xr:uid="{00000000-0005-0000-0000-00000F010000}"/>
    <cellStyle name="Input 2 2 2 3 7 2" xfId="6130" xr:uid="{AC6FC241-807B-46F2-8C2F-1E66C2ADE34B}"/>
    <cellStyle name="Input 2 2 2 3 8" xfId="5040" xr:uid="{D9813D76-DF4E-40B2-BF6C-FB3B4979E7F7}"/>
    <cellStyle name="Input 2 2 2 3 9" xfId="7433" xr:uid="{6B861191-C4A7-4A41-8AA7-3F74749D4D15}"/>
    <cellStyle name="Input 2 2 2 4" xfId="1353" xr:uid="{00000000-0005-0000-0000-000010010000}"/>
    <cellStyle name="Input 2 2 2 4 10" xfId="7514" xr:uid="{35DF54BB-F185-4A6E-8C6E-CD7A9469AA48}"/>
    <cellStyle name="Input 2 2 2 4 2" xfId="2568" xr:uid="{00000000-0005-0000-0000-000011010000}"/>
    <cellStyle name="Input 2 2 2 4 2 2" xfId="5467" xr:uid="{83B94DD7-0EA1-4B16-A35F-FFE938B74561}"/>
    <cellStyle name="Input 2 2 2 4 3" xfId="2401" xr:uid="{00000000-0005-0000-0000-000012010000}"/>
    <cellStyle name="Input 2 2 2 4 3 2" xfId="5300" xr:uid="{671902DA-BF8E-41CC-8A55-7D05B9772ADA}"/>
    <cellStyle name="Input 2 2 2 4 4" xfId="2493" xr:uid="{00000000-0005-0000-0000-000013010000}"/>
    <cellStyle name="Input 2 2 2 4 4 2" xfId="5392" xr:uid="{AB986B94-FE41-4563-9A96-EF5011E75504}"/>
    <cellStyle name="Input 2 2 2 4 5" xfId="1063" xr:uid="{00000000-0005-0000-0000-000014010000}"/>
    <cellStyle name="Input 2 2 2 4 5 2" xfId="3966" xr:uid="{060C7C16-109B-4072-A073-F198CC806F51}"/>
    <cellStyle name="Input 2 2 2 4 6" xfId="1045" xr:uid="{00000000-0005-0000-0000-000015010000}"/>
    <cellStyle name="Input 2 2 2 4 6 2" xfId="3948" xr:uid="{80AB4049-515B-4BF7-87FC-00196FB8520D}"/>
    <cellStyle name="Input 2 2 2 4 7" xfId="3152" xr:uid="{00000000-0005-0000-0000-000016010000}"/>
    <cellStyle name="Input 2 2 2 4 7 2" xfId="6051" xr:uid="{C24D61D1-5967-4473-BA27-F4346ED98C38}"/>
    <cellStyle name="Input 2 2 2 4 8" xfId="4256" xr:uid="{AD259463-F1E5-4935-9687-949BE3D6D1A3}"/>
    <cellStyle name="Input 2 2 2 4 9" xfId="6649" xr:uid="{639A67DD-1A1C-4193-B30F-A7270A347FB4}"/>
    <cellStyle name="Input 2 2 2 5" xfId="1264" xr:uid="{00000000-0005-0000-0000-000017010000}"/>
    <cellStyle name="Input 2 2 2 5 2" xfId="4167" xr:uid="{4B7D6359-BCAE-4973-8A89-9D6B81C44A70}"/>
    <cellStyle name="Input 2 2 2 6" xfId="2331" xr:uid="{00000000-0005-0000-0000-000018010000}"/>
    <cellStyle name="Input 2 2 2 6 2" xfId="5230" xr:uid="{27F919CB-DA9E-4A7C-A6A8-6F1AFF78362B}"/>
    <cellStyle name="Input 2 2 2 7" xfId="823" xr:uid="{00000000-0005-0000-0000-000019010000}"/>
    <cellStyle name="Input 2 2 2 7 2" xfId="3726" xr:uid="{A1A631FB-9BF6-4C59-91B8-3C7AEC5B4A93}"/>
    <cellStyle name="Input 2 2 2 8" xfId="1052" xr:uid="{00000000-0005-0000-0000-00001A010000}"/>
    <cellStyle name="Input 2 2 2 8 2" xfId="3955" xr:uid="{45BFA79F-367F-455C-98AD-402D737A9B06}"/>
    <cellStyle name="Input 2 2 2 9" xfId="3597" xr:uid="{BE305456-2CF0-490E-B84F-372A7E4A33CE}"/>
    <cellStyle name="Input 2 2 3" xfId="1484" xr:uid="{00000000-0005-0000-0000-00001B010000}"/>
    <cellStyle name="Input 2 2 3 10" xfId="7494" xr:uid="{153120AF-A51E-40C7-BCDF-6A29CE95F04E}"/>
    <cellStyle name="Input 2 2 3 2" xfId="761" xr:uid="{00000000-0005-0000-0000-00001C010000}"/>
    <cellStyle name="Input 2 2 3 2 2" xfId="3664" xr:uid="{DDB76DDC-A6C7-4897-A7A1-61E62AF3E770}"/>
    <cellStyle name="Input 2 2 3 3" xfId="2505" xr:uid="{00000000-0005-0000-0000-00001D010000}"/>
    <cellStyle name="Input 2 2 3 3 2" xfId="5404" xr:uid="{6A2ED486-6F3A-4C3F-9958-5C6B9B17EE5A}"/>
    <cellStyle name="Input 2 2 3 4" xfId="2282" xr:uid="{00000000-0005-0000-0000-00001E010000}"/>
    <cellStyle name="Input 2 2 3 4 2" xfId="5181" xr:uid="{544D37D2-B7A1-457E-A3E5-8C5A41288928}"/>
    <cellStyle name="Input 2 2 3 5" xfId="2250" xr:uid="{00000000-0005-0000-0000-00001F010000}"/>
    <cellStyle name="Input 2 2 3 5 2" xfId="5149" xr:uid="{F324ED77-F588-4EBC-9F75-484D9454C44C}"/>
    <cellStyle name="Input 2 2 3 6" xfId="2693" xr:uid="{00000000-0005-0000-0000-000020010000}"/>
    <cellStyle name="Input 2 2 3 6 2" xfId="5592" xr:uid="{29148DD9-11C4-405D-A8FF-D0478B4D959A}"/>
    <cellStyle name="Input 2 2 3 7" xfId="2705" xr:uid="{00000000-0005-0000-0000-000021010000}"/>
    <cellStyle name="Input 2 2 3 7 2" xfId="5604" xr:uid="{27BCC7B7-27EF-43E3-BC40-968FA5673C3B}"/>
    <cellStyle name="Input 2 2 3 8" xfId="4387" xr:uid="{107C458A-AC8D-4AFE-9093-3E267461814F}"/>
    <cellStyle name="Input 2 2 3 9" xfId="6780" xr:uid="{8FA43426-7155-4FD1-885D-998916B36497}"/>
    <cellStyle name="Input 2 2 4" xfId="1547" xr:uid="{00000000-0005-0000-0000-000022010000}"/>
    <cellStyle name="Input 2 2 4 10" xfId="7559" xr:uid="{1F938C4D-E6C3-4999-BF32-6271BF175011}"/>
    <cellStyle name="Input 2 2 4 2" xfId="2266" xr:uid="{00000000-0005-0000-0000-000023010000}"/>
    <cellStyle name="Input 2 2 4 2 2" xfId="5165" xr:uid="{229E30B2-075D-4B51-A73A-3480BBECBAA6}"/>
    <cellStyle name="Input 2 2 4 3" xfId="2697" xr:uid="{00000000-0005-0000-0000-000024010000}"/>
    <cellStyle name="Input 2 2 4 3 2" xfId="5596" xr:uid="{0BB14B87-D7E9-485F-BC3B-569F206CD850}"/>
    <cellStyle name="Input 2 2 4 4" xfId="2381" xr:uid="{00000000-0005-0000-0000-000025010000}"/>
    <cellStyle name="Input 2 2 4 4 2" xfId="5280" xr:uid="{9025D86A-6299-4C0F-9F5D-973FDEC828B3}"/>
    <cellStyle name="Input 2 2 4 5" xfId="2647" xr:uid="{00000000-0005-0000-0000-000026010000}"/>
    <cellStyle name="Input 2 2 4 5 2" xfId="5546" xr:uid="{30A2A413-3A63-4CFA-9F5C-33008FCE65F3}"/>
    <cellStyle name="Input 2 2 4 6" xfId="2793" xr:uid="{00000000-0005-0000-0000-000027010000}"/>
    <cellStyle name="Input 2 2 4 6 2" xfId="5692" xr:uid="{9629008D-ED5A-4C99-8834-02A2E27066E7}"/>
    <cellStyle name="Input 2 2 4 7" xfId="1047" xr:uid="{00000000-0005-0000-0000-000028010000}"/>
    <cellStyle name="Input 2 2 4 7 2" xfId="3950" xr:uid="{2C32E6F0-5F24-4038-87FD-64D207798906}"/>
    <cellStyle name="Input 2 2 4 8" xfId="4450" xr:uid="{D589EF9E-28A0-4182-9F4D-5DC20CD4F5C0}"/>
    <cellStyle name="Input 2 2 4 9" xfId="6843" xr:uid="{776EB372-75A7-4A68-9E6D-CFFFF27AAF2A}"/>
    <cellStyle name="Input 2 2 5" xfId="2119" xr:uid="{00000000-0005-0000-0000-000029010000}"/>
    <cellStyle name="Input 2 2 5 10" xfId="6396" xr:uid="{CC0B2FAE-EE9B-4CB2-BA2C-1A233AD8A2AF}"/>
    <cellStyle name="Input 2 2 5 2" xfId="1094" xr:uid="{00000000-0005-0000-0000-00002A010000}"/>
    <cellStyle name="Input 2 2 5 2 2" xfId="3997" xr:uid="{B4322BB5-AB5F-4E41-8CCC-96C38354EF15}"/>
    <cellStyle name="Input 2 2 5 3" xfId="2833" xr:uid="{00000000-0005-0000-0000-00002B010000}"/>
    <cellStyle name="Input 2 2 5 3 2" xfId="5732" xr:uid="{16B7A554-F10F-495A-B759-F5E8B95B1DCC}"/>
    <cellStyle name="Input 2 2 5 4" xfId="2937" xr:uid="{00000000-0005-0000-0000-00002C010000}"/>
    <cellStyle name="Input 2 2 5 4 2" xfId="5836" xr:uid="{7148AB3C-0CF8-4003-860A-3122FA8783DC}"/>
    <cellStyle name="Input 2 2 5 5" xfId="3060" xr:uid="{00000000-0005-0000-0000-00002D010000}"/>
    <cellStyle name="Input 2 2 5 5 2" xfId="5959" xr:uid="{5E6ACDD0-8D97-48B2-86A9-9858F0F6001B}"/>
    <cellStyle name="Input 2 2 5 6" xfId="2669" xr:uid="{00000000-0005-0000-0000-00002E010000}"/>
    <cellStyle name="Input 2 2 5 6 2" xfId="5568" xr:uid="{4F320EC2-4EAD-46C3-B3D9-9053DF1D09F4}"/>
    <cellStyle name="Input 2 2 5 7" xfId="3209" xr:uid="{00000000-0005-0000-0000-00002F010000}"/>
    <cellStyle name="Input 2 2 5 7 2" xfId="6108" xr:uid="{A9DE4E51-6499-4038-B667-4B66DA99681C}"/>
    <cellStyle name="Input 2 2 5 8" xfId="5018" xr:uid="{EA96435E-3E70-45D4-984E-84146421CA61}"/>
    <cellStyle name="Input 2 2 5 9" xfId="7411" xr:uid="{E8CBFBA6-7D69-4A95-A93C-0A94DA52D2A3}"/>
    <cellStyle name="Input 2 2 6" xfId="1344" xr:uid="{00000000-0005-0000-0000-000030010000}"/>
    <cellStyle name="Input 2 2 6 10" xfId="7548" xr:uid="{75718EC1-522B-4177-A089-4AB83BD18E6C}"/>
    <cellStyle name="Input 2 2 6 2" xfId="2639" xr:uid="{00000000-0005-0000-0000-000031010000}"/>
    <cellStyle name="Input 2 2 6 2 2" xfId="5538" xr:uid="{6205C52D-276E-414C-92BE-3FA5695D08B2}"/>
    <cellStyle name="Input 2 2 6 3" xfId="2206" xr:uid="{00000000-0005-0000-0000-000032010000}"/>
    <cellStyle name="Input 2 2 6 3 2" xfId="5105" xr:uid="{EC2096AE-01BD-49D0-A7FD-D8F7D561E73A}"/>
    <cellStyle name="Input 2 2 6 4" xfId="2242" xr:uid="{00000000-0005-0000-0000-000033010000}"/>
    <cellStyle name="Input 2 2 6 4 2" xfId="5141" xr:uid="{A0D0FF69-60C1-4558-88A7-B92688623DE6}"/>
    <cellStyle name="Input 2 2 6 5" xfId="2404" xr:uid="{00000000-0005-0000-0000-000034010000}"/>
    <cellStyle name="Input 2 2 6 5 2" xfId="5303" xr:uid="{A9FB8327-4E00-473A-8DF1-296D32A0AFC6}"/>
    <cellStyle name="Input 2 2 6 6" xfId="2215" xr:uid="{00000000-0005-0000-0000-000035010000}"/>
    <cellStyle name="Input 2 2 6 6 2" xfId="5114" xr:uid="{C9A32D72-D0BD-49EE-807D-046024927B0A}"/>
    <cellStyle name="Input 2 2 6 7" xfId="3036" xr:uid="{00000000-0005-0000-0000-000036010000}"/>
    <cellStyle name="Input 2 2 6 7 2" xfId="5935" xr:uid="{1B75FD34-95FC-4A5A-8A80-642CD7D90977}"/>
    <cellStyle name="Input 2 2 6 8" xfId="4247" xr:uid="{AD026294-7519-45D1-B6BE-5939676204AC}"/>
    <cellStyle name="Input 2 2 6 9" xfId="6640" xr:uid="{13CF66E7-2AFF-4711-B2C9-C1FA1E9790CE}"/>
    <cellStyle name="Input 2 2 7" xfId="973" xr:uid="{00000000-0005-0000-0000-000037010000}"/>
    <cellStyle name="Input 2 2 7 2" xfId="3876" xr:uid="{24FA72F0-DD6C-4D47-AD88-D00CC84F8092}"/>
    <cellStyle name="Input 2 2 8" xfId="763" xr:uid="{00000000-0005-0000-0000-000038010000}"/>
    <cellStyle name="Input 2 2 8 2" xfId="3666" xr:uid="{31DA22AF-128C-420B-8AFA-7EC411FB9305}"/>
    <cellStyle name="Input 2 2 9" xfId="2291" xr:uid="{00000000-0005-0000-0000-000039010000}"/>
    <cellStyle name="Input 2 2 9 2" xfId="5190" xr:uid="{0055B2B9-5AF6-417D-9D35-7FA871678A1D}"/>
    <cellStyle name="Input 2 3" xfId="413" xr:uid="{00000000-0005-0000-0000-00003A010000}"/>
    <cellStyle name="Input 2 4" xfId="1346" xr:uid="{00000000-0005-0000-0000-00003B010000}"/>
    <cellStyle name="Input 2 4 10" xfId="7566" xr:uid="{EC8D8E06-2273-4438-8009-E20B7685D9F7}"/>
    <cellStyle name="Input 2 4 2" xfId="2699" xr:uid="{00000000-0005-0000-0000-00003C010000}"/>
    <cellStyle name="Input 2 4 2 2" xfId="5598" xr:uid="{2AFF9E23-4EA0-439B-B696-4CA45356258B}"/>
    <cellStyle name="Input 2 4 3" xfId="2725" xr:uid="{00000000-0005-0000-0000-00003D010000}"/>
    <cellStyle name="Input 2 4 3 2" xfId="5624" xr:uid="{9DBFB69A-70C8-4818-89AD-85EAD4748ED4}"/>
    <cellStyle name="Input 2 4 4" xfId="2784" xr:uid="{00000000-0005-0000-0000-00003E010000}"/>
    <cellStyle name="Input 2 4 4 2" xfId="5683" xr:uid="{421D7670-EF8C-44C0-908D-B368D9587E24}"/>
    <cellStyle name="Input 2 4 5" xfId="3027" xr:uid="{00000000-0005-0000-0000-00003F010000}"/>
    <cellStyle name="Input 2 4 5 2" xfId="5926" xr:uid="{09305E0D-7E45-44DF-B1AF-0ACB1AFF6200}"/>
    <cellStyle name="Input 2 4 6" xfId="3123" xr:uid="{00000000-0005-0000-0000-000040010000}"/>
    <cellStyle name="Input 2 4 6 2" xfId="6022" xr:uid="{CC9443D2-A1D8-418B-B360-31C608EB18F6}"/>
    <cellStyle name="Input 2 4 7" xfId="2638" xr:uid="{00000000-0005-0000-0000-000041010000}"/>
    <cellStyle name="Input 2 4 7 2" xfId="5537" xr:uid="{D3FD04EF-DFD9-462E-9FB5-18702050CEF9}"/>
    <cellStyle name="Input 2 4 8" xfId="4249" xr:uid="{AFBA1BAE-7D4C-4F1A-93CA-E5B60ECBC0FB}"/>
    <cellStyle name="Input 2 4 9" xfId="6642" xr:uid="{66D102CA-B248-4AA7-ADEC-8615E5E19DFA}"/>
    <cellStyle name="Input 2 5" xfId="806" xr:uid="{00000000-0005-0000-0000-000042010000}"/>
    <cellStyle name="Input 2 5 2" xfId="3709" xr:uid="{DB6DD4ED-9FE0-4FE9-9074-9CA7CD28B82D}"/>
    <cellStyle name="Input 2 6" xfId="3277" xr:uid="{13696646-A6EB-4626-9656-28F7BFC9E011}"/>
    <cellStyle name="Input 2 7" xfId="6190" xr:uid="{A1387E6D-6EF9-4D0A-94A9-BAF2BA3D2B08}"/>
    <cellStyle name="Input 3" xfId="98" xr:uid="{00000000-0005-0000-0000-000043010000}"/>
    <cellStyle name="Input 3 2" xfId="267" xr:uid="{00000000-0005-0000-0000-000044010000}"/>
    <cellStyle name="Input 3 2 10" xfId="2658" xr:uid="{00000000-0005-0000-0000-000045010000}"/>
    <cellStyle name="Input 3 2 10 2" xfId="5557" xr:uid="{772ADA1A-84D3-4D17-A080-77B1076DA3F0}"/>
    <cellStyle name="Input 3 2 11" xfId="2195" xr:uid="{00000000-0005-0000-0000-000046010000}"/>
    <cellStyle name="Input 3 2 11 2" xfId="5094" xr:uid="{6ECB54A4-FFE7-4E70-95DF-16D3189D1DD5}"/>
    <cellStyle name="Input 3 2 12" xfId="3376" xr:uid="{C98E3B6D-7203-44DE-B9AE-9E9E2E19BB1A}"/>
    <cellStyle name="Input 3 2 13" xfId="6293" xr:uid="{8DF5E79F-BA05-4B0C-AB40-ADC700DC81C7}"/>
    <cellStyle name="Input 3 2 2" xfId="664" xr:uid="{00000000-0005-0000-0000-000047010000}"/>
    <cellStyle name="Input 3 2 2 10" xfId="6531" xr:uid="{50AFDEDD-FE82-4999-AD0F-ADD7179D47DB}"/>
    <cellStyle name="Input 3 2 2 2" xfId="1668" xr:uid="{00000000-0005-0000-0000-000048010000}"/>
    <cellStyle name="Input 3 2 2 2 10" xfId="7508" xr:uid="{56967E57-3DBB-4620-8EA4-B97B766C9270}"/>
    <cellStyle name="Input 3 2 2 2 2" xfId="2356" xr:uid="{00000000-0005-0000-0000-000049010000}"/>
    <cellStyle name="Input 3 2 2 2 2 2" xfId="5255" xr:uid="{648107E3-CA6F-4FE0-8037-6CE3C9EC65C4}"/>
    <cellStyle name="Input 3 2 2 2 3" xfId="2392" xr:uid="{00000000-0005-0000-0000-00004A010000}"/>
    <cellStyle name="Input 3 2 2 2 3 2" xfId="5291" xr:uid="{3296D162-24B8-4972-9499-5252FCF0F3E6}"/>
    <cellStyle name="Input 3 2 2 2 4" xfId="2717" xr:uid="{00000000-0005-0000-0000-00004B010000}"/>
    <cellStyle name="Input 3 2 2 2 4 2" xfId="5616" xr:uid="{F04DE238-66DB-483D-8BEC-C54EA6D1EB3C}"/>
    <cellStyle name="Input 3 2 2 2 5" xfId="2891" xr:uid="{00000000-0005-0000-0000-00004C010000}"/>
    <cellStyle name="Input 3 2 2 2 5 2" xfId="5790" xr:uid="{54B1DFCC-C340-45A3-A1CF-B69DEA434468}"/>
    <cellStyle name="Input 3 2 2 2 6" xfId="2448" xr:uid="{00000000-0005-0000-0000-00004D010000}"/>
    <cellStyle name="Input 3 2 2 2 6 2" xfId="5347" xr:uid="{58E774F1-6628-4A3D-8366-910906C2EB17}"/>
    <cellStyle name="Input 3 2 2 2 7" xfId="2194" xr:uid="{00000000-0005-0000-0000-00004E010000}"/>
    <cellStyle name="Input 3 2 2 2 7 2" xfId="5093" xr:uid="{3BF03573-E255-4DE8-883A-5467AFC443C8}"/>
    <cellStyle name="Input 3 2 2 2 8" xfId="4571" xr:uid="{7D561557-DB87-4BE7-AB1D-6DC17C3424BF}"/>
    <cellStyle name="Input 3 2 2 2 9" xfId="6964" xr:uid="{2138ADB9-7CEB-45CF-9174-870138F26A40}"/>
    <cellStyle name="Input 3 2 2 3" xfId="2135" xr:uid="{00000000-0005-0000-0000-00004F010000}"/>
    <cellStyle name="Input 3 2 2 3 10" xfId="6423" xr:uid="{6E5658A1-BC43-4738-8D7D-5804DFB14815}"/>
    <cellStyle name="Input 3 2 2 3 2" xfId="2739" xr:uid="{00000000-0005-0000-0000-000050010000}"/>
    <cellStyle name="Input 3 2 2 3 2 2" xfId="5638" xr:uid="{4942AFA1-E964-4EDF-84E0-180B1F4C1026}"/>
    <cellStyle name="Input 3 2 2 3 3" xfId="2849" xr:uid="{00000000-0005-0000-0000-000051010000}"/>
    <cellStyle name="Input 3 2 2 3 3 2" xfId="5748" xr:uid="{9572BD60-2AE1-421E-A257-A7432C8E60E1}"/>
    <cellStyle name="Input 3 2 2 3 4" xfId="2953" xr:uid="{00000000-0005-0000-0000-000052010000}"/>
    <cellStyle name="Input 3 2 2 3 4 2" xfId="5852" xr:uid="{A98E8CF4-EB67-40BF-92D0-E202B482FD91}"/>
    <cellStyle name="Input 3 2 2 3 5" xfId="3076" xr:uid="{00000000-0005-0000-0000-000053010000}"/>
    <cellStyle name="Input 3 2 2 3 5 2" xfId="5975" xr:uid="{3B53798F-20C4-4F5B-8212-0799FB648875}"/>
    <cellStyle name="Input 3 2 2 3 6" xfId="2287" xr:uid="{00000000-0005-0000-0000-000054010000}"/>
    <cellStyle name="Input 3 2 2 3 6 2" xfId="5186" xr:uid="{1B005214-6BB5-4C74-B27F-84F136FCEAC9}"/>
    <cellStyle name="Input 3 2 2 3 7" xfId="3225" xr:uid="{00000000-0005-0000-0000-000055010000}"/>
    <cellStyle name="Input 3 2 2 3 7 2" xfId="6124" xr:uid="{E9560276-D670-47AB-BCA2-541D0A87B121}"/>
    <cellStyle name="Input 3 2 2 3 8" xfId="5034" xr:uid="{F83EBD60-93CC-47FC-845E-73428FD668E7}"/>
    <cellStyle name="Input 3 2 2 3 9" xfId="7427" xr:uid="{A9EC7E8B-1F88-4B81-A307-35ACBD8F44B3}"/>
    <cellStyle name="Input 3 2 2 4" xfId="2126" xr:uid="{00000000-0005-0000-0000-000056010000}"/>
    <cellStyle name="Input 3 2 2 4 10" xfId="7476" xr:uid="{1C030471-8EB0-4CF1-80F5-63FFEEA84B19}"/>
    <cellStyle name="Input 3 2 2 4 2" xfId="2730" xr:uid="{00000000-0005-0000-0000-000057010000}"/>
    <cellStyle name="Input 3 2 2 4 2 2" xfId="5629" xr:uid="{6482F7FB-8CA3-44B7-96B8-9E41879EFC5A}"/>
    <cellStyle name="Input 3 2 2 4 3" xfId="2840" xr:uid="{00000000-0005-0000-0000-000058010000}"/>
    <cellStyle name="Input 3 2 2 4 3 2" xfId="5739" xr:uid="{BBC243B1-40C5-4FF9-838E-FB98B9BC53C7}"/>
    <cellStyle name="Input 3 2 2 4 4" xfId="2944" xr:uid="{00000000-0005-0000-0000-000059010000}"/>
    <cellStyle name="Input 3 2 2 4 4 2" xfId="5843" xr:uid="{4D92090C-7295-4F67-9605-2F4CB06D79EF}"/>
    <cellStyle name="Input 3 2 2 4 5" xfId="3067" xr:uid="{00000000-0005-0000-0000-00005A010000}"/>
    <cellStyle name="Input 3 2 2 4 5 2" xfId="5966" xr:uid="{8A247C4B-64D8-4CB4-8016-BB0785C6C04E}"/>
    <cellStyle name="Input 3 2 2 4 6" xfId="2530" xr:uid="{00000000-0005-0000-0000-00005B010000}"/>
    <cellStyle name="Input 3 2 2 4 6 2" xfId="5429" xr:uid="{47EAB0F9-AD0A-45BB-9087-D5B80E72FA2A}"/>
    <cellStyle name="Input 3 2 2 4 7" xfId="3216" xr:uid="{00000000-0005-0000-0000-00005C010000}"/>
    <cellStyle name="Input 3 2 2 4 7 2" xfId="6115" xr:uid="{F1505A69-CD97-456C-9181-8FE11F885F18}"/>
    <cellStyle name="Input 3 2 2 4 8" xfId="5025" xr:uid="{4DB0E6F0-A6CD-42E2-92BC-1598E400C3FF}"/>
    <cellStyle name="Input 3 2 2 4 9" xfId="7418" xr:uid="{D2AEFD16-8FB5-4E4D-8942-19E1C3A357D4}"/>
    <cellStyle name="Input 3 2 2 5" xfId="1235" xr:uid="{00000000-0005-0000-0000-00005D010000}"/>
    <cellStyle name="Input 3 2 2 5 2" xfId="4138" xr:uid="{9F1F7964-6C79-4E1A-A667-6B0531053CBB}"/>
    <cellStyle name="Input 3 2 2 6" xfId="2313" xr:uid="{00000000-0005-0000-0000-00005E010000}"/>
    <cellStyle name="Input 3 2 2 6 2" xfId="5212" xr:uid="{CBBD3712-B569-4E27-A593-9868C13F8D27}"/>
    <cellStyle name="Input 3 2 2 7" xfId="2396" xr:uid="{00000000-0005-0000-0000-00005F010000}"/>
    <cellStyle name="Input 3 2 2 7 2" xfId="5295" xr:uid="{DC41428B-8B62-4452-AC43-0FADDB7CF8FB}"/>
    <cellStyle name="Input 3 2 2 8" xfId="822" xr:uid="{00000000-0005-0000-0000-000060010000}"/>
    <cellStyle name="Input 3 2 2 8 2" xfId="3725" xr:uid="{C4790E5D-8624-4B71-B448-DB07FA3994F8}"/>
    <cellStyle name="Input 3 2 2 9" xfId="3568" xr:uid="{A15297E3-33D6-4332-9FDD-DBE26EAD56FF}"/>
    <cellStyle name="Input 3 2 3" xfId="1455" xr:uid="{00000000-0005-0000-0000-000061010000}"/>
    <cellStyle name="Input 3 2 3 10" xfId="7541" xr:uid="{2DF4345B-E8D2-4C26-8C70-800AD7FB82A5}"/>
    <cellStyle name="Input 3 2 3 2" xfId="809" xr:uid="{00000000-0005-0000-0000-000062010000}"/>
    <cellStyle name="Input 3 2 3 2 2" xfId="3712" xr:uid="{C8AA6063-F452-4C49-A897-85FDCB5BEDD2}"/>
    <cellStyle name="Input 3 2 3 3" xfId="2503" xr:uid="{00000000-0005-0000-0000-000063010000}"/>
    <cellStyle name="Input 3 2 3 3 2" xfId="5402" xr:uid="{F6AD5533-E48A-40CF-A5C6-95DB133180E1}"/>
    <cellStyle name="Input 3 2 3 4" xfId="2782" xr:uid="{00000000-0005-0000-0000-000064010000}"/>
    <cellStyle name="Input 3 2 3 4 2" xfId="5681" xr:uid="{0EAD5DE2-ADC1-4644-932F-E2C528E4AF69}"/>
    <cellStyle name="Input 3 2 3 5" xfId="2286" xr:uid="{00000000-0005-0000-0000-000065010000}"/>
    <cellStyle name="Input 3 2 3 5 2" xfId="5185" xr:uid="{93672678-C022-4402-823F-76CE89160333}"/>
    <cellStyle name="Input 3 2 3 6" xfId="2471" xr:uid="{00000000-0005-0000-0000-000066010000}"/>
    <cellStyle name="Input 3 2 3 6 2" xfId="5370" xr:uid="{0F908F58-8D6A-4D01-9E99-5377FCFF2777}"/>
    <cellStyle name="Input 3 2 3 7" xfId="2888" xr:uid="{00000000-0005-0000-0000-000067010000}"/>
    <cellStyle name="Input 3 2 3 7 2" xfId="5787" xr:uid="{D5531438-4470-4FBB-AC7A-8A6292B0BDC6}"/>
    <cellStyle name="Input 3 2 3 8" xfId="4358" xr:uid="{7CBAB8B9-B0A2-4CE0-A878-6C629D64F0FB}"/>
    <cellStyle name="Input 3 2 3 9" xfId="6751" xr:uid="{76CC4E3C-1CFF-40C3-B546-AC7693C22559}"/>
    <cellStyle name="Input 3 2 4" xfId="1388" xr:uid="{00000000-0005-0000-0000-000068010000}"/>
    <cellStyle name="Input 3 2 4 10" xfId="7496" xr:uid="{4FC1B092-F2B6-4EB1-9781-F1386ABAB381}"/>
    <cellStyle name="Input 3 2 4 2" xfId="803" xr:uid="{00000000-0005-0000-0000-000069010000}"/>
    <cellStyle name="Input 3 2 4 2 2" xfId="3706" xr:uid="{03C9BF21-0333-4DC0-B763-274028426F13}"/>
    <cellStyle name="Input 3 2 4 3" xfId="2695" xr:uid="{00000000-0005-0000-0000-00006A010000}"/>
    <cellStyle name="Input 3 2 4 3 2" xfId="5594" xr:uid="{B975FB47-D125-4D85-ADAA-14E776EE271C}"/>
    <cellStyle name="Input 3 2 4 4" xfId="815" xr:uid="{00000000-0005-0000-0000-00006B010000}"/>
    <cellStyle name="Input 3 2 4 4 2" xfId="3718" xr:uid="{4243EDCA-249C-4BCA-BC1D-AF4337C87412}"/>
    <cellStyle name="Input 3 2 4 5" xfId="2795" xr:uid="{00000000-0005-0000-0000-00006C010000}"/>
    <cellStyle name="Input 3 2 4 5 2" xfId="5694" xr:uid="{0A4DA855-3D7A-43FC-8EAE-C5CFEE0F69F5}"/>
    <cellStyle name="Input 3 2 4 6" xfId="1039" xr:uid="{00000000-0005-0000-0000-00006D010000}"/>
    <cellStyle name="Input 3 2 4 6 2" xfId="3942" xr:uid="{46C5EDAC-E9BC-4D2C-8FD9-883FB37D2688}"/>
    <cellStyle name="Input 3 2 4 7" xfId="3014" xr:uid="{00000000-0005-0000-0000-00006E010000}"/>
    <cellStyle name="Input 3 2 4 7 2" xfId="5913" xr:uid="{4FCF7E56-E6F4-4A9B-B28B-B11D4C5D7192}"/>
    <cellStyle name="Input 3 2 4 8" xfId="4291" xr:uid="{14BF0B05-2FD5-46D5-8154-F59718B11EB2}"/>
    <cellStyle name="Input 3 2 4 9" xfId="6684" xr:uid="{967DE309-593F-47B2-B177-F570A4BF30CC}"/>
    <cellStyle name="Input 3 2 5" xfId="2163" xr:uid="{00000000-0005-0000-0000-00006F010000}"/>
    <cellStyle name="Input 3 2 5 10" xfId="6405" xr:uid="{394A6D71-A6AC-4CB6-99ED-A8823FC42516}"/>
    <cellStyle name="Input 3 2 5 2" xfId="2767" xr:uid="{00000000-0005-0000-0000-000070010000}"/>
    <cellStyle name="Input 3 2 5 2 2" xfId="5666" xr:uid="{95509D7A-C14A-44E3-803E-4046192AF535}"/>
    <cellStyle name="Input 3 2 5 3" xfId="2877" xr:uid="{00000000-0005-0000-0000-000071010000}"/>
    <cellStyle name="Input 3 2 5 3 2" xfId="5776" xr:uid="{85FF6C6A-D07D-4FCC-A7F4-DCFC602914C6}"/>
    <cellStyle name="Input 3 2 5 4" xfId="2981" xr:uid="{00000000-0005-0000-0000-000072010000}"/>
    <cellStyle name="Input 3 2 5 4 2" xfId="5880" xr:uid="{F4E609D9-7B89-4053-B51F-411774533CCC}"/>
    <cellStyle name="Input 3 2 5 5" xfId="3104" xr:uid="{00000000-0005-0000-0000-000073010000}"/>
    <cellStyle name="Input 3 2 5 5 2" xfId="6003" xr:uid="{431B279A-4D93-457D-BB0D-3A0909B5DC6B}"/>
    <cellStyle name="Input 3 2 5 6" xfId="3176" xr:uid="{00000000-0005-0000-0000-000074010000}"/>
    <cellStyle name="Input 3 2 5 6 2" xfId="6075" xr:uid="{FB219AA1-FC11-46F7-B7A8-AD27B5AF5A67}"/>
    <cellStyle name="Input 3 2 5 7" xfId="3253" xr:uid="{00000000-0005-0000-0000-000075010000}"/>
    <cellStyle name="Input 3 2 5 7 2" xfId="6152" xr:uid="{58FD5533-D765-4C4B-92F9-FC61ABEBC8D1}"/>
    <cellStyle name="Input 3 2 5 8" xfId="5062" xr:uid="{08A375FE-297A-4CFA-9793-9C5237330691}"/>
    <cellStyle name="Input 3 2 5 9" xfId="7455" xr:uid="{3BC27FE2-819E-43D2-93C2-D6DA957A53A8}"/>
    <cellStyle name="Input 3 2 6" xfId="1556" xr:uid="{00000000-0005-0000-0000-000076010000}"/>
    <cellStyle name="Input 3 2 6 10" xfId="7523" xr:uid="{C297EA9D-64A8-455C-BB60-DEF14DAD520B}"/>
    <cellStyle name="Input 3 2 6 2" xfId="2388" xr:uid="{00000000-0005-0000-0000-000077010000}"/>
    <cellStyle name="Input 3 2 6 2 2" xfId="5287" xr:uid="{AE20AC68-7B17-4878-90D2-636CE4934188}"/>
    <cellStyle name="Input 3 2 6 3" xfId="2283" xr:uid="{00000000-0005-0000-0000-000078010000}"/>
    <cellStyle name="Input 3 2 6 3 2" xfId="5182" xr:uid="{1495E92B-18A2-4FCF-B828-062466022E49}"/>
    <cellStyle name="Input 3 2 6 4" xfId="2198" xr:uid="{00000000-0005-0000-0000-000079010000}"/>
    <cellStyle name="Input 3 2 6 4 2" xfId="5097" xr:uid="{32AAF2DA-5E71-4474-A2C4-49C458A5FF1C}"/>
    <cellStyle name="Input 3 2 6 5" xfId="784" xr:uid="{00000000-0005-0000-0000-00007A010000}"/>
    <cellStyle name="Input 3 2 6 5 2" xfId="3687" xr:uid="{83E97F49-FCF3-41F3-AABF-7FDB58621669}"/>
    <cellStyle name="Input 3 2 6 6" xfId="2270" xr:uid="{00000000-0005-0000-0000-00007B010000}"/>
    <cellStyle name="Input 3 2 6 6 2" xfId="5169" xr:uid="{DBC4B767-66FB-464E-B358-84DC886DADAC}"/>
    <cellStyle name="Input 3 2 6 7" xfId="811" xr:uid="{00000000-0005-0000-0000-00007C010000}"/>
    <cellStyle name="Input 3 2 6 7 2" xfId="3714" xr:uid="{5C7383C4-6D46-48C2-B5F0-A8CD66437FD6}"/>
    <cellStyle name="Input 3 2 6 8" xfId="4459" xr:uid="{EE671C84-AB35-4235-BE86-4ECDDAA158CE}"/>
    <cellStyle name="Input 3 2 6 9" xfId="6852" xr:uid="{48A5947B-4CEE-48A7-A585-D9D584B07F01}"/>
    <cellStyle name="Input 3 2 7" xfId="944" xr:uid="{00000000-0005-0000-0000-00007D010000}"/>
    <cellStyle name="Input 3 2 7 2" xfId="3847" xr:uid="{ABC11328-08AA-4A77-A2C8-E26875DE5E19}"/>
    <cellStyle name="Input 3 2 8" xfId="1060" xr:uid="{00000000-0005-0000-0000-00007E010000}"/>
    <cellStyle name="Input 3 2 8 2" xfId="3963" xr:uid="{4A830739-3069-4538-9985-892F6DE77646}"/>
    <cellStyle name="Input 3 2 9" xfId="2545" xr:uid="{00000000-0005-0000-0000-00007F010000}"/>
    <cellStyle name="Input 3 2 9 2" xfId="5444" xr:uid="{9FC8CAD3-BC8B-4FF6-B2CC-C384B61919E7}"/>
    <cellStyle name="Input 3 3" xfId="1768" xr:uid="{00000000-0005-0000-0000-000080010000}"/>
    <cellStyle name="Input 3 3 10" xfId="4667" xr:uid="{D4604AF7-4009-48CA-A6F3-DA369A1E75CB}"/>
    <cellStyle name="Input 3 3 11" xfId="7060" xr:uid="{F05F1E9A-1B30-40D0-8FE3-CBCE97DE1AEB}"/>
    <cellStyle name="Input 3 3 12" xfId="7491" xr:uid="{FFE01AC9-0F3F-4771-B01C-E7D91CDE9874}"/>
    <cellStyle name="Input 3 3 2" xfId="2148" xr:uid="{00000000-0005-0000-0000-000081010000}"/>
    <cellStyle name="Input 3 3 2 10" xfId="6410" xr:uid="{412EFE6D-7A37-4846-BAAC-C250B2480F5D}"/>
    <cellStyle name="Input 3 3 2 2" xfId="2752" xr:uid="{00000000-0005-0000-0000-000082010000}"/>
    <cellStyle name="Input 3 3 2 2 2" xfId="5651" xr:uid="{EDD9257A-44F5-46DB-AD62-76749DF8AEFE}"/>
    <cellStyle name="Input 3 3 2 3" xfId="2862" xr:uid="{00000000-0005-0000-0000-000083010000}"/>
    <cellStyle name="Input 3 3 2 3 2" xfId="5761" xr:uid="{12556526-3E94-4DFE-9F18-2491E171A9E8}"/>
    <cellStyle name="Input 3 3 2 4" xfId="2966" xr:uid="{00000000-0005-0000-0000-000084010000}"/>
    <cellStyle name="Input 3 3 2 4 2" xfId="5865" xr:uid="{4035F363-B400-413F-B183-1D589E173FCB}"/>
    <cellStyle name="Input 3 3 2 5" xfId="3089" xr:uid="{00000000-0005-0000-0000-000085010000}"/>
    <cellStyle name="Input 3 3 2 5 2" xfId="5988" xr:uid="{FC8E0BD9-F4F4-4E41-8025-154A218B3A0D}"/>
    <cellStyle name="Input 3 3 2 6" xfId="3161" xr:uid="{00000000-0005-0000-0000-000086010000}"/>
    <cellStyle name="Input 3 3 2 6 2" xfId="6060" xr:uid="{E2BE5121-BFDC-4384-BCCE-DEB4B71883CA}"/>
    <cellStyle name="Input 3 3 2 7" xfId="3238" xr:uid="{00000000-0005-0000-0000-000087010000}"/>
    <cellStyle name="Input 3 3 2 7 2" xfId="6137" xr:uid="{BDA9266D-A549-44F0-B2F8-B5FB3368BDA3}"/>
    <cellStyle name="Input 3 3 2 8" xfId="5047" xr:uid="{126179AA-D5D2-46A9-AA0B-098366A0F202}"/>
    <cellStyle name="Input 3 3 2 9" xfId="7440" xr:uid="{389AADEE-366F-442A-BD41-315AAB8842D9}"/>
    <cellStyle name="Input 3 3 3" xfId="2125" xr:uid="{00000000-0005-0000-0000-000088010000}"/>
    <cellStyle name="Input 3 3 3 10" xfId="6421" xr:uid="{00B5216A-1019-422F-9597-62D12B975162}"/>
    <cellStyle name="Input 3 3 3 2" xfId="2729" xr:uid="{00000000-0005-0000-0000-000089010000}"/>
    <cellStyle name="Input 3 3 3 2 2" xfId="5628" xr:uid="{2DE1E825-E50B-4D36-AC81-7F1AAB8A7DC8}"/>
    <cellStyle name="Input 3 3 3 3" xfId="2839" xr:uid="{00000000-0005-0000-0000-00008A010000}"/>
    <cellStyle name="Input 3 3 3 3 2" xfId="5738" xr:uid="{D34E3205-8DDC-4135-A7D0-74676CDC35B9}"/>
    <cellStyle name="Input 3 3 3 4" xfId="2943" xr:uid="{00000000-0005-0000-0000-00008B010000}"/>
    <cellStyle name="Input 3 3 3 4 2" xfId="5842" xr:uid="{EB17B2ED-B847-489A-B08A-7CBD3703EFA5}"/>
    <cellStyle name="Input 3 3 3 5" xfId="3066" xr:uid="{00000000-0005-0000-0000-00008C010000}"/>
    <cellStyle name="Input 3 3 3 5 2" xfId="5965" xr:uid="{81DC33E0-96AC-4D69-AE3C-1F88C577FC60}"/>
    <cellStyle name="Input 3 3 3 6" xfId="854" xr:uid="{00000000-0005-0000-0000-00008D010000}"/>
    <cellStyle name="Input 3 3 3 6 2" xfId="3757" xr:uid="{8E59F655-DC52-4C18-80AE-CBEEDA9A1E5E}"/>
    <cellStyle name="Input 3 3 3 7" xfId="3215" xr:uid="{00000000-0005-0000-0000-00008E010000}"/>
    <cellStyle name="Input 3 3 3 7 2" xfId="6114" xr:uid="{40B59F58-6D1A-47A3-8447-9070789F716A}"/>
    <cellStyle name="Input 3 3 3 8" xfId="5024" xr:uid="{E5538451-2034-4655-8ED1-58D87B692757}"/>
    <cellStyle name="Input 3 3 3 9" xfId="7417" xr:uid="{3A7078E8-AD1F-42F9-BDA4-A1350743610B}"/>
    <cellStyle name="Input 3 3 4" xfId="2359" xr:uid="{00000000-0005-0000-0000-00008F010000}"/>
    <cellStyle name="Input 3 3 4 2" xfId="5258" xr:uid="{63CD9810-5B7A-4E2D-B58D-3F752768CD4A}"/>
    <cellStyle name="Input 3 3 5" xfId="2370" xr:uid="{00000000-0005-0000-0000-000090010000}"/>
    <cellStyle name="Input 3 3 5 2" xfId="5269" xr:uid="{55FB59FA-6A73-4B76-AF2E-9F3FF538CD32}"/>
    <cellStyle name="Input 3 3 6" xfId="2377" xr:uid="{00000000-0005-0000-0000-000091010000}"/>
    <cellStyle name="Input 3 3 6 2" xfId="5276" xr:uid="{4A4CD07C-D93A-49F0-A7E3-BEB60FAF740F}"/>
    <cellStyle name="Input 3 3 7" xfId="3052" xr:uid="{00000000-0005-0000-0000-000092010000}"/>
    <cellStyle name="Input 3 3 7 2" xfId="5951" xr:uid="{93F8FEB3-4A54-4CD5-A4E1-E8B1CF7A8C61}"/>
    <cellStyle name="Input 3 3 8" xfId="2893" xr:uid="{00000000-0005-0000-0000-000093010000}"/>
    <cellStyle name="Input 3 3 8 2" xfId="5792" xr:uid="{03077CE2-AC34-4259-9B22-D6395461BA55}"/>
    <cellStyle name="Input 3 3 9" xfId="2416" xr:uid="{00000000-0005-0000-0000-000094010000}"/>
    <cellStyle name="Input 3 3 9 2" xfId="5315" xr:uid="{BDE8A74E-EC95-4B6D-8B9E-0737A09515FD}"/>
    <cellStyle name="Input 3 4" xfId="1345" xr:uid="{00000000-0005-0000-0000-000095010000}"/>
    <cellStyle name="Input 3 4 10" xfId="7535" xr:uid="{0A229E35-F5E6-4C86-8004-822E49370084}"/>
    <cellStyle name="Input 3 4 2" xfId="2552" xr:uid="{00000000-0005-0000-0000-000096010000}"/>
    <cellStyle name="Input 3 4 2 2" xfId="5451" xr:uid="{0832E7E4-00DB-4987-8FB4-BAFA4F31D651}"/>
    <cellStyle name="Input 3 4 3" xfId="2563" xr:uid="{00000000-0005-0000-0000-000097010000}"/>
    <cellStyle name="Input 3 4 3 2" xfId="5462" xr:uid="{ACD00447-287C-4F75-AA61-5496939D1BE8}"/>
    <cellStyle name="Input 3 4 4" xfId="2419" xr:uid="{00000000-0005-0000-0000-000098010000}"/>
    <cellStyle name="Input 3 4 4 2" xfId="5318" xr:uid="{6555643B-1D37-4CF9-9894-D13B0FE52D38}"/>
    <cellStyle name="Input 3 4 5" xfId="2456" xr:uid="{00000000-0005-0000-0000-000099010000}"/>
    <cellStyle name="Input 3 4 5 2" xfId="5355" xr:uid="{BC4F0AD7-02F7-4D80-929A-722156B13AA9}"/>
    <cellStyle name="Input 3 4 6" xfId="2618" xr:uid="{00000000-0005-0000-0000-00009A010000}"/>
    <cellStyle name="Input 3 4 6 2" xfId="5517" xr:uid="{E3DEEBE9-61E8-4C9D-A911-996FFEC71F0E}"/>
    <cellStyle name="Input 3 4 7" xfId="1071" xr:uid="{00000000-0005-0000-0000-00009B010000}"/>
    <cellStyle name="Input 3 4 7 2" xfId="3974" xr:uid="{0502E0B0-2BF4-4175-9F8A-9C9571DB7E59}"/>
    <cellStyle name="Input 3 4 8" xfId="4248" xr:uid="{C84328FF-40BA-43B0-8017-3F0B0B55F3F6}"/>
    <cellStyle name="Input 3 4 9" xfId="6641" xr:uid="{B96C9426-1126-450A-8772-E018D57764EB}"/>
    <cellStyle name="Input 3 5" xfId="805" xr:uid="{00000000-0005-0000-0000-00009C010000}"/>
    <cellStyle name="Input 3 5 2" xfId="3708" xr:uid="{DCC34BFB-04FD-456D-A95D-A43C79C2BF5A}"/>
    <cellStyle name="Input 3 6" xfId="2185" xr:uid="{00000000-0005-0000-0000-00009D010000}"/>
    <cellStyle name="Input 3 6 2" xfId="5084" xr:uid="{F7473513-00B2-426D-8624-D66361A14FA4}"/>
    <cellStyle name="Input 3 7" xfId="3276" xr:uid="{A90A4462-DA01-4679-8C3E-112E0D281DF5}"/>
    <cellStyle name="Input 3 8" xfId="6189" xr:uid="{4642E819-8111-403B-A150-ED5540788CFE}"/>
    <cellStyle name="Input 4" xfId="412" xr:uid="{00000000-0005-0000-0000-00009E010000}"/>
    <cellStyle name="Input 5" xfId="1331" xr:uid="{00000000-0005-0000-0000-00009F010000}"/>
    <cellStyle name="Input 5 10" xfId="7519" xr:uid="{748C0CED-DF93-4DB5-A60E-DEE9E44801AE}"/>
    <cellStyle name="Input 5 2" xfId="2431" xr:uid="{00000000-0005-0000-0000-0000A0010000}"/>
    <cellStyle name="Input 5 2 2" xfId="5330" xr:uid="{AAE9A360-5E08-4B91-BB35-3BD14389C9C6}"/>
    <cellStyle name="Input 5 3" xfId="2184" xr:uid="{00000000-0005-0000-0000-0000A1010000}"/>
    <cellStyle name="Input 5 3 2" xfId="5083" xr:uid="{35A75FE4-2A5F-438E-8408-B095397D2EB2}"/>
    <cellStyle name="Input 5 4" xfId="2810" xr:uid="{00000000-0005-0000-0000-0000A2010000}"/>
    <cellStyle name="Input 5 4 2" xfId="5709" xr:uid="{F83D8A0E-464F-4020-8BBA-1158A7DA5D12}"/>
    <cellStyle name="Input 5 5" xfId="816" xr:uid="{00000000-0005-0000-0000-0000A3010000}"/>
    <cellStyle name="Input 5 5 2" xfId="3719" xr:uid="{5B716E15-D54B-4FE3-988E-52C99C30FCC0}"/>
    <cellStyle name="Input 5 6" xfId="2302" xr:uid="{00000000-0005-0000-0000-0000A4010000}"/>
    <cellStyle name="Input 5 6 2" xfId="5201" xr:uid="{1B4D1250-2B4D-4E3F-8F1B-2EE6CBDE7A19}"/>
    <cellStyle name="Input 5 7" xfId="2524" xr:uid="{00000000-0005-0000-0000-0000A5010000}"/>
    <cellStyle name="Input 5 7 2" xfId="5423" xr:uid="{4CDC4FD0-8A4E-430C-99A3-880AFBC5A1D4}"/>
    <cellStyle name="Input 5 8" xfId="4234" xr:uid="{8311B146-FD3B-4BA2-B9F6-B77079DAFDD1}"/>
    <cellStyle name="Input 5 9" xfId="6627" xr:uid="{8DABF7B7-31D6-41A8-A48D-67275225EE4F}"/>
    <cellStyle name="Input 6" xfId="774" xr:uid="{00000000-0005-0000-0000-0000A6010000}"/>
    <cellStyle name="Input 6 2" xfId="3677" xr:uid="{EB0B05E6-0489-4ADB-93EE-96628C11CED9}"/>
    <cellStyle name="Input 7" xfId="3266" xr:uid="{A21E0FF3-E0A6-4025-BA8F-D2E3BA26037A}"/>
    <cellStyle name="Input 8" xfId="6171" xr:uid="{2FAA06F1-079E-49F0-8CD7-259F0A7ECA8A}"/>
    <cellStyle name="Izhod 2" xfId="103" xr:uid="{00000000-0005-0000-0000-0000A7010000}"/>
    <cellStyle name="Izhod 2 10" xfId="2567" xr:uid="{00000000-0005-0000-0000-0000A8010000}"/>
    <cellStyle name="Izhod 2 10 2" xfId="5466" xr:uid="{9FA47092-B139-4C30-94CA-850DEA68C689}"/>
    <cellStyle name="Izhod 2 11" xfId="2546" xr:uid="{00000000-0005-0000-0000-0000A9010000}"/>
    <cellStyle name="Izhod 2 11 2" xfId="5445" xr:uid="{1D5C6DDD-C27E-42FD-9864-EAF6FB9C64B0}"/>
    <cellStyle name="Izhod 2 12" xfId="2526" xr:uid="{00000000-0005-0000-0000-0000AA010000}"/>
    <cellStyle name="Izhod 2 12 2" xfId="5425" xr:uid="{00E3A7C4-6A12-4F75-89A8-E012C8FAC259}"/>
    <cellStyle name="Izhod 2 13" xfId="3278" xr:uid="{F0E11ED0-5433-4505-9BF4-B725457AD288}"/>
    <cellStyle name="Izhod 2 2" xfId="260" xr:uid="{00000000-0005-0000-0000-0000AB010000}"/>
    <cellStyle name="Izhod 2 2 10" xfId="2645" xr:uid="{00000000-0005-0000-0000-0000AC010000}"/>
    <cellStyle name="Izhod 2 2 10 2" xfId="5544" xr:uid="{729BF90B-29E2-4BE2-81AA-CF1731D48E63}"/>
    <cellStyle name="Izhod 2 2 11" xfId="2366" xr:uid="{00000000-0005-0000-0000-0000AD010000}"/>
    <cellStyle name="Izhod 2 2 11 2" xfId="5265" xr:uid="{785FAC81-9405-4519-9D00-6247BC025224}"/>
    <cellStyle name="Izhod 2 2 12" xfId="3369" xr:uid="{40D21029-928A-4E74-BDF0-B71C390EDEB3}"/>
    <cellStyle name="Izhod 2 2 13" xfId="6286" xr:uid="{4C54F548-7C44-45A6-90B7-302A507429AA}"/>
    <cellStyle name="Izhod 2 2 2" xfId="657" xr:uid="{00000000-0005-0000-0000-0000AE010000}"/>
    <cellStyle name="Izhod 2 2 2 10" xfId="3561" xr:uid="{0CDCFF12-82E4-4106-9197-B95C652F34F7}"/>
    <cellStyle name="Izhod 2 2 2 11" xfId="6524" xr:uid="{BC4C7461-609A-49B5-9B0A-927A9681B5DF}"/>
    <cellStyle name="Izhod 2 2 2 2" xfId="1661" xr:uid="{00000000-0005-0000-0000-0000AF010000}"/>
    <cellStyle name="Izhod 2 2 2 2 10" xfId="6957" xr:uid="{4C2A42B2-7528-485A-9338-22F8D5893CBC}"/>
    <cellStyle name="Izhod 2 2 2 2 11" xfId="7571" xr:uid="{530F9A41-8D5B-4969-AEBE-548823735CCB}"/>
    <cellStyle name="Izhod 2 2 2 2 2" xfId="2673" xr:uid="{00000000-0005-0000-0000-0000B0010000}"/>
    <cellStyle name="Izhod 2 2 2 2 2 2" xfId="5572" xr:uid="{20B57E68-3D41-4E2B-B711-29D35799363E}"/>
    <cellStyle name="Izhod 2 2 2 2 3" xfId="2400" xr:uid="{00000000-0005-0000-0000-0000B1010000}"/>
    <cellStyle name="Izhod 2 2 2 2 3 2" xfId="5299" xr:uid="{143A3E8C-C556-4D1F-884B-08352F04A3C3}"/>
    <cellStyle name="Izhod 2 2 2 2 4" xfId="802" xr:uid="{00000000-0005-0000-0000-0000B2010000}"/>
    <cellStyle name="Izhod 2 2 2 2 4 2" xfId="3705" xr:uid="{1E246430-2B41-4D88-BC20-9BFDEFF456FD}"/>
    <cellStyle name="Izhod 2 2 2 2 5" xfId="3005" xr:uid="{00000000-0005-0000-0000-0000B3010000}"/>
    <cellStyle name="Izhod 2 2 2 2 5 2" xfId="5904" xr:uid="{00FCA0B5-2D3B-4040-A17F-4CDAA492CE55}"/>
    <cellStyle name="Izhod 2 2 2 2 6" xfId="3032" xr:uid="{00000000-0005-0000-0000-0000B4010000}"/>
    <cellStyle name="Izhod 2 2 2 2 6 2" xfId="5931" xr:uid="{23161877-CE5F-4C91-A3AB-314FE3ADC401}"/>
    <cellStyle name="Izhod 2 2 2 2 7" xfId="3129" xr:uid="{00000000-0005-0000-0000-0000B5010000}"/>
    <cellStyle name="Izhod 2 2 2 2 7 2" xfId="6028" xr:uid="{E13B22C0-5183-442B-BFEC-3B14D1B3FFD7}"/>
    <cellStyle name="Izhod 2 2 2 2 8" xfId="2218" xr:uid="{00000000-0005-0000-0000-0000B6010000}"/>
    <cellStyle name="Izhod 2 2 2 2 8 2" xfId="5117" xr:uid="{01A4DCC3-084D-4460-9A5D-26A20FEA1940}"/>
    <cellStyle name="Izhod 2 2 2 2 9" xfId="4564" xr:uid="{01CC8757-AFA8-4888-92B2-BA8DED956094}"/>
    <cellStyle name="Izhod 2 2 2 3" xfId="2129" xr:uid="{00000000-0005-0000-0000-0000B7010000}"/>
    <cellStyle name="Izhod 2 2 2 3 10" xfId="7421" xr:uid="{5E36DD5C-AECD-4DA1-A2DA-E1097DF505F3}"/>
    <cellStyle name="Izhod 2 2 2 3 11" xfId="6422" xr:uid="{412E1034-3C21-4441-A07A-C805A6D63B6E}"/>
    <cellStyle name="Izhod 2 2 2 3 2" xfId="2733" xr:uid="{00000000-0005-0000-0000-0000B8010000}"/>
    <cellStyle name="Izhod 2 2 2 3 2 2" xfId="5632" xr:uid="{48845AFD-DBDD-4D8D-B0E5-4B5737126013}"/>
    <cellStyle name="Izhod 2 2 2 3 3" xfId="2843" xr:uid="{00000000-0005-0000-0000-0000B9010000}"/>
    <cellStyle name="Izhod 2 2 2 3 3 2" xfId="5742" xr:uid="{26487F96-9E8F-4FF9-9575-8578AD52AB42}"/>
    <cellStyle name="Izhod 2 2 2 3 4" xfId="2947" xr:uid="{00000000-0005-0000-0000-0000BA010000}"/>
    <cellStyle name="Izhod 2 2 2 3 4 2" xfId="5846" xr:uid="{AFEE8901-2687-4289-B49A-A676A96BD800}"/>
    <cellStyle name="Izhod 2 2 2 3 5" xfId="3070" xr:uid="{00000000-0005-0000-0000-0000BB010000}"/>
    <cellStyle name="Izhod 2 2 2 3 5 2" xfId="5969" xr:uid="{06E43B9D-5AA7-4039-8D27-95D111ACDFCD}"/>
    <cellStyle name="Izhod 2 2 2 3 6" xfId="3143" xr:uid="{00000000-0005-0000-0000-0000BC010000}"/>
    <cellStyle name="Izhod 2 2 2 3 6 2" xfId="6042" xr:uid="{6A1D85B1-2960-4222-A25D-A07BE847C718}"/>
    <cellStyle name="Izhod 2 2 2 3 7" xfId="840" xr:uid="{00000000-0005-0000-0000-0000BD010000}"/>
    <cellStyle name="Izhod 2 2 2 3 7 2" xfId="3743" xr:uid="{3258A262-036E-4BE6-990D-6C4CA799ADFF}"/>
    <cellStyle name="Izhod 2 2 2 3 8" xfId="3219" xr:uid="{00000000-0005-0000-0000-0000BE010000}"/>
    <cellStyle name="Izhod 2 2 2 3 8 2" xfId="6118" xr:uid="{E0A3299A-0882-4D6B-A4E7-54E5B106F7A3}"/>
    <cellStyle name="Izhod 2 2 2 3 9" xfId="5028" xr:uid="{B411982F-3950-4176-B6D9-5A7BF00B5C09}"/>
    <cellStyle name="Izhod 2 2 2 4" xfId="1543" xr:uid="{00000000-0005-0000-0000-0000BF010000}"/>
    <cellStyle name="Izhod 2 2 2 4 10" xfId="6839" xr:uid="{9CCC62EA-6CE4-4734-B8D3-46C19980B6A7}"/>
    <cellStyle name="Izhod 2 2 2 4 11" xfId="6198" xr:uid="{B5A6001B-E49B-4655-8DE4-D2A8F6D35679}"/>
    <cellStyle name="Izhod 2 2 2 4 2" xfId="2373" xr:uid="{00000000-0005-0000-0000-0000C0010000}"/>
    <cellStyle name="Izhod 2 2 2 4 2 2" xfId="5272" xr:uid="{F6165761-191A-46C5-B0AE-F79B2A6ED690}"/>
    <cellStyle name="Izhod 2 2 2 4 3" xfId="2274" xr:uid="{00000000-0005-0000-0000-0000C1010000}"/>
    <cellStyle name="Izhod 2 2 2 4 3 2" xfId="5173" xr:uid="{BF1CDAE1-C551-4B1E-9911-56E4BEA1DC09}"/>
    <cellStyle name="Izhod 2 2 2 4 4" xfId="2200" xr:uid="{00000000-0005-0000-0000-0000C2010000}"/>
    <cellStyle name="Izhod 2 2 2 4 4 2" xfId="5099" xr:uid="{13233A55-AA77-4E3D-B121-F691C05781A8}"/>
    <cellStyle name="Izhod 2 2 2 4 5" xfId="2579" xr:uid="{00000000-0005-0000-0000-0000C3010000}"/>
    <cellStyle name="Izhod 2 2 2 4 5 2" xfId="5478" xr:uid="{884D2B4E-BC04-45BC-8104-AD1CE391B51E}"/>
    <cellStyle name="Izhod 2 2 2 4 6" xfId="2437" xr:uid="{00000000-0005-0000-0000-0000C4010000}"/>
    <cellStyle name="Izhod 2 2 2 4 6 2" xfId="5336" xr:uid="{1A66F606-B4CC-4854-AE21-2135782B66BA}"/>
    <cellStyle name="Izhod 2 2 2 4 7" xfId="3043" xr:uid="{00000000-0005-0000-0000-0000C5010000}"/>
    <cellStyle name="Izhod 2 2 2 4 7 2" xfId="5942" xr:uid="{0A049744-4AE6-4C89-8885-87125BBD2196}"/>
    <cellStyle name="Izhod 2 2 2 4 8" xfId="3147" xr:uid="{00000000-0005-0000-0000-0000C6010000}"/>
    <cellStyle name="Izhod 2 2 2 4 8 2" xfId="6046" xr:uid="{454BB002-9132-4DC1-8D0C-8CDC7C82BFA8}"/>
    <cellStyle name="Izhod 2 2 2 4 9" xfId="4446" xr:uid="{7B4EE567-FB21-4D8E-BAE6-48E670723840}"/>
    <cellStyle name="Izhod 2 2 2 5" xfId="2169" xr:uid="{00000000-0005-0000-0000-0000C7010000}"/>
    <cellStyle name="Izhod 2 2 2 5 10" xfId="7461" xr:uid="{07A754E3-474E-482F-9650-914DC2F6E062}"/>
    <cellStyle name="Izhod 2 2 2 5 11" xfId="6406" xr:uid="{A6106964-180E-4279-8148-507E9A2940E4}"/>
    <cellStyle name="Izhod 2 2 2 5 2" xfId="2773" xr:uid="{00000000-0005-0000-0000-0000C8010000}"/>
    <cellStyle name="Izhod 2 2 2 5 2 2" xfId="5672" xr:uid="{A1FE54DB-1690-4CFF-A5A8-4954838EE384}"/>
    <cellStyle name="Izhod 2 2 2 5 3" xfId="2883" xr:uid="{00000000-0005-0000-0000-0000C9010000}"/>
    <cellStyle name="Izhod 2 2 2 5 3 2" xfId="5782" xr:uid="{CE90D6FD-F712-4051-A2E4-ABC4637E166D}"/>
    <cellStyle name="Izhod 2 2 2 5 4" xfId="2987" xr:uid="{00000000-0005-0000-0000-0000CA010000}"/>
    <cellStyle name="Izhod 2 2 2 5 4 2" xfId="5886" xr:uid="{0F046D4B-D662-4D52-88F0-CAEE365FD331}"/>
    <cellStyle name="Izhod 2 2 2 5 5" xfId="3050" xr:uid="{00000000-0005-0000-0000-0000CB010000}"/>
    <cellStyle name="Izhod 2 2 2 5 5 2" xfId="5949" xr:uid="{EB490382-2C94-4C7E-B362-B581C80730AB}"/>
    <cellStyle name="Izhod 2 2 2 5 6" xfId="3110" xr:uid="{00000000-0005-0000-0000-0000CC010000}"/>
    <cellStyle name="Izhod 2 2 2 5 6 2" xfId="6009" xr:uid="{DD2E3063-5980-49E4-9FB6-6E230E0E2DB3}"/>
    <cellStyle name="Izhod 2 2 2 5 7" xfId="3182" xr:uid="{00000000-0005-0000-0000-0000CD010000}"/>
    <cellStyle name="Izhod 2 2 2 5 7 2" xfId="6081" xr:uid="{843368CC-890E-426A-A81F-EE2CC4A68879}"/>
    <cellStyle name="Izhod 2 2 2 5 8" xfId="3259" xr:uid="{00000000-0005-0000-0000-0000CE010000}"/>
    <cellStyle name="Izhod 2 2 2 5 8 2" xfId="6158" xr:uid="{FC644903-7EAD-46AE-B2EF-A8A816B7CC7B}"/>
    <cellStyle name="Izhod 2 2 2 5 9" xfId="5068" xr:uid="{976207EF-E083-49C3-AC75-477F70693092}"/>
    <cellStyle name="Izhod 2 2 2 6" xfId="1228" xr:uid="{00000000-0005-0000-0000-0000CF010000}"/>
    <cellStyle name="Izhod 2 2 2 6 2" xfId="4131" xr:uid="{11D7B020-0253-4421-BF5F-04190695C659}"/>
    <cellStyle name="Izhod 2 2 2 7" xfId="2307" xr:uid="{00000000-0005-0000-0000-0000D0010000}"/>
    <cellStyle name="Izhod 2 2 2 7 2" xfId="5206" xr:uid="{0692514F-2D1F-4E8E-8676-658AD927F708}"/>
    <cellStyle name="Izhod 2 2 2 8" xfId="1044" xr:uid="{00000000-0005-0000-0000-0000D1010000}"/>
    <cellStyle name="Izhod 2 2 2 8 2" xfId="3947" xr:uid="{54AF183A-8BA3-4874-A9DA-0ED8C589AE3E}"/>
    <cellStyle name="Izhod 2 2 2 9" xfId="2655" xr:uid="{00000000-0005-0000-0000-0000D2010000}"/>
    <cellStyle name="Izhod 2 2 2 9 2" xfId="5554" xr:uid="{3F9FA97E-A0E2-4457-8080-405F3E1AF2DF}"/>
    <cellStyle name="Izhod 2 2 3" xfId="1448" xr:uid="{00000000-0005-0000-0000-0000D3010000}"/>
    <cellStyle name="Izhod 2 2 3 10" xfId="6744" xr:uid="{5CBA0A7F-1D98-4722-BD33-DF6C020811BB}"/>
    <cellStyle name="Izhod 2 2 3 11" xfId="7547" xr:uid="{17484A23-947F-4E6D-83A0-6004EDE7859B}"/>
    <cellStyle name="Izhod 2 2 3 2" xfId="2636" xr:uid="{00000000-0005-0000-0000-0000D4010000}"/>
    <cellStyle name="Izhod 2 2 3 2 2" xfId="5535" xr:uid="{C1F9FC32-90DD-4F2C-A194-7432BAE8B35A}"/>
    <cellStyle name="Izhod 2 2 3 3" xfId="835" xr:uid="{00000000-0005-0000-0000-0000D5010000}"/>
    <cellStyle name="Izhod 2 2 3 3 2" xfId="3738" xr:uid="{C0B6BCD1-A4FE-4FFB-B012-87735374353F}"/>
    <cellStyle name="Izhod 2 2 3 4" xfId="2383" xr:uid="{00000000-0005-0000-0000-0000D6010000}"/>
    <cellStyle name="Izhod 2 2 3 4 2" xfId="5282" xr:uid="{B6E991A9-9329-4655-9DC7-9922F299B9C5}"/>
    <cellStyle name="Izhod 2 2 3 5" xfId="2432" xr:uid="{00000000-0005-0000-0000-0000D7010000}"/>
    <cellStyle name="Izhod 2 2 3 5 2" xfId="5331" xr:uid="{0373CB58-DDF9-45DA-A0E4-A4534AF2D2EA}"/>
    <cellStyle name="Izhod 2 2 3 6" xfId="2414" xr:uid="{00000000-0005-0000-0000-0000D8010000}"/>
    <cellStyle name="Izhod 2 2 3 6 2" xfId="5313" xr:uid="{DC7B402D-8D07-4D73-882A-2841BB26E006}"/>
    <cellStyle name="Izhod 2 2 3 7" xfId="2423" xr:uid="{00000000-0005-0000-0000-0000D9010000}"/>
    <cellStyle name="Izhod 2 2 3 7 2" xfId="5322" xr:uid="{C27C14B7-5EC8-454D-8500-254B847F022A}"/>
    <cellStyle name="Izhod 2 2 3 8" xfId="2520" xr:uid="{00000000-0005-0000-0000-0000DA010000}"/>
    <cellStyle name="Izhod 2 2 3 8 2" xfId="5419" xr:uid="{C968AED5-B375-4081-AF2F-6F2581CB0AD2}"/>
    <cellStyle name="Izhod 2 2 3 9" xfId="4351" xr:uid="{4EAB44F0-2A15-489C-BE6A-23633CA18A60}"/>
    <cellStyle name="Izhod 2 2 4" xfId="1329" xr:uid="{00000000-0005-0000-0000-0000DB010000}"/>
    <cellStyle name="Izhod 2 2 4 10" xfId="6625" xr:uid="{BF307BF9-5AB3-4BFD-9F4B-C34E869B2383}"/>
    <cellStyle name="Izhod 2 2 4 11" xfId="6169" xr:uid="{6785ECCD-D3ED-45EE-8706-BD7582C8BF19}"/>
    <cellStyle name="Izhod 2 2 4 2" xfId="2285" xr:uid="{00000000-0005-0000-0000-0000DC010000}"/>
    <cellStyle name="Izhod 2 2 4 2 2" xfId="5184" xr:uid="{9041C284-569A-4265-8001-66A91777B566}"/>
    <cellStyle name="Izhod 2 2 4 3" xfId="2556" xr:uid="{00000000-0005-0000-0000-0000DD010000}"/>
    <cellStyle name="Izhod 2 2 4 3 2" xfId="5455" xr:uid="{148F9FA2-1668-4A06-B6B5-AC33E51B86DC}"/>
    <cellStyle name="Izhod 2 2 4 4" xfId="2605" xr:uid="{00000000-0005-0000-0000-0000DE010000}"/>
    <cellStyle name="Izhod 2 2 4 4 2" xfId="5504" xr:uid="{9614DB39-0793-407C-977E-747FBEF59A78}"/>
    <cellStyle name="Izhod 2 2 4 5" xfId="2704" xr:uid="{00000000-0005-0000-0000-0000DF010000}"/>
    <cellStyle name="Izhod 2 2 4 5 2" xfId="5603" xr:uid="{FC195302-3B02-4FAB-A2ED-2C4EA7496A69}"/>
    <cellStyle name="Izhod 2 2 4 6" xfId="1034" xr:uid="{00000000-0005-0000-0000-0000E0010000}"/>
    <cellStyle name="Izhod 2 2 4 6 2" xfId="3937" xr:uid="{518E7F76-1086-4DE5-A43D-F3BBBC8B0485}"/>
    <cellStyle name="Izhod 2 2 4 7" xfId="1102" xr:uid="{00000000-0005-0000-0000-0000E1010000}"/>
    <cellStyle name="Izhod 2 2 4 7 2" xfId="4005" xr:uid="{46168180-56DF-4F31-ADC4-9EDE6DFF2F36}"/>
    <cellStyle name="Izhod 2 2 4 8" xfId="3121" xr:uid="{00000000-0005-0000-0000-0000E2010000}"/>
    <cellStyle name="Izhod 2 2 4 8 2" xfId="6020" xr:uid="{A36A1787-937A-48D0-B494-DA51102A0971}"/>
    <cellStyle name="Izhod 2 2 4 9" xfId="4232" xr:uid="{8FBD7E56-EEC0-4533-BCC5-EB97683EBFBE}"/>
    <cellStyle name="Izhod 2 2 5" xfId="2120" xr:uid="{00000000-0005-0000-0000-0000E3010000}"/>
    <cellStyle name="Izhod 2 2 5 10" xfId="7412" xr:uid="{63193E4F-D1FD-4ADD-933E-1C16C192149C}"/>
    <cellStyle name="Izhod 2 2 5 11" xfId="7479" xr:uid="{1E8C5D6F-DA58-4725-814E-62E78B021744}"/>
    <cellStyle name="Izhod 2 2 5 2" xfId="795" xr:uid="{00000000-0005-0000-0000-0000E4010000}"/>
    <cellStyle name="Izhod 2 2 5 2 2" xfId="3698" xr:uid="{68888432-B076-46A6-A1A5-889536BF44D3}"/>
    <cellStyle name="Izhod 2 2 5 3" xfId="2834" xr:uid="{00000000-0005-0000-0000-0000E5010000}"/>
    <cellStyle name="Izhod 2 2 5 3 2" xfId="5733" xr:uid="{2BF31C05-7C10-400B-8415-FC7C785A971F}"/>
    <cellStyle name="Izhod 2 2 5 4" xfId="2938" xr:uid="{00000000-0005-0000-0000-0000E6010000}"/>
    <cellStyle name="Izhod 2 2 5 4 2" xfId="5837" xr:uid="{1AA15ACE-94B0-4B85-A043-2EC29A936D00}"/>
    <cellStyle name="Izhod 2 2 5 5" xfId="3061" xr:uid="{00000000-0005-0000-0000-0000E7010000}"/>
    <cellStyle name="Izhod 2 2 5 5 2" xfId="5960" xr:uid="{D9056D64-8F65-491C-9E7A-5804C2684665}"/>
    <cellStyle name="Izhod 2 2 5 6" xfId="3138" xr:uid="{00000000-0005-0000-0000-0000E8010000}"/>
    <cellStyle name="Izhod 2 2 5 6 2" xfId="6037" xr:uid="{7B7CDD04-09CE-45AE-9ABC-2311A69B9300}"/>
    <cellStyle name="Izhod 2 2 5 7" xfId="2480" xr:uid="{00000000-0005-0000-0000-0000E9010000}"/>
    <cellStyle name="Izhod 2 2 5 7 2" xfId="5379" xr:uid="{04965A4B-4932-41EF-9384-C3B65C69E5A8}"/>
    <cellStyle name="Izhod 2 2 5 8" xfId="3210" xr:uid="{00000000-0005-0000-0000-0000EA010000}"/>
    <cellStyle name="Izhod 2 2 5 8 2" xfId="6109" xr:uid="{3E09A1C3-C58D-485A-992E-97E74D41C1FE}"/>
    <cellStyle name="Izhod 2 2 5 9" xfId="5019" xr:uid="{4E4B632B-FDDD-4DC2-A561-092E16074400}"/>
    <cellStyle name="Izhod 2 2 6" xfId="2165" xr:uid="{00000000-0005-0000-0000-0000EB010000}"/>
    <cellStyle name="Izhod 2 2 6 10" xfId="7457" xr:uid="{371F1F2E-13C3-4407-801C-779F79D7779C}"/>
    <cellStyle name="Izhod 2 2 6 11" xfId="6404" xr:uid="{E210B71A-CBEA-475D-868A-BEBF362349A4}"/>
    <cellStyle name="Izhod 2 2 6 2" xfId="2769" xr:uid="{00000000-0005-0000-0000-0000EC010000}"/>
    <cellStyle name="Izhod 2 2 6 2 2" xfId="5668" xr:uid="{F3C2E482-ACAA-4018-A4BD-717B4C21E01F}"/>
    <cellStyle name="Izhod 2 2 6 3" xfId="2879" xr:uid="{00000000-0005-0000-0000-0000ED010000}"/>
    <cellStyle name="Izhod 2 2 6 3 2" xfId="5778" xr:uid="{BBFFA633-76AF-4F32-BE1D-490D6548FE89}"/>
    <cellStyle name="Izhod 2 2 6 4" xfId="2983" xr:uid="{00000000-0005-0000-0000-0000EE010000}"/>
    <cellStyle name="Izhod 2 2 6 4 2" xfId="5882" xr:uid="{0C3DA1B6-0C00-45E2-87FA-2A2B5475EA7B}"/>
    <cellStyle name="Izhod 2 2 6 5" xfId="3049" xr:uid="{00000000-0005-0000-0000-0000EF010000}"/>
    <cellStyle name="Izhod 2 2 6 5 2" xfId="5948" xr:uid="{13057ABB-CC0A-4535-B207-13391C3D1646}"/>
    <cellStyle name="Izhod 2 2 6 6" xfId="3106" xr:uid="{00000000-0005-0000-0000-0000F0010000}"/>
    <cellStyle name="Izhod 2 2 6 6 2" xfId="6005" xr:uid="{EB8BD92E-8201-4BD4-B91E-58F544FEB579}"/>
    <cellStyle name="Izhod 2 2 6 7" xfId="3178" xr:uid="{00000000-0005-0000-0000-0000F1010000}"/>
    <cellStyle name="Izhod 2 2 6 7 2" xfId="6077" xr:uid="{F5270DD4-9DDA-4809-B0FB-F90750B6AEAA}"/>
    <cellStyle name="Izhod 2 2 6 8" xfId="3255" xr:uid="{00000000-0005-0000-0000-0000F2010000}"/>
    <cellStyle name="Izhod 2 2 6 8 2" xfId="6154" xr:uid="{CC25B7C8-E81F-494F-A8B2-8CC12C0931DE}"/>
    <cellStyle name="Izhod 2 2 6 9" xfId="5064" xr:uid="{732ED9BB-2A75-4304-8494-93B9A08C84B9}"/>
    <cellStyle name="Izhod 2 2 7" xfId="937" xr:uid="{00000000-0005-0000-0000-0000F3010000}"/>
    <cellStyle name="Izhod 2 2 7 2" xfId="3840" xr:uid="{D220CC11-6A0C-42DD-B302-6DB0DDF9E05E}"/>
    <cellStyle name="Izhod 2 2 8" xfId="834" xr:uid="{00000000-0005-0000-0000-0000F4010000}"/>
    <cellStyle name="Izhod 2 2 8 2" xfId="3737" xr:uid="{E300105E-F7B7-4752-902D-CB5A69725458}"/>
    <cellStyle name="Izhod 2 2 9" xfId="2601" xr:uid="{00000000-0005-0000-0000-0000F5010000}"/>
    <cellStyle name="Izhod 2 2 9 2" xfId="5500" xr:uid="{CDEABD0B-2A97-487F-B99B-0AF1A8BA6CD1}"/>
    <cellStyle name="Izhod 2 3" xfId="414" xr:uid="{00000000-0005-0000-0000-0000F6010000}"/>
    <cellStyle name="Izhod 2 4" xfId="569" xr:uid="{00000000-0005-0000-0000-0000F7010000}"/>
    <cellStyle name="Izhod 2 4 10" xfId="3473" xr:uid="{6A143108-7E72-4876-B2C0-70DBC4CCFE83}"/>
    <cellStyle name="Izhod 2 4 11" xfId="6436" xr:uid="{2605AE3A-D5D6-4B4C-9186-C0E01D874F93}"/>
    <cellStyle name="Izhod 2 4 2" xfId="1573" xr:uid="{00000000-0005-0000-0000-0000F8010000}"/>
    <cellStyle name="Izhod 2 4 2 10" xfId="6869" xr:uid="{0F225FBD-7BC4-448A-AAF3-714AD029611F}"/>
    <cellStyle name="Izhod 2 4 2 11" xfId="6387" xr:uid="{B8515548-A4FD-4ACA-9825-1496CAE56F36}"/>
    <cellStyle name="Izhod 2 4 2 2" xfId="2278" xr:uid="{00000000-0005-0000-0000-0000F9010000}"/>
    <cellStyle name="Izhod 2 4 2 2 2" xfId="5177" xr:uid="{8ECE7303-5D72-4DAD-93AD-D83420C81D51}"/>
    <cellStyle name="Izhod 2 4 2 3" xfId="1096" xr:uid="{00000000-0005-0000-0000-0000FA010000}"/>
    <cellStyle name="Izhod 2 4 2 3 2" xfId="3999" xr:uid="{5F141774-9742-4009-8C4E-C8462F092F08}"/>
    <cellStyle name="Izhod 2 4 2 4" xfId="2642" xr:uid="{00000000-0005-0000-0000-0000FB010000}"/>
    <cellStyle name="Izhod 2 4 2 4 2" xfId="5541" xr:uid="{A98DDF31-939E-4220-ADF6-85B7149A49FD}"/>
    <cellStyle name="Izhod 2 4 2 5" xfId="2202" xr:uid="{00000000-0005-0000-0000-0000FC010000}"/>
    <cellStyle name="Izhod 2 4 2 5 2" xfId="5101" xr:uid="{B9311472-A865-46D1-BF7F-65924A2CD94A}"/>
    <cellStyle name="Izhod 2 4 2 6" xfId="2719" xr:uid="{00000000-0005-0000-0000-0000FD010000}"/>
    <cellStyle name="Izhod 2 4 2 6 2" xfId="5618" xr:uid="{AB98ADA0-CF57-4288-8922-553C475C3D61}"/>
    <cellStyle name="Izhod 2 4 2 7" xfId="2220" xr:uid="{00000000-0005-0000-0000-0000FE010000}"/>
    <cellStyle name="Izhod 2 4 2 7 2" xfId="5119" xr:uid="{40F93848-AFAE-489D-A96F-A5DE70E5C785}"/>
    <cellStyle name="Izhod 2 4 2 8" xfId="2615" xr:uid="{00000000-0005-0000-0000-0000FF010000}"/>
    <cellStyle name="Izhod 2 4 2 8 2" xfId="5514" xr:uid="{E5C55740-85AB-492C-A576-2CBD82F02554}"/>
    <cellStyle name="Izhod 2 4 2 9" xfId="4476" xr:uid="{6EE5F445-0E46-472B-A66E-FA544D07542C}"/>
    <cellStyle name="Izhod 2 4 3" xfId="2114" xr:uid="{00000000-0005-0000-0000-000000020000}"/>
    <cellStyle name="Izhod 2 4 3 10" xfId="7406" xr:uid="{A62A6DD7-E4DD-4FC4-ADF9-A898C2112F12}"/>
    <cellStyle name="Izhod 2 4 3 11" xfId="7482" xr:uid="{DA5976C4-C79C-438B-8126-FAC86FBFA0D8}"/>
    <cellStyle name="Izhod 2 4 3 2" xfId="2176" xr:uid="{00000000-0005-0000-0000-000001020000}"/>
    <cellStyle name="Izhod 2 4 3 2 2" xfId="5075" xr:uid="{1BE2BB09-55FB-43E9-ACB9-41CDE01FF129}"/>
    <cellStyle name="Izhod 2 4 3 3" xfId="2828" xr:uid="{00000000-0005-0000-0000-000002020000}"/>
    <cellStyle name="Izhod 2 4 3 3 2" xfId="5727" xr:uid="{4596C723-DE1A-47FA-908F-65D264452CAB}"/>
    <cellStyle name="Izhod 2 4 3 4" xfId="2932" xr:uid="{00000000-0005-0000-0000-000003020000}"/>
    <cellStyle name="Izhod 2 4 3 4 2" xfId="5831" xr:uid="{EAA52D18-2E8A-4561-B1A8-4CE92E8A1C9C}"/>
    <cellStyle name="Izhod 2 4 3 5" xfId="3055" xr:uid="{00000000-0005-0000-0000-000004020000}"/>
    <cellStyle name="Izhod 2 4 3 5 2" xfId="5954" xr:uid="{AF8FC7D9-EA50-4D86-B8C4-C45177858F94}"/>
    <cellStyle name="Izhod 2 4 3 6" xfId="3136" xr:uid="{00000000-0005-0000-0000-000005020000}"/>
    <cellStyle name="Izhod 2 4 3 6 2" xfId="6035" xr:uid="{CCC35B88-4A3F-4C8A-B35F-8C2DBB70B213}"/>
    <cellStyle name="Izhod 2 4 3 7" xfId="2328" xr:uid="{00000000-0005-0000-0000-000006020000}"/>
    <cellStyle name="Izhod 2 4 3 7 2" xfId="5227" xr:uid="{ACCAED3C-05A2-4C0F-B847-11AC14111A61}"/>
    <cellStyle name="Izhod 2 4 3 8" xfId="3204" xr:uid="{00000000-0005-0000-0000-000007020000}"/>
    <cellStyle name="Izhod 2 4 3 8 2" xfId="6103" xr:uid="{C1DF056F-920A-4DAC-8C1B-ED79E0D5E061}"/>
    <cellStyle name="Izhod 2 4 3 9" xfId="5013" xr:uid="{CF89FF0D-335F-4660-853E-FA7735B3290F}"/>
    <cellStyle name="Izhod 2 4 4" xfId="2121" xr:uid="{00000000-0005-0000-0000-000008020000}"/>
    <cellStyle name="Izhod 2 4 4 10" xfId="7413" xr:uid="{3DB79710-C41A-4E8F-BF8B-79DEE8858B70}"/>
    <cellStyle name="Izhod 2 4 4 11" xfId="6397" xr:uid="{186F5E7D-9409-4C19-AEC7-D0B9E8E360D5}"/>
    <cellStyle name="Izhod 2 4 4 2" xfId="1093" xr:uid="{00000000-0005-0000-0000-000009020000}"/>
    <cellStyle name="Izhod 2 4 4 2 2" xfId="3996" xr:uid="{871779A9-F8DB-4D6E-8D25-1C6A649FF96B}"/>
    <cellStyle name="Izhod 2 4 4 3" xfId="2835" xr:uid="{00000000-0005-0000-0000-00000A020000}"/>
    <cellStyle name="Izhod 2 4 4 3 2" xfId="5734" xr:uid="{BA996445-3D44-43FD-9F50-2F4C8003E23B}"/>
    <cellStyle name="Izhod 2 4 4 4" xfId="2939" xr:uid="{00000000-0005-0000-0000-00000B020000}"/>
    <cellStyle name="Izhod 2 4 4 4 2" xfId="5838" xr:uid="{4B26F319-7775-4BD4-BF24-A05B5D6A3E8B}"/>
    <cellStyle name="Izhod 2 4 4 5" xfId="3062" xr:uid="{00000000-0005-0000-0000-00000C020000}"/>
    <cellStyle name="Izhod 2 4 4 5 2" xfId="5961" xr:uid="{4882B544-69D3-4CA2-BE05-A9B062ED6BEC}"/>
    <cellStyle name="Izhod 2 4 4 6" xfId="3139" xr:uid="{00000000-0005-0000-0000-00000D020000}"/>
    <cellStyle name="Izhod 2 4 4 6 2" xfId="6038" xr:uid="{7AA00759-C640-41EF-826E-0429F57A7CAE}"/>
    <cellStyle name="Izhod 2 4 4 7" xfId="2720" xr:uid="{00000000-0005-0000-0000-00000E020000}"/>
    <cellStyle name="Izhod 2 4 4 7 2" xfId="5619" xr:uid="{24807E2A-AC5A-41FB-8EDE-DA6626AEC8C6}"/>
    <cellStyle name="Izhod 2 4 4 8" xfId="3211" xr:uid="{00000000-0005-0000-0000-00000F020000}"/>
    <cellStyle name="Izhod 2 4 4 8 2" xfId="6110" xr:uid="{1BC5CD8F-60DE-401D-9FB8-AC6075F3F1AC}"/>
    <cellStyle name="Izhod 2 4 4 9" xfId="5020" xr:uid="{12FE5826-A94C-4E92-823A-DBE6826B1E22}"/>
    <cellStyle name="Izhod 2 4 5" xfId="2128" xr:uid="{00000000-0005-0000-0000-000010020000}"/>
    <cellStyle name="Izhod 2 4 5 10" xfId="7420" xr:uid="{B13766BE-D5C5-4970-B4F4-E2A9D878EAEE}"/>
    <cellStyle name="Izhod 2 4 5 11" xfId="7475" xr:uid="{677119FC-148F-4413-A359-CE1C24593B02}"/>
    <cellStyle name="Izhod 2 4 5 2" xfId="2732" xr:uid="{00000000-0005-0000-0000-000011020000}"/>
    <cellStyle name="Izhod 2 4 5 2 2" xfId="5631" xr:uid="{9FAAF69F-A1BA-444E-9F29-EB981E702363}"/>
    <cellStyle name="Izhod 2 4 5 3" xfId="2842" xr:uid="{00000000-0005-0000-0000-000012020000}"/>
    <cellStyle name="Izhod 2 4 5 3 2" xfId="5741" xr:uid="{E9ED0D91-4863-4338-BB2F-8DEFE095C9C0}"/>
    <cellStyle name="Izhod 2 4 5 4" xfId="2946" xr:uid="{00000000-0005-0000-0000-000013020000}"/>
    <cellStyle name="Izhod 2 4 5 4 2" xfId="5845" xr:uid="{C3155A38-739C-4470-AB07-C0CBAE363973}"/>
    <cellStyle name="Izhod 2 4 5 5" xfId="3040" xr:uid="{00000000-0005-0000-0000-000014020000}"/>
    <cellStyle name="Izhod 2 4 5 5 2" xfId="5939" xr:uid="{BDD23956-29E9-488A-B59F-654737A9C4E8}"/>
    <cellStyle name="Izhod 2 4 5 6" xfId="3069" xr:uid="{00000000-0005-0000-0000-000015020000}"/>
    <cellStyle name="Izhod 2 4 5 6 2" xfId="5968" xr:uid="{7022DDCB-FC8B-4B6F-94EE-C9567E4CAA8D}"/>
    <cellStyle name="Izhod 2 4 5 7" xfId="2491" xr:uid="{00000000-0005-0000-0000-000016020000}"/>
    <cellStyle name="Izhod 2 4 5 7 2" xfId="5390" xr:uid="{586501D6-4801-4B00-894F-4CC05C141024}"/>
    <cellStyle name="Izhod 2 4 5 8" xfId="3218" xr:uid="{00000000-0005-0000-0000-000017020000}"/>
    <cellStyle name="Izhod 2 4 5 8 2" xfId="6117" xr:uid="{32D5174D-A627-4F41-A676-7EF087C9DA8F}"/>
    <cellStyle name="Izhod 2 4 5 9" xfId="5027" xr:uid="{52DD2502-1577-4E7B-B178-EB34B8F5BB4C}"/>
    <cellStyle name="Izhod 2 4 6" xfId="1140" xr:uid="{00000000-0005-0000-0000-000018020000}"/>
    <cellStyle name="Izhod 2 4 6 2" xfId="4043" xr:uid="{96E16DCA-A70D-4E76-9378-8C7531237F1A}"/>
    <cellStyle name="Izhod 2 4 7" xfId="2260" xr:uid="{00000000-0005-0000-0000-000019020000}"/>
    <cellStyle name="Izhod 2 4 7 2" xfId="5159" xr:uid="{522CA75D-3605-4E2C-8D76-AF0FF0C64710}"/>
    <cellStyle name="Izhod 2 4 8" xfId="2517" xr:uid="{00000000-0005-0000-0000-00001A020000}"/>
    <cellStyle name="Izhod 2 4 8 2" xfId="5416" xr:uid="{3D0774A4-1430-43B2-A042-9A66E539E455}"/>
    <cellStyle name="Izhod 2 4 9" xfId="2580" xr:uid="{00000000-0005-0000-0000-00001B020000}"/>
    <cellStyle name="Izhod 2 4 9 2" xfId="5479" xr:uid="{B1FBC0C7-2B95-4008-8D8C-8AA3F6F48850}"/>
    <cellStyle name="Izhod 2 5" xfId="1349" xr:uid="{00000000-0005-0000-0000-00001C020000}"/>
    <cellStyle name="Izhod 2 5 10" xfId="6645" xr:uid="{FE01598E-FA37-4788-AAE4-07D17EBB5341}"/>
    <cellStyle name="Izhod 2 5 11" xfId="7526" xr:uid="{ABDE7AFB-629D-488D-B000-3F4F17E301B7}"/>
    <cellStyle name="Izhod 2 5 2" xfId="1062" xr:uid="{00000000-0005-0000-0000-00001D020000}"/>
    <cellStyle name="Izhod 2 5 2 2" xfId="3965" xr:uid="{F266AA77-BD91-410F-AD85-4D23D6BBEC20}"/>
    <cellStyle name="Izhod 2 5 3" xfId="2666" xr:uid="{00000000-0005-0000-0000-00001E020000}"/>
    <cellStyle name="Izhod 2 5 3 2" xfId="5565" xr:uid="{493AAC8B-70F9-4CB3-917E-5992C6B1EA95}"/>
    <cellStyle name="Izhod 2 5 4" xfId="2384" xr:uid="{00000000-0005-0000-0000-00001F020000}"/>
    <cellStyle name="Izhod 2 5 4 2" xfId="5283" xr:uid="{1BC3D36B-8195-4B9D-9812-D1322132A36B}"/>
    <cellStyle name="Izhod 2 5 5" xfId="2364" xr:uid="{00000000-0005-0000-0000-000020020000}"/>
    <cellStyle name="Izhod 2 5 5 2" xfId="5263" xr:uid="{80CEF0B1-92A8-4687-88A1-D15599220020}"/>
    <cellStyle name="Izhod 2 5 6" xfId="2895" xr:uid="{00000000-0005-0000-0000-000021020000}"/>
    <cellStyle name="Izhod 2 5 6 2" xfId="5794" xr:uid="{2CC812FC-C558-4087-B268-2F6B619711D5}"/>
    <cellStyle name="Izhod 2 5 7" xfId="1107" xr:uid="{00000000-0005-0000-0000-000022020000}"/>
    <cellStyle name="Izhod 2 5 7 2" xfId="4010" xr:uid="{F894820B-1D80-44B1-A49F-75DB1886ADEE}"/>
    <cellStyle name="Izhod 2 5 8" xfId="2298" xr:uid="{00000000-0005-0000-0000-000023020000}"/>
    <cellStyle name="Izhod 2 5 8 2" xfId="5197" xr:uid="{576E11F9-5BAF-4391-9076-417116675B89}"/>
    <cellStyle name="Izhod 2 5 9" xfId="4252" xr:uid="{3B7B858B-2A72-4B01-97F1-5E61B4DDBC0B}"/>
    <cellStyle name="Izhod 2 6" xfId="1360" xr:uid="{00000000-0005-0000-0000-000024020000}"/>
    <cellStyle name="Izhod 2 6 10" xfId="6656" xr:uid="{EA118169-C7B5-428B-BFD9-BB0DB46727DB}"/>
    <cellStyle name="Izhod 2 6 11" xfId="7530" xr:uid="{0E78FCF4-43AE-43FF-9DEE-EEDC8D99D044}"/>
    <cellStyle name="Izhod 2 6 2" xfId="2514" xr:uid="{00000000-0005-0000-0000-000025020000}"/>
    <cellStyle name="Izhod 2 6 2 2" xfId="5413" xr:uid="{33AC1ACF-EE36-46E2-AD81-C91C96C1F440}"/>
    <cellStyle name="Izhod 2 6 3" xfId="2551" xr:uid="{00000000-0005-0000-0000-000026020000}"/>
    <cellStyle name="Izhod 2 6 3 2" xfId="5450" xr:uid="{C9D7C463-9418-4A83-AF42-DD56F61E9E13}"/>
    <cellStyle name="Izhod 2 6 4" xfId="2372" xr:uid="{00000000-0005-0000-0000-000027020000}"/>
    <cellStyle name="Izhod 2 6 4 2" xfId="5271" xr:uid="{1454466B-9499-4517-A508-1D70259E86D7}"/>
    <cellStyle name="Izhod 2 6 5" xfId="2216" xr:uid="{00000000-0005-0000-0000-000028020000}"/>
    <cellStyle name="Izhod 2 6 5 2" xfId="5115" xr:uid="{E5628610-B584-46BA-AB76-222AB0F3B90D}"/>
    <cellStyle name="Izhod 2 6 6" xfId="3023" xr:uid="{00000000-0005-0000-0000-000029020000}"/>
    <cellStyle name="Izhod 2 6 6 2" xfId="5922" xr:uid="{9B62CC7A-E34C-4F43-AD94-2884A9B8E417}"/>
    <cellStyle name="Izhod 2 6 7" xfId="1083" xr:uid="{00000000-0005-0000-0000-00002A020000}"/>
    <cellStyle name="Izhod 2 6 7 2" xfId="3986" xr:uid="{8098A86C-C7B0-4284-A174-01CCFFEFA836}"/>
    <cellStyle name="Izhod 2 6 8" xfId="3048" xr:uid="{00000000-0005-0000-0000-00002B020000}"/>
    <cellStyle name="Izhod 2 6 8 2" xfId="5947" xr:uid="{F2B23685-D44E-4AE9-A377-45F5BC17E5C7}"/>
    <cellStyle name="Izhod 2 6 9" xfId="4263" xr:uid="{8D7222BE-4F6D-422D-9E65-0F7373FC9F16}"/>
    <cellStyle name="Izhod 2 7" xfId="1332" xr:uid="{00000000-0005-0000-0000-00002C020000}"/>
    <cellStyle name="Izhod 2 7 10" xfId="6628" xr:uid="{D0BC465C-0F0B-4165-8D66-EF77C7540875}"/>
    <cellStyle name="Izhod 2 7 11" xfId="7545" xr:uid="{5B4C1135-4FF6-47CD-A520-86333AB24561}"/>
    <cellStyle name="Izhod 2 7 2" xfId="2617" xr:uid="{00000000-0005-0000-0000-00002D020000}"/>
    <cellStyle name="Izhod 2 7 2 2" xfId="5516" xr:uid="{C212CE1B-77F8-4723-AAB0-B4014BD63918}"/>
    <cellStyle name="Izhod 2 7 3" xfId="2535" xr:uid="{00000000-0005-0000-0000-00002E020000}"/>
    <cellStyle name="Izhod 2 7 3 2" xfId="5434" xr:uid="{2389054B-D463-4ACD-AB6C-702D302FBD51}"/>
    <cellStyle name="Izhod 2 7 4" xfId="2421" xr:uid="{00000000-0005-0000-0000-00002F020000}"/>
    <cellStyle name="Izhod 2 7 4 2" xfId="5320" xr:uid="{D56F3145-3609-45E1-9030-68E8E06050BF}"/>
    <cellStyle name="Izhod 2 7 5" xfId="2252" xr:uid="{00000000-0005-0000-0000-000030020000}"/>
    <cellStyle name="Izhod 2 7 5 2" xfId="5151" xr:uid="{F3A7D317-D8E0-43F4-B116-CE92EC91E109}"/>
    <cellStyle name="Izhod 2 7 6" xfId="2284" xr:uid="{00000000-0005-0000-0000-000031020000}"/>
    <cellStyle name="Izhod 2 7 6 2" xfId="5183" xr:uid="{59EE4B92-3457-48C3-AD6B-B34D2ED59068}"/>
    <cellStyle name="Izhod 2 7 7" xfId="820" xr:uid="{00000000-0005-0000-0000-000032020000}"/>
    <cellStyle name="Izhod 2 7 7 2" xfId="3723" xr:uid="{2B2E7855-9DD7-44A5-882B-09F0CEF3716D}"/>
    <cellStyle name="Izhod 2 7 8" xfId="2447" xr:uid="{00000000-0005-0000-0000-000033020000}"/>
    <cellStyle name="Izhod 2 7 8 2" xfId="5346" xr:uid="{A8A68D3D-907E-43E9-A586-31F31024565C}"/>
    <cellStyle name="Izhod 2 7 9" xfId="4235" xr:uid="{00CB7652-E4A1-4757-8B48-0E591E4D7C67}"/>
    <cellStyle name="Izhod 2 8" xfId="808" xr:uid="{00000000-0005-0000-0000-000034020000}"/>
    <cellStyle name="Izhod 2 8 2" xfId="3711" xr:uid="{C53F3D49-29BF-4272-BE68-49AD3E3229CE}"/>
    <cellStyle name="Izhod 2 9" xfId="838" xr:uid="{00000000-0005-0000-0000-000035020000}"/>
    <cellStyle name="Izhod 2 9 2" xfId="3741" xr:uid="{A14BF708-6E29-4829-B116-FABEB860E8A4}"/>
    <cellStyle name="Linked Cell" xfId="42" xr:uid="{00000000-0005-0000-0000-000036020000}"/>
    <cellStyle name="Linked Cell 2" xfId="415" xr:uid="{00000000-0005-0000-0000-000037020000}"/>
    <cellStyle name="Naslov 1 2" xfId="106" xr:uid="{00000000-0005-0000-0000-000038020000}"/>
    <cellStyle name="Naslov 1 2 2" xfId="416" xr:uid="{00000000-0005-0000-0000-000039020000}"/>
    <cellStyle name="Naslov 2 2" xfId="107" xr:uid="{00000000-0005-0000-0000-00003A020000}"/>
    <cellStyle name="Naslov 2 2 2" xfId="417" xr:uid="{00000000-0005-0000-0000-00003B020000}"/>
    <cellStyle name="Naslov 3 2" xfId="111" xr:uid="{00000000-0005-0000-0000-00003C020000}"/>
    <cellStyle name="Naslov 3 2 2" xfId="418" xr:uid="{00000000-0005-0000-0000-00003D020000}"/>
    <cellStyle name="Naslov 4 2" xfId="112" xr:uid="{00000000-0005-0000-0000-00003E020000}"/>
    <cellStyle name="Naslov 4 2 2" xfId="419" xr:uid="{00000000-0005-0000-0000-00003F020000}"/>
    <cellStyle name="Naslov 5" xfId="73" xr:uid="{00000000-0005-0000-0000-000040020000}"/>
    <cellStyle name="Naslov 5 2" xfId="420" xr:uid="{00000000-0005-0000-0000-000041020000}"/>
    <cellStyle name="Naslov 6" xfId="74" xr:uid="{00000000-0005-0000-0000-000042020000}"/>
    <cellStyle name="Naslov 6 2" xfId="421" xr:uid="{00000000-0005-0000-0000-000043020000}"/>
    <cellStyle name="Navadno" xfId="0" builtinId="0"/>
    <cellStyle name="Navadno 10 2" xfId="2" xr:uid="{00000000-0005-0000-0000-000045020000}"/>
    <cellStyle name="Navadno 10 2 2" xfId="61" xr:uid="{00000000-0005-0000-0000-000046020000}"/>
    <cellStyle name="Navadno 10 2 2 2" xfId="422" xr:uid="{00000000-0005-0000-0000-000047020000}"/>
    <cellStyle name="Navadno 10 2 2 3" xfId="3264" xr:uid="{00000000-0005-0000-0000-000048020000}"/>
    <cellStyle name="Navadno 10 2 3" xfId="1758" xr:uid="{00000000-0005-0000-0000-000049020000}"/>
    <cellStyle name="Navadno 2" xfId="3" xr:uid="{00000000-0005-0000-0000-00004A020000}"/>
    <cellStyle name="Navadno 2 10" xfId="4" xr:uid="{00000000-0005-0000-0000-00004B020000}"/>
    <cellStyle name="Navadno 2 10 2" xfId="424" xr:uid="{00000000-0005-0000-0000-00004C020000}"/>
    <cellStyle name="Navadno 2 10 2 2" xfId="1757" xr:uid="{00000000-0005-0000-0000-00004D020000}"/>
    <cellStyle name="Navadno 2 10 3" xfId="1759" xr:uid="{00000000-0005-0000-0000-00004E020000}"/>
    <cellStyle name="Navadno 2 2" xfId="7" xr:uid="{00000000-0005-0000-0000-00004F020000}"/>
    <cellStyle name="Navadno 2 2 2" xfId="67" xr:uid="{00000000-0005-0000-0000-000050020000}"/>
    <cellStyle name="Navadno 2 2 2 2" xfId="79" xr:uid="{00000000-0005-0000-0000-000051020000}"/>
    <cellStyle name="Navadno 2 2 3" xfId="156" xr:uid="{00000000-0005-0000-0000-000052020000}"/>
    <cellStyle name="Navadno 2 2 4" xfId="121" xr:uid="{00000000-0005-0000-0000-000053020000}"/>
    <cellStyle name="Navadno 2 2 5" xfId="259" xr:uid="{00000000-0005-0000-0000-000054020000}"/>
    <cellStyle name="Navadno 2 3" xfId="56" xr:uid="{00000000-0005-0000-0000-000055020000}"/>
    <cellStyle name="Navadno 2 3 2" xfId="164" xr:uid="{00000000-0005-0000-0000-000056020000}"/>
    <cellStyle name="Navadno 2 3 2 2" xfId="426" xr:uid="{00000000-0005-0000-0000-000057020000}"/>
    <cellStyle name="Navadno 2 3 3" xfId="153" xr:uid="{00000000-0005-0000-0000-000058020000}"/>
    <cellStyle name="Navadno 2 3 4" xfId="425" xr:uid="{00000000-0005-0000-0000-000059020000}"/>
    <cellStyle name="Navadno 2 4" xfId="64" xr:uid="{00000000-0005-0000-0000-00005A020000}"/>
    <cellStyle name="Navadno 2 4 2" xfId="173" xr:uid="{00000000-0005-0000-0000-00005B020000}"/>
    <cellStyle name="Navadno 2 4 3" xfId="151" xr:uid="{00000000-0005-0000-0000-00005C020000}"/>
    <cellStyle name="Navadno 2 4 3 2" xfId="428" xr:uid="{00000000-0005-0000-0000-00005D020000}"/>
    <cellStyle name="Navadno 2 4 4" xfId="427" xr:uid="{00000000-0005-0000-0000-00005E020000}"/>
    <cellStyle name="Navadno 2 4 5" xfId="80" xr:uid="{00000000-0005-0000-0000-00005F020000}"/>
    <cellStyle name="Navadno 2 5" xfId="66" xr:uid="{00000000-0005-0000-0000-000060020000}"/>
    <cellStyle name="Navadno 2 5 2" xfId="176" xr:uid="{00000000-0005-0000-0000-000061020000}"/>
    <cellStyle name="Navadno 2 6" xfId="141" xr:uid="{00000000-0005-0000-0000-000062020000}"/>
    <cellStyle name="Navadno 2 6 2" xfId="198" xr:uid="{00000000-0005-0000-0000-000063020000}"/>
    <cellStyle name="Navadno 2 6 2 2" xfId="429" xr:uid="{00000000-0005-0000-0000-000064020000}"/>
    <cellStyle name="Navadno 2 7" xfId="423" xr:uid="{00000000-0005-0000-0000-000065020000}"/>
    <cellStyle name="Navadno 3" xfId="43" xr:uid="{00000000-0005-0000-0000-000066020000}"/>
    <cellStyle name="Navadno 3 2" xfId="51" xr:uid="{00000000-0005-0000-0000-000067020000}"/>
    <cellStyle name="Navadno 3 2 2" xfId="117" xr:uid="{00000000-0005-0000-0000-000068020000}"/>
    <cellStyle name="Navadno 3 2 2 2" xfId="177" xr:uid="{00000000-0005-0000-0000-000069020000}"/>
    <cellStyle name="Navadno 3 2 3" xfId="174" xr:uid="{00000000-0005-0000-0000-00006A020000}"/>
    <cellStyle name="Navadno 3 2 3 2" xfId="431" xr:uid="{00000000-0005-0000-0000-00006B020000}"/>
    <cellStyle name="Navadno 3 2 4" xfId="161" xr:uid="{00000000-0005-0000-0000-00006C020000}"/>
    <cellStyle name="Navadno 3 2 5" xfId="430" xr:uid="{00000000-0005-0000-0000-00006D020000}"/>
    <cellStyle name="Navadno 3 2 6" xfId="78" xr:uid="{00000000-0005-0000-0000-00006E020000}"/>
    <cellStyle name="Navadno 3 3" xfId="60" xr:uid="{00000000-0005-0000-0000-00006F020000}"/>
    <cellStyle name="Navadno 3 3 2" xfId="432" xr:uid="{00000000-0005-0000-0000-000070020000}"/>
    <cellStyle name="Navadno 3 4" xfId="157" xr:uid="{00000000-0005-0000-0000-000071020000}"/>
    <cellStyle name="Navadno 3 5" xfId="154" xr:uid="{00000000-0005-0000-0000-000072020000}"/>
    <cellStyle name="Navadno 3 5 2" xfId="433" xr:uid="{00000000-0005-0000-0000-000073020000}"/>
    <cellStyle name="Navadno 3 6" xfId="218" xr:uid="{00000000-0005-0000-0000-000074020000}"/>
    <cellStyle name="Navadno 3 6 2" xfId="434" xr:uid="{00000000-0005-0000-0000-000075020000}"/>
    <cellStyle name="Navadno 31" xfId="5" xr:uid="{00000000-0005-0000-0000-000076020000}"/>
    <cellStyle name="Navadno 4" xfId="50" xr:uid="{00000000-0005-0000-0000-000077020000}"/>
    <cellStyle name="Navadno 4 2" xfId="104" xr:uid="{00000000-0005-0000-0000-000078020000}"/>
    <cellStyle name="Navadno 4 2 2" xfId="158" xr:uid="{00000000-0005-0000-0000-000079020000}"/>
    <cellStyle name="Navadno 4 2 3" xfId="435" xr:uid="{00000000-0005-0000-0000-00007A020000}"/>
    <cellStyle name="Navadno 4 2 4" xfId="82" xr:uid="{00000000-0005-0000-0000-00007B020000}"/>
    <cellStyle name="Navadno 4 3" xfId="139" xr:uid="{00000000-0005-0000-0000-00007C020000}"/>
    <cellStyle name="Navadno 4 3 2" xfId="436" xr:uid="{00000000-0005-0000-0000-00007D020000}"/>
    <cellStyle name="Navadno 4 4" xfId="170" xr:uid="{00000000-0005-0000-0000-00007E020000}"/>
    <cellStyle name="Navadno 4 5" xfId="148" xr:uid="{00000000-0005-0000-0000-00007F020000}"/>
    <cellStyle name="Navadno 4 5 2" xfId="437" xr:uid="{00000000-0005-0000-0000-000080020000}"/>
    <cellStyle name="Navadno 4 6" xfId="75" xr:uid="{00000000-0005-0000-0000-000081020000}"/>
    <cellStyle name="Navadno 4 7" xfId="122" xr:uid="{00000000-0005-0000-0000-000082020000}"/>
    <cellStyle name="Navadno 5" xfId="62" xr:uid="{00000000-0005-0000-0000-000083020000}"/>
    <cellStyle name="Navadno 5 2" xfId="115" xr:uid="{00000000-0005-0000-0000-000084020000}"/>
    <cellStyle name="Navadno 5 2 2" xfId="439" xr:uid="{00000000-0005-0000-0000-000085020000}"/>
    <cellStyle name="Navadno 5 2 3" xfId="159" xr:uid="{00000000-0005-0000-0000-000086020000}"/>
    <cellStyle name="Navadno 5 3" xfId="116" xr:uid="{00000000-0005-0000-0000-000087020000}"/>
    <cellStyle name="Navadno 5 3 2" xfId="152" xr:uid="{00000000-0005-0000-0000-000088020000}"/>
    <cellStyle name="Navadno 5 4" xfId="119" xr:uid="{00000000-0005-0000-0000-000089020000}"/>
    <cellStyle name="Navadno 5 4 2" xfId="440" xr:uid="{00000000-0005-0000-0000-00008A020000}"/>
    <cellStyle name="Navadno 5 4 3" xfId="149" xr:uid="{00000000-0005-0000-0000-00008B020000}"/>
    <cellStyle name="Navadno 5 5" xfId="105" xr:uid="{00000000-0005-0000-0000-00008C020000}"/>
    <cellStyle name="Navadno 5 5 2" xfId="438" xr:uid="{00000000-0005-0000-0000-00008D020000}"/>
    <cellStyle name="Navadno 6" xfId="63" xr:uid="{00000000-0005-0000-0000-00008E020000}"/>
    <cellStyle name="Navadno 6 2" xfId="357" xr:uid="{00000000-0005-0000-0000-00008F020000}"/>
    <cellStyle name="Navadno 6 3" xfId="441" xr:uid="{00000000-0005-0000-0000-000090020000}"/>
    <cellStyle name="Navadno 6 4" xfId="197" xr:uid="{00000000-0005-0000-0000-000091020000}"/>
    <cellStyle name="Navadno 7" xfId="355" xr:uid="{00000000-0005-0000-0000-000092020000}"/>
    <cellStyle name="Navadno 8" xfId="356" xr:uid="{00000000-0005-0000-0000-000093020000}"/>
    <cellStyle name="Navadno 9" xfId="358" xr:uid="{00000000-0005-0000-0000-000094020000}"/>
    <cellStyle name="Navadno_List1" xfId="752" xr:uid="{00000000-0005-0000-0000-000095020000}"/>
    <cellStyle name="Neutral" xfId="44" xr:uid="{00000000-0005-0000-0000-000096020000}"/>
    <cellStyle name="Neutral 5" xfId="442" xr:uid="{00000000-0005-0000-0000-000097020000}"/>
    <cellStyle name="Nevtralno 2" xfId="57" xr:uid="{00000000-0005-0000-0000-000098020000}"/>
    <cellStyle name="Nevtralno 2 2" xfId="165" xr:uid="{00000000-0005-0000-0000-000099020000}"/>
    <cellStyle name="Nevtralno 2 2 2" xfId="444" xr:uid="{00000000-0005-0000-0000-00009A020000}"/>
    <cellStyle name="Nevtralno 2 3" xfId="443" xr:uid="{00000000-0005-0000-0000-00009B020000}"/>
    <cellStyle name="Nevtralno 2 4" xfId="113" xr:uid="{00000000-0005-0000-0000-00009C020000}"/>
    <cellStyle name="Normal 2" xfId="52" xr:uid="{00000000-0005-0000-0000-00009D020000}"/>
    <cellStyle name="Normal 2 2" xfId="108" xr:uid="{00000000-0005-0000-0000-00009E020000}"/>
    <cellStyle name="Normal_renata - vse-MLEKO-IN-MLECNI" xfId="150" xr:uid="{00000000-0005-0000-0000-00009F020000}"/>
    <cellStyle name="Note" xfId="45" xr:uid="{00000000-0005-0000-0000-0000A0020000}"/>
    <cellStyle name="Note 10" xfId="2339" xr:uid="{00000000-0005-0000-0000-0000A1020000}"/>
    <cellStyle name="Note 10 2" xfId="5238" xr:uid="{4978A53B-B3C0-4440-AD26-A5D782540A77}"/>
    <cellStyle name="Note 11" xfId="2245" xr:uid="{00000000-0005-0000-0000-0000A2020000}"/>
    <cellStyle name="Note 11 2" xfId="5144" xr:uid="{F7325AE5-C537-45CB-BD55-143358C83DF3}"/>
    <cellStyle name="Note 12" xfId="3267" xr:uid="{839660AA-93BC-48F2-886C-29E56727FFB6}"/>
    <cellStyle name="Note 13" xfId="6172" xr:uid="{0FDE6536-4306-4674-B096-458F3E392D33}"/>
    <cellStyle name="Note 2" xfId="110" xr:uid="{00000000-0005-0000-0000-0000A3020000}"/>
    <cellStyle name="Note 2 10" xfId="2682" xr:uid="{00000000-0005-0000-0000-0000A4020000}"/>
    <cellStyle name="Note 2 10 2" xfId="5581" xr:uid="{A5BA340A-3D4D-4715-9FD3-DDEE19B35EEF}"/>
    <cellStyle name="Note 2 11" xfId="3280" xr:uid="{C693FD38-78A3-489D-99C5-0659F6440C2C}"/>
    <cellStyle name="Note 2 12" xfId="6193" xr:uid="{AD2862F2-BBD5-45C9-960E-F069FE3445F8}"/>
    <cellStyle name="Note 2 2" xfId="297" xr:uid="{00000000-0005-0000-0000-0000A5020000}"/>
    <cellStyle name="Note 2 2 10" xfId="2901" xr:uid="{00000000-0005-0000-0000-0000A6020000}"/>
    <cellStyle name="Note 2 2 10 2" xfId="5800" xr:uid="{9302497C-8E04-4A98-A329-3403E387F727}"/>
    <cellStyle name="Note 2 2 11" xfId="3406" xr:uid="{895AE5C7-4E46-4CE2-9A0D-8DEE5D9A2B78}"/>
    <cellStyle name="Note 2 2 12" xfId="6323" xr:uid="{AD95C33E-BF64-475E-88C2-5650F7A471DE}"/>
    <cellStyle name="Note 2 2 2" xfId="694" xr:uid="{00000000-0005-0000-0000-0000A7020000}"/>
    <cellStyle name="Note 2 2 2 2" xfId="1698" xr:uid="{00000000-0005-0000-0000-0000A8020000}"/>
    <cellStyle name="Note 2 2 2 2 10" xfId="7509" xr:uid="{B38F5574-89D6-4373-B155-02A346B2DC0F}"/>
    <cellStyle name="Note 2 2 2 2 2" xfId="2360" xr:uid="{00000000-0005-0000-0000-0000A9020000}"/>
    <cellStyle name="Note 2 2 2 2 2 2" xfId="5259" xr:uid="{55DFBB56-F724-44F1-98DD-83DE09D6F33E}"/>
    <cellStyle name="Note 2 2 2 2 3" xfId="2479" xr:uid="{00000000-0005-0000-0000-0000AA020000}"/>
    <cellStyle name="Note 2 2 2 2 3 2" xfId="5378" xr:uid="{B5189C43-E463-45C7-B0E8-980F4313E778}"/>
    <cellStyle name="Note 2 2 2 2 4" xfId="2235" xr:uid="{00000000-0005-0000-0000-0000AB020000}"/>
    <cellStyle name="Note 2 2 2 2 4 2" xfId="5134" xr:uid="{55150BFF-CA63-413B-BEB8-4A7D348EAA82}"/>
    <cellStyle name="Note 2 2 2 2 5" xfId="2477" xr:uid="{00000000-0005-0000-0000-0000AC020000}"/>
    <cellStyle name="Note 2 2 2 2 5 2" xfId="5376" xr:uid="{27C54781-2C37-4AEA-93DF-AF0917A45B9A}"/>
    <cellStyle name="Note 2 2 2 2 6" xfId="796" xr:uid="{00000000-0005-0000-0000-0000AD020000}"/>
    <cellStyle name="Note 2 2 2 2 6 2" xfId="3699" xr:uid="{A39F2CA5-90AE-4C7F-BE34-E8BBBB3AE320}"/>
    <cellStyle name="Note 2 2 2 2 7" xfId="2599" xr:uid="{00000000-0005-0000-0000-0000AE020000}"/>
    <cellStyle name="Note 2 2 2 2 7 2" xfId="5498" xr:uid="{816721BB-8AAB-4594-B99E-640E298013BE}"/>
    <cellStyle name="Note 2 2 2 2 8" xfId="4601" xr:uid="{8F788FBA-67BC-4830-A1C0-1D7B09C5854C}"/>
    <cellStyle name="Note 2 2 2 2 9" xfId="6994" xr:uid="{672370A2-5781-4F5B-AEA5-BEA575C10BE6}"/>
    <cellStyle name="Note 2 2 2 3" xfId="2142" xr:uid="{00000000-0005-0000-0000-0000AF020000}"/>
    <cellStyle name="Note 2 2 2 3 10" xfId="7468" xr:uid="{29142999-4C8A-44E8-85F7-20DEC749BBAC}"/>
    <cellStyle name="Note 2 2 2 3 2" xfId="2746" xr:uid="{00000000-0005-0000-0000-0000B0020000}"/>
    <cellStyle name="Note 2 2 2 3 2 2" xfId="5645" xr:uid="{DE00BF14-674A-4979-AE3E-EE1005D9471A}"/>
    <cellStyle name="Note 2 2 2 3 3" xfId="2856" xr:uid="{00000000-0005-0000-0000-0000B1020000}"/>
    <cellStyle name="Note 2 2 2 3 3 2" xfId="5755" xr:uid="{F09E95E2-D4CB-4177-87FF-F95FD744D417}"/>
    <cellStyle name="Note 2 2 2 3 4" xfId="2960" xr:uid="{00000000-0005-0000-0000-0000B2020000}"/>
    <cellStyle name="Note 2 2 2 3 4 2" xfId="5859" xr:uid="{D65A477F-D253-4182-A29A-E0248FBEF534}"/>
    <cellStyle name="Note 2 2 2 3 5" xfId="3083" xr:uid="{00000000-0005-0000-0000-0000B3020000}"/>
    <cellStyle name="Note 2 2 2 3 5 2" xfId="5982" xr:uid="{3493F433-35C0-4500-A9D0-DFBEA75F1B2E}"/>
    <cellStyle name="Note 2 2 2 3 6" xfId="3155" xr:uid="{00000000-0005-0000-0000-0000B4020000}"/>
    <cellStyle name="Note 2 2 2 3 6 2" xfId="6054" xr:uid="{785E0C04-F5EB-4177-BC72-A3398B0DF5E4}"/>
    <cellStyle name="Note 2 2 2 3 7" xfId="3232" xr:uid="{00000000-0005-0000-0000-0000B5020000}"/>
    <cellStyle name="Note 2 2 2 3 7 2" xfId="6131" xr:uid="{D2CB7DC3-BBF9-4818-90A0-FFD54D7D6816}"/>
    <cellStyle name="Note 2 2 2 3 8" xfId="5041" xr:uid="{50E98767-079E-4F07-9EF7-60B2E10BB842}"/>
    <cellStyle name="Note 2 2 2 3 9" xfId="7434" xr:uid="{DF0369B3-8E2F-4209-8479-0E4A074C7289}"/>
    <cellStyle name="Note 2 2 2 4" xfId="2098" xr:uid="{00000000-0005-0000-0000-0000B6020000}"/>
    <cellStyle name="Note 2 2 2 4 10" xfId="7490" xr:uid="{EC7D61FE-3017-4385-8B51-976B5009929A}"/>
    <cellStyle name="Note 2 2 2 4 2" xfId="1097" xr:uid="{00000000-0005-0000-0000-0000B7020000}"/>
    <cellStyle name="Note 2 2 2 4 2 2" xfId="4000" xr:uid="{3BD5617A-B258-4BFF-AEA8-1D1D1A7EA4A2}"/>
    <cellStyle name="Note 2 2 2 4 3" xfId="2812" xr:uid="{00000000-0005-0000-0000-0000B8020000}"/>
    <cellStyle name="Note 2 2 2 4 3 2" xfId="5711" xr:uid="{C719F570-E2C8-4674-9B3B-95E060F8D98C}"/>
    <cellStyle name="Note 2 2 2 4 4" xfId="2916" xr:uid="{00000000-0005-0000-0000-0000B9020000}"/>
    <cellStyle name="Note 2 2 2 4 4 2" xfId="5815" xr:uid="{F58C623D-531E-4E2B-99A2-4B83B7F2D819}"/>
    <cellStyle name="Note 2 2 2 4 5" xfId="2362" xr:uid="{00000000-0005-0000-0000-0000BA020000}"/>
    <cellStyle name="Note 2 2 2 4 5 2" xfId="5261" xr:uid="{F0687FF3-76E0-4CF6-8FC3-9D3D17DDC91B}"/>
    <cellStyle name="Note 2 2 2 4 6" xfId="3000" xr:uid="{00000000-0005-0000-0000-0000BB020000}"/>
    <cellStyle name="Note 2 2 2 4 6 2" xfId="5899" xr:uid="{CA714562-BAEA-40F6-BF1D-4A520F249461}"/>
    <cellStyle name="Note 2 2 2 4 7" xfId="3188" xr:uid="{00000000-0005-0000-0000-0000BC020000}"/>
    <cellStyle name="Note 2 2 2 4 7 2" xfId="6087" xr:uid="{92E10B2C-0AEC-40F8-98CA-9A01E12EA88E}"/>
    <cellStyle name="Note 2 2 2 4 8" xfId="4997" xr:uid="{B1F7AC99-3736-403C-91AF-3F6858304836}"/>
    <cellStyle name="Note 2 2 2 4 9" xfId="7390" xr:uid="{5A642112-3DF5-4974-9424-296A1B962C6E}"/>
    <cellStyle name="Note 2 2 2 5" xfId="1265" xr:uid="{00000000-0005-0000-0000-0000BD020000}"/>
    <cellStyle name="Note 2 2 2 5 2" xfId="4168" xr:uid="{E122EE71-34F6-4F4B-A9CC-FF7E2AD3843F}"/>
    <cellStyle name="Note 2 2 2 6" xfId="2332" xr:uid="{00000000-0005-0000-0000-0000BE020000}"/>
    <cellStyle name="Note 2 2 2 6 2" xfId="5231" xr:uid="{C577D5CD-4CAE-46A3-87F3-5DA0379EB2E8}"/>
    <cellStyle name="Note 2 2 2 7" xfId="2898" xr:uid="{00000000-0005-0000-0000-0000BF020000}"/>
    <cellStyle name="Note 2 2 2 7 2" xfId="5797" xr:uid="{CF10D39E-8C8B-4FE4-8922-98F54E175853}"/>
    <cellStyle name="Note 2 2 2 8" xfId="3598" xr:uid="{CD4AE84C-0EA2-4C60-A274-6E29003B8180}"/>
    <cellStyle name="Note 2 2 2 9" xfId="6561" xr:uid="{34DB4C64-FC84-451C-95ED-B217CB2DEE92}"/>
    <cellStyle name="Note 2 2 3" xfId="1485" xr:uid="{00000000-0005-0000-0000-0000C0020000}"/>
    <cellStyle name="Note 2 2 3 10" xfId="7524" xr:uid="{758B00AF-B6B5-4AA1-9AD2-C9EDA9F9A658}"/>
    <cellStyle name="Note 2 2 3 2" xfId="1067" xr:uid="{00000000-0005-0000-0000-0000C1020000}"/>
    <cellStyle name="Note 2 2 3 2 2" xfId="3970" xr:uid="{0B1DFA29-0676-4C4B-9EA9-D8CCC7269BD5}"/>
    <cellStyle name="Note 2 2 3 3" xfId="800" xr:uid="{00000000-0005-0000-0000-0000C2020000}"/>
    <cellStyle name="Note 2 2 3 3 2" xfId="3703" xr:uid="{D880BC68-521A-45C6-A61E-40BBE624C27B}"/>
    <cellStyle name="Note 2 2 3 4" xfId="1110" xr:uid="{00000000-0005-0000-0000-0000C3020000}"/>
    <cellStyle name="Note 2 2 3 4 2" xfId="4013" xr:uid="{9CB2A5AC-0E51-4102-B897-136A61681C87}"/>
    <cellStyle name="Note 2 2 3 5" xfId="2445" xr:uid="{00000000-0005-0000-0000-0000C4020000}"/>
    <cellStyle name="Note 2 2 3 5 2" xfId="5344" xr:uid="{5D5640AA-02C7-41E4-B431-3E586286D4BF}"/>
    <cellStyle name="Note 2 2 3 6" xfId="2555" xr:uid="{00000000-0005-0000-0000-0000C5020000}"/>
    <cellStyle name="Note 2 2 3 6 2" xfId="5454" xr:uid="{9AC4E21B-F27F-48C6-A93C-F754AD884C30}"/>
    <cellStyle name="Note 2 2 3 7" xfId="2727" xr:uid="{00000000-0005-0000-0000-0000C6020000}"/>
    <cellStyle name="Note 2 2 3 7 2" xfId="5626" xr:uid="{A6C69F64-7A6A-4979-B35D-77DA71E29552}"/>
    <cellStyle name="Note 2 2 3 8" xfId="4388" xr:uid="{A55D368F-F927-483D-B329-DE4019DB05AA}"/>
    <cellStyle name="Note 2 2 3 9" xfId="6781" xr:uid="{EC4AB18F-0B4F-4CB8-B8BA-3CE4AFFCB256}"/>
    <cellStyle name="Note 2 2 4" xfId="1326" xr:uid="{00000000-0005-0000-0000-0000C7020000}"/>
    <cellStyle name="Note 2 2 4 10" xfId="7540" xr:uid="{5F69B558-4C1F-4BFC-95E7-DD379C031F6E}"/>
    <cellStyle name="Note 2 2 4 2" xfId="2581" xr:uid="{00000000-0005-0000-0000-0000C8020000}"/>
    <cellStyle name="Note 2 2 4 2 2" xfId="5480" xr:uid="{B142C94F-162C-425C-A123-6655CE03B00C}"/>
    <cellStyle name="Note 2 2 4 3" xfId="2265" xr:uid="{00000000-0005-0000-0000-0000C9020000}"/>
    <cellStyle name="Note 2 2 4 3 2" xfId="5164" xr:uid="{D8895722-AD4F-48A5-86A7-DC936BF9F233}"/>
    <cellStyle name="Note 2 2 4 4" xfId="2670" xr:uid="{00000000-0005-0000-0000-0000CA020000}"/>
    <cellStyle name="Note 2 2 4 4 2" xfId="5569" xr:uid="{E2F24642-B67A-4DC7-B7A7-4F62ADBA9F6C}"/>
    <cellStyle name="Note 2 2 4 5" xfId="2259" xr:uid="{00000000-0005-0000-0000-0000CB020000}"/>
    <cellStyle name="Note 2 2 4 5 2" xfId="5158" xr:uid="{812D9909-8DA9-4C42-9C96-9B577FD6494A}"/>
    <cellStyle name="Note 2 2 4 6" xfId="833" xr:uid="{00000000-0005-0000-0000-0000CC020000}"/>
    <cellStyle name="Note 2 2 4 6 2" xfId="3736" xr:uid="{036673E8-7DF4-4387-AC07-714BBC0E9189}"/>
    <cellStyle name="Note 2 2 4 7" xfId="2478" xr:uid="{00000000-0005-0000-0000-0000CD020000}"/>
    <cellStyle name="Note 2 2 4 7 2" xfId="5377" xr:uid="{CEB07C3D-D78F-453C-8FAE-5107182A1492}"/>
    <cellStyle name="Note 2 2 4 8" xfId="4229" xr:uid="{B41C6FEE-0A12-4F4A-9FF4-28763A992FCA}"/>
    <cellStyle name="Note 2 2 4 9" xfId="6622" xr:uid="{C8263D37-D74A-472E-8E34-ECD0B7026CD2}"/>
    <cellStyle name="Note 2 2 5" xfId="2106" xr:uid="{00000000-0005-0000-0000-0000CE020000}"/>
    <cellStyle name="Note 2 2 5 10" xfId="7486" xr:uid="{3B50137E-C033-49E2-8605-421C0B600F69}"/>
    <cellStyle name="Note 2 2 5 2" xfId="2180" xr:uid="{00000000-0005-0000-0000-0000CF020000}"/>
    <cellStyle name="Note 2 2 5 2 2" xfId="5079" xr:uid="{5712BD96-BDE0-46B1-9930-93AB62C742DD}"/>
    <cellStyle name="Note 2 2 5 3" xfId="2820" xr:uid="{00000000-0005-0000-0000-0000D0020000}"/>
    <cellStyle name="Note 2 2 5 3 2" xfId="5719" xr:uid="{7AD36A4D-455E-4FA8-BE0C-D3267E9498E7}"/>
    <cellStyle name="Note 2 2 5 4" xfId="2924" xr:uid="{00000000-0005-0000-0000-0000D1020000}"/>
    <cellStyle name="Note 2 2 5 4 2" xfId="5823" xr:uid="{B0811689-CD60-4EE1-8F10-BE2B80B135DB}"/>
    <cellStyle name="Note 2 2 5 5" xfId="2912" xr:uid="{00000000-0005-0000-0000-0000D2020000}"/>
    <cellStyle name="Note 2 2 5 5 2" xfId="5811" xr:uid="{E552A036-0B6E-4EBD-90C4-41889B59C1CF}"/>
    <cellStyle name="Note 2 2 5 6" xfId="2374" xr:uid="{00000000-0005-0000-0000-0000D3020000}"/>
    <cellStyle name="Note 2 2 5 6 2" xfId="5273" xr:uid="{0BC8F919-8803-4BD0-87A3-0E75D80FB68A}"/>
    <cellStyle name="Note 2 2 5 7" xfId="3196" xr:uid="{00000000-0005-0000-0000-0000D4020000}"/>
    <cellStyle name="Note 2 2 5 7 2" xfId="6095" xr:uid="{6BF5A945-B8B1-4A25-A74F-4F99C07AA7DC}"/>
    <cellStyle name="Note 2 2 5 8" xfId="5005" xr:uid="{9AD96C85-9FB8-4211-9B9C-1899EA44DA5D}"/>
    <cellStyle name="Note 2 2 5 9" xfId="7398" xr:uid="{636D3F63-D35A-4C02-B228-FE683B9F6B4C}"/>
    <cellStyle name="Note 2 2 6" xfId="2157" xr:uid="{00000000-0005-0000-0000-0000D5020000}"/>
    <cellStyle name="Note 2 2 6 10" xfId="6426" xr:uid="{595903B7-2CD2-4F7D-B6F7-67E146D9FDEB}"/>
    <cellStyle name="Note 2 2 6 2" xfId="2761" xr:uid="{00000000-0005-0000-0000-0000D6020000}"/>
    <cellStyle name="Note 2 2 6 2 2" xfId="5660" xr:uid="{8140467F-D739-466C-BA68-25F7F2B452C9}"/>
    <cellStyle name="Note 2 2 6 3" xfId="2871" xr:uid="{00000000-0005-0000-0000-0000D7020000}"/>
    <cellStyle name="Note 2 2 6 3 2" xfId="5770" xr:uid="{AFAF5FEC-FA79-4212-B22C-A4E376171A81}"/>
    <cellStyle name="Note 2 2 6 4" xfId="2975" xr:uid="{00000000-0005-0000-0000-0000D8020000}"/>
    <cellStyle name="Note 2 2 6 4 2" xfId="5874" xr:uid="{0BB77312-818E-4CC9-BDCC-E09737219AC1}"/>
    <cellStyle name="Note 2 2 6 5" xfId="3098" xr:uid="{00000000-0005-0000-0000-0000D9020000}"/>
    <cellStyle name="Note 2 2 6 5 2" xfId="5997" xr:uid="{B9E52546-AE73-470F-9E1E-81A43D2D9ECE}"/>
    <cellStyle name="Note 2 2 6 6" xfId="3170" xr:uid="{00000000-0005-0000-0000-0000DA020000}"/>
    <cellStyle name="Note 2 2 6 6 2" xfId="6069" xr:uid="{CEF1D369-EA27-4DAE-8A27-60956A290793}"/>
    <cellStyle name="Note 2 2 6 7" xfId="3247" xr:uid="{00000000-0005-0000-0000-0000DB020000}"/>
    <cellStyle name="Note 2 2 6 7 2" xfId="6146" xr:uid="{B689A1E2-090C-4792-887E-3ECC7D16FFAB}"/>
    <cellStyle name="Note 2 2 6 8" xfId="5056" xr:uid="{F3147CDE-BD12-4450-BC53-CE9DC76331F9}"/>
    <cellStyle name="Note 2 2 6 9" xfId="7449" xr:uid="{B68AE8C8-7ACD-4F5C-BD51-33AB01731E34}"/>
    <cellStyle name="Note 2 2 7" xfId="974" xr:uid="{00000000-0005-0000-0000-0000DC020000}"/>
    <cellStyle name="Note 2 2 7 2" xfId="3877" xr:uid="{BAF5BBF4-2FB9-403C-A13D-BC9C9D13945E}"/>
    <cellStyle name="Note 2 2 8" xfId="1049" xr:uid="{00000000-0005-0000-0000-0000DD020000}"/>
    <cellStyle name="Note 2 2 8 2" xfId="3952" xr:uid="{AE2F39CC-FE3B-406D-8A9D-D45D9F1A2C97}"/>
    <cellStyle name="Note 2 2 9" xfId="2223" xr:uid="{00000000-0005-0000-0000-0000DE020000}"/>
    <cellStyle name="Note 2 2 9 2" xfId="5122" xr:uid="{D77653A8-53BA-4071-A6DA-75CE84528F4E}"/>
    <cellStyle name="Note 2 3" xfId="445" xr:uid="{00000000-0005-0000-0000-0000DF020000}"/>
    <cellStyle name="Note 2 4" xfId="571" xr:uid="{00000000-0005-0000-0000-0000E0020000}"/>
    <cellStyle name="Note 2 4 2" xfId="1575" xr:uid="{00000000-0005-0000-0000-0000E1020000}"/>
    <cellStyle name="Note 2 4 2 10" xfId="7518" xr:uid="{05D77091-E133-49EB-8167-19BE2CE59243}"/>
    <cellStyle name="Note 2 4 2 2" xfId="2417" xr:uid="{00000000-0005-0000-0000-0000E2020000}"/>
    <cellStyle name="Note 2 4 2 2 2" xfId="5316" xr:uid="{3374930A-B74B-4C91-A855-A07543F4C6C2}"/>
    <cellStyle name="Note 2 4 2 3" xfId="1124" xr:uid="{00000000-0005-0000-0000-0000E3020000}"/>
    <cellStyle name="Note 2 4 2 3 2" xfId="4027" xr:uid="{CF2A33EB-86BA-43E5-9057-A777EBE8BD87}"/>
    <cellStyle name="Note 2 4 2 4" xfId="2803" xr:uid="{00000000-0005-0000-0000-0000E4020000}"/>
    <cellStyle name="Note 2 4 2 4 2" xfId="5702" xr:uid="{4026BE71-A09E-4ECF-A1D9-651D0370EE22}"/>
    <cellStyle name="Note 2 4 2 5" xfId="2513" xr:uid="{00000000-0005-0000-0000-0000E5020000}"/>
    <cellStyle name="Note 2 4 2 5 2" xfId="5412" xr:uid="{572326A6-E285-4B86-9550-E087C5217108}"/>
    <cellStyle name="Note 2 4 2 6" xfId="1079" xr:uid="{00000000-0005-0000-0000-0000E6020000}"/>
    <cellStyle name="Note 2 4 2 6 2" xfId="3982" xr:uid="{72B9BA15-E188-4978-ABE0-F6B02F11A4B9}"/>
    <cellStyle name="Note 2 4 2 7" xfId="2399" xr:uid="{00000000-0005-0000-0000-0000E7020000}"/>
    <cellStyle name="Note 2 4 2 7 2" xfId="5298" xr:uid="{F7D3AC40-E986-4082-8814-818D8B7F2560}"/>
    <cellStyle name="Note 2 4 2 8" xfId="4478" xr:uid="{57693C3B-490A-44DE-A874-07D4A687D883}"/>
    <cellStyle name="Note 2 4 2 9" xfId="6871" xr:uid="{0E1FD788-1744-4F35-8866-1B8419ABDBE5}"/>
    <cellStyle name="Note 2 4 3" xfId="2116" xr:uid="{00000000-0005-0000-0000-0000E8020000}"/>
    <cellStyle name="Note 2 4 3 10" xfId="7481" xr:uid="{C6BA73B1-8364-4ADB-A45E-9D359460E458}"/>
    <cellStyle name="Note 2 4 3 2" xfId="2175" xr:uid="{00000000-0005-0000-0000-0000E9020000}"/>
    <cellStyle name="Note 2 4 3 2 2" xfId="5074" xr:uid="{63FB25AD-4BFD-4C04-8DDE-961C52AC2E25}"/>
    <cellStyle name="Note 2 4 3 3" xfId="2830" xr:uid="{00000000-0005-0000-0000-0000EA020000}"/>
    <cellStyle name="Note 2 4 3 3 2" xfId="5729" xr:uid="{157D1BD2-DFD9-499E-9B69-F2DF64484645}"/>
    <cellStyle name="Note 2 4 3 4" xfId="2934" xr:uid="{00000000-0005-0000-0000-0000EB020000}"/>
    <cellStyle name="Note 2 4 3 4 2" xfId="5833" xr:uid="{807A7DCA-99C9-4114-BE4E-31A51E8FC5A3}"/>
    <cellStyle name="Note 2 4 3 5" xfId="3057" xr:uid="{00000000-0005-0000-0000-0000EC020000}"/>
    <cellStyle name="Note 2 4 3 5 2" xfId="5956" xr:uid="{3C35C887-3831-4D32-ACE6-C8E64A863B9E}"/>
    <cellStyle name="Note 2 4 3 6" xfId="845" xr:uid="{00000000-0005-0000-0000-0000ED020000}"/>
    <cellStyle name="Note 2 4 3 6 2" xfId="3748" xr:uid="{70E02D18-9D9D-4E0E-97AB-BEB5F0EE08BF}"/>
    <cellStyle name="Note 2 4 3 7" xfId="3206" xr:uid="{00000000-0005-0000-0000-0000EE020000}"/>
    <cellStyle name="Note 2 4 3 7 2" xfId="6105" xr:uid="{B43A82D5-C536-4D82-9D6D-0C4B45ECD8F4}"/>
    <cellStyle name="Note 2 4 3 8" xfId="5015" xr:uid="{23FC6D30-19C7-4C14-9169-8188F3A1BBD7}"/>
    <cellStyle name="Note 2 4 3 9" xfId="7408" xr:uid="{15F7C609-4E21-4ACB-BD88-9C641E147546}"/>
    <cellStyle name="Note 2 4 4" xfId="1554" xr:uid="{00000000-0005-0000-0000-0000EF020000}"/>
    <cellStyle name="Note 2 4 4 10" xfId="6391" xr:uid="{03A3EEBD-8729-4DFA-B569-AB1AED633868}"/>
    <cellStyle name="Note 2 4 4 2" xfId="2318" xr:uid="{00000000-0005-0000-0000-0000F0020000}"/>
    <cellStyle name="Note 2 4 4 2 2" xfId="5217" xr:uid="{4B2EE8D3-6264-40B4-8E86-FA47D2BC4740}"/>
    <cellStyle name="Note 2 4 4 3" xfId="2616" xr:uid="{00000000-0005-0000-0000-0000F1020000}"/>
    <cellStyle name="Note 2 4 4 3 2" xfId="5515" xr:uid="{6CB0EF39-0141-401C-8745-5FC1C8452B5D}"/>
    <cellStyle name="Note 2 4 4 4" xfId="2436" xr:uid="{00000000-0005-0000-0000-0000F2020000}"/>
    <cellStyle name="Note 2 4 4 4 2" xfId="5335" xr:uid="{98F93740-7E22-4F0C-B1DC-3DE79F4C8E62}"/>
    <cellStyle name="Note 2 4 4 5" xfId="2371" xr:uid="{00000000-0005-0000-0000-0000F3020000}"/>
    <cellStyle name="Note 2 4 4 5 2" xfId="5270" xr:uid="{0423A071-3DC6-4E63-A477-D6A6BC94B51E}"/>
    <cellStyle name="Note 2 4 4 6" xfId="3002" xr:uid="{00000000-0005-0000-0000-0000F4020000}"/>
    <cellStyle name="Note 2 4 4 6 2" xfId="5901" xr:uid="{35563CB8-4511-4147-99C6-2A849930CC1A}"/>
    <cellStyle name="Note 2 4 4 7" xfId="2780" xr:uid="{00000000-0005-0000-0000-0000F5020000}"/>
    <cellStyle name="Note 2 4 4 7 2" xfId="5679" xr:uid="{15235F01-FD1F-4275-9525-AB1D9FFC0CEE}"/>
    <cellStyle name="Note 2 4 4 8" xfId="4457" xr:uid="{95FEA060-064B-4E75-8AD2-67B1B1E74519}"/>
    <cellStyle name="Note 2 4 4 9" xfId="6850" xr:uid="{5CEDCD47-31F9-413C-B2A0-F3F609FB6278}"/>
    <cellStyle name="Note 2 4 5" xfId="1142" xr:uid="{00000000-0005-0000-0000-0000F6020000}"/>
    <cellStyle name="Note 2 4 5 2" xfId="4045" xr:uid="{07208116-A134-47B6-886F-BC553BD09B12}"/>
    <cellStyle name="Note 2 4 6" xfId="2262" xr:uid="{00000000-0005-0000-0000-0000F7020000}"/>
    <cellStyle name="Note 2 4 6 2" xfId="5161" xr:uid="{BA5DBE56-6653-454D-B4E1-2CA5004882D1}"/>
    <cellStyle name="Note 2 4 7" xfId="2656" xr:uid="{00000000-0005-0000-0000-0000F8020000}"/>
    <cellStyle name="Note 2 4 7 2" xfId="5555" xr:uid="{78126482-66FB-48E5-A13E-1098170E34F0}"/>
    <cellStyle name="Note 2 4 8" xfId="3475" xr:uid="{8FCBEBB8-4ED8-44D8-9589-891B8A37DB72}"/>
    <cellStyle name="Note 2 4 9" xfId="6438" xr:uid="{3BFA9BA7-1AEF-4C0D-B300-D95EFCCB86A5}"/>
    <cellStyle name="Note 2 5" xfId="1351" xr:uid="{00000000-0005-0000-0000-0000F9020000}"/>
    <cellStyle name="Note 2 5 10" xfId="7542" xr:uid="{D742E2A3-48A2-4160-8C50-18AEAB433E54}"/>
    <cellStyle name="Note 2 5 2" xfId="895" xr:uid="{00000000-0005-0000-0000-0000FA020000}"/>
    <cellStyle name="Note 2 5 2 2" xfId="3798" xr:uid="{6F6B991D-2B6C-4C87-A798-CA93A2214AAE}"/>
    <cellStyle name="Note 2 5 3" xfId="1053" xr:uid="{00000000-0005-0000-0000-0000FB020000}"/>
    <cellStyle name="Note 2 5 3 2" xfId="3956" xr:uid="{F7AD52B8-05C0-4340-89C8-CCBBFAA8B942}"/>
    <cellStyle name="Note 2 5 4" xfId="2403" xr:uid="{00000000-0005-0000-0000-0000FC020000}"/>
    <cellStyle name="Note 2 5 4 2" xfId="5302" xr:uid="{A7874B87-2FDC-4CE8-83D0-3AE91A0DBE13}"/>
    <cellStyle name="Note 2 5 5" xfId="2890" xr:uid="{00000000-0005-0000-0000-0000FD020000}"/>
    <cellStyle name="Note 2 5 5 2" xfId="5789" xr:uid="{A0F6BFCA-281E-4630-A694-E869408A312D}"/>
    <cellStyle name="Note 2 5 6" xfId="3017" xr:uid="{00000000-0005-0000-0000-0000FE020000}"/>
    <cellStyle name="Note 2 5 6 2" xfId="5916" xr:uid="{D989C1B1-C3FD-49C8-9F91-74F0AACCECEF}"/>
    <cellStyle name="Note 2 5 7" xfId="3137" xr:uid="{00000000-0005-0000-0000-0000FF020000}"/>
    <cellStyle name="Note 2 5 7 2" xfId="6036" xr:uid="{4FF22358-0275-46FD-A72F-11F9318377F5}"/>
    <cellStyle name="Note 2 5 8" xfId="4254" xr:uid="{68AB7367-A9B0-4F19-B270-8BCCB2F861A4}"/>
    <cellStyle name="Note 2 5 9" xfId="6647" xr:uid="{E860729F-F772-46B2-ABA9-E0424AD867F7}"/>
    <cellStyle name="Note 2 6" xfId="2158" xr:uid="{00000000-0005-0000-0000-000000030000}"/>
    <cellStyle name="Note 2 6 10" xfId="6185" xr:uid="{D5523B47-0A50-4C56-AD1A-B492C5C44BF6}"/>
    <cellStyle name="Note 2 6 2" xfId="2762" xr:uid="{00000000-0005-0000-0000-000001030000}"/>
    <cellStyle name="Note 2 6 2 2" xfId="5661" xr:uid="{4449159B-DB70-4A99-BFBE-A88EABA3203E}"/>
    <cellStyle name="Note 2 6 3" xfId="2872" xr:uid="{00000000-0005-0000-0000-000002030000}"/>
    <cellStyle name="Note 2 6 3 2" xfId="5771" xr:uid="{7DF694FA-F31E-474A-A328-98D4DDE656A1}"/>
    <cellStyle name="Note 2 6 4" xfId="2976" xr:uid="{00000000-0005-0000-0000-000003030000}"/>
    <cellStyle name="Note 2 6 4 2" xfId="5875" xr:uid="{FEBF3FC4-E33C-4409-A070-423B938371E2}"/>
    <cellStyle name="Note 2 6 5" xfId="3099" xr:uid="{00000000-0005-0000-0000-000004030000}"/>
    <cellStyle name="Note 2 6 5 2" xfId="5998" xr:uid="{D63BFFFA-4ABE-45BE-89CA-C52E6BF11057}"/>
    <cellStyle name="Note 2 6 6" xfId="3171" xr:uid="{00000000-0005-0000-0000-000005030000}"/>
    <cellStyle name="Note 2 6 6 2" xfId="6070" xr:uid="{FB1AAFC4-5F26-4F6A-BCC3-FA183BF43DBA}"/>
    <cellStyle name="Note 2 6 7" xfId="3248" xr:uid="{00000000-0005-0000-0000-000006030000}"/>
    <cellStyle name="Note 2 6 7 2" xfId="6147" xr:uid="{A284EF17-E1A6-495A-A17F-661170A81BA7}"/>
    <cellStyle name="Note 2 6 8" xfId="5057" xr:uid="{814EC8D7-2D9A-4FAB-BA78-30F1BD48CC4D}"/>
    <cellStyle name="Note 2 6 9" xfId="7450" xr:uid="{6CA22DFB-E277-4750-8A25-E93F0BCB0D1C}"/>
    <cellStyle name="Note 2 7" xfId="814" xr:uid="{00000000-0005-0000-0000-000007030000}"/>
    <cellStyle name="Note 2 7 2" xfId="3717" xr:uid="{657DB391-FB9D-4BD1-B55A-0B478F6E1E08}"/>
    <cellStyle name="Note 2 8" xfId="1084" xr:uid="{00000000-0005-0000-0000-000008030000}"/>
    <cellStyle name="Note 2 8 2" xfId="3987" xr:uid="{68F2319F-A561-4AE8-A1A9-A05DFE200EC8}"/>
    <cellStyle name="Note 2 9" xfId="2565" xr:uid="{00000000-0005-0000-0000-000009030000}"/>
    <cellStyle name="Note 2 9 2" xfId="5464" xr:uid="{A9540938-EF9F-4512-8240-2E477A4BB958}"/>
    <cellStyle name="Note 3" xfId="109" xr:uid="{00000000-0005-0000-0000-00000A030000}"/>
    <cellStyle name="Note 3 10" xfId="3279" xr:uid="{F1DE8905-1702-462A-BCD6-C195514C27C8}"/>
    <cellStyle name="Note 3 11" xfId="6192" xr:uid="{B6A1DE00-B0D5-4D1B-8360-3F3E4692D5E7}"/>
    <cellStyle name="Note 3 2" xfId="268" xr:uid="{00000000-0005-0000-0000-00000B030000}"/>
    <cellStyle name="Note 3 2 10" xfId="2554" xr:uid="{00000000-0005-0000-0000-00000C030000}"/>
    <cellStyle name="Note 3 2 10 2" xfId="5453" xr:uid="{A86E3BD9-EEEA-4553-9B5A-E32B7B2D0985}"/>
    <cellStyle name="Note 3 2 11" xfId="3377" xr:uid="{EA6CBC28-C5AE-4558-ABCA-0BC8E2889153}"/>
    <cellStyle name="Note 3 2 12" xfId="6294" xr:uid="{3CC2641E-55AA-451A-BE83-9838E0B08AC0}"/>
    <cellStyle name="Note 3 2 2" xfId="665" xr:uid="{00000000-0005-0000-0000-00000D030000}"/>
    <cellStyle name="Note 3 2 2 2" xfId="1669" xr:uid="{00000000-0005-0000-0000-00000E030000}"/>
    <cellStyle name="Note 3 2 2 2 10" xfId="7493" xr:uid="{F8E065F7-8872-4BD2-AE31-0A45AC831CF1}"/>
    <cellStyle name="Note 3 2 2 2 2" xfId="797" xr:uid="{00000000-0005-0000-0000-00000F030000}"/>
    <cellStyle name="Note 3 2 2 2 2 2" xfId="3700" xr:uid="{D9A52121-CD03-4003-89E2-F3CC28669D91}"/>
    <cellStyle name="Note 3 2 2 2 3" xfId="2196" xr:uid="{00000000-0005-0000-0000-000010030000}"/>
    <cellStyle name="Note 3 2 2 2 3 2" xfId="5095" xr:uid="{3A22F2F1-5D31-4E16-9E92-7F7A6D37B676}"/>
    <cellStyle name="Note 3 2 2 2 4" xfId="2566" xr:uid="{00000000-0005-0000-0000-000011030000}"/>
    <cellStyle name="Note 3 2 2 2 4 2" xfId="5465" xr:uid="{60B8A5C1-0307-484F-83D6-4EAE826A05C3}"/>
    <cellStyle name="Note 3 2 2 2 5" xfId="2301" xr:uid="{00000000-0005-0000-0000-000012030000}"/>
    <cellStyle name="Note 3 2 2 2 5 2" xfId="5200" xr:uid="{24033CB7-3571-4D78-83C0-DA75E43FF2B3}"/>
    <cellStyle name="Note 3 2 2 2 6" xfId="2234" xr:uid="{00000000-0005-0000-0000-000013030000}"/>
    <cellStyle name="Note 3 2 2 2 6 2" xfId="5133" xr:uid="{9D9BDF8F-20AA-4BFC-8CA4-2128D98BB16A}"/>
    <cellStyle name="Note 3 2 2 2 7" xfId="2467" xr:uid="{00000000-0005-0000-0000-000014030000}"/>
    <cellStyle name="Note 3 2 2 2 7 2" xfId="5366" xr:uid="{8069B690-12D8-45D4-9440-F2D413A7D61E}"/>
    <cellStyle name="Note 3 2 2 2 8" xfId="4572" xr:uid="{EEF531DA-3148-41C4-94AD-D42E24987951}"/>
    <cellStyle name="Note 3 2 2 2 9" xfId="6965" xr:uid="{14BFE2CC-08A1-4AF3-8C1B-5910D1116D31}"/>
    <cellStyle name="Note 3 2 2 3" xfId="2136" xr:uid="{00000000-0005-0000-0000-000015030000}"/>
    <cellStyle name="Note 3 2 2 3 10" xfId="7471" xr:uid="{16748136-D6D7-453F-8B51-15F429306A58}"/>
    <cellStyle name="Note 3 2 2 3 2" xfId="2740" xr:uid="{00000000-0005-0000-0000-000016030000}"/>
    <cellStyle name="Note 3 2 2 3 2 2" xfId="5639" xr:uid="{EAD55931-76D1-45FD-970A-7C47AB5DF2F2}"/>
    <cellStyle name="Note 3 2 2 3 3" xfId="2850" xr:uid="{00000000-0005-0000-0000-000017030000}"/>
    <cellStyle name="Note 3 2 2 3 3 2" xfId="5749" xr:uid="{A8B26742-3757-40F2-A45E-14A9D4690C7B}"/>
    <cellStyle name="Note 3 2 2 3 4" xfId="2954" xr:uid="{00000000-0005-0000-0000-000018030000}"/>
    <cellStyle name="Note 3 2 2 3 4 2" xfId="5853" xr:uid="{7BC0D49A-9626-4166-822F-CA427A40C55E}"/>
    <cellStyle name="Note 3 2 2 3 5" xfId="3077" xr:uid="{00000000-0005-0000-0000-000019030000}"/>
    <cellStyle name="Note 3 2 2 3 5 2" xfId="5976" xr:uid="{C1141E09-E936-4F6B-8E0F-B3B6D741C8EE}"/>
    <cellStyle name="Note 3 2 2 3 6" xfId="1066" xr:uid="{00000000-0005-0000-0000-00001A030000}"/>
    <cellStyle name="Note 3 2 2 3 6 2" xfId="3969" xr:uid="{B16DD283-89DA-4D0F-BE66-C2AEBC203E8E}"/>
    <cellStyle name="Note 3 2 2 3 7" xfId="3226" xr:uid="{00000000-0005-0000-0000-00001B030000}"/>
    <cellStyle name="Note 3 2 2 3 7 2" xfId="6125" xr:uid="{C0D9DAC5-4FA5-4ABC-A932-9E4CE87A1573}"/>
    <cellStyle name="Note 3 2 2 3 8" xfId="5035" xr:uid="{80DB02E8-D2A5-4593-BBBA-941C050E7474}"/>
    <cellStyle name="Note 3 2 2 3 9" xfId="7428" xr:uid="{3D34AEE4-F94E-4827-828F-2C1805601118}"/>
    <cellStyle name="Note 3 2 2 4" xfId="1557" xr:uid="{00000000-0005-0000-0000-00001C030000}"/>
    <cellStyle name="Note 3 2 2 4 10" xfId="7550" xr:uid="{60C66069-F3E0-49A9-B574-67E442BC72F4}"/>
    <cellStyle name="Note 3 2 2 4 2" xfId="2584" xr:uid="{00000000-0005-0000-0000-00001D030000}"/>
    <cellStyle name="Note 3 2 2 4 2 2" xfId="5483" xr:uid="{BF2CB3DA-A009-4FC1-B1F3-78BFD13DEBF3}"/>
    <cellStyle name="Note 3 2 2 4 3" xfId="2462" xr:uid="{00000000-0005-0000-0000-00001E030000}"/>
    <cellStyle name="Note 3 2 2 4 3 2" xfId="5361" xr:uid="{5353E321-8858-4012-A0AA-992A4A1E41F4}"/>
    <cellStyle name="Note 3 2 2 4 4" xfId="2637" xr:uid="{00000000-0005-0000-0000-00001F030000}"/>
    <cellStyle name="Note 3 2 2 4 4 2" xfId="5536" xr:uid="{CDBDF54D-EFC4-405C-922B-94BD576BD03D}"/>
    <cellStyle name="Note 3 2 2 4 5" xfId="2585" xr:uid="{00000000-0005-0000-0000-000020030000}"/>
    <cellStyle name="Note 3 2 2 4 5 2" xfId="5484" xr:uid="{ADD7838B-DBF1-4F80-84B5-F8AFDC703B1F}"/>
    <cellStyle name="Note 3 2 2 4 6" xfId="2550" xr:uid="{00000000-0005-0000-0000-000021030000}"/>
    <cellStyle name="Note 3 2 2 4 6 2" xfId="5449" xr:uid="{AD5A728E-6081-4E10-9C26-CC214A8780EE}"/>
    <cellStyle name="Note 3 2 2 4 7" xfId="2378" xr:uid="{00000000-0005-0000-0000-000022030000}"/>
    <cellStyle name="Note 3 2 2 4 7 2" xfId="5277" xr:uid="{148B56CE-875D-41FF-A7DB-714D1E4AF0C8}"/>
    <cellStyle name="Note 3 2 2 4 8" xfId="4460" xr:uid="{38167883-F99C-4BA7-BAED-BE27E4FE8C0B}"/>
    <cellStyle name="Note 3 2 2 4 9" xfId="6853" xr:uid="{8D114C54-FC99-4123-90FC-6D2112EAAB6E}"/>
    <cellStyle name="Note 3 2 2 5" xfId="1236" xr:uid="{00000000-0005-0000-0000-000023030000}"/>
    <cellStyle name="Note 3 2 2 5 2" xfId="4139" xr:uid="{58F51D10-07E5-4A20-83AB-2CF5F3E2CB94}"/>
    <cellStyle name="Note 3 2 2 6" xfId="2314" xr:uid="{00000000-0005-0000-0000-000024030000}"/>
    <cellStyle name="Note 3 2 2 6 2" xfId="5213" xr:uid="{B4D7DE5E-3D17-45AA-92B8-220F4AF7178C}"/>
    <cellStyle name="Note 3 2 2 7" xfId="790" xr:uid="{00000000-0005-0000-0000-000025030000}"/>
    <cellStyle name="Note 3 2 2 7 2" xfId="3693" xr:uid="{A7EAE3B8-C509-459D-B442-A85EBC519AA0}"/>
    <cellStyle name="Note 3 2 2 8" xfId="3569" xr:uid="{F225433A-0715-4930-9EE4-4D7688C07A47}"/>
    <cellStyle name="Note 3 2 2 9" xfId="6532" xr:uid="{DC039127-2204-45F0-9F17-C0A93AEE838F}"/>
    <cellStyle name="Note 3 2 3" xfId="1456" xr:uid="{00000000-0005-0000-0000-000026030000}"/>
    <cellStyle name="Note 3 2 3 10" xfId="7573" xr:uid="{DAC79C8F-2703-4AA8-9FFF-2257B438F530}"/>
    <cellStyle name="Note 3 2 3 2" xfId="2562" xr:uid="{00000000-0005-0000-0000-000027030000}"/>
    <cellStyle name="Note 3 2 3 2 2" xfId="5461" xr:uid="{7B7A0D21-505D-4FB8-B239-89334830897D}"/>
    <cellStyle name="Note 3 2 3 3" xfId="2343" xr:uid="{00000000-0005-0000-0000-000028030000}"/>
    <cellStyle name="Note 3 2 3 3 2" xfId="5242" xr:uid="{28528E7C-1DAE-45DA-89AD-D81F3C27B9E2}"/>
    <cellStyle name="Note 3 2 3 4" xfId="2347" xr:uid="{00000000-0005-0000-0000-000029030000}"/>
    <cellStyle name="Note 3 2 3 4 2" xfId="5246" xr:uid="{77DB557C-E707-4529-8ADE-DEEC7D43DEFF}"/>
    <cellStyle name="Note 3 2 3 5" xfId="2490" xr:uid="{00000000-0005-0000-0000-00002A030000}"/>
    <cellStyle name="Note 3 2 3 5 2" xfId="5389" xr:uid="{9F068B5D-6201-4EEB-A73C-05ACBD36814D}"/>
    <cellStyle name="Note 3 2 3 6" xfId="3132" xr:uid="{00000000-0005-0000-0000-00002B030000}"/>
    <cellStyle name="Note 3 2 3 6 2" xfId="6031" xr:uid="{F3810B55-FF54-46F1-BE3B-47B896A3CD5E}"/>
    <cellStyle name="Note 3 2 3 7" xfId="2369" xr:uid="{00000000-0005-0000-0000-00002C030000}"/>
    <cellStyle name="Note 3 2 3 7 2" xfId="5268" xr:uid="{46CCA337-BC09-4B97-B84E-700FE8701EDE}"/>
    <cellStyle name="Note 3 2 3 8" xfId="4359" xr:uid="{F7E62F17-164D-48D1-AD86-0C552A60FD8D}"/>
    <cellStyle name="Note 3 2 3 9" xfId="6752" xr:uid="{DF8E7157-95CA-435E-8E28-D93C7C65DA62}"/>
    <cellStyle name="Note 3 2 4" xfId="1549" xr:uid="{00000000-0005-0000-0000-00002D030000}"/>
    <cellStyle name="Note 3 2 4 10" xfId="7516" xr:uid="{BF1B6FCD-D339-463A-9B4E-7C0F66514E70}"/>
    <cellStyle name="Note 3 2 4 2" xfId="2221" xr:uid="{00000000-0005-0000-0000-00002E030000}"/>
    <cellStyle name="Note 3 2 4 2 2" xfId="5120" xr:uid="{C691BE2C-BFE4-4BFD-BEC1-37FE48C82588}"/>
    <cellStyle name="Note 3 2 4 3" xfId="2424" xr:uid="{00000000-0005-0000-0000-00002F030000}"/>
    <cellStyle name="Note 3 2 4 3 2" xfId="5323" xr:uid="{CC962F02-DF69-45D7-9D3F-2FDF47AE46DC}"/>
    <cellStyle name="Note 3 2 4 4" xfId="2558" xr:uid="{00000000-0005-0000-0000-000030030000}"/>
    <cellStyle name="Note 3 2 4 4 2" xfId="5457" xr:uid="{65DAE9A1-18A2-4661-980C-115891827B81}"/>
    <cellStyle name="Note 3 2 4 5" xfId="2321" xr:uid="{00000000-0005-0000-0000-000031030000}"/>
    <cellStyle name="Note 3 2 4 5 2" xfId="5220" xr:uid="{E47EFAFF-5869-4FEF-AACA-7F771E5006D0}"/>
    <cellStyle name="Note 3 2 4 6" xfId="2892" xr:uid="{00000000-0005-0000-0000-000032030000}"/>
    <cellStyle name="Note 3 2 4 6 2" xfId="5791" xr:uid="{BD88E8DF-2B27-4F44-8B02-07FCEC0E9FD6}"/>
    <cellStyle name="Note 3 2 4 7" xfId="2783" xr:uid="{00000000-0005-0000-0000-000033030000}"/>
    <cellStyle name="Note 3 2 4 7 2" xfId="5682" xr:uid="{5335E9C1-E281-4D8E-B82F-F8FBB8DD8EB4}"/>
    <cellStyle name="Note 3 2 4 8" xfId="4452" xr:uid="{20CB15DD-8D6B-4912-AB44-57E544680ACC}"/>
    <cellStyle name="Note 3 2 4 9" xfId="6845" xr:uid="{937465E3-9C96-4F99-9DFE-854AA12DC2F8}"/>
    <cellStyle name="Note 3 2 5" xfId="2124" xr:uid="{00000000-0005-0000-0000-000034030000}"/>
    <cellStyle name="Note 3 2 5 10" xfId="7477" xr:uid="{5193BBD7-1290-4756-9898-F9B6D9EE318E}"/>
    <cellStyle name="Note 3 2 5 2" xfId="2728" xr:uid="{00000000-0005-0000-0000-000035030000}"/>
    <cellStyle name="Note 3 2 5 2 2" xfId="5627" xr:uid="{9875450C-4AF5-47F7-BDC7-1413B11041BE}"/>
    <cellStyle name="Note 3 2 5 3" xfId="2838" xr:uid="{00000000-0005-0000-0000-000036030000}"/>
    <cellStyle name="Note 3 2 5 3 2" xfId="5737" xr:uid="{90143264-3F5C-4E4F-A5B8-E84B3451BD3D}"/>
    <cellStyle name="Note 3 2 5 4" xfId="2942" xr:uid="{00000000-0005-0000-0000-000037030000}"/>
    <cellStyle name="Note 3 2 5 4 2" xfId="5841" xr:uid="{EE1F6B8A-508F-4618-9610-40806E86DCA6}"/>
    <cellStyle name="Note 3 2 5 5" xfId="3065" xr:uid="{00000000-0005-0000-0000-000038030000}"/>
    <cellStyle name="Note 3 2 5 5 2" xfId="5964" xr:uid="{35F7CD00-E0E1-4709-80F9-CF86F94B51A3}"/>
    <cellStyle name="Note 3 2 5 6" xfId="2716" xr:uid="{00000000-0005-0000-0000-000039030000}"/>
    <cellStyle name="Note 3 2 5 6 2" xfId="5615" xr:uid="{B8C9516B-B1D3-4596-8750-A6D957E83ED8}"/>
    <cellStyle name="Note 3 2 5 7" xfId="3214" xr:uid="{00000000-0005-0000-0000-00003A030000}"/>
    <cellStyle name="Note 3 2 5 7 2" xfId="6113" xr:uid="{7C1B0601-62CB-469A-BF7C-42E2FF8ABCC9}"/>
    <cellStyle name="Note 3 2 5 8" xfId="5023" xr:uid="{BEA8C2C1-7844-4042-B835-3A9D1E344D1D}"/>
    <cellStyle name="Note 3 2 5 9" xfId="7416" xr:uid="{AB9038D4-987A-469F-AD7A-EA1DCCEA2C83}"/>
    <cellStyle name="Note 3 2 6" xfId="2105" xr:uid="{00000000-0005-0000-0000-00003B030000}"/>
    <cellStyle name="Note 3 2 6 10" xfId="6204" xr:uid="{B710713C-668E-4145-9CE7-6538EA1CAD76}"/>
    <cellStyle name="Note 3 2 6 2" xfId="1127" xr:uid="{00000000-0005-0000-0000-00003C030000}"/>
    <cellStyle name="Note 3 2 6 2 2" xfId="4030" xr:uid="{15A36E87-3026-4907-8507-6F42699B3877}"/>
    <cellStyle name="Note 3 2 6 3" xfId="2819" xr:uid="{00000000-0005-0000-0000-00003D030000}"/>
    <cellStyle name="Note 3 2 6 3 2" xfId="5718" xr:uid="{D3C5EC28-A05A-4991-BA55-DCE47389CE1E}"/>
    <cellStyle name="Note 3 2 6 4" xfId="2923" xr:uid="{00000000-0005-0000-0000-00003E030000}"/>
    <cellStyle name="Note 3 2 6 4 2" xfId="5822" xr:uid="{C023701F-001D-48CF-BDB9-8F0AF7A287A1}"/>
    <cellStyle name="Note 3 2 6 5" xfId="2192" xr:uid="{00000000-0005-0000-0000-00003F030000}"/>
    <cellStyle name="Note 3 2 6 5 2" xfId="5091" xr:uid="{7DF5701F-5AA3-4ECF-A9BF-D94610D2093F}"/>
    <cellStyle name="Note 3 2 6 6" xfId="791" xr:uid="{00000000-0005-0000-0000-000040030000}"/>
    <cellStyle name="Note 3 2 6 6 2" xfId="3694" xr:uid="{0D7634FD-2384-48C9-9A83-1E0A51628654}"/>
    <cellStyle name="Note 3 2 6 7" xfId="3195" xr:uid="{00000000-0005-0000-0000-000041030000}"/>
    <cellStyle name="Note 3 2 6 7 2" xfId="6094" xr:uid="{52BF0C59-D3B5-4193-82C5-66CDE6D309C4}"/>
    <cellStyle name="Note 3 2 6 8" xfId="5004" xr:uid="{B3FBC3BC-07FD-444A-9B8E-4408CF677CB5}"/>
    <cellStyle name="Note 3 2 6 9" xfId="7397" xr:uid="{D84891D6-0FBA-4A68-B17B-9C2DF6AEFE54}"/>
    <cellStyle name="Note 3 2 7" xfId="945" xr:uid="{00000000-0005-0000-0000-000042030000}"/>
    <cellStyle name="Note 3 2 7 2" xfId="3848" xr:uid="{1B6DF2BA-3A69-408E-B3AF-765F26213370}"/>
    <cellStyle name="Note 3 2 8" xfId="807" xr:uid="{00000000-0005-0000-0000-000043030000}"/>
    <cellStyle name="Note 3 2 8 2" xfId="3710" xr:uid="{F60BC948-4FD4-4261-BD3B-F25597A861FB}"/>
    <cellStyle name="Note 3 2 9" xfId="2534" xr:uid="{00000000-0005-0000-0000-000044030000}"/>
    <cellStyle name="Note 3 2 9 2" xfId="5433" xr:uid="{5751AA9A-EC6B-423C-A999-894F405FE2A9}"/>
    <cellStyle name="Note 3 3" xfId="570" xr:uid="{00000000-0005-0000-0000-000045030000}"/>
    <cellStyle name="Note 3 3 2" xfId="1574" xr:uid="{00000000-0005-0000-0000-000046030000}"/>
    <cellStyle name="Note 3 3 2 10" xfId="6285" xr:uid="{2F641364-DDE4-41D9-86EE-7FDD9FA4EC29}"/>
    <cellStyle name="Note 3 3 2 2" xfId="2224" xr:uid="{00000000-0005-0000-0000-000047030000}"/>
    <cellStyle name="Note 3 3 2 2 2" xfId="5123" xr:uid="{C9ABA3BF-E3C1-4CD4-BCA0-47EB4F0228F0}"/>
    <cellStyle name="Note 3 3 2 3" xfId="2214" xr:uid="{00000000-0005-0000-0000-000048030000}"/>
    <cellStyle name="Note 3 3 2 3 2" xfId="5113" xr:uid="{B44EA861-52DE-40ED-8024-6C48715CF984}"/>
    <cellStyle name="Note 3 3 2 4" xfId="2465" xr:uid="{00000000-0005-0000-0000-000049030000}"/>
    <cellStyle name="Note 3 3 2 4 2" xfId="5364" xr:uid="{FD125CD4-6845-4600-936D-D204669F4FD9}"/>
    <cellStyle name="Note 3 3 2 5" xfId="764" xr:uid="{00000000-0005-0000-0000-00004A030000}"/>
    <cellStyle name="Note 3 3 2 5 2" xfId="3667" xr:uid="{6D164432-7243-4236-BD49-2221F057FE9A}"/>
    <cellStyle name="Note 3 3 2 6" xfId="2590" xr:uid="{00000000-0005-0000-0000-00004B030000}"/>
    <cellStyle name="Note 3 3 2 6 2" xfId="5489" xr:uid="{6F71AF77-5274-429E-85F3-262DB22856EA}"/>
    <cellStyle name="Note 3 3 2 7" xfId="1075" xr:uid="{00000000-0005-0000-0000-00004C030000}"/>
    <cellStyle name="Note 3 3 2 7 2" xfId="3978" xr:uid="{05D51829-B462-484F-914D-ED51E9DC2196}"/>
    <cellStyle name="Note 3 3 2 8" xfId="4477" xr:uid="{88DCF70D-9BB0-45DA-A999-9EE6E46455EB}"/>
    <cellStyle name="Note 3 3 2 9" xfId="6870" xr:uid="{A09141E8-002B-4215-97AF-34BBAEDB50F6}"/>
    <cellStyle name="Note 3 3 3" xfId="2115" xr:uid="{00000000-0005-0000-0000-00004D030000}"/>
    <cellStyle name="Note 3 3 3 10" xfId="6411" xr:uid="{76E3D194-9F1F-412E-A663-D6A18B135A2F}"/>
    <cellStyle name="Note 3 3 3 2" xfId="1092" xr:uid="{00000000-0005-0000-0000-00004E030000}"/>
    <cellStyle name="Note 3 3 3 2 2" xfId="3995" xr:uid="{0A6A7FAC-C095-4535-8F76-C460339EEA96}"/>
    <cellStyle name="Note 3 3 3 3" xfId="2829" xr:uid="{00000000-0005-0000-0000-00004F030000}"/>
    <cellStyle name="Note 3 3 3 3 2" xfId="5728" xr:uid="{99B34EE4-7E43-496F-838C-E7FED84177EB}"/>
    <cellStyle name="Note 3 3 3 4" xfId="2933" xr:uid="{00000000-0005-0000-0000-000050030000}"/>
    <cellStyle name="Note 3 3 3 4 2" xfId="5832" xr:uid="{C5207B80-5E15-4705-97B2-086EF3A6CC94}"/>
    <cellStyle name="Note 3 3 3 5" xfId="3056" xr:uid="{00000000-0005-0000-0000-000051030000}"/>
    <cellStyle name="Note 3 3 3 5 2" xfId="5955" xr:uid="{93E278B4-865D-4AAD-B96B-6394E207AFC9}"/>
    <cellStyle name="Note 3 3 3 6" xfId="2800" xr:uid="{00000000-0005-0000-0000-000052030000}"/>
    <cellStyle name="Note 3 3 3 6 2" xfId="5699" xr:uid="{12852BDF-E9E5-4854-9AD2-65E8957726B1}"/>
    <cellStyle name="Note 3 3 3 7" xfId="3205" xr:uid="{00000000-0005-0000-0000-000053030000}"/>
    <cellStyle name="Note 3 3 3 7 2" xfId="6104" xr:uid="{83CA4A71-8CD0-4C90-B1E3-954CE225B253}"/>
    <cellStyle name="Note 3 3 3 8" xfId="5014" xr:uid="{1D99D100-9D93-4D3E-9764-EF31317D20BE}"/>
    <cellStyle name="Note 3 3 3 9" xfId="7407" xr:uid="{8000511B-25C9-4822-8947-5A35419030A4}"/>
    <cellStyle name="Note 3 3 4" xfId="1544" xr:uid="{00000000-0005-0000-0000-000054030000}"/>
    <cellStyle name="Note 3 3 4 10" xfId="7515" xr:uid="{F75D8F17-DF26-4B16-A525-AFFD761F144D}"/>
    <cellStyle name="Note 3 3 4 2" xfId="2564" xr:uid="{00000000-0005-0000-0000-000055030000}"/>
    <cellStyle name="Note 3 3 4 2 2" xfId="5463" xr:uid="{F727F03F-F01F-4C73-BFB2-B1C4FCFB7653}"/>
    <cellStyle name="Note 3 3 4 3" xfId="2365" xr:uid="{00000000-0005-0000-0000-000056030000}"/>
    <cellStyle name="Note 3 3 4 3 2" xfId="5264" xr:uid="{FF573463-BDE6-4A90-BEF5-7220315CB1EB}"/>
    <cellStyle name="Note 3 3 4 4" xfId="2525" xr:uid="{00000000-0005-0000-0000-000057030000}"/>
    <cellStyle name="Note 3 3 4 4 2" xfId="5424" xr:uid="{639B9498-A334-4D03-AAB8-1C439E4D6058}"/>
    <cellStyle name="Note 3 3 4 5" xfId="1101" xr:uid="{00000000-0005-0000-0000-000058030000}"/>
    <cellStyle name="Note 3 3 4 5 2" xfId="4004" xr:uid="{A0B61C24-4029-48C3-B850-1D3BD73989C4}"/>
    <cellStyle name="Note 3 3 4 6" xfId="819" xr:uid="{00000000-0005-0000-0000-000059030000}"/>
    <cellStyle name="Note 3 3 4 6 2" xfId="3722" xr:uid="{687658A9-9F91-4B0C-8570-81883F7E6F91}"/>
    <cellStyle name="Note 3 3 4 7" xfId="2451" xr:uid="{00000000-0005-0000-0000-00005A030000}"/>
    <cellStyle name="Note 3 3 4 7 2" xfId="5350" xr:uid="{D03B0266-26E1-4EE3-9C13-3DDCB62FD9A6}"/>
    <cellStyle name="Note 3 3 4 8" xfId="4447" xr:uid="{17B77E7E-2090-40AB-981F-9E54B6523EDA}"/>
    <cellStyle name="Note 3 3 4 9" xfId="6840" xr:uid="{C8E84435-CC63-4ADD-A91E-86DA3CAFF640}"/>
    <cellStyle name="Note 3 3 5" xfId="1141" xr:uid="{00000000-0005-0000-0000-00005B030000}"/>
    <cellStyle name="Note 3 3 5 2" xfId="4044" xr:uid="{80B4D94E-CE0A-4507-B3CD-CBBE7EDE2B6E}"/>
    <cellStyle name="Note 3 3 6" xfId="2261" xr:uid="{00000000-0005-0000-0000-00005C030000}"/>
    <cellStyle name="Note 3 3 6 2" xfId="5160" xr:uid="{7681ADC5-01A1-4F44-B3CD-3C5D69C89E44}"/>
    <cellStyle name="Note 3 3 7" xfId="2703" xr:uid="{00000000-0005-0000-0000-00005D030000}"/>
    <cellStyle name="Note 3 3 7 2" xfId="5602" xr:uid="{F517ED48-74F1-46F2-9FDA-1870F5066CAA}"/>
    <cellStyle name="Note 3 3 8" xfId="3474" xr:uid="{BA6F3B5A-B931-4C8E-A246-8CA3405E7A98}"/>
    <cellStyle name="Note 3 3 9" xfId="6437" xr:uid="{72FDC6D5-5242-4CDA-8A31-77E9892D1D12}"/>
    <cellStyle name="Note 3 4" xfId="1350" xr:uid="{00000000-0005-0000-0000-00005E030000}"/>
    <cellStyle name="Note 3 4 10" xfId="7557" xr:uid="{D6E959FE-E429-4558-A60F-D98B6FBA0667}"/>
    <cellStyle name="Note 3 4 2" xfId="847" xr:uid="{00000000-0005-0000-0000-00005F030000}"/>
    <cellStyle name="Note 3 4 2 2" xfId="3750" xr:uid="{282442F6-D9B3-42E5-A1C5-BB95504FCAFD}"/>
    <cellStyle name="Note 3 4 3" xfId="2454" xr:uid="{00000000-0005-0000-0000-000060030000}"/>
    <cellStyle name="Note 3 4 3 2" xfId="5353" xr:uid="{059D4427-7198-4A6E-A936-6D2DBA3EBE32}"/>
    <cellStyle name="Note 3 4 4" xfId="2688" xr:uid="{00000000-0005-0000-0000-000061030000}"/>
    <cellStyle name="Note 3 4 4 2" xfId="5587" xr:uid="{2CF6FAA2-F150-4374-BA02-6A6ADE7EAE16}"/>
    <cellStyle name="Note 3 4 5" xfId="2722" xr:uid="{00000000-0005-0000-0000-000062030000}"/>
    <cellStyle name="Note 3 4 5 2" xfId="5621" xr:uid="{0557D038-734A-42BA-B35C-65D10C0F4511}"/>
    <cellStyle name="Note 3 4 6" xfId="1032" xr:uid="{00000000-0005-0000-0000-000063030000}"/>
    <cellStyle name="Note 3 4 6 2" xfId="3935" xr:uid="{42414E46-60F6-4044-93E9-3D4008E3F4C2}"/>
    <cellStyle name="Note 3 4 7" xfId="2900" xr:uid="{00000000-0005-0000-0000-000064030000}"/>
    <cellStyle name="Note 3 4 7 2" xfId="5799" xr:uid="{E8B927B5-BA82-474A-BF4C-C7431E24BDA6}"/>
    <cellStyle name="Note 3 4 8" xfId="4253" xr:uid="{71FFEEEC-AD40-437A-9EF0-D1B1CC44D34B}"/>
    <cellStyle name="Note 3 4 9" xfId="6646" xr:uid="{538BACA2-B5F5-4B3C-BBC9-E658C24E68D9}"/>
    <cellStyle name="Note 3 5" xfId="1563" xr:uid="{00000000-0005-0000-0000-000065030000}"/>
    <cellStyle name="Note 3 5 10" xfId="7546" xr:uid="{5AD0DA35-23DE-4FF7-A8EB-F518CF42CF56}"/>
    <cellStyle name="Note 3 5 2" xfId="2623" xr:uid="{00000000-0005-0000-0000-000066030000}"/>
    <cellStyle name="Note 3 5 2 2" xfId="5522" xr:uid="{B9798FC9-A2B2-47B2-8818-AF09EC961D8E}"/>
    <cellStyle name="Note 3 5 3" xfId="1117" xr:uid="{00000000-0005-0000-0000-000067030000}"/>
    <cellStyle name="Note 3 5 3 2" xfId="4020" xr:uid="{A8573A06-FB9D-4288-B043-DA523FFDA324}"/>
    <cellStyle name="Note 3 5 4" xfId="2788" xr:uid="{00000000-0005-0000-0000-000068030000}"/>
    <cellStyle name="Note 3 5 4 2" xfId="5687" xr:uid="{74A2D8E1-E656-4834-A5CA-E50D2846E4E5}"/>
    <cellStyle name="Note 3 5 5" xfId="1037" xr:uid="{00000000-0005-0000-0000-000069030000}"/>
    <cellStyle name="Note 3 5 5 2" xfId="3940" xr:uid="{DED93D0B-5B8D-480B-AA50-D4E2FB5FD9D4}"/>
    <cellStyle name="Note 3 5 6" xfId="2324" xr:uid="{00000000-0005-0000-0000-00006A030000}"/>
    <cellStyle name="Note 3 5 6 2" xfId="5223" xr:uid="{46E62899-E1AC-4F28-BF00-7FA6738E9D53}"/>
    <cellStyle name="Note 3 5 7" xfId="2657" xr:uid="{00000000-0005-0000-0000-00006B030000}"/>
    <cellStyle name="Note 3 5 7 2" xfId="5556" xr:uid="{426C9EEA-4F58-4E8E-BDA1-FE976E410AED}"/>
    <cellStyle name="Note 3 5 8" xfId="4466" xr:uid="{C7D06553-13C0-41E4-9918-B616DCBE898B}"/>
    <cellStyle name="Note 3 5 9" xfId="6859" xr:uid="{E4C249CC-4C33-45BC-980A-ADCC280B3A70}"/>
    <cellStyle name="Note 3 6" xfId="813" xr:uid="{00000000-0005-0000-0000-00006C030000}"/>
    <cellStyle name="Note 3 6 2" xfId="3716" xr:uid="{79A6EBA0-FA6E-4730-A544-FB6F19932235}"/>
    <cellStyle name="Note 3 7" xfId="836" xr:uid="{00000000-0005-0000-0000-00006D030000}"/>
    <cellStyle name="Note 3 7 2" xfId="3739" xr:uid="{D432C3B1-31DF-4855-B9FE-CF39F83F189C}"/>
    <cellStyle name="Note 3 8" xfId="2663" xr:uid="{00000000-0005-0000-0000-00006E030000}"/>
    <cellStyle name="Note 3 8 2" xfId="5562" xr:uid="{BDC29EE9-E698-4528-BF14-27513C849FFE}"/>
    <cellStyle name="Note 3 9" xfId="827" xr:uid="{00000000-0005-0000-0000-00006F030000}"/>
    <cellStyle name="Note 3 9 2" xfId="3730" xr:uid="{B4CD3727-BB42-4A8A-9933-0BD1B4A37CA1}"/>
    <cellStyle name="Note 4" xfId="560" xr:uid="{00000000-0005-0000-0000-000070030000}"/>
    <cellStyle name="Note 4 2" xfId="1564" xr:uid="{00000000-0005-0000-0000-000071030000}"/>
    <cellStyle name="Note 4 2 10" xfId="7533" xr:uid="{46591A29-2C1B-481A-A635-A14D01A03149}"/>
    <cellStyle name="Note 4 2 2" xfId="2532" xr:uid="{00000000-0005-0000-0000-000072030000}"/>
    <cellStyle name="Note 4 2 2 2" xfId="5431" xr:uid="{36EB9188-3A9B-4858-9CB7-56F9D8675F11}"/>
    <cellStyle name="Note 4 2 3" xfId="2326" xr:uid="{00000000-0005-0000-0000-000073030000}"/>
    <cellStyle name="Note 4 2 3 2" xfId="5225" xr:uid="{19291C77-E3D0-45BE-AC5D-4D487B80D7BF}"/>
    <cellStyle name="Note 4 2 4" xfId="2481" xr:uid="{00000000-0005-0000-0000-000074030000}"/>
    <cellStyle name="Note 4 2 4 2" xfId="5380" xr:uid="{43B2149D-D354-4F9C-B859-4AB3DC33EC73}"/>
    <cellStyle name="Note 4 2 5" xfId="2442" xr:uid="{00000000-0005-0000-0000-000075030000}"/>
    <cellStyle name="Note 4 2 5 2" xfId="5341" xr:uid="{A2577286-4334-4C21-8085-F3E98F9FD9D9}"/>
    <cellStyle name="Note 4 2 6" xfId="2801" xr:uid="{00000000-0005-0000-0000-000076030000}"/>
    <cellStyle name="Note 4 2 6 2" xfId="5700" xr:uid="{38ACF809-6052-438D-A250-7E5139D6C5A7}"/>
    <cellStyle name="Note 4 2 7" xfId="2495" xr:uid="{00000000-0005-0000-0000-000077030000}"/>
    <cellStyle name="Note 4 2 7 2" xfId="5394" xr:uid="{E9508768-B87E-44CD-852E-CE4D69A6D0DB}"/>
    <cellStyle name="Note 4 2 8" xfId="4467" xr:uid="{36E5D6A6-D55F-4135-8EC3-80572B8ECC52}"/>
    <cellStyle name="Note 4 2 9" xfId="6860" xr:uid="{2902F38B-0553-430B-B2EA-F6847C5BFB77}"/>
    <cellStyle name="Note 4 3" xfId="2111" xr:uid="{00000000-0005-0000-0000-000078030000}"/>
    <cellStyle name="Note 4 3 10" xfId="6418" xr:uid="{D6D93D6F-7406-4AF4-A13D-47DB476DAF41}"/>
    <cellStyle name="Note 4 3 2" xfId="1121" xr:uid="{00000000-0005-0000-0000-000079030000}"/>
    <cellStyle name="Note 4 3 2 2" xfId="4024" xr:uid="{E495525B-E300-46C1-9242-931CE68FC5C5}"/>
    <cellStyle name="Note 4 3 3" xfId="2825" xr:uid="{00000000-0005-0000-0000-00007A030000}"/>
    <cellStyle name="Note 4 3 3 2" xfId="5724" xr:uid="{E2B6B126-299B-49A5-8B50-0AF7601569D6}"/>
    <cellStyle name="Note 4 3 4" xfId="2929" xr:uid="{00000000-0005-0000-0000-00007B030000}"/>
    <cellStyle name="Note 4 3 4 2" xfId="5828" xr:uid="{C80A735C-8BDA-4851-ABE4-48B87FC5383D}"/>
    <cellStyle name="Note 4 3 5" xfId="1046" xr:uid="{00000000-0005-0000-0000-00007C030000}"/>
    <cellStyle name="Note 4 3 5 2" xfId="3949" xr:uid="{D533B18B-08DD-4B75-AE26-F1D63CDBB237}"/>
    <cellStyle name="Note 4 3 6" xfId="2604" xr:uid="{00000000-0005-0000-0000-00007D030000}"/>
    <cellStyle name="Note 4 3 6 2" xfId="5503" xr:uid="{021BB515-56AA-4F54-977A-E79DF4E665E0}"/>
    <cellStyle name="Note 4 3 7" xfId="3201" xr:uid="{00000000-0005-0000-0000-00007E030000}"/>
    <cellStyle name="Note 4 3 7 2" xfId="6100" xr:uid="{1C5176AF-1DEB-41B3-9441-058E338B49D0}"/>
    <cellStyle name="Note 4 3 8" xfId="5010" xr:uid="{0ACD07BA-4077-40EC-A1A8-43CF327A63F2}"/>
    <cellStyle name="Note 4 3 9" xfId="7403" xr:uid="{36746FF4-BE1E-47C1-B116-FBC7062DC6BE}"/>
    <cellStyle name="Note 4 4" xfId="2102" xr:uid="{00000000-0005-0000-0000-00007F030000}"/>
    <cellStyle name="Note 4 4 10" xfId="7488" xr:uid="{D3FAAEA4-5E3D-4AD4-AA57-62BC29E455F1}"/>
    <cellStyle name="Note 4 4 2" xfId="2182" xr:uid="{00000000-0005-0000-0000-000080030000}"/>
    <cellStyle name="Note 4 4 2 2" xfId="5081" xr:uid="{FDB7A10E-A4E3-46AB-AD42-74AFB3332620}"/>
    <cellStyle name="Note 4 4 3" xfId="2816" xr:uid="{00000000-0005-0000-0000-000081030000}"/>
    <cellStyle name="Note 4 4 3 2" xfId="5715" xr:uid="{29B10F39-C66A-4F0E-808B-E4922A24E27C}"/>
    <cellStyle name="Note 4 4 4" xfId="2920" xr:uid="{00000000-0005-0000-0000-000082030000}"/>
    <cellStyle name="Note 4 4 4 2" xfId="5819" xr:uid="{2F0248BB-8208-4534-8AF0-005F32159773}"/>
    <cellStyle name="Note 4 4 5" xfId="2353" xr:uid="{00000000-0005-0000-0000-000083030000}"/>
    <cellStyle name="Note 4 4 5 2" xfId="5252" xr:uid="{B91D3C53-32BA-49EE-9EF9-8E4329F70D27}"/>
    <cellStyle name="Note 4 4 6" xfId="2466" xr:uid="{00000000-0005-0000-0000-000084030000}"/>
    <cellStyle name="Note 4 4 6 2" xfId="5365" xr:uid="{BA7EB555-2830-4F48-9246-65B7CAA9579B}"/>
    <cellStyle name="Note 4 4 7" xfId="3192" xr:uid="{00000000-0005-0000-0000-000085030000}"/>
    <cellStyle name="Note 4 4 7 2" xfId="6091" xr:uid="{2BD463AF-0C0B-4532-9034-B04FBC6D1201}"/>
    <cellStyle name="Note 4 4 8" xfId="5001" xr:uid="{36E9FC29-3B6B-4CAD-A58A-756FE0692063}"/>
    <cellStyle name="Note 4 4 9" xfId="7394" xr:uid="{D3C362AB-3DC4-49C7-9467-A943E7EA78FA}"/>
    <cellStyle name="Note 4 5" xfId="1131" xr:uid="{00000000-0005-0000-0000-000086030000}"/>
    <cellStyle name="Note 4 5 2" xfId="4034" xr:uid="{DA429673-4101-486E-8C04-CCCC8AC41B1F}"/>
    <cellStyle name="Note 4 6" xfId="2256" xr:uid="{00000000-0005-0000-0000-000087030000}"/>
    <cellStyle name="Note 4 6 2" xfId="5155" xr:uid="{C8D9B1EC-03EA-4BC0-BA22-129D460E0FFC}"/>
    <cellStyle name="Note 4 7" xfId="2439" xr:uid="{00000000-0005-0000-0000-000088030000}"/>
    <cellStyle name="Note 4 7 2" xfId="5338" xr:uid="{27BA83E4-2F6A-4409-A986-FB8E3EE31FD5}"/>
    <cellStyle name="Note 4 8" xfId="3464" xr:uid="{87DE3EA9-E11F-4DDC-980D-7E8936437F39}"/>
    <cellStyle name="Note 4 9" xfId="6427" xr:uid="{A099031D-41BA-4244-BEE8-8A778F74F836}"/>
    <cellStyle name="Note 5" xfId="1333" xr:uid="{00000000-0005-0000-0000-000089030000}"/>
    <cellStyle name="Note 5 10" xfId="7532" xr:uid="{7685AB33-D327-4725-9F7B-3867FB2F866F}"/>
    <cellStyle name="Note 5 2" xfId="2527" xr:uid="{00000000-0005-0000-0000-00008A030000}"/>
    <cellStyle name="Note 5 2 2" xfId="5426" xr:uid="{42F8553A-A92C-4C7C-9A87-BCD3158D43A6}"/>
    <cellStyle name="Note 5 3" xfId="2626" xr:uid="{00000000-0005-0000-0000-00008B030000}"/>
    <cellStyle name="Note 5 3 2" xfId="5525" xr:uid="{12C57720-182A-4BCF-9314-D28F6AE65A08}"/>
    <cellStyle name="Note 5 4" xfId="1119" xr:uid="{00000000-0005-0000-0000-00008C030000}"/>
    <cellStyle name="Note 5 4 2" xfId="4022" xr:uid="{5D934F69-4B11-47D7-82C2-6E331D66AF15}"/>
    <cellStyle name="Note 5 5" xfId="2659" xr:uid="{00000000-0005-0000-0000-00008D030000}"/>
    <cellStyle name="Note 5 5 2" xfId="5558" xr:uid="{B3D5C101-D872-4D50-847C-3CC9E515CE1F}"/>
    <cellStyle name="Note 5 6" xfId="2438" xr:uid="{00000000-0005-0000-0000-00008E030000}"/>
    <cellStyle name="Note 5 6 2" xfId="5337" xr:uid="{9224F727-F85D-4E69-958E-CCBB013B6F7E}"/>
    <cellStyle name="Note 5 7" xfId="2294" xr:uid="{00000000-0005-0000-0000-00008F030000}"/>
    <cellStyle name="Note 5 7 2" xfId="5193" xr:uid="{5485DF69-06F1-44C6-9C6A-FD057D59F503}"/>
    <cellStyle name="Note 5 8" xfId="4236" xr:uid="{CE6B5CCE-C533-4694-B8FF-157653F874B9}"/>
    <cellStyle name="Note 5 9" xfId="6629" xr:uid="{BBFEC11F-0DF9-4EF9-83BA-5E443DAFA8CF}"/>
    <cellStyle name="Note 6" xfId="446" xr:uid="{00000000-0005-0000-0000-000090030000}"/>
    <cellStyle name="Note 7" xfId="1545" xr:uid="{00000000-0005-0000-0000-000091030000}"/>
    <cellStyle name="Note 7 10" xfId="6199" xr:uid="{580448A5-61A6-4A02-9561-FB7F17331468}"/>
    <cellStyle name="Note 7 2" xfId="2469" xr:uid="{00000000-0005-0000-0000-000092030000}"/>
    <cellStyle name="Note 7 2 2" xfId="5368" xr:uid="{12E18BDA-83E3-49F6-AC7B-CB870F0B6A37}"/>
    <cellStyle name="Note 7 3" xfId="2236" xr:uid="{00000000-0005-0000-0000-000093030000}"/>
    <cellStyle name="Note 7 3 2" xfId="5135" xr:uid="{BCE39648-003A-4C70-B475-367BD392ACAF}"/>
    <cellStyle name="Note 7 4" xfId="2212" xr:uid="{00000000-0005-0000-0000-000094030000}"/>
    <cellStyle name="Note 7 4 2" xfId="5111" xr:uid="{D436403E-6A6C-4C61-A04B-900623EDB872}"/>
    <cellStyle name="Note 7 5" xfId="1130" xr:uid="{00000000-0005-0000-0000-000095030000}"/>
    <cellStyle name="Note 7 5 2" xfId="4033" xr:uid="{3163E1ED-F9ED-4945-B4A5-2B3D3E7F616E}"/>
    <cellStyle name="Note 7 6" xfId="2668" xr:uid="{00000000-0005-0000-0000-000096030000}"/>
    <cellStyle name="Note 7 6 2" xfId="5567" xr:uid="{EF3F2133-C20E-41FA-A07C-2D3BF1CADAA3}"/>
    <cellStyle name="Note 7 7" xfId="2689" xr:uid="{00000000-0005-0000-0000-000097030000}"/>
    <cellStyle name="Note 7 7 2" xfId="5588" xr:uid="{1411D162-9252-4A23-9D02-E7D2B848BC83}"/>
    <cellStyle name="Note 7 8" xfId="4448" xr:uid="{9DAF8C07-39EA-4181-BB54-791669CC7777}"/>
    <cellStyle name="Note 7 9" xfId="6841" xr:uid="{E00B2001-9FB9-44D7-8205-22BEDA9C1048}"/>
    <cellStyle name="Note 8" xfId="775" xr:uid="{00000000-0005-0000-0000-000098030000}"/>
    <cellStyle name="Note 8 2" xfId="3678" xr:uid="{BC62D139-1AE1-4DB0-ADD7-2FD180D8A558}"/>
    <cellStyle name="Note 9" xfId="1114" xr:uid="{00000000-0005-0000-0000-000099030000}"/>
    <cellStyle name="Note 9 2" xfId="4017" xr:uid="{3B9195C7-1D51-4D3A-B8AF-B595EFF45662}"/>
    <cellStyle name="Odstotek 2" xfId="171" xr:uid="{00000000-0005-0000-0000-00009B030000}"/>
    <cellStyle name="Odstotek 2 2" xfId="447" xr:uid="{00000000-0005-0000-0000-00009C030000}"/>
    <cellStyle name="Odstotek 3" xfId="1756" xr:uid="{00000000-0005-0000-0000-00009D030000}"/>
    <cellStyle name="Opomba 2" xfId="123" xr:uid="{00000000-0005-0000-0000-00009E030000}"/>
    <cellStyle name="Opomba 2 10" xfId="2713" xr:uid="{00000000-0005-0000-0000-00009F030000}"/>
    <cellStyle name="Opomba 2 10 2" xfId="5612" xr:uid="{438E451A-2D77-4EE3-AFB1-7ED452E3F254}"/>
    <cellStyle name="Opomba 2 11" xfId="3282" xr:uid="{0951ABB3-D555-4F45-B8C9-880197A8AB67}"/>
    <cellStyle name="Opomba 2 12" xfId="6195" xr:uid="{05F1CDF3-33C3-4D8D-B1BF-40A5C960D8EA}"/>
    <cellStyle name="Opomba 2 2" xfId="261" xr:uid="{00000000-0005-0000-0000-0000A0030000}"/>
    <cellStyle name="Opomba 2 2 10" xfId="2368" xr:uid="{00000000-0005-0000-0000-0000A1030000}"/>
    <cellStyle name="Opomba 2 2 10 2" xfId="5267" xr:uid="{ABF47DC9-2D2D-4B63-A1FD-3E1014EF28E2}"/>
    <cellStyle name="Opomba 2 2 11" xfId="3370" xr:uid="{A2E046F2-228F-4EF5-8B11-2E11E58797BB}"/>
    <cellStyle name="Opomba 2 2 12" xfId="6287" xr:uid="{DF79B9FB-1811-43E7-A1B2-927BA5FBA88E}"/>
    <cellStyle name="Opomba 2 2 2" xfId="658" xr:uid="{00000000-0005-0000-0000-0000A2030000}"/>
    <cellStyle name="Opomba 2 2 2 2" xfId="1662" xr:uid="{00000000-0005-0000-0000-0000A3030000}"/>
    <cellStyle name="Opomba 2 2 2 2 10" xfId="7511" xr:uid="{2881FE51-2108-410F-A08B-596263BC0020}"/>
    <cellStyle name="Opomba 2 2 2 2 2" xfId="2306" xr:uid="{00000000-0005-0000-0000-0000A4030000}"/>
    <cellStyle name="Opomba 2 2 2 2 2 2" xfId="5205" xr:uid="{0C57FC77-DA73-4796-B70C-5A5A79E3AD30}"/>
    <cellStyle name="Opomba 2 2 2 2 3" xfId="1080" xr:uid="{00000000-0005-0000-0000-0000A5030000}"/>
    <cellStyle name="Opomba 2 2 2 2 3 2" xfId="3983" xr:uid="{BB7DCBB6-3FDB-468A-9822-8D68361E00BD}"/>
    <cellStyle name="Opomba 2 2 2 2 4" xfId="2412" xr:uid="{00000000-0005-0000-0000-0000A6030000}"/>
    <cellStyle name="Opomba 2 2 2 2 4 2" xfId="5311" xr:uid="{CFC01C46-ACAD-4CD0-89A0-7814E2A9BCEA}"/>
    <cellStyle name="Opomba 2 2 2 2 5" xfId="2190" xr:uid="{00000000-0005-0000-0000-0000A7030000}"/>
    <cellStyle name="Opomba 2 2 2 2 5 2" xfId="5089" xr:uid="{2AF36E64-4E68-42CB-9368-44D57F98ED39}"/>
    <cellStyle name="Opomba 2 2 2 2 6" xfId="1125" xr:uid="{00000000-0005-0000-0000-0000A8030000}"/>
    <cellStyle name="Opomba 2 2 2 2 6 2" xfId="4028" xr:uid="{A7FDFB85-2BF9-4799-9D6F-C916A5A49BDF}"/>
    <cellStyle name="Opomba 2 2 2 2 7" xfId="3150" xr:uid="{00000000-0005-0000-0000-0000A9030000}"/>
    <cellStyle name="Opomba 2 2 2 2 7 2" xfId="6049" xr:uid="{D6C8CBD9-F7F6-4BBF-9D2C-B76A2822F47D}"/>
    <cellStyle name="Opomba 2 2 2 2 8" xfId="4565" xr:uid="{24A636D8-C3F1-4F64-8559-B61682BAA55C}"/>
    <cellStyle name="Opomba 2 2 2 2 9" xfId="6958" xr:uid="{0B2A22C7-F793-448D-9EC0-8DEAEFF30677}"/>
    <cellStyle name="Opomba 2 2 2 3" xfId="2130" xr:uid="{00000000-0005-0000-0000-0000AA030000}"/>
    <cellStyle name="Opomba 2 2 2 3 10" xfId="7474" xr:uid="{E3884EB9-8EF5-44B3-9FE8-6A5882921C50}"/>
    <cellStyle name="Opomba 2 2 2 3 2" xfId="2734" xr:uid="{00000000-0005-0000-0000-0000AB030000}"/>
    <cellStyle name="Opomba 2 2 2 3 2 2" xfId="5633" xr:uid="{FE206419-5D47-442D-BBA4-3CE73143CCDA}"/>
    <cellStyle name="Opomba 2 2 2 3 3" xfId="2844" xr:uid="{00000000-0005-0000-0000-0000AC030000}"/>
    <cellStyle name="Opomba 2 2 2 3 3 2" xfId="5743" xr:uid="{796098B8-244B-4836-90B6-68F147BB7946}"/>
    <cellStyle name="Opomba 2 2 2 3 4" xfId="2948" xr:uid="{00000000-0005-0000-0000-0000AD030000}"/>
    <cellStyle name="Opomba 2 2 2 3 4 2" xfId="5847" xr:uid="{063367D8-A8A4-437A-946E-DA9ACB2571B9}"/>
    <cellStyle name="Opomba 2 2 2 3 5" xfId="3071" xr:uid="{00000000-0005-0000-0000-0000AE030000}"/>
    <cellStyle name="Opomba 2 2 2 3 5 2" xfId="5970" xr:uid="{D20A4B03-95C3-45FD-B6C5-B395F2905119}"/>
    <cellStyle name="Opomba 2 2 2 3 6" xfId="3042" xr:uid="{00000000-0005-0000-0000-0000AF030000}"/>
    <cellStyle name="Opomba 2 2 2 3 6 2" xfId="5941" xr:uid="{B4B541D6-ECD2-416E-BF29-2CD91D4A35AD}"/>
    <cellStyle name="Opomba 2 2 2 3 7" xfId="3220" xr:uid="{00000000-0005-0000-0000-0000B0030000}"/>
    <cellStyle name="Opomba 2 2 2 3 7 2" xfId="6119" xr:uid="{4623AF97-2BD8-48BB-92CB-894D4525F28F}"/>
    <cellStyle name="Opomba 2 2 2 3 8" xfId="5029" xr:uid="{E0BF1013-3991-4CFE-B6D5-4818F58ED5C4}"/>
    <cellStyle name="Opomba 2 2 2 3 9" xfId="7422" xr:uid="{34D9C460-64F5-4112-B400-BEFCF581C420}"/>
    <cellStyle name="Opomba 2 2 2 4" xfId="2100" xr:uid="{00000000-0005-0000-0000-0000B1030000}"/>
    <cellStyle name="Opomba 2 2 2 4 10" xfId="7489" xr:uid="{2DF7CD32-53E3-4C70-99BC-FBBEBD6BDB58}"/>
    <cellStyle name="Opomba 2 2 2 4 2" xfId="1098" xr:uid="{00000000-0005-0000-0000-0000B2030000}"/>
    <cellStyle name="Opomba 2 2 2 4 2 2" xfId="4001" xr:uid="{725A847A-A1DA-4B1E-8261-BFA5DF340C0A}"/>
    <cellStyle name="Opomba 2 2 2 4 3" xfId="2814" xr:uid="{00000000-0005-0000-0000-0000B3030000}"/>
    <cellStyle name="Opomba 2 2 2 4 3 2" xfId="5713" xr:uid="{87C5405B-E11F-4CE1-B072-D0A33534C2D5}"/>
    <cellStyle name="Opomba 2 2 2 4 4" xfId="2918" xr:uid="{00000000-0005-0000-0000-0000B4030000}"/>
    <cellStyle name="Opomba 2 2 2 4 4 2" xfId="5817" xr:uid="{131907F5-324A-457F-9725-2C95F1114D4F}"/>
    <cellStyle name="Opomba 2 2 2 4 5" xfId="2624" xr:uid="{00000000-0005-0000-0000-0000B5030000}"/>
    <cellStyle name="Opomba 2 2 2 4 5 2" xfId="5523" xr:uid="{ECD5DACB-3983-4974-ACE3-FD624562C10F}"/>
    <cellStyle name="Opomba 2 2 2 4 6" xfId="2249" xr:uid="{00000000-0005-0000-0000-0000B6030000}"/>
    <cellStyle name="Opomba 2 2 2 4 6 2" xfId="5148" xr:uid="{2E3074DE-22E1-4D08-9568-257163AF8EB0}"/>
    <cellStyle name="Opomba 2 2 2 4 7" xfId="3190" xr:uid="{00000000-0005-0000-0000-0000B7030000}"/>
    <cellStyle name="Opomba 2 2 2 4 7 2" xfId="6089" xr:uid="{67D1B375-7AA0-4C56-9764-A8C1A13B7D7B}"/>
    <cellStyle name="Opomba 2 2 2 4 8" xfId="4999" xr:uid="{F3F70C78-DC5F-4821-A71E-77E7BD87A7F1}"/>
    <cellStyle name="Opomba 2 2 2 4 9" xfId="7392" xr:uid="{2627EE8D-F18F-4678-9AD6-0E03832F4C21}"/>
    <cellStyle name="Opomba 2 2 2 5" xfId="1229" xr:uid="{00000000-0005-0000-0000-0000B8030000}"/>
    <cellStyle name="Opomba 2 2 2 5 2" xfId="4132" xr:uid="{CA34EB33-7720-450B-BC88-97A52C40D49D}"/>
    <cellStyle name="Opomba 2 2 2 6" xfId="2308" xr:uid="{00000000-0005-0000-0000-0000B9030000}"/>
    <cellStyle name="Opomba 2 2 2 6 2" xfId="5207" xr:uid="{D77CF1CA-00FF-43E5-8436-1239A731772C}"/>
    <cellStyle name="Opomba 2 2 2 7" xfId="2614" xr:uid="{00000000-0005-0000-0000-0000BA030000}"/>
    <cellStyle name="Opomba 2 2 2 7 2" xfId="5513" xr:uid="{016C86F2-B90D-472A-8365-31AD03E1F343}"/>
    <cellStyle name="Opomba 2 2 2 8" xfId="3562" xr:uid="{392E519F-CEB5-4D54-BBDC-52FB62F8BDBD}"/>
    <cellStyle name="Opomba 2 2 2 9" xfId="6525" xr:uid="{206C1EC2-D1BE-43E7-9099-716B54B0A704}"/>
    <cellStyle name="Opomba 2 2 3" xfId="1449" xr:uid="{00000000-0005-0000-0000-0000BB030000}"/>
    <cellStyle name="Opomba 2 2 3 10" xfId="7534" xr:uid="{070794F0-8EF5-42C3-9820-AFA453918389}"/>
    <cellStyle name="Opomba 2 2 3 2" xfId="2548" xr:uid="{00000000-0005-0000-0000-0000BC030000}"/>
    <cellStyle name="Opomba 2 2 3 2 2" xfId="5447" xr:uid="{B973A2AB-1A5C-410D-8D8B-C1EA1C31CA44}"/>
    <cellStyle name="Opomba 2 2 3 3" xfId="2238" xr:uid="{00000000-0005-0000-0000-0000BD030000}"/>
    <cellStyle name="Opomba 2 2 3 3 2" xfId="5137" xr:uid="{D89457CF-B7F9-41F2-9A4E-1CD30CFB2FB9}"/>
    <cellStyle name="Opomba 2 2 3 4" xfId="1056" xr:uid="{00000000-0005-0000-0000-0000BE030000}"/>
    <cellStyle name="Opomba 2 2 3 4 2" xfId="3959" xr:uid="{E72E1E42-EA0F-4D00-9B37-1873A917C64B}"/>
    <cellStyle name="Opomba 2 2 3 5" xfId="1099" xr:uid="{00000000-0005-0000-0000-0000BF030000}"/>
    <cellStyle name="Opomba 2 2 3 5 2" xfId="4002" xr:uid="{8C82EC93-991E-49AD-98AA-7B64D0C8AB65}"/>
    <cellStyle name="Opomba 2 2 3 6" xfId="2608" xr:uid="{00000000-0005-0000-0000-0000C0030000}"/>
    <cellStyle name="Opomba 2 2 3 6 2" xfId="5507" xr:uid="{B0068E6F-F355-4AA0-B112-F8FE41D2A0B8}"/>
    <cellStyle name="Opomba 2 2 3 7" xfId="2411" xr:uid="{00000000-0005-0000-0000-0000C1030000}"/>
    <cellStyle name="Opomba 2 2 3 7 2" xfId="5310" xr:uid="{6D1FF3D1-910C-41D7-A0C7-EDCCE646130B}"/>
    <cellStyle name="Opomba 2 2 3 8" xfId="4352" xr:uid="{FF591ADD-CC50-458C-A0B1-4FA1A165FC54}"/>
    <cellStyle name="Opomba 2 2 3 9" xfId="6745" xr:uid="{36222CA3-9426-47B8-A1CC-F413992D1C47}"/>
    <cellStyle name="Opomba 2 2 4" xfId="1359" xr:uid="{00000000-0005-0000-0000-0000C2030000}"/>
    <cellStyle name="Opomba 2 2 4 10" xfId="7544" xr:uid="{1327C87C-2E38-48B2-B8A5-F6C939B57D9A}"/>
    <cellStyle name="Opomba 2 2 4 2" xfId="2607" xr:uid="{00000000-0005-0000-0000-0000C3030000}"/>
    <cellStyle name="Opomba 2 2 4 2 2" xfId="5506" xr:uid="{0061CABD-E75F-4D89-B8CA-7621833445D5}"/>
    <cellStyle name="Opomba 2 2 4 3" xfId="2543" xr:uid="{00000000-0005-0000-0000-0000C4030000}"/>
    <cellStyle name="Opomba 2 2 4 3 2" xfId="5442" xr:uid="{7D45D877-D232-43B9-8847-3A5F47CDE7C2}"/>
    <cellStyle name="Opomba 2 2 4 4" xfId="2422" xr:uid="{00000000-0005-0000-0000-0000C5030000}"/>
    <cellStyle name="Opomba 2 2 4 4 2" xfId="5321" xr:uid="{174733F1-DD67-49A2-A2EB-F3A6D1459DA2}"/>
    <cellStyle name="Opomba 2 2 4 5" xfId="2367" xr:uid="{00000000-0005-0000-0000-0000C6030000}"/>
    <cellStyle name="Opomba 2 2 4 5 2" xfId="5266" xr:uid="{4104FD6D-EC1C-4147-B4BE-0096A3878C45}"/>
    <cellStyle name="Opomba 2 2 4 6" xfId="767" xr:uid="{00000000-0005-0000-0000-0000C7030000}"/>
    <cellStyle name="Opomba 2 2 4 6 2" xfId="3670" xr:uid="{32D316BE-1904-4A98-AF74-9FDA0F51D744}"/>
    <cellStyle name="Opomba 2 2 4 7" xfId="844" xr:uid="{00000000-0005-0000-0000-0000C8030000}"/>
    <cellStyle name="Opomba 2 2 4 7 2" xfId="3747" xr:uid="{91EC65BC-1321-4401-85EF-46E826F71A33}"/>
    <cellStyle name="Opomba 2 2 4 8" xfId="4262" xr:uid="{D698340A-0D76-4518-B7B1-D69A39F562D8}"/>
    <cellStyle name="Opomba 2 2 4 9" xfId="6655" xr:uid="{3D5B6874-685E-44BD-9FBE-42DAF183F354}"/>
    <cellStyle name="Opomba 2 2 5" xfId="2107" xr:uid="{00000000-0005-0000-0000-0000C9030000}"/>
    <cellStyle name="Opomba 2 2 5 10" xfId="6417" xr:uid="{89B8282A-A76A-4B55-A8EE-1D59E10858DB}"/>
    <cellStyle name="Opomba 2 2 5 2" xfId="1128" xr:uid="{00000000-0005-0000-0000-0000CA030000}"/>
    <cellStyle name="Opomba 2 2 5 2 2" xfId="4031" xr:uid="{DAA765F8-D938-4B1D-B091-F9C4392ABCD0}"/>
    <cellStyle name="Opomba 2 2 5 3" xfId="2821" xr:uid="{00000000-0005-0000-0000-0000CB030000}"/>
    <cellStyle name="Opomba 2 2 5 3 2" xfId="5720" xr:uid="{31C793C7-F868-459E-97A3-96EB1B7DB827}"/>
    <cellStyle name="Opomba 2 2 5 4" xfId="2925" xr:uid="{00000000-0005-0000-0000-0000CC030000}"/>
    <cellStyle name="Opomba 2 2 5 4 2" xfId="5824" xr:uid="{6CDF4531-7AC2-4449-957F-9D1EF657AEA3}"/>
    <cellStyle name="Opomba 2 2 5 5" xfId="2463" xr:uid="{00000000-0005-0000-0000-0000CD030000}"/>
    <cellStyle name="Opomba 2 2 5 5 2" xfId="5362" xr:uid="{F30C8F6D-498D-4EA9-867B-2F9CC5364085}"/>
    <cellStyle name="Opomba 2 2 5 6" xfId="2791" xr:uid="{00000000-0005-0000-0000-0000CE030000}"/>
    <cellStyle name="Opomba 2 2 5 6 2" xfId="5690" xr:uid="{02BBCA80-DD4E-4E74-80DA-07B0811553FE}"/>
    <cellStyle name="Opomba 2 2 5 7" xfId="3197" xr:uid="{00000000-0005-0000-0000-0000CF030000}"/>
    <cellStyle name="Opomba 2 2 5 7 2" xfId="6096" xr:uid="{BB98D71D-A7D8-4259-868F-0D8491D3AB4A}"/>
    <cellStyle name="Opomba 2 2 5 8" xfId="5006" xr:uid="{BAF8A762-C6DD-45CF-AEE7-B444A8BE7ACD}"/>
    <cellStyle name="Opomba 2 2 5 9" xfId="7399" xr:uid="{EFAF14CC-CEA5-4E6C-9824-7AC018E582D3}"/>
    <cellStyle name="Opomba 2 2 6" xfId="2147" xr:uid="{00000000-0005-0000-0000-0000D0030000}"/>
    <cellStyle name="Opomba 2 2 6 10" xfId="6394" xr:uid="{CF44E288-6174-4F56-811E-673EB5FC748F}"/>
    <cellStyle name="Opomba 2 2 6 2" xfId="2751" xr:uid="{00000000-0005-0000-0000-0000D1030000}"/>
    <cellStyle name="Opomba 2 2 6 2 2" xfId="5650" xr:uid="{BA86D341-D58F-4951-B565-CDE08336010F}"/>
    <cellStyle name="Opomba 2 2 6 3" xfId="2861" xr:uid="{00000000-0005-0000-0000-0000D2030000}"/>
    <cellStyle name="Opomba 2 2 6 3 2" xfId="5760" xr:uid="{58A3E6B5-6446-4468-9440-618DCFDB58C7}"/>
    <cellStyle name="Opomba 2 2 6 4" xfId="2965" xr:uid="{00000000-0005-0000-0000-0000D3030000}"/>
    <cellStyle name="Opomba 2 2 6 4 2" xfId="5864" xr:uid="{DEEC0D56-146E-4099-B3EE-17F06F6672BB}"/>
    <cellStyle name="Opomba 2 2 6 5" xfId="3088" xr:uid="{00000000-0005-0000-0000-0000D4030000}"/>
    <cellStyle name="Opomba 2 2 6 5 2" xfId="5987" xr:uid="{ED18AD70-B718-499F-9399-B3BA720CF064}"/>
    <cellStyle name="Opomba 2 2 6 6" xfId="3160" xr:uid="{00000000-0005-0000-0000-0000D5030000}"/>
    <cellStyle name="Opomba 2 2 6 6 2" xfId="6059" xr:uid="{BFB8143F-18AE-43CA-BFAE-D6B79F983CD9}"/>
    <cellStyle name="Opomba 2 2 6 7" xfId="3237" xr:uid="{00000000-0005-0000-0000-0000D6030000}"/>
    <cellStyle name="Opomba 2 2 6 7 2" xfId="6136" xr:uid="{24879F33-8000-4522-85D6-89F6AF609167}"/>
    <cellStyle name="Opomba 2 2 6 8" xfId="5046" xr:uid="{9ABA5E82-AA37-4F64-986D-1C4A18DEF243}"/>
    <cellStyle name="Opomba 2 2 6 9" xfId="7439" xr:uid="{563D7105-7E71-4E98-BDCD-77AC6A1B428F}"/>
    <cellStyle name="Opomba 2 2 7" xfId="938" xr:uid="{00000000-0005-0000-0000-0000D7030000}"/>
    <cellStyle name="Opomba 2 2 7 2" xfId="3841" xr:uid="{AAB4A544-3E60-4B5F-B583-53FC42EF79E4}"/>
    <cellStyle name="Opomba 2 2 8" xfId="855" xr:uid="{00000000-0005-0000-0000-0000D8030000}"/>
    <cellStyle name="Opomba 2 2 8 2" xfId="3758" xr:uid="{377B37B8-B2F8-476F-AFAF-104B08903F36}"/>
    <cellStyle name="Opomba 2 2 9" xfId="2805" xr:uid="{00000000-0005-0000-0000-0000D9030000}"/>
    <cellStyle name="Opomba 2 2 9 2" xfId="5704" xr:uid="{31296D98-291D-4CD6-B426-9473D4FE9C95}"/>
    <cellStyle name="Opomba 2 3" xfId="448" xr:uid="{00000000-0005-0000-0000-0000DA030000}"/>
    <cellStyle name="Opomba 2 4" xfId="573" xr:uid="{00000000-0005-0000-0000-0000DB030000}"/>
    <cellStyle name="Opomba 2 4 2" xfId="1577" xr:uid="{00000000-0005-0000-0000-0000DC030000}"/>
    <cellStyle name="Opomba 2 4 2 10" xfId="7531" xr:uid="{A01B897E-7F78-4648-B657-FB87452C2D5B}"/>
    <cellStyle name="Opomba 2 4 2 2" xfId="2518" xr:uid="{00000000-0005-0000-0000-0000DD030000}"/>
    <cellStyle name="Opomba 2 4 2 2 2" xfId="5417" xr:uid="{501FB0CA-DFB2-40D7-8B1B-77A3B103C19A}"/>
    <cellStyle name="Opomba 2 4 2 3" xfId="2472" xr:uid="{00000000-0005-0000-0000-0000DE030000}"/>
    <cellStyle name="Opomba 2 4 2 3 2" xfId="5371" xr:uid="{A2710C48-1487-455D-AB2E-9C4590884FF6}"/>
    <cellStyle name="Opomba 2 4 2 4" xfId="2487" xr:uid="{00000000-0005-0000-0000-0000DF030000}"/>
    <cellStyle name="Opomba 2 4 2 4 2" xfId="5386" xr:uid="{25ED2B7B-C888-4CD7-B147-B31DC5BD54BC}"/>
    <cellStyle name="Opomba 2 4 2 5" xfId="2358" xr:uid="{00000000-0005-0000-0000-0000E0030000}"/>
    <cellStyle name="Opomba 2 4 2 5 2" xfId="5257" xr:uid="{7D9FF534-55DD-4213-ADF6-4643A6D1DD3E}"/>
    <cellStyle name="Opomba 2 4 2 6" xfId="2798" xr:uid="{00000000-0005-0000-0000-0000E1030000}"/>
    <cellStyle name="Opomba 2 4 2 6 2" xfId="5697" xr:uid="{E849CEF6-7BAF-46CD-ABF3-7F262CFD108E}"/>
    <cellStyle name="Opomba 2 4 2 7" xfId="3151" xr:uid="{00000000-0005-0000-0000-0000E2030000}"/>
    <cellStyle name="Opomba 2 4 2 7 2" xfId="6050" xr:uid="{8080C992-9981-4350-A911-95BE0A85F3F4}"/>
    <cellStyle name="Opomba 2 4 2 8" xfId="4480" xr:uid="{7A94296B-A308-4078-9A3A-4202295EE4C7}"/>
    <cellStyle name="Opomba 2 4 2 9" xfId="6873" xr:uid="{3BE3F208-18C4-4B4B-A7D4-FF9C37114537}"/>
    <cellStyle name="Opomba 2 4 3" xfId="2117" xr:uid="{00000000-0005-0000-0000-0000E3030000}"/>
    <cellStyle name="Opomba 2 4 3 10" xfId="6392" xr:uid="{37A48841-6456-4870-8E33-B9E29510CCBE}"/>
    <cellStyle name="Opomba 2 4 3 2" xfId="1091" xr:uid="{00000000-0005-0000-0000-0000E4030000}"/>
    <cellStyle name="Opomba 2 4 3 2 2" xfId="3994" xr:uid="{C5E61B85-F98D-4407-B86F-B0D2A3F8BDCD}"/>
    <cellStyle name="Opomba 2 4 3 3" xfId="2831" xr:uid="{00000000-0005-0000-0000-0000E5030000}"/>
    <cellStyle name="Opomba 2 4 3 3 2" xfId="5730" xr:uid="{D34954AD-C9D8-4DCC-A3D3-7EE7E1CF9E44}"/>
    <cellStyle name="Opomba 2 4 3 4" xfId="2935" xr:uid="{00000000-0005-0000-0000-0000E6030000}"/>
    <cellStyle name="Opomba 2 4 3 4 2" xfId="5834" xr:uid="{D8E94153-402A-4DB6-92DD-40BC69A6F644}"/>
    <cellStyle name="Opomba 2 4 3 5" xfId="3058" xr:uid="{00000000-0005-0000-0000-0000E7030000}"/>
    <cellStyle name="Opomba 2 4 3 5 2" xfId="5957" xr:uid="{8C70D592-6B5D-4922-A664-C99E591B7223}"/>
    <cellStyle name="Opomba 2 4 3 6" xfId="2536" xr:uid="{00000000-0005-0000-0000-0000E8030000}"/>
    <cellStyle name="Opomba 2 4 3 6 2" xfId="5435" xr:uid="{D54A1C28-45A5-4066-9344-806F1BEFF513}"/>
    <cellStyle name="Opomba 2 4 3 7" xfId="3207" xr:uid="{00000000-0005-0000-0000-0000E9030000}"/>
    <cellStyle name="Opomba 2 4 3 7 2" xfId="6106" xr:uid="{D8F53547-EBFA-42C9-AA80-428485417D62}"/>
    <cellStyle name="Opomba 2 4 3 8" xfId="5016" xr:uid="{50B7DFFD-0747-41BD-AFC4-5D8FAA63D2F2}"/>
    <cellStyle name="Opomba 2 4 3 9" xfId="7409" xr:uid="{FC71F77A-E029-4EAB-90D2-C1F61BDF1979}"/>
    <cellStyle name="Opomba 2 4 4" xfId="2150" xr:uid="{00000000-0005-0000-0000-0000EA030000}"/>
    <cellStyle name="Opomba 2 4 4 10" xfId="6409" xr:uid="{246E45A1-EA74-43A3-98CE-A38A87F549D0}"/>
    <cellStyle name="Opomba 2 4 4 2" xfId="2754" xr:uid="{00000000-0005-0000-0000-0000EB030000}"/>
    <cellStyle name="Opomba 2 4 4 2 2" xfId="5653" xr:uid="{962DFBC4-98E9-492F-9886-2A9D03DA4E4C}"/>
    <cellStyle name="Opomba 2 4 4 3" xfId="2864" xr:uid="{00000000-0005-0000-0000-0000EC030000}"/>
    <cellStyle name="Opomba 2 4 4 3 2" xfId="5763" xr:uid="{C4ADE38E-53F2-440E-9A62-BE7975E4E95D}"/>
    <cellStyle name="Opomba 2 4 4 4" xfId="2968" xr:uid="{00000000-0005-0000-0000-0000ED030000}"/>
    <cellStyle name="Opomba 2 4 4 4 2" xfId="5867" xr:uid="{7405B3E3-4001-4F0C-9D1E-474E2DEB682D}"/>
    <cellStyle name="Opomba 2 4 4 5" xfId="3091" xr:uid="{00000000-0005-0000-0000-0000EE030000}"/>
    <cellStyle name="Opomba 2 4 4 5 2" xfId="5990" xr:uid="{DCEB73E0-68B3-4741-B092-EF37B4B7E669}"/>
    <cellStyle name="Opomba 2 4 4 6" xfId="3163" xr:uid="{00000000-0005-0000-0000-0000EF030000}"/>
    <cellStyle name="Opomba 2 4 4 6 2" xfId="6062" xr:uid="{255AB742-B4B9-4EBC-9840-C6A8D186CBB9}"/>
    <cellStyle name="Opomba 2 4 4 7" xfId="3240" xr:uid="{00000000-0005-0000-0000-0000F0030000}"/>
    <cellStyle name="Opomba 2 4 4 7 2" xfId="6139" xr:uid="{3134CA50-8636-47CB-BAC1-324070D26BA9}"/>
    <cellStyle name="Opomba 2 4 4 8" xfId="5049" xr:uid="{428FD805-BE89-40FE-BD0D-A95DE8A22E56}"/>
    <cellStyle name="Opomba 2 4 4 9" xfId="7442" xr:uid="{79900543-98A1-40AE-B911-553669C02479}"/>
    <cellStyle name="Opomba 2 4 5" xfId="1144" xr:uid="{00000000-0005-0000-0000-0000F1030000}"/>
    <cellStyle name="Opomba 2 4 5 2" xfId="4047" xr:uid="{0E790C2A-D401-431E-A368-1237DE9CBE58}"/>
    <cellStyle name="Opomba 2 4 6" xfId="2263" xr:uid="{00000000-0005-0000-0000-0000F2030000}"/>
    <cellStyle name="Opomba 2 4 6 2" xfId="5162" xr:uid="{93A06E01-95DC-4334-A80F-0360D07850C7}"/>
    <cellStyle name="Opomba 2 4 7" xfId="2504" xr:uid="{00000000-0005-0000-0000-0000F3030000}"/>
    <cellStyle name="Opomba 2 4 7 2" xfId="5403" xr:uid="{C9049F63-D487-4E48-A017-E2EC8019B6B6}"/>
    <cellStyle name="Opomba 2 4 8" xfId="3477" xr:uid="{5D4C05CC-55BF-4ECF-AC86-0D7B9497996C}"/>
    <cellStyle name="Opomba 2 4 9" xfId="6440" xr:uid="{CC80150A-8C64-4AC4-BF16-A845CCA5A58F}"/>
    <cellStyle name="Opomba 2 5" xfId="1354" xr:uid="{00000000-0005-0000-0000-0000F4030000}"/>
    <cellStyle name="Opomba 2 5 10" xfId="6167" xr:uid="{40990241-F17C-4D0A-ACB4-D86495AB70D1}"/>
    <cellStyle name="Opomba 2 5 2" xfId="2473" xr:uid="{00000000-0005-0000-0000-0000F5030000}"/>
    <cellStyle name="Opomba 2 5 2 2" xfId="5372" xr:uid="{205527DB-33BB-49E6-BA55-7131FFD34448}"/>
    <cellStyle name="Opomba 2 5 3" xfId="2427" xr:uid="{00000000-0005-0000-0000-0000F6030000}"/>
    <cellStyle name="Opomba 2 5 3 2" xfId="5326" xr:uid="{4B03A3F9-4F01-4BB4-959C-7D8431F2D11A}"/>
    <cellStyle name="Opomba 2 5 4" xfId="1088" xr:uid="{00000000-0005-0000-0000-0000F7030000}"/>
    <cellStyle name="Opomba 2 5 4 2" xfId="3991" xr:uid="{CDA9B326-80AB-4C39-826F-20B3B099A6BE}"/>
    <cellStyle name="Opomba 2 5 5" xfId="2415" xr:uid="{00000000-0005-0000-0000-0000F8030000}"/>
    <cellStyle name="Opomba 2 5 5 2" xfId="5314" xr:uid="{A9632287-13DE-47E0-A7EB-C1B1F8DFC495}"/>
    <cellStyle name="Opomba 2 5 6" xfId="3041" xr:uid="{00000000-0005-0000-0000-0000F9030000}"/>
    <cellStyle name="Opomba 2 5 6 2" xfId="5940" xr:uid="{94E60270-B885-425C-B10B-9CB06F903889}"/>
    <cellStyle name="Opomba 2 5 7" xfId="3118" xr:uid="{00000000-0005-0000-0000-0000FA030000}"/>
    <cellStyle name="Opomba 2 5 7 2" xfId="6017" xr:uid="{A07D34C0-CA51-4080-AABE-7520318E30E5}"/>
    <cellStyle name="Opomba 2 5 8" xfId="4257" xr:uid="{1CAB8623-6060-454A-B785-438A95B61DAB}"/>
    <cellStyle name="Opomba 2 5 9" xfId="6650" xr:uid="{14136B86-9369-47D1-A96D-9D0604A8F1D6}"/>
    <cellStyle name="Opomba 2 6" xfId="1347" xr:uid="{00000000-0005-0000-0000-0000FB030000}"/>
    <cellStyle name="Opomba 2 6 10" xfId="7507" xr:uid="{A2623103-BCED-451B-8A9E-E6461049EE02}"/>
    <cellStyle name="Opomba 2 6 2" xfId="2355" xr:uid="{00000000-0005-0000-0000-0000FC030000}"/>
    <cellStyle name="Opomba 2 6 2 2" xfId="5254" xr:uid="{B99C5FCE-249E-4751-B605-12E4BC99BA79}"/>
    <cellStyle name="Opomba 2 6 3" xfId="2570" xr:uid="{00000000-0005-0000-0000-0000FD030000}"/>
    <cellStyle name="Opomba 2 6 3 2" xfId="5469" xr:uid="{589A8F93-7E96-48BE-B67E-561B4FA4B7FC}"/>
    <cellStyle name="Opomba 2 6 4" xfId="2640" xr:uid="{00000000-0005-0000-0000-0000FE030000}"/>
    <cellStyle name="Opomba 2 6 4 2" xfId="5539" xr:uid="{64126070-49F2-4662-B058-E25C13BA0DED}"/>
    <cellStyle name="Opomba 2 6 5" xfId="2684" xr:uid="{00000000-0005-0000-0000-0000FF030000}"/>
    <cellStyle name="Opomba 2 6 5 2" xfId="5583" xr:uid="{D38A1746-E3C9-4595-B39D-0FB16F560538}"/>
    <cellStyle name="Opomba 2 6 6" xfId="2459" xr:uid="{00000000-0005-0000-0000-000000040000}"/>
    <cellStyle name="Opomba 2 6 6 2" xfId="5358" xr:uid="{E80D41A3-A791-446E-9E95-6B759F0386F7}"/>
    <cellStyle name="Opomba 2 6 7" xfId="2785" xr:uid="{00000000-0005-0000-0000-000001040000}"/>
    <cellStyle name="Opomba 2 6 7 2" xfId="5684" xr:uid="{E5709BE1-A647-4D3C-BFA4-F0F861B29001}"/>
    <cellStyle name="Opomba 2 6 8" xfId="4250" xr:uid="{9AEA94DE-CD23-49BF-8A93-016F2CFFA266}"/>
    <cellStyle name="Opomba 2 6 9" xfId="6643" xr:uid="{E95FFB1A-252E-4A7B-9046-37DE0EE35AF2}"/>
    <cellStyle name="Opomba 2 7" xfId="824" xr:uid="{00000000-0005-0000-0000-000002040000}"/>
    <cellStyle name="Opomba 2 7 2" xfId="3727" xr:uid="{AB6E12C2-2486-44DF-AAB6-A5279E0C8186}"/>
    <cellStyle name="Opomba 2 8" xfId="828" xr:uid="{00000000-0005-0000-0000-000003040000}"/>
    <cellStyle name="Opomba 2 8 2" xfId="3731" xr:uid="{5E7FECFC-D44C-4E60-85FD-322E61AC1151}"/>
    <cellStyle name="Opomba 2 9" xfId="2391" xr:uid="{00000000-0005-0000-0000-000004040000}"/>
    <cellStyle name="Opomba 2 9 2" xfId="5290" xr:uid="{CF294ED5-F7E6-414E-BA7F-A7AE28539302}"/>
    <cellStyle name="Opozorilo 2" xfId="124" xr:uid="{00000000-0005-0000-0000-000005040000}"/>
    <cellStyle name="Opozorilo 2 2" xfId="449" xr:uid="{00000000-0005-0000-0000-000006040000}"/>
    <cellStyle name="Output" xfId="46" xr:uid="{00000000-0005-0000-0000-000007040000}"/>
    <cellStyle name="Output 10" xfId="1112" xr:uid="{00000000-0005-0000-0000-000008040000}"/>
    <cellStyle name="Output 10 2" xfId="4015" xr:uid="{68861099-1FDE-4459-9FAC-056F417CDEC5}"/>
    <cellStyle name="Output 11" xfId="1074" xr:uid="{00000000-0005-0000-0000-000009040000}"/>
    <cellStyle name="Output 11 2" xfId="3977" xr:uid="{AC1C069D-BA78-4B2F-A679-2F512444F552}"/>
    <cellStyle name="Output 12" xfId="2349" xr:uid="{00000000-0005-0000-0000-00000A040000}"/>
    <cellStyle name="Output 12 2" xfId="5248" xr:uid="{EA4A204B-DF76-4C0E-B390-A4DA304163A7}"/>
    <cellStyle name="Output 13" xfId="2632" xr:uid="{00000000-0005-0000-0000-00000B040000}"/>
    <cellStyle name="Output 13 2" xfId="5531" xr:uid="{C38DFC26-AC78-49CD-8222-F1ADB6FCFD6A}"/>
    <cellStyle name="Output 14" xfId="3268" xr:uid="{0CC36F4D-7AB7-4126-8BC9-BB02CB4BE01B}"/>
    <cellStyle name="Output 2" xfId="201" xr:uid="{00000000-0005-0000-0000-00000C040000}"/>
    <cellStyle name="Output 2 10" xfId="1113" xr:uid="{00000000-0005-0000-0000-00000D040000}"/>
    <cellStyle name="Output 2 10 2" xfId="4016" xr:uid="{16D512E0-BD08-4E76-977B-ADE39FE3F266}"/>
    <cellStyle name="Output 2 11" xfId="2211" xr:uid="{00000000-0005-0000-0000-00000E040000}"/>
    <cellStyle name="Output 2 11 2" xfId="5110" xr:uid="{AEA46AAC-BF88-4D83-BD61-A2B4DFA19859}"/>
    <cellStyle name="Output 2 12" xfId="2474" xr:uid="{00000000-0005-0000-0000-00000F040000}"/>
    <cellStyle name="Output 2 12 2" xfId="5373" xr:uid="{2F140746-D147-4A6C-A72C-CD9B06B8DE02}"/>
    <cellStyle name="Output 2 13" xfId="3312" xr:uid="{C73DC682-9D32-4962-BA13-00A88427095B}"/>
    <cellStyle name="Output 2 2" xfId="298" xr:uid="{00000000-0005-0000-0000-000010040000}"/>
    <cellStyle name="Output 2 2 10" xfId="769" xr:uid="{00000000-0005-0000-0000-000011040000}"/>
    <cellStyle name="Output 2 2 10 2" xfId="3672" xr:uid="{1AAB0D90-985D-4D9E-B04E-008AA5336749}"/>
    <cellStyle name="Output 2 2 11" xfId="2724" xr:uid="{00000000-0005-0000-0000-000012040000}"/>
    <cellStyle name="Output 2 2 11 2" xfId="5623" xr:uid="{1AB10606-7A46-4FEF-8F0B-7A6C719D98E5}"/>
    <cellStyle name="Output 2 2 12" xfId="3407" xr:uid="{2D817878-9A6C-4EA8-95A2-04B655AD0413}"/>
    <cellStyle name="Output 2 2 13" xfId="6324" xr:uid="{859152A7-D75D-45D4-AB6C-4E94C30BD12C}"/>
    <cellStyle name="Output 2 2 2" xfId="695" xr:uid="{00000000-0005-0000-0000-000013040000}"/>
    <cellStyle name="Output 2 2 2 10" xfId="3599" xr:uid="{17F1588B-EDF4-4A36-8B71-59698B437B6F}"/>
    <cellStyle name="Output 2 2 2 11" xfId="6562" xr:uid="{0A81DFF4-889B-414E-97E8-C763B673E1BE}"/>
    <cellStyle name="Output 2 2 2 2" xfId="1699" xr:uid="{00000000-0005-0000-0000-000014040000}"/>
    <cellStyle name="Output 2 2 2 2 10" xfId="6995" xr:uid="{7213A3B9-ACBA-4CC4-9D9E-F960E797A5CD}"/>
    <cellStyle name="Output 2 2 2 2 11" xfId="6182" xr:uid="{B05DDF37-B422-4E8B-A4C8-3CDB60C79554}"/>
    <cellStyle name="Output 2 2 2 2 2" xfId="2711" xr:uid="{00000000-0005-0000-0000-000015040000}"/>
    <cellStyle name="Output 2 2 2 2 2 2" xfId="5610" xr:uid="{845D74ED-F13D-445E-9304-6D129F437EB7}"/>
    <cellStyle name="Output 2 2 2 2 3" xfId="2603" xr:uid="{00000000-0005-0000-0000-000016040000}"/>
    <cellStyle name="Output 2 2 2 2 3 2" xfId="5502" xr:uid="{40B775EA-89D4-4128-A9AE-58B168B27014}"/>
    <cellStyle name="Output 2 2 2 2 4" xfId="2497" xr:uid="{00000000-0005-0000-0000-000017040000}"/>
    <cellStyle name="Output 2 2 2 2 4 2" xfId="5396" xr:uid="{C49B6D45-CC10-45AD-8552-C4ACFD1C950A}"/>
    <cellStyle name="Output 2 2 2 2 5" xfId="3039" xr:uid="{00000000-0005-0000-0000-000018040000}"/>
    <cellStyle name="Output 2 2 2 2 5 2" xfId="5938" xr:uid="{20B449E8-9866-469E-BB12-1C028E357785}"/>
    <cellStyle name="Output 2 2 2 2 6" xfId="1078" xr:uid="{00000000-0005-0000-0000-000019040000}"/>
    <cellStyle name="Output 2 2 2 2 6 2" xfId="3981" xr:uid="{0C916C2A-A48C-4BF9-A442-3609DAE2634D}"/>
    <cellStyle name="Output 2 2 2 2 7" xfId="2804" xr:uid="{00000000-0005-0000-0000-00001A040000}"/>
    <cellStyle name="Output 2 2 2 2 7 2" xfId="5703" xr:uid="{0D29094A-CD63-4D13-8990-168A19B105A2}"/>
    <cellStyle name="Output 2 2 2 2 8" xfId="2272" xr:uid="{00000000-0005-0000-0000-00001B040000}"/>
    <cellStyle name="Output 2 2 2 2 8 2" xfId="5171" xr:uid="{38CB5BD5-A83A-4D31-A1BF-833FAED4CE89}"/>
    <cellStyle name="Output 2 2 2 2 9" xfId="4602" xr:uid="{F542717A-ABA8-47AB-9469-48B35C3A09C7}"/>
    <cellStyle name="Output 2 2 2 3" xfId="2143" xr:uid="{00000000-0005-0000-0000-00001C040000}"/>
    <cellStyle name="Output 2 2 2 3 10" xfId="7435" xr:uid="{ECB8A973-2B32-4D1B-B32B-DAC547C20DAE}"/>
    <cellStyle name="Output 2 2 2 3 11" xfId="6400" xr:uid="{62A0D0E5-89AA-4231-9743-8ED9A7E2D70E}"/>
    <cellStyle name="Output 2 2 2 3 2" xfId="2747" xr:uid="{00000000-0005-0000-0000-00001D040000}"/>
    <cellStyle name="Output 2 2 2 3 2 2" xfId="5646" xr:uid="{57C150D3-0333-42B7-8D0C-A43591BBACA0}"/>
    <cellStyle name="Output 2 2 2 3 3" xfId="2857" xr:uid="{00000000-0005-0000-0000-00001E040000}"/>
    <cellStyle name="Output 2 2 2 3 3 2" xfId="5756" xr:uid="{E5A17A5A-0308-40FB-A3C0-8DE6A7D91CAA}"/>
    <cellStyle name="Output 2 2 2 3 4" xfId="2961" xr:uid="{00000000-0005-0000-0000-00001F040000}"/>
    <cellStyle name="Output 2 2 2 3 4 2" xfId="5860" xr:uid="{D6C372FC-0B32-402E-808F-7E3F1463EAC7}"/>
    <cellStyle name="Output 2 2 2 3 5" xfId="3084" xr:uid="{00000000-0005-0000-0000-000020040000}"/>
    <cellStyle name="Output 2 2 2 3 5 2" xfId="5983" xr:uid="{FB5CDFC7-79E6-4CB6-957C-F4625A1770BF}"/>
    <cellStyle name="Output 2 2 2 3 6" xfId="3145" xr:uid="{00000000-0005-0000-0000-000021040000}"/>
    <cellStyle name="Output 2 2 2 3 6 2" xfId="6044" xr:uid="{5D95687B-DF81-4EC5-8D80-108B2C0B053A}"/>
    <cellStyle name="Output 2 2 2 3 7" xfId="3156" xr:uid="{00000000-0005-0000-0000-000022040000}"/>
    <cellStyle name="Output 2 2 2 3 7 2" xfId="6055" xr:uid="{30280D80-9B44-4706-A306-C7473167B05C}"/>
    <cellStyle name="Output 2 2 2 3 8" xfId="3233" xr:uid="{00000000-0005-0000-0000-000023040000}"/>
    <cellStyle name="Output 2 2 2 3 8 2" xfId="6132" xr:uid="{F4921A6F-B767-40A9-9702-EAB8D774200E}"/>
    <cellStyle name="Output 2 2 2 3 9" xfId="5042" xr:uid="{C13F4957-DEDD-4274-87E9-D5D20D49796F}"/>
    <cellStyle name="Output 2 2 2 4" xfId="2146" xr:uid="{00000000-0005-0000-0000-000024040000}"/>
    <cellStyle name="Output 2 2 2 4 10" xfId="7438" xr:uid="{DBC021DE-E224-486E-90CD-3717DF49E846}"/>
    <cellStyle name="Output 2 2 2 4 11" xfId="7466" xr:uid="{9788F2F2-877A-4445-8612-029261461135}"/>
    <cellStyle name="Output 2 2 2 4 2" xfId="2750" xr:uid="{00000000-0005-0000-0000-000025040000}"/>
    <cellStyle name="Output 2 2 2 4 2 2" xfId="5649" xr:uid="{68CC55E4-DA8E-406D-82B2-BD92987C3AD4}"/>
    <cellStyle name="Output 2 2 2 4 3" xfId="2860" xr:uid="{00000000-0005-0000-0000-000026040000}"/>
    <cellStyle name="Output 2 2 2 4 3 2" xfId="5759" xr:uid="{8068CF51-8FFE-4324-B494-D6181D420440}"/>
    <cellStyle name="Output 2 2 2 4 4" xfId="2964" xr:uid="{00000000-0005-0000-0000-000027040000}"/>
    <cellStyle name="Output 2 2 2 4 4 2" xfId="5863" xr:uid="{2621F269-BBDF-4E50-9C35-BAC11CF8519A}"/>
    <cellStyle name="Output 2 2 2 4 5" xfId="3087" xr:uid="{00000000-0005-0000-0000-000028040000}"/>
    <cellStyle name="Output 2 2 2 4 5 2" xfId="5986" xr:uid="{F725922E-12F7-4D3B-A027-2C1EFDEAC128}"/>
    <cellStyle name="Output 2 2 2 4 6" xfId="3146" xr:uid="{00000000-0005-0000-0000-000029040000}"/>
    <cellStyle name="Output 2 2 2 4 6 2" xfId="6045" xr:uid="{51559513-1F80-436D-8E5A-55F1B2B52AF0}"/>
    <cellStyle name="Output 2 2 2 4 7" xfId="3159" xr:uid="{00000000-0005-0000-0000-00002A040000}"/>
    <cellStyle name="Output 2 2 2 4 7 2" xfId="6058" xr:uid="{787B77FF-6A2D-4EA6-91BA-4EC6DD6DF306}"/>
    <cellStyle name="Output 2 2 2 4 8" xfId="3236" xr:uid="{00000000-0005-0000-0000-00002B040000}"/>
    <cellStyle name="Output 2 2 2 4 8 2" xfId="6135" xr:uid="{BFA15820-BC4C-4AD6-8C49-CAEC8CFB8A44}"/>
    <cellStyle name="Output 2 2 2 4 9" xfId="5045" xr:uid="{4DA6B70C-598A-4109-A4EA-1F4ED3E06E6D}"/>
    <cellStyle name="Output 2 2 2 5" xfId="2170" xr:uid="{00000000-0005-0000-0000-00002C040000}"/>
    <cellStyle name="Output 2 2 2 5 10" xfId="7462" xr:uid="{316FCB1E-3B9E-47CE-88DD-6EB49ACDEAB6}"/>
    <cellStyle name="Output 2 2 2 5 11" xfId="6188" xr:uid="{F4058035-ACF9-4B2D-8B94-A902EC92D0C6}"/>
    <cellStyle name="Output 2 2 2 5 2" xfId="2774" xr:uid="{00000000-0005-0000-0000-00002D040000}"/>
    <cellStyle name="Output 2 2 2 5 2 2" xfId="5673" xr:uid="{C5FD0C80-722F-4988-AAEE-BF9A49BF2D55}"/>
    <cellStyle name="Output 2 2 2 5 3" xfId="2884" xr:uid="{00000000-0005-0000-0000-00002E040000}"/>
    <cellStyle name="Output 2 2 2 5 3 2" xfId="5783" xr:uid="{AA4D7012-3F88-4A42-AFB6-754CECEDCCF8}"/>
    <cellStyle name="Output 2 2 2 5 4" xfId="2988" xr:uid="{00000000-0005-0000-0000-00002F040000}"/>
    <cellStyle name="Output 2 2 2 5 4 2" xfId="5887" xr:uid="{D099AE73-34CD-442A-80D9-57B1C560A3B2}"/>
    <cellStyle name="Output 2 2 2 5 5" xfId="3051" xr:uid="{00000000-0005-0000-0000-000030040000}"/>
    <cellStyle name="Output 2 2 2 5 5 2" xfId="5950" xr:uid="{6CFA3252-FBB2-4927-B3DD-ADF6ECAD89BF}"/>
    <cellStyle name="Output 2 2 2 5 6" xfId="3111" xr:uid="{00000000-0005-0000-0000-000031040000}"/>
    <cellStyle name="Output 2 2 2 5 6 2" xfId="6010" xr:uid="{702EB6F6-28F4-4FAE-87C2-7CB9757B9F1A}"/>
    <cellStyle name="Output 2 2 2 5 7" xfId="3183" xr:uid="{00000000-0005-0000-0000-000032040000}"/>
    <cellStyle name="Output 2 2 2 5 7 2" xfId="6082" xr:uid="{67C8D16C-D85F-48E3-81B4-4F44E6A8DB56}"/>
    <cellStyle name="Output 2 2 2 5 8" xfId="3260" xr:uid="{00000000-0005-0000-0000-000033040000}"/>
    <cellStyle name="Output 2 2 2 5 8 2" xfId="6159" xr:uid="{285FCBB6-9748-4F2D-BE84-DB80543B8909}"/>
    <cellStyle name="Output 2 2 2 5 9" xfId="5069" xr:uid="{86054DBF-DE9E-421F-A47E-CBA3FAA71337}"/>
    <cellStyle name="Output 2 2 2 6" xfId="1266" xr:uid="{00000000-0005-0000-0000-000034040000}"/>
    <cellStyle name="Output 2 2 2 6 2" xfId="4169" xr:uid="{F7716A8A-DAC4-4AB2-A9D3-5219818B67BC}"/>
    <cellStyle name="Output 2 2 2 7" xfId="2333" xr:uid="{00000000-0005-0000-0000-000035040000}"/>
    <cellStyle name="Output 2 2 2 7 2" xfId="5232" xr:uid="{28ECC4C9-3E06-48A3-8D25-9FA99D6927D9}"/>
    <cellStyle name="Output 2 2 2 8" xfId="2246" xr:uid="{00000000-0005-0000-0000-000036040000}"/>
    <cellStyle name="Output 2 2 2 8 2" xfId="5145" xr:uid="{88D163EF-1168-4A40-B18D-3B7B32F55D7C}"/>
    <cellStyle name="Output 2 2 2 9" xfId="2406" xr:uid="{00000000-0005-0000-0000-000037040000}"/>
    <cellStyle name="Output 2 2 2 9 2" xfId="5305" xr:uid="{8364B8E4-0B81-497A-B470-BDBB38069AA3}"/>
    <cellStyle name="Output 2 2 3" xfId="1486" xr:uid="{00000000-0005-0000-0000-000038040000}"/>
    <cellStyle name="Output 2 2 3 10" xfId="6782" xr:uid="{4FF0FEF6-AFB0-4FA2-8BEB-4FC63904566B}"/>
    <cellStyle name="Output 2 2 3 11" xfId="7554" xr:uid="{57955437-B4BC-4BEA-B907-E30077F03866}"/>
    <cellStyle name="Output 2 2 3 2" xfId="2379" xr:uid="{00000000-0005-0000-0000-000039040000}"/>
    <cellStyle name="Output 2 2 3 2 2" xfId="5278" xr:uid="{96548153-54E8-4C7D-9DED-50691F791EDF}"/>
    <cellStyle name="Output 2 2 3 3" xfId="1116" xr:uid="{00000000-0005-0000-0000-00003A040000}"/>
    <cellStyle name="Output 2 2 3 3 2" xfId="4019" xr:uid="{460AB320-8F01-43DC-A3CB-845AE7BE25CB}"/>
    <cellStyle name="Output 2 2 3 4" xfId="2779" xr:uid="{00000000-0005-0000-0000-00003B040000}"/>
    <cellStyle name="Output 2 2 3 4 2" xfId="5678" xr:uid="{C07BB51C-5CCE-4EDA-9AB9-6807172DB4FD}"/>
    <cellStyle name="Output 2 2 3 5" xfId="760" xr:uid="{00000000-0005-0000-0000-00003C040000}"/>
    <cellStyle name="Output 2 2 3 5 2" xfId="3663" xr:uid="{B7F018E8-64C3-4D7E-A5D6-22F2482011AB}"/>
    <cellStyle name="Output 2 2 3 6" xfId="2290" xr:uid="{00000000-0005-0000-0000-00003D040000}"/>
    <cellStyle name="Output 2 2 3 6 2" xfId="5189" xr:uid="{4E7F7F61-F406-46BD-98F8-210371B4EEDD}"/>
    <cellStyle name="Output 2 2 3 7" xfId="2894" xr:uid="{00000000-0005-0000-0000-00003E040000}"/>
    <cellStyle name="Output 2 2 3 7 2" xfId="5793" xr:uid="{8DFC70DC-45A8-4A99-A52B-47CA72D7A50C}"/>
    <cellStyle name="Output 2 2 3 8" xfId="2470" xr:uid="{00000000-0005-0000-0000-00003F040000}"/>
    <cellStyle name="Output 2 2 3 8 2" xfId="5369" xr:uid="{80FF6F56-3641-451A-8AEF-3EDF8E02F254}"/>
    <cellStyle name="Output 2 2 3 9" xfId="4389" xr:uid="{9A769FDA-4828-4258-B475-45D1E42DA613}"/>
    <cellStyle name="Output 2 2 4" xfId="1546" xr:uid="{00000000-0005-0000-0000-000040040000}"/>
    <cellStyle name="Output 2 2 4 10" xfId="6842" xr:uid="{8A0B69D3-77C8-46B0-8C9E-F8E07B7C6A49}"/>
    <cellStyle name="Output 2 2 4 11" xfId="7528" xr:uid="{239DFF3E-51C4-483C-B0AC-01C404B0E189}"/>
    <cellStyle name="Output 2 2 4 2" xfId="2646" xr:uid="{00000000-0005-0000-0000-000041040000}"/>
    <cellStyle name="Output 2 2 4 2 2" xfId="5545" xr:uid="{E47C17D9-E5E9-44E6-AEFD-A87152B0A392}"/>
    <cellStyle name="Output 2 2 4 3" xfId="2440" xr:uid="{00000000-0005-0000-0000-000042040000}"/>
    <cellStyle name="Output 2 2 4 3 2" xfId="5339" xr:uid="{B6CC495D-CA5D-424E-833C-0B6ED9065A46}"/>
    <cellStyle name="Output 2 2 4 4" xfId="2203" xr:uid="{00000000-0005-0000-0000-000043040000}"/>
    <cellStyle name="Output 2 2 4 4 2" xfId="5102" xr:uid="{17957359-6E6C-452A-80AE-AE55030FA47A}"/>
    <cellStyle name="Output 2 2 4 5" xfId="2587" xr:uid="{00000000-0005-0000-0000-000044040000}"/>
    <cellStyle name="Output 2 2 4 5 2" xfId="5486" xr:uid="{7CA456A5-896B-42DF-8F6B-7DBA3787B344}"/>
    <cellStyle name="Output 2 2 4 6" xfId="2457" xr:uid="{00000000-0005-0000-0000-000045040000}"/>
    <cellStyle name="Output 2 2 4 6 2" xfId="5356" xr:uid="{628D8184-B06E-4D1C-9905-D1E26C4D9557}"/>
    <cellStyle name="Output 2 2 4 7" xfId="2553" xr:uid="{00000000-0005-0000-0000-000046040000}"/>
    <cellStyle name="Output 2 2 4 7 2" xfId="5452" xr:uid="{D0D6578F-37A1-4D4A-987B-BF571EB8D264}"/>
    <cellStyle name="Output 2 2 4 8" xfId="799" xr:uid="{00000000-0005-0000-0000-000047040000}"/>
    <cellStyle name="Output 2 2 4 8 2" xfId="3702" xr:uid="{EA8CA6AB-9BA9-4D87-B52E-A4D88988997F}"/>
    <cellStyle name="Output 2 2 4 9" xfId="4449" xr:uid="{2F947257-18B5-4FC3-A5C1-C16BFA0CC606}"/>
    <cellStyle name="Output 2 2 5" xfId="2154" xr:uid="{00000000-0005-0000-0000-000048040000}"/>
    <cellStyle name="Output 2 2 5 10" xfId="7446" xr:uid="{8E00A39D-F9E1-4A02-A57A-B129E48BE84E}"/>
    <cellStyle name="Output 2 2 5 11" xfId="6184" xr:uid="{7F3484EB-ECA7-4935-8B09-0D839B153185}"/>
    <cellStyle name="Output 2 2 5 2" xfId="2758" xr:uid="{00000000-0005-0000-0000-000049040000}"/>
    <cellStyle name="Output 2 2 5 2 2" xfId="5657" xr:uid="{62BF701E-99C8-48F8-9EE0-AA8C79BEF2DC}"/>
    <cellStyle name="Output 2 2 5 3" xfId="2868" xr:uid="{00000000-0005-0000-0000-00004A040000}"/>
    <cellStyle name="Output 2 2 5 3 2" xfId="5767" xr:uid="{3CD8B6CA-A74C-4C62-813E-0F858BE6F738}"/>
    <cellStyle name="Output 2 2 5 4" xfId="2972" xr:uid="{00000000-0005-0000-0000-00004B040000}"/>
    <cellStyle name="Output 2 2 5 4 2" xfId="5871" xr:uid="{C83D47F5-CB88-478E-BA8B-780A95BE48CC}"/>
    <cellStyle name="Output 2 2 5 5" xfId="3095" xr:uid="{00000000-0005-0000-0000-00004C040000}"/>
    <cellStyle name="Output 2 2 5 5 2" xfId="5994" xr:uid="{347DEE4B-4CA8-4F59-9E52-5227DAA523EF}"/>
    <cellStyle name="Output 2 2 5 6" xfId="3148" xr:uid="{00000000-0005-0000-0000-00004D040000}"/>
    <cellStyle name="Output 2 2 5 6 2" xfId="6047" xr:uid="{8F7B45D2-2DA1-4E0A-86CA-F3DC195CE0D3}"/>
    <cellStyle name="Output 2 2 5 7" xfId="3167" xr:uid="{00000000-0005-0000-0000-00004E040000}"/>
    <cellStyle name="Output 2 2 5 7 2" xfId="6066" xr:uid="{C335FB89-78EC-42B8-B71A-8782700A8F6C}"/>
    <cellStyle name="Output 2 2 5 8" xfId="3244" xr:uid="{00000000-0005-0000-0000-00004F040000}"/>
    <cellStyle name="Output 2 2 5 8 2" xfId="6143" xr:uid="{26289BF1-7C88-47A2-B7C0-9E7E23FC8702}"/>
    <cellStyle name="Output 2 2 5 9" xfId="5053" xr:uid="{05DDBB9F-8D71-4809-BF4F-3D4D4EDDE489}"/>
    <cellStyle name="Output 2 2 6" xfId="1560" xr:uid="{00000000-0005-0000-0000-000050040000}"/>
    <cellStyle name="Output 2 2 6 10" xfId="6856" xr:uid="{B86B684A-C5F2-4732-BC82-FCE0FBAFBA82}"/>
    <cellStyle name="Output 2 2 6 11" xfId="7510" xr:uid="{5A09C714-E6A5-4B22-B76A-9B1F45B0D74B}"/>
    <cellStyle name="Output 2 2 6 2" xfId="2289" xr:uid="{00000000-0005-0000-0000-000051040000}"/>
    <cellStyle name="Output 2 2 6 2 2" xfId="5188" xr:uid="{CBBFCC3E-7ED8-4CBE-B0C2-928B4F4990E3}"/>
    <cellStyle name="Output 2 2 6 3" xfId="2227" xr:uid="{00000000-0005-0000-0000-000052040000}"/>
    <cellStyle name="Output 2 2 6 3 2" xfId="5126" xr:uid="{778DBB72-16DD-4FA9-A087-41134AE06018}"/>
    <cellStyle name="Output 2 2 6 4" xfId="1082" xr:uid="{00000000-0005-0000-0000-000053040000}"/>
    <cellStyle name="Output 2 2 6 4 2" xfId="3985" xr:uid="{07D3AED1-850C-4B78-969C-0CC377EC30E2}"/>
    <cellStyle name="Output 2 2 6 5" xfId="2897" xr:uid="{00000000-0005-0000-0000-000054040000}"/>
    <cellStyle name="Output 2 2 6 5 2" xfId="5796" xr:uid="{697A6251-33C6-4010-B539-430306EB18C2}"/>
    <cellStyle name="Output 2 2 6 6" xfId="2671" xr:uid="{00000000-0005-0000-0000-000055040000}"/>
    <cellStyle name="Output 2 2 6 6 2" xfId="5570" xr:uid="{BACA4DF4-CD0B-40A5-9EB1-CAFF391A3CE9}"/>
    <cellStyle name="Output 2 2 6 7" xfId="2692" xr:uid="{00000000-0005-0000-0000-000056040000}"/>
    <cellStyle name="Output 2 2 6 7 2" xfId="5591" xr:uid="{CC5985BC-0A34-4DAC-A60E-E4DC5F8D7E75}"/>
    <cellStyle name="Output 2 2 6 8" xfId="3046" xr:uid="{00000000-0005-0000-0000-000057040000}"/>
    <cellStyle name="Output 2 2 6 8 2" xfId="5945" xr:uid="{E72CBA58-0C50-4DCF-9064-84EA27D38B7E}"/>
    <cellStyle name="Output 2 2 6 9" xfId="4463" xr:uid="{1C284CE4-6895-4702-B1ED-9D0E70EA529C}"/>
    <cellStyle name="Output 2 2 7" xfId="975" xr:uid="{00000000-0005-0000-0000-000058040000}"/>
    <cellStyle name="Output 2 2 7 2" xfId="3878" xr:uid="{04144DDA-DCF0-473B-83F0-9209B3EF6719}"/>
    <cellStyle name="Output 2 2 8" xfId="762" xr:uid="{00000000-0005-0000-0000-000059040000}"/>
    <cellStyle name="Output 2 2 8 2" xfId="3665" xr:uid="{6FFA57B7-5B1F-4771-86C1-11159305F60C}"/>
    <cellStyle name="Output 2 2 9" xfId="2346" xr:uid="{00000000-0005-0000-0000-00005A040000}"/>
    <cellStyle name="Output 2 2 9 2" xfId="5245" xr:uid="{3E7CF208-4561-4C5D-A86E-64B70241E081}"/>
    <cellStyle name="Output 2 3" xfId="451" xr:uid="{00000000-0005-0000-0000-00005B040000}"/>
    <cellStyle name="Output 2 4" xfId="600" xr:uid="{00000000-0005-0000-0000-00005C040000}"/>
    <cellStyle name="Output 2 4 10" xfId="3504" xr:uid="{5499591F-A27A-47DD-A7A9-D23DD5D3603E}"/>
    <cellStyle name="Output 2 4 11" xfId="6467" xr:uid="{8E49B03F-34D1-4613-BBDA-4E6685159E87}"/>
    <cellStyle name="Output 2 4 2" xfId="1604" xr:uid="{00000000-0005-0000-0000-00005D040000}"/>
    <cellStyle name="Output 2 4 2 10" xfId="6900" xr:uid="{6A2A17E4-CC98-45F6-A30B-83A6D5DF26AA}"/>
    <cellStyle name="Output 2 4 2 11" xfId="7562" xr:uid="{A94EED4B-3376-46A4-9085-668096A4B67D}"/>
    <cellStyle name="Output 2 4 2 2" xfId="2683" xr:uid="{00000000-0005-0000-0000-00005E040000}"/>
    <cellStyle name="Output 2 4 2 2 2" xfId="5582" xr:uid="{ED0EDE50-D0FE-435B-BB32-68D39A2B7F2C}"/>
    <cellStyle name="Output 2 4 2 3" xfId="2296" xr:uid="{00000000-0005-0000-0000-00005F040000}"/>
    <cellStyle name="Output 2 4 2 3 2" xfId="5195" xr:uid="{FA4B98FC-DE48-4E19-9C91-354F8C187FE5}"/>
    <cellStyle name="Output 2 4 2 4" xfId="2622" xr:uid="{00000000-0005-0000-0000-000060040000}"/>
    <cellStyle name="Output 2 4 2 4 2" xfId="5521" xr:uid="{71BF8DD1-4295-4638-8BEC-17FB3D9375C1}"/>
    <cellStyle name="Output 2 4 2 5" xfId="3016" xr:uid="{00000000-0005-0000-0000-000061040000}"/>
    <cellStyle name="Output 2 4 2 5 2" xfId="5915" xr:uid="{F3A10AF1-4D64-4EE3-A6D9-F22BB7828B0C}"/>
    <cellStyle name="Output 2 4 2 6" xfId="1118" xr:uid="{00000000-0005-0000-0000-000062040000}"/>
    <cellStyle name="Output 2 4 2 6 2" xfId="4021" xr:uid="{F852A103-FD8E-4201-9C23-517B3361D1DE}"/>
    <cellStyle name="Output 2 4 2 7" xfId="3115" xr:uid="{00000000-0005-0000-0000-000063040000}"/>
    <cellStyle name="Output 2 4 2 7 2" xfId="6014" xr:uid="{C20EA177-7B09-4263-8B86-51D984311666}"/>
    <cellStyle name="Output 2 4 2 8" xfId="2808" xr:uid="{00000000-0005-0000-0000-000064040000}"/>
    <cellStyle name="Output 2 4 2 8 2" xfId="5707" xr:uid="{B4F70BAF-3D68-4533-B3E1-E81377B86858}"/>
    <cellStyle name="Output 2 4 2 9" xfId="4507" xr:uid="{A45C99A1-78F7-47AB-BFDC-5172D041FC38}"/>
    <cellStyle name="Output 2 4 3" xfId="2122" xr:uid="{00000000-0005-0000-0000-000065040000}"/>
    <cellStyle name="Output 2 4 3 10" xfId="7414" xr:uid="{175A1F42-88C4-4C91-B282-634B6DD99C51}"/>
    <cellStyle name="Output 2 4 3 11" xfId="7478" xr:uid="{5F760403-4F48-4639-9C0D-47161D80E9EE}"/>
    <cellStyle name="Output 2 4 3 2" xfId="1033" xr:uid="{00000000-0005-0000-0000-000066040000}"/>
    <cellStyle name="Output 2 4 3 2 2" xfId="3936" xr:uid="{56317B73-4A26-44BB-B41B-293A166D36A6}"/>
    <cellStyle name="Output 2 4 3 3" xfId="2836" xr:uid="{00000000-0005-0000-0000-000067040000}"/>
    <cellStyle name="Output 2 4 3 3 2" xfId="5735" xr:uid="{3C51C8D7-EBC5-4F07-B3F1-D27A18449CB7}"/>
    <cellStyle name="Output 2 4 3 4" xfId="2940" xr:uid="{00000000-0005-0000-0000-000068040000}"/>
    <cellStyle name="Output 2 4 3 4 2" xfId="5839" xr:uid="{2256DF4B-FD2D-4108-ACA5-3764B47D15D7}"/>
    <cellStyle name="Output 2 4 3 5" xfId="3063" xr:uid="{00000000-0005-0000-0000-000069040000}"/>
    <cellStyle name="Output 2 4 3 5 2" xfId="5962" xr:uid="{58D08430-7F77-4B9B-8284-5147FA423E33}"/>
    <cellStyle name="Output 2 4 3 6" xfId="3140" xr:uid="{00000000-0005-0000-0000-00006A040000}"/>
    <cellStyle name="Output 2 4 3 6 2" xfId="6039" xr:uid="{E26FF6C0-45B8-46A5-8C82-4925B7B4C73D}"/>
    <cellStyle name="Output 2 4 3 7" xfId="2907" xr:uid="{00000000-0005-0000-0000-00006B040000}"/>
    <cellStyle name="Output 2 4 3 7 2" xfId="5806" xr:uid="{FD5C10EA-FC47-4D61-BB8C-D0160D2317DB}"/>
    <cellStyle name="Output 2 4 3 8" xfId="3212" xr:uid="{00000000-0005-0000-0000-00006C040000}"/>
    <cellStyle name="Output 2 4 3 8 2" xfId="6111" xr:uid="{3EA2BF85-D858-44CE-8F4D-4E64991ACCDF}"/>
    <cellStyle name="Output 2 4 3 9" xfId="5021" xr:uid="{8723815B-3A96-482A-8CBC-80C48AA825A9}"/>
    <cellStyle name="Output 2 4 4" xfId="1330" xr:uid="{00000000-0005-0000-0000-00006D040000}"/>
    <cellStyle name="Output 2 4 4 10" xfId="6626" xr:uid="{967C3680-1A4E-49EC-BCFC-30D6F5EC88E6}"/>
    <cellStyle name="Output 2 4 4 11" xfId="6165" xr:uid="{B354D108-DC5F-4E02-BDE6-BE587794075E}"/>
    <cellStyle name="Output 2 4 4 2" xfId="2232" xr:uid="{00000000-0005-0000-0000-00006E040000}"/>
    <cellStyle name="Output 2 4 4 2 2" xfId="5131" xr:uid="{1958238A-FC64-45DE-9FF8-4496E43529F3}"/>
    <cellStyle name="Output 2 4 4 3" xfId="826" xr:uid="{00000000-0005-0000-0000-00006F040000}"/>
    <cellStyle name="Output 2 4 4 3 2" xfId="3729" xr:uid="{5D3470B7-F7EA-49F4-9713-48C59FC2996A}"/>
    <cellStyle name="Output 2 4 4 4" xfId="2426" xr:uid="{00000000-0005-0000-0000-000070040000}"/>
    <cellStyle name="Output 2 4 4 4 2" xfId="5325" xr:uid="{39C5407B-AC33-4567-A8AE-F6FAFD9F7DF7}"/>
    <cellStyle name="Output 2 4 4 5" xfId="1115" xr:uid="{00000000-0005-0000-0000-000071040000}"/>
    <cellStyle name="Output 2 4 4 5 2" xfId="4018" xr:uid="{DC5BF773-1427-49EE-95FF-E96960EB7814}"/>
    <cellStyle name="Output 2 4 4 6" xfId="2906" xr:uid="{00000000-0005-0000-0000-000072040000}"/>
    <cellStyle name="Output 2 4 4 6 2" xfId="5805" xr:uid="{044F89DB-6A5C-4A1C-8231-6EC6A8E03751}"/>
    <cellStyle name="Output 2 4 4 7" xfId="2386" xr:uid="{00000000-0005-0000-0000-000073040000}"/>
    <cellStyle name="Output 2 4 4 7 2" xfId="5285" xr:uid="{8F7975B9-A42E-4113-B3F8-C2D6C4CED90B}"/>
    <cellStyle name="Output 2 4 4 8" xfId="2208" xr:uid="{00000000-0005-0000-0000-000074040000}"/>
    <cellStyle name="Output 2 4 4 8 2" xfId="5107" xr:uid="{2E0D150D-2140-46C0-ACAA-8B1B36B8A797}"/>
    <cellStyle name="Output 2 4 4 9" xfId="4233" xr:uid="{134E1072-470A-42E5-968B-610C6C431C0F}"/>
    <cellStyle name="Output 2 4 5" xfId="2099" xr:uid="{00000000-0005-0000-0000-000075040000}"/>
    <cellStyle name="Output 2 4 5 10" xfId="7391" xr:uid="{C7D9AF61-9A44-461E-A6F9-4A7D8CDA69ED}"/>
    <cellStyle name="Output 2 4 5 11" xfId="6413" xr:uid="{4D2C8C85-0735-4925-B6DC-343F6D530146}"/>
    <cellStyle name="Output 2 4 5 2" xfId="2183" xr:uid="{00000000-0005-0000-0000-000076040000}"/>
    <cellStyle name="Output 2 4 5 2 2" xfId="5082" xr:uid="{018E40F5-81B5-4932-8108-DE244AF1B3F7}"/>
    <cellStyle name="Output 2 4 5 3" xfId="2813" xr:uid="{00000000-0005-0000-0000-000077040000}"/>
    <cellStyle name="Output 2 4 5 3 2" xfId="5712" xr:uid="{C942306C-AE47-4421-AEA6-C757846CB5AB}"/>
    <cellStyle name="Output 2 4 5 4" xfId="2917" xr:uid="{00000000-0005-0000-0000-000078040000}"/>
    <cellStyle name="Output 2 4 5 4 2" xfId="5816" xr:uid="{A60ED64E-1EC7-4A4B-8C47-6D2ED01F7BF5}"/>
    <cellStyle name="Output 2 4 5 5" xfId="3030" xr:uid="{00000000-0005-0000-0000-000079040000}"/>
    <cellStyle name="Output 2 4 5 5 2" xfId="5929" xr:uid="{5553532F-8C72-4284-8C5F-C8F4B7BFA9AC}"/>
    <cellStyle name="Output 2 4 5 6" xfId="2363" xr:uid="{00000000-0005-0000-0000-00007A040000}"/>
    <cellStyle name="Output 2 4 5 6 2" xfId="5262" xr:uid="{E742915F-B7EE-4E5E-945C-22633B77DF66}"/>
    <cellStyle name="Output 2 4 5 7" xfId="2611" xr:uid="{00000000-0005-0000-0000-00007B040000}"/>
    <cellStyle name="Output 2 4 5 7 2" xfId="5510" xr:uid="{F3F27BAE-ED0F-4B29-81D6-A25400980795}"/>
    <cellStyle name="Output 2 4 5 8" xfId="3189" xr:uid="{00000000-0005-0000-0000-00007C040000}"/>
    <cellStyle name="Output 2 4 5 8 2" xfId="6088" xr:uid="{AE72DE2C-544C-407D-A21F-CF4D762EE1E4}"/>
    <cellStyle name="Output 2 4 5 9" xfId="4998" xr:uid="{695D12A0-FA8B-4194-9265-60BB1C20B584}"/>
    <cellStyle name="Output 2 4 6" xfId="1171" xr:uid="{00000000-0005-0000-0000-00007D040000}"/>
    <cellStyle name="Output 2 4 6 2" xfId="4074" xr:uid="{9F528959-E351-4210-8EF1-3C389C09F988}"/>
    <cellStyle name="Output 2 4 7" xfId="2280" xr:uid="{00000000-0005-0000-0000-00007E040000}"/>
    <cellStyle name="Output 2 4 7 2" xfId="5179" xr:uid="{B5BCC0D7-82ED-4A72-83DF-439A5CAA81B5}"/>
    <cellStyle name="Output 2 4 8" xfId="2489" xr:uid="{00000000-0005-0000-0000-00007F040000}"/>
    <cellStyle name="Output 2 4 8 2" xfId="5388" xr:uid="{FDEF4FDF-AFE4-40A5-84BD-583AA0B982A7}"/>
    <cellStyle name="Output 2 4 9" xfId="3010" xr:uid="{00000000-0005-0000-0000-000080040000}"/>
    <cellStyle name="Output 2 4 9 2" xfId="5909" xr:uid="{862ABC5C-59EE-4C24-A734-F892F3566D95}"/>
    <cellStyle name="Output 2 5" xfId="1391" xr:uid="{00000000-0005-0000-0000-000081040000}"/>
    <cellStyle name="Output 2 5 10" xfId="6687" xr:uid="{3FB61A54-4C2A-4722-9142-80E1A53B5A29}"/>
    <cellStyle name="Output 2 5 11" xfId="7538" xr:uid="{6668EA9C-D91C-465A-B886-C5CE3D447DF2}"/>
    <cellStyle name="Output 2 5 2" xfId="2499" xr:uid="{00000000-0005-0000-0000-000082040000}"/>
    <cellStyle name="Output 2 5 2 2" xfId="5398" xr:uid="{50A7562B-C112-4DD5-861D-536C91E491FC}"/>
    <cellStyle name="Output 2 5 3" xfId="2628" xr:uid="{00000000-0005-0000-0000-000083040000}"/>
    <cellStyle name="Output 2 5 3 2" xfId="5527" xr:uid="{8A2C4C10-EC74-4360-A2B4-F8A36946404D}"/>
    <cellStyle name="Output 2 5 4" xfId="2219" xr:uid="{00000000-0005-0000-0000-000084040000}"/>
    <cellStyle name="Output 2 5 4 2" xfId="5118" xr:uid="{F7A1F480-20D2-4942-9A12-FD3F0380D8E8}"/>
    <cellStyle name="Output 2 5 5" xfId="2718" xr:uid="{00000000-0005-0000-0000-000085040000}"/>
    <cellStyle name="Output 2 5 5 2" xfId="5617" xr:uid="{F8DF9EB0-9BF0-411E-A7EE-0F2C922A468E}"/>
    <cellStyle name="Output 2 5 6" xfId="2441" xr:uid="{00000000-0005-0000-0000-000086040000}"/>
    <cellStyle name="Output 2 5 6 2" xfId="5340" xr:uid="{4FC5B6EC-5B78-4ED2-BF20-923A322BF48E}"/>
    <cellStyle name="Output 2 5 7" xfId="2789" xr:uid="{00000000-0005-0000-0000-000087040000}"/>
    <cellStyle name="Output 2 5 7 2" xfId="5688" xr:uid="{3EABB7BA-9D5C-4EC3-91EB-FFF96B152E8A}"/>
    <cellStyle name="Output 2 5 8" xfId="2539" xr:uid="{00000000-0005-0000-0000-000088040000}"/>
    <cellStyle name="Output 2 5 8 2" xfId="5438" xr:uid="{79B644D0-2D32-4A7C-8C6D-81B43BE6B02C}"/>
    <cellStyle name="Output 2 5 9" xfId="4294" xr:uid="{F57D4A41-B9A3-4605-8DCF-17F0058EA663}"/>
    <cellStyle name="Output 2 6" xfId="1550" xr:uid="{00000000-0005-0000-0000-000089040000}"/>
    <cellStyle name="Output 2 6 10" xfId="6846" xr:uid="{63115FAB-7490-4D48-A331-7D7AFFC73E8C}"/>
    <cellStyle name="Output 2 6 11" xfId="7543" xr:uid="{22B22AB8-7767-4729-BC55-5551B1F37528}"/>
    <cellStyle name="Output 2 6 2" xfId="2410" xr:uid="{00000000-0005-0000-0000-00008A040000}"/>
    <cellStyle name="Output 2 6 2 2" xfId="5309" xr:uid="{B8B4A707-20B0-407F-A357-09C615FEE487}"/>
    <cellStyle name="Output 2 6 3" xfId="1123" xr:uid="{00000000-0005-0000-0000-00008B040000}"/>
    <cellStyle name="Output 2 6 3 2" xfId="4026" xr:uid="{41B61B03-5E4E-40CC-946C-9CB34EF6A809}"/>
    <cellStyle name="Output 2 6 4" xfId="2796" xr:uid="{00000000-0005-0000-0000-00008C040000}"/>
    <cellStyle name="Output 2 6 4 2" xfId="5695" xr:uid="{17F0197E-ECC3-409D-8137-A456884F4435}"/>
    <cellStyle name="Output 2 6 5" xfId="2574" xr:uid="{00000000-0005-0000-0000-00008D040000}"/>
    <cellStyle name="Output 2 6 5 2" xfId="5473" xr:uid="{F5B11DE6-EE10-4907-80B2-444CB44E0C74}"/>
    <cellStyle name="Output 2 6 6" xfId="2209" xr:uid="{00000000-0005-0000-0000-00008E040000}"/>
    <cellStyle name="Output 2 6 6 2" xfId="5108" xr:uid="{C2D9E7CF-B8A8-401D-9192-058FB3CFC02D}"/>
    <cellStyle name="Output 2 6 7" xfId="2376" xr:uid="{00000000-0005-0000-0000-00008F040000}"/>
    <cellStyle name="Output 2 6 7 2" xfId="5275" xr:uid="{0372F03E-C202-49AE-A17A-730E4D721E76}"/>
    <cellStyle name="Output 2 6 8" xfId="757" xr:uid="{00000000-0005-0000-0000-000090040000}"/>
    <cellStyle name="Output 2 6 8 2" xfId="3660" xr:uid="{4FF10EDB-B24F-4E38-B8A0-DD196C2E85CB}"/>
    <cellStyle name="Output 2 6 9" xfId="4453" xr:uid="{A41A2019-66D2-447E-9C85-3C63FC6B109C}"/>
    <cellStyle name="Output 2 7" xfId="2149" xr:uid="{00000000-0005-0000-0000-000091040000}"/>
    <cellStyle name="Output 2 7 10" xfId="7441" xr:uid="{66A11232-8D7D-43F6-BD92-4D14CBB23945}"/>
    <cellStyle name="Output 2 7 11" xfId="6183" xr:uid="{3FAA00A6-F541-458F-8228-F5C1F3137627}"/>
    <cellStyle name="Output 2 7 2" xfId="2753" xr:uid="{00000000-0005-0000-0000-000092040000}"/>
    <cellStyle name="Output 2 7 2 2" xfId="5652" xr:uid="{7C50C14B-EA4A-4849-957F-4DE357F51F0C}"/>
    <cellStyle name="Output 2 7 3" xfId="2863" xr:uid="{00000000-0005-0000-0000-000093040000}"/>
    <cellStyle name="Output 2 7 3 2" xfId="5762" xr:uid="{DF484760-37EF-439D-956A-5875FFF3E569}"/>
    <cellStyle name="Output 2 7 4" xfId="2967" xr:uid="{00000000-0005-0000-0000-000094040000}"/>
    <cellStyle name="Output 2 7 4 2" xfId="5866" xr:uid="{EC766309-3ABD-42DE-8BA1-07FE178FB11C}"/>
    <cellStyle name="Output 2 7 5" xfId="3044" xr:uid="{00000000-0005-0000-0000-000095040000}"/>
    <cellStyle name="Output 2 7 5 2" xfId="5943" xr:uid="{931BBE81-ECE7-41E9-A58A-C1706E48E8BA}"/>
    <cellStyle name="Output 2 7 6" xfId="3090" xr:uid="{00000000-0005-0000-0000-000096040000}"/>
    <cellStyle name="Output 2 7 6 2" xfId="5989" xr:uid="{22F89C93-2979-41C2-A6A7-76CD44531273}"/>
    <cellStyle name="Output 2 7 7" xfId="3162" xr:uid="{00000000-0005-0000-0000-000097040000}"/>
    <cellStyle name="Output 2 7 7 2" xfId="6061" xr:uid="{194CD7A2-672B-423D-A870-EE45C807BB33}"/>
    <cellStyle name="Output 2 7 8" xfId="3239" xr:uid="{00000000-0005-0000-0000-000098040000}"/>
    <cellStyle name="Output 2 7 8 2" xfId="6138" xr:uid="{604EC11D-3264-415B-85C4-FC6B6D57C4DF}"/>
    <cellStyle name="Output 2 7 9" xfId="5048" xr:uid="{FB6F19A2-DB52-497B-BD80-93FB08183B62}"/>
    <cellStyle name="Output 2 8" xfId="878" xr:uid="{00000000-0005-0000-0000-000099040000}"/>
    <cellStyle name="Output 2 8 2" xfId="3781" xr:uid="{38F65D29-1533-479B-B16C-E310949A2B41}"/>
    <cellStyle name="Output 2 9" xfId="1070" xr:uid="{00000000-0005-0000-0000-00009A040000}"/>
    <cellStyle name="Output 2 9 2" xfId="3973" xr:uid="{953A847D-50B3-4E90-9DE7-C2BC9FA5B29E}"/>
    <cellStyle name="Output 3" xfId="269" xr:uid="{00000000-0005-0000-0000-00009B040000}"/>
    <cellStyle name="Output 3 10" xfId="2691" xr:uid="{00000000-0005-0000-0000-00009C040000}"/>
    <cellStyle name="Output 3 10 2" xfId="5590" xr:uid="{22164F38-96C9-4D37-9A20-14F176336C50}"/>
    <cellStyle name="Output 3 11" xfId="2405" xr:uid="{00000000-0005-0000-0000-00009D040000}"/>
    <cellStyle name="Output 3 11 2" xfId="5304" xr:uid="{6ED1C712-C044-4B03-9162-9DB3615739F1}"/>
    <cellStyle name="Output 3 12" xfId="3378" xr:uid="{13C4D054-759F-4CCD-9875-478E8473CA62}"/>
    <cellStyle name="Output 3 13" xfId="6295" xr:uid="{8263AB3F-6EEC-4FBB-BA45-76677548612D}"/>
    <cellStyle name="Output 3 2" xfId="666" xr:uid="{00000000-0005-0000-0000-00009E040000}"/>
    <cellStyle name="Output 3 2 10" xfId="3570" xr:uid="{964F6592-43E4-445D-A447-8245C3D70874}"/>
    <cellStyle name="Output 3 2 11" xfId="6533" xr:uid="{6622FC03-D378-42DA-B8BA-AF2D5BDD813E}"/>
    <cellStyle name="Output 3 2 2" xfId="1670" xr:uid="{00000000-0005-0000-0000-00009F040000}"/>
    <cellStyle name="Output 3 2 2 10" xfId="6966" xr:uid="{363392FF-7F56-403B-AAF5-F5661CEFF815}"/>
    <cellStyle name="Output 3 2 2 11" xfId="7527" xr:uid="{28057F7F-B1CA-4FF9-A498-5FBFF6075E40}"/>
    <cellStyle name="Output 3 2 2 2" xfId="1061" xr:uid="{00000000-0005-0000-0000-0000A0040000}"/>
    <cellStyle name="Output 3 2 2 2 2" xfId="3964" xr:uid="{A4BD58B3-D7A9-473A-BD83-2F0922DF4C29}"/>
    <cellStyle name="Output 3 2 2 3" xfId="2397" xr:uid="{00000000-0005-0000-0000-0000A1040000}"/>
    <cellStyle name="Output 3 2 2 3 2" xfId="5296" xr:uid="{D1371A97-6B77-4808-865B-E9BDF3069627}"/>
    <cellStyle name="Output 3 2 2 4" xfId="2382" xr:uid="{00000000-0005-0000-0000-0000A2040000}"/>
    <cellStyle name="Output 3 2 2 4 2" xfId="5281" xr:uid="{8AB86D20-F355-4E72-9739-CC3E90D7F34C}"/>
    <cellStyle name="Output 3 2 2 5" xfId="2909" xr:uid="{00000000-0005-0000-0000-0000A3040000}"/>
    <cellStyle name="Output 3 2 2 5 2" xfId="5808" xr:uid="{409460C7-AC4F-47F9-8014-45BEBB457124}"/>
    <cellStyle name="Output 3 2 2 6" xfId="2187" xr:uid="{00000000-0005-0000-0000-0000A4040000}"/>
    <cellStyle name="Output 3 2 2 6 2" xfId="5086" xr:uid="{19344DC1-922F-4908-A310-6BD59E96B17A}"/>
    <cellStyle name="Output 3 2 2 7" xfId="2515" xr:uid="{00000000-0005-0000-0000-0000A5040000}"/>
    <cellStyle name="Output 3 2 2 7 2" xfId="5414" xr:uid="{A305D31A-BE05-46D2-B543-F18B4AE7B412}"/>
    <cellStyle name="Output 3 2 2 8" xfId="3035" xr:uid="{00000000-0005-0000-0000-0000A6040000}"/>
    <cellStyle name="Output 3 2 2 8 2" xfId="5934" xr:uid="{86789893-565C-4BD1-AFD3-350DAFF6752A}"/>
    <cellStyle name="Output 3 2 2 9" xfId="4573" xr:uid="{01E6F92F-8EEA-47DE-BC07-C275991864B0}"/>
    <cellStyle name="Output 3 2 3" xfId="2137" xr:uid="{00000000-0005-0000-0000-0000A7040000}"/>
    <cellStyle name="Output 3 2 3 10" xfId="7429" xr:uid="{7622EC3E-DAFC-4C33-9891-1AA8BF889115}"/>
    <cellStyle name="Output 3 2 3 11" xfId="6399" xr:uid="{36475A6A-6DDA-496A-B81F-506D8CC0CAE6}"/>
    <cellStyle name="Output 3 2 3 2" xfId="2741" xr:uid="{00000000-0005-0000-0000-0000A8040000}"/>
    <cellStyle name="Output 3 2 3 2 2" xfId="5640" xr:uid="{FE01CB27-91B6-4E25-A3B0-487CC988B653}"/>
    <cellStyle name="Output 3 2 3 3" xfId="2851" xr:uid="{00000000-0005-0000-0000-0000A9040000}"/>
    <cellStyle name="Output 3 2 3 3 2" xfId="5750" xr:uid="{EA777267-15E1-4C5A-9D1F-C2DC11529DE8}"/>
    <cellStyle name="Output 3 2 3 4" xfId="2955" xr:uid="{00000000-0005-0000-0000-0000AA040000}"/>
    <cellStyle name="Output 3 2 3 4 2" xfId="5854" xr:uid="{A386BC7D-F3FA-4ADB-AD11-EAB81A029B64}"/>
    <cellStyle name="Output 3 2 3 5" xfId="3078" xr:uid="{00000000-0005-0000-0000-0000AB040000}"/>
    <cellStyle name="Output 3 2 3 5 2" xfId="5977" xr:uid="{5C6BE9A4-42DE-4B88-8CA5-6F62CBFBBEE7}"/>
    <cellStyle name="Output 3 2 3 6" xfId="3144" xr:uid="{00000000-0005-0000-0000-0000AC040000}"/>
    <cellStyle name="Output 3 2 3 6 2" xfId="6043" xr:uid="{43D6873F-CC16-4AC0-8209-8593F3CDC460}"/>
    <cellStyle name="Output 3 2 3 7" xfId="2276" xr:uid="{00000000-0005-0000-0000-0000AD040000}"/>
    <cellStyle name="Output 3 2 3 7 2" xfId="5175" xr:uid="{40E1DBA3-2730-41F7-8339-7578B03FD5BD}"/>
    <cellStyle name="Output 3 2 3 8" xfId="3227" xr:uid="{00000000-0005-0000-0000-0000AE040000}"/>
    <cellStyle name="Output 3 2 3 8 2" xfId="6126" xr:uid="{3CCD1AC4-3431-42DA-AC24-217930D1C425}"/>
    <cellStyle name="Output 3 2 3 9" xfId="5036" xr:uid="{787A3DDB-1597-4760-9967-E8D8D4AE914A}"/>
    <cellStyle name="Output 3 2 4" xfId="1553" xr:uid="{00000000-0005-0000-0000-0000AF040000}"/>
    <cellStyle name="Output 3 2 4 10" xfId="6849" xr:uid="{9420CED5-6F2F-48E1-8FFF-D90F7878DFB7}"/>
    <cellStyle name="Output 3 2 4 11" xfId="7500" xr:uid="{171F8A81-3AA2-42C0-B085-4AA98577F49A}"/>
    <cellStyle name="Output 3 2 4 2" xfId="2676" xr:uid="{00000000-0005-0000-0000-0000B0040000}"/>
    <cellStyle name="Output 3 2 4 2 2" xfId="5575" xr:uid="{F1726D0B-6F9E-4D28-822F-5DAF36B3CA32}"/>
    <cellStyle name="Output 3 2 4 3" xfId="2620" xr:uid="{00000000-0005-0000-0000-0000B1040000}"/>
    <cellStyle name="Output 3 2 4 3 2" xfId="5519" xr:uid="{33EF6DA5-E11C-4E49-9FEF-DE1E782B1668}"/>
    <cellStyle name="Output 3 2 4 4" xfId="1068" xr:uid="{00000000-0005-0000-0000-0000B2040000}"/>
    <cellStyle name="Output 3 2 4 4 2" xfId="3971" xr:uid="{F0C192A4-91DA-43F4-B60B-4612D87FC5DD}"/>
    <cellStyle name="Output 3 2 4 5" xfId="3007" xr:uid="{00000000-0005-0000-0000-0000B3040000}"/>
    <cellStyle name="Output 3 2 4 5 2" xfId="5906" xr:uid="{D46A7432-E7A0-4C41-9E3A-E7FE17BE3125}"/>
    <cellStyle name="Output 3 2 4 6" xfId="2635" xr:uid="{00000000-0005-0000-0000-0000B4040000}"/>
    <cellStyle name="Output 3 2 4 6 2" xfId="5534" xr:uid="{8D5725A0-E1E4-4BD3-9F38-0CAF043524C3}"/>
    <cellStyle name="Output 3 2 4 7" xfId="2317" xr:uid="{00000000-0005-0000-0000-0000B5040000}"/>
    <cellStyle name="Output 3 2 4 7 2" xfId="5216" xr:uid="{196C26C3-B408-4EE4-B4B2-1AD1B4C5061A}"/>
    <cellStyle name="Output 3 2 4 8" xfId="2625" xr:uid="{00000000-0005-0000-0000-0000B6040000}"/>
    <cellStyle name="Output 3 2 4 8 2" xfId="5524" xr:uid="{9A944860-8436-444A-8CE5-BA3CAA40BECB}"/>
    <cellStyle name="Output 3 2 4 9" xfId="4456" xr:uid="{952FB735-A310-42CD-94CD-5054DFEDA961}"/>
    <cellStyle name="Output 3 2 5" xfId="2161" xr:uid="{00000000-0005-0000-0000-0000B7040000}"/>
    <cellStyle name="Output 3 2 5 10" xfId="7453" xr:uid="{203D8983-E72D-449D-8463-9A42C6973A27}"/>
    <cellStyle name="Output 3 2 5 11" xfId="6173" xr:uid="{CAD86645-9571-4FE1-8929-94116CFFC345}"/>
    <cellStyle name="Output 3 2 5 2" xfId="2765" xr:uid="{00000000-0005-0000-0000-0000B8040000}"/>
    <cellStyle name="Output 3 2 5 2 2" xfId="5664" xr:uid="{6457430C-550E-4308-8A8C-9A298ED4B24C}"/>
    <cellStyle name="Output 3 2 5 3" xfId="2875" xr:uid="{00000000-0005-0000-0000-0000B9040000}"/>
    <cellStyle name="Output 3 2 5 3 2" xfId="5774" xr:uid="{3B5DA0FA-DE1D-4FEE-897A-6750FC992236}"/>
    <cellStyle name="Output 3 2 5 4" xfId="2979" xr:uid="{00000000-0005-0000-0000-0000BA040000}"/>
    <cellStyle name="Output 3 2 5 4 2" xfId="5878" xr:uid="{CEEE0145-58A3-4D6C-8661-788704796989}"/>
    <cellStyle name="Output 3 2 5 5" xfId="3047" xr:uid="{00000000-0005-0000-0000-0000BB040000}"/>
    <cellStyle name="Output 3 2 5 5 2" xfId="5946" xr:uid="{54CC4E58-5CE1-421D-AAAA-90FF20515C4D}"/>
    <cellStyle name="Output 3 2 5 6" xfId="3102" xr:uid="{00000000-0005-0000-0000-0000BC040000}"/>
    <cellStyle name="Output 3 2 5 6 2" xfId="6001" xr:uid="{8407517C-724D-436C-BAD6-3E5796C16043}"/>
    <cellStyle name="Output 3 2 5 7" xfId="3174" xr:uid="{00000000-0005-0000-0000-0000BD040000}"/>
    <cellStyle name="Output 3 2 5 7 2" xfId="6073" xr:uid="{6F8B9FFA-D253-4C46-9249-0D526143B596}"/>
    <cellStyle name="Output 3 2 5 8" xfId="3251" xr:uid="{00000000-0005-0000-0000-0000BE040000}"/>
    <cellStyle name="Output 3 2 5 8 2" xfId="6150" xr:uid="{0A20C9E2-605B-4C4E-9A9E-4F61AA27F185}"/>
    <cellStyle name="Output 3 2 5 9" xfId="5060" xr:uid="{2794B7BB-7812-49F5-A9E8-8BC2C6B86453}"/>
    <cellStyle name="Output 3 2 6" xfId="1237" xr:uid="{00000000-0005-0000-0000-0000BF040000}"/>
    <cellStyle name="Output 3 2 6 2" xfId="4140" xr:uid="{4890FCBD-F445-41D2-A02A-AEBEB4153642}"/>
    <cellStyle name="Output 3 2 7" xfId="2315" xr:uid="{00000000-0005-0000-0000-0000C0040000}"/>
    <cellStyle name="Output 3 2 7 2" xfId="5214" xr:uid="{E3C8E6E1-E242-405C-9337-FD617628B6C2}"/>
    <cellStyle name="Output 3 2 8" xfId="2675" xr:uid="{00000000-0005-0000-0000-0000C1040000}"/>
    <cellStyle name="Output 3 2 8 2" xfId="5574" xr:uid="{8CF7B2B9-4883-4CB6-B6CB-FF5CCDDE1848}"/>
    <cellStyle name="Output 3 2 9" xfId="2275" xr:uid="{00000000-0005-0000-0000-0000C2040000}"/>
    <cellStyle name="Output 3 2 9 2" xfId="5174" xr:uid="{6B79DB35-B2B0-4AA9-9241-8FE19E454634}"/>
    <cellStyle name="Output 3 3" xfId="1457" xr:uid="{00000000-0005-0000-0000-0000C3040000}"/>
    <cellStyle name="Output 3 3 10" xfId="6753" xr:uid="{3A37872C-7020-4D88-B20A-8EC61D8B0E7A}"/>
    <cellStyle name="Output 3 3 11" xfId="7513" xr:uid="{5CBFA5CB-B912-4A58-8CD3-F4EAA320C4C9}"/>
    <cellStyle name="Output 3 3 2" xfId="2464" xr:uid="{00000000-0005-0000-0000-0000C4040000}"/>
    <cellStyle name="Output 3 3 2 2" xfId="5363" xr:uid="{889D2A21-31FF-4BE3-A8E3-91178867B506}"/>
    <cellStyle name="Output 3 3 3" xfId="2350" xr:uid="{00000000-0005-0000-0000-0000C5040000}"/>
    <cellStyle name="Output 3 3 3 2" xfId="5249" xr:uid="{D2A34CE4-A44B-4CBF-8839-B59B99514392}"/>
    <cellStyle name="Output 3 3 4" xfId="2569" xr:uid="{00000000-0005-0000-0000-0000C6040000}"/>
    <cellStyle name="Output 3 3 4 2" xfId="5468" xr:uid="{F589516F-5527-46FD-9214-3AC7CE00D636}"/>
    <cellStyle name="Output 3 3 5" xfId="768" xr:uid="{00000000-0005-0000-0000-0000C7040000}"/>
    <cellStyle name="Output 3 3 5 2" xfId="3671" xr:uid="{7ABCB3F4-7C17-4127-A28D-AAEBD5761909}"/>
    <cellStyle name="Output 3 3 6" xfId="2547" xr:uid="{00000000-0005-0000-0000-0000C8040000}"/>
    <cellStyle name="Output 3 3 6 2" xfId="5446" xr:uid="{E10D8C08-A073-461C-9E84-59250CED1BCE}"/>
    <cellStyle name="Output 3 3 7" xfId="2512" xr:uid="{00000000-0005-0000-0000-0000C9040000}"/>
    <cellStyle name="Output 3 3 7 2" xfId="5411" xr:uid="{594B3A8C-9329-4E49-87F2-712446AF2926}"/>
    <cellStyle name="Output 3 3 8" xfId="2542" xr:uid="{00000000-0005-0000-0000-0000CA040000}"/>
    <cellStyle name="Output 3 3 8 2" xfId="5441" xr:uid="{6A51E9AF-3080-4E5A-B62D-4D826AD40F5C}"/>
    <cellStyle name="Output 3 3 9" xfId="4360" xr:uid="{8D5B29FD-11C3-4A5F-B681-8BEF779ECD41}"/>
    <cellStyle name="Output 3 4" xfId="1348" xr:uid="{00000000-0005-0000-0000-0000CB040000}"/>
    <cellStyle name="Output 3 4 10" xfId="6644" xr:uid="{71901B7F-BD2D-47B2-8447-206F127F1615}"/>
    <cellStyle name="Output 3 4 11" xfId="7497" xr:uid="{666C765F-D7C4-47D4-9718-4139DEE1117F}"/>
    <cellStyle name="Output 3 4 2" xfId="798" xr:uid="{00000000-0005-0000-0000-0000CC040000}"/>
    <cellStyle name="Output 3 4 2 2" xfId="3701" xr:uid="{F1FAAF0C-0ED5-4E2B-B234-85747A6AB2EB}"/>
    <cellStyle name="Output 3 4 3" xfId="2375" xr:uid="{00000000-0005-0000-0000-0000CD040000}"/>
    <cellStyle name="Output 3 4 3 2" xfId="5274" xr:uid="{557B81C1-19DF-4272-BB46-B5EC3F9C1CB2}"/>
    <cellStyle name="Output 3 4 4" xfId="2521" xr:uid="{00000000-0005-0000-0000-0000CE040000}"/>
    <cellStyle name="Output 3 4 4 2" xfId="5420" xr:uid="{0240DDFB-EE68-491A-9ACC-62E96B4B6FC7}"/>
    <cellStyle name="Output 3 4 5" xfId="2651" xr:uid="{00000000-0005-0000-0000-0000CF040000}"/>
    <cellStyle name="Output 3 4 5 2" xfId="5550" xr:uid="{03C53641-1515-4894-957C-0C9260BDF366}"/>
    <cellStyle name="Output 3 4 6" xfId="1040" xr:uid="{00000000-0005-0000-0000-0000D0040000}"/>
    <cellStyle name="Output 3 4 6 2" xfId="3943" xr:uid="{F458276B-0A2D-46A9-9DF7-F5C099A64FA5}"/>
    <cellStyle name="Output 3 4 7" xfId="2523" xr:uid="{00000000-0005-0000-0000-0000D1040000}"/>
    <cellStyle name="Output 3 4 7 2" xfId="5422" xr:uid="{B41F93EF-F418-4172-AB42-C3B282FDE15B}"/>
    <cellStyle name="Output 3 4 8" xfId="2239" xr:uid="{00000000-0005-0000-0000-0000D2040000}"/>
    <cellStyle name="Output 3 4 8 2" xfId="5138" xr:uid="{E244E3AB-C3FC-482C-A826-1072687D11C9}"/>
    <cellStyle name="Output 3 4 9" xfId="4251" xr:uid="{9A1D069F-3D63-4695-BADF-B005AB89C2AD}"/>
    <cellStyle name="Output 3 5" xfId="2109" xr:uid="{00000000-0005-0000-0000-0000D3040000}"/>
    <cellStyle name="Output 3 5 10" xfId="7401" xr:uid="{0270B78F-ACF9-4B77-A547-B1E2A5C90DFF}"/>
    <cellStyle name="Output 3 5 11" xfId="6419" xr:uid="{7E0C5171-DA5F-4487-A08B-BCFBBE73DA85}"/>
    <cellStyle name="Output 3 5 2" xfId="779" xr:uid="{00000000-0005-0000-0000-0000D4040000}"/>
    <cellStyle name="Output 3 5 2 2" xfId="3682" xr:uid="{67C689CE-035E-4B02-9E6D-AE45A02BE5A2}"/>
    <cellStyle name="Output 3 5 3" xfId="2823" xr:uid="{00000000-0005-0000-0000-0000D5040000}"/>
    <cellStyle name="Output 3 5 3 2" xfId="5722" xr:uid="{CDC21673-3108-477F-B6AD-25A0DD39106F}"/>
    <cellStyle name="Output 3 5 4" xfId="2927" xr:uid="{00000000-0005-0000-0000-0000D6040000}"/>
    <cellStyle name="Output 3 5 4 2" xfId="5826" xr:uid="{D41C9F64-2EAE-4413-A422-7BE8C8CE39C2}"/>
    <cellStyle name="Output 3 5 5" xfId="2492" xr:uid="{00000000-0005-0000-0000-0000D7040000}"/>
    <cellStyle name="Output 3 5 5 2" xfId="5391" xr:uid="{31C4D9AF-FBF2-4B92-85CA-D05A15928F9F}"/>
    <cellStyle name="Output 3 5 6" xfId="3134" xr:uid="{00000000-0005-0000-0000-0000D8040000}"/>
    <cellStyle name="Output 3 5 6 2" xfId="6033" xr:uid="{8FFD0C36-FF0B-492A-AACF-01BB42FD2848}"/>
    <cellStyle name="Output 3 5 7" xfId="2802" xr:uid="{00000000-0005-0000-0000-0000D9040000}"/>
    <cellStyle name="Output 3 5 7 2" xfId="5701" xr:uid="{C88AE12C-4D8A-423F-89E3-2DA99FE772A0}"/>
    <cellStyle name="Output 3 5 8" xfId="3199" xr:uid="{00000000-0005-0000-0000-0000DA040000}"/>
    <cellStyle name="Output 3 5 8 2" xfId="6098" xr:uid="{4D3BD0A8-95AC-4B55-82A4-243577F730F8}"/>
    <cellStyle name="Output 3 5 9" xfId="5008" xr:uid="{08A7D5C3-76C9-44FF-AA33-643EAA3CAC41}"/>
    <cellStyle name="Output 3 6" xfId="2108" xr:uid="{00000000-0005-0000-0000-0000DB040000}"/>
    <cellStyle name="Output 3 6 10" xfId="7400" xr:uid="{2CA5C73B-0827-454D-BC63-E5466845CEC8}"/>
    <cellStyle name="Output 3 6 11" xfId="7485" xr:uid="{DF517C90-2328-450D-B676-184C36BA474E}"/>
    <cellStyle name="Output 3 6 2" xfId="2179" xr:uid="{00000000-0005-0000-0000-0000DC040000}"/>
    <cellStyle name="Output 3 6 2 2" xfId="5078" xr:uid="{187E314C-6C76-43C5-8B62-E6CBE77A38D6}"/>
    <cellStyle name="Output 3 6 3" xfId="2822" xr:uid="{00000000-0005-0000-0000-0000DD040000}"/>
    <cellStyle name="Output 3 6 3 2" xfId="5721" xr:uid="{18EFAEFB-CC59-42FA-B27E-B076A3AD6486}"/>
    <cellStyle name="Output 3 6 4" xfId="2926" xr:uid="{00000000-0005-0000-0000-0000DE040000}"/>
    <cellStyle name="Output 3 6 4 2" xfId="5825" xr:uid="{F53743EB-C96D-4941-AE1F-D7A8E03752DE}"/>
    <cellStyle name="Output 3 6 5" xfId="3031" xr:uid="{00000000-0005-0000-0000-0000DF040000}"/>
    <cellStyle name="Output 3 6 5 2" xfId="5930" xr:uid="{2FFC6EC9-C36C-43B7-B6E0-90973E00CABA}"/>
    <cellStyle name="Output 3 6 6" xfId="2709" xr:uid="{00000000-0005-0000-0000-0000E0040000}"/>
    <cellStyle name="Output 3 6 6 2" xfId="5608" xr:uid="{1FBA2F01-F3C4-4A38-9942-B59A944A0F4C}"/>
    <cellStyle name="Output 3 6 7" xfId="3012" xr:uid="{00000000-0005-0000-0000-0000E1040000}"/>
    <cellStyle name="Output 3 6 7 2" xfId="5911" xr:uid="{3C042557-9B07-4273-9812-D56A9415FB03}"/>
    <cellStyle name="Output 3 6 8" xfId="3198" xr:uid="{00000000-0005-0000-0000-0000E2040000}"/>
    <cellStyle name="Output 3 6 8 2" xfId="6097" xr:uid="{282DFFBE-74E9-4B06-99D8-0F72D41AAA6B}"/>
    <cellStyle name="Output 3 6 9" xfId="5007" xr:uid="{B3CA69EC-6380-4EA0-B1E6-7CE0CD78F1F8}"/>
    <cellStyle name="Output 3 7" xfId="946" xr:uid="{00000000-0005-0000-0000-0000E3040000}"/>
    <cellStyle name="Output 3 7 2" xfId="3849" xr:uid="{3E5A9C42-A1DD-4E5D-A57C-56503F8EB522}"/>
    <cellStyle name="Output 3 8" xfId="1059" xr:uid="{00000000-0005-0000-0000-0000E4040000}"/>
    <cellStyle name="Output 3 8 2" xfId="3962" xr:uid="{C3718F16-9193-496D-92C2-3082FCD14A87}"/>
    <cellStyle name="Output 3 9" xfId="1036" xr:uid="{00000000-0005-0000-0000-0000E5040000}"/>
    <cellStyle name="Output 3 9 2" xfId="3939" xr:uid="{0FC37A4B-5C0D-41A4-B0EF-FB9A2B668E9E}"/>
    <cellStyle name="Output 4" xfId="450" xr:uid="{00000000-0005-0000-0000-0000E6040000}"/>
    <cellStyle name="Output 5" xfId="561" xr:uid="{00000000-0005-0000-0000-0000E7040000}"/>
    <cellStyle name="Output 5 10" xfId="3465" xr:uid="{BB7DB2F0-DA8A-4DBD-BD36-7536D985A1BB}"/>
    <cellStyle name="Output 5 11" xfId="6428" xr:uid="{9D0E3A02-8B2E-44E6-B2FA-39AEAEFB2EB2}"/>
    <cellStyle name="Output 5 2" xfId="1565" xr:uid="{00000000-0005-0000-0000-0000E8040000}"/>
    <cellStyle name="Output 5 2 10" xfId="6861" xr:uid="{D7BAA367-E253-4F9A-9C5C-7CA6872048FE}"/>
    <cellStyle name="Output 5 2 11" xfId="7564" xr:uid="{F05A39FA-5B28-46E3-B8F9-CA9B80A8E6D0}"/>
    <cellStyle name="Output 5 2 2" xfId="2690" xr:uid="{00000000-0005-0000-0000-0000E9040000}"/>
    <cellStyle name="Output 5 2 2 2" xfId="5589" xr:uid="{7ABBCAEB-9559-49A1-8700-7444484FC970}"/>
    <cellStyle name="Output 5 2 3" xfId="2677" xr:uid="{00000000-0005-0000-0000-0000EA040000}"/>
    <cellStyle name="Output 5 2 3 2" xfId="5576" xr:uid="{CE8FD11F-C7F6-458C-AC95-B432FC7A0659}"/>
    <cellStyle name="Output 5 2 4" xfId="2476" xr:uid="{00000000-0005-0000-0000-0000EB040000}"/>
    <cellStyle name="Output 5 2 4 2" xfId="5375" xr:uid="{B44B6DE7-D184-43C7-AB7F-FF84F51A6A8B}"/>
    <cellStyle name="Output 5 2 5" xfId="3021" xr:uid="{00000000-0005-0000-0000-0000EC040000}"/>
    <cellStyle name="Output 5 2 5 2" xfId="5920" xr:uid="{762548D0-BD53-45BB-A3CD-4C33819EC8E9}"/>
    <cellStyle name="Output 5 2 6" xfId="2498" xr:uid="{00000000-0005-0000-0000-0000ED040000}"/>
    <cellStyle name="Output 5 2 6 2" xfId="5397" xr:uid="{0C465028-CF86-48D7-993A-35743CBFA3D7}"/>
    <cellStyle name="Output 5 2 7" xfId="3117" xr:uid="{00000000-0005-0000-0000-0000EE040000}"/>
    <cellStyle name="Output 5 2 7 2" xfId="6016" xr:uid="{D6998705-A0C6-4BAF-ACE9-1BB08F0D5FB6}"/>
    <cellStyle name="Output 5 2 8" xfId="3020" xr:uid="{00000000-0005-0000-0000-0000EF040000}"/>
    <cellStyle name="Output 5 2 8 2" xfId="5919" xr:uid="{3CFCEE8A-A2BE-4989-A8D4-DAB6E32BEC1E}"/>
    <cellStyle name="Output 5 2 9" xfId="4468" xr:uid="{C5C95207-0B83-4446-8D67-E228EB28B7D1}"/>
    <cellStyle name="Output 5 3" xfId="2112" xr:uid="{00000000-0005-0000-0000-0000F0040000}"/>
    <cellStyle name="Output 5 3 10" xfId="7404" xr:uid="{B4E2DB94-DEF0-46BE-B9B8-1CA3CB476C5D}"/>
    <cellStyle name="Output 5 3 11" xfId="7483" xr:uid="{18FD8A55-0162-4C92-AD1C-AB1EF183570D}"/>
    <cellStyle name="Output 5 3 2" xfId="2177" xr:uid="{00000000-0005-0000-0000-0000F1040000}"/>
    <cellStyle name="Output 5 3 2 2" xfId="5076" xr:uid="{D33BC03E-FE66-4991-8519-E2C7B90BBE3D}"/>
    <cellStyle name="Output 5 3 3" xfId="2826" xr:uid="{00000000-0005-0000-0000-0000F2040000}"/>
    <cellStyle name="Output 5 3 3 2" xfId="5725" xr:uid="{BB3399AC-3220-4DEB-9E8D-BFED5E4E7D98}"/>
    <cellStyle name="Output 5 3 4" xfId="2930" xr:uid="{00000000-0005-0000-0000-0000F3040000}"/>
    <cellStyle name="Output 5 3 4 2" xfId="5829" xr:uid="{5FBCC4AF-A0AE-420D-BD0A-8AFD44562050}"/>
    <cellStyle name="Output 5 3 5" xfId="3053" xr:uid="{00000000-0005-0000-0000-0000F4040000}"/>
    <cellStyle name="Output 5 3 5 2" xfId="5952" xr:uid="{615803A4-45F4-4E29-A3FE-DBD446862CD7}"/>
    <cellStyle name="Output 5 3 6" xfId="3135" xr:uid="{00000000-0005-0000-0000-0000F5040000}"/>
    <cellStyle name="Output 5 3 6 2" xfId="6034" xr:uid="{3ADDCC4E-54EF-4F0B-9C0A-1467D0D2C05F}"/>
    <cellStyle name="Output 5 3 7" xfId="2913" xr:uid="{00000000-0005-0000-0000-0000F6040000}"/>
    <cellStyle name="Output 5 3 7 2" xfId="5812" xr:uid="{C55F668B-4F8F-491A-A443-308B3699B5F0}"/>
    <cellStyle name="Output 5 3 8" xfId="3202" xr:uid="{00000000-0005-0000-0000-0000F7040000}"/>
    <cellStyle name="Output 5 3 8 2" xfId="6101" xr:uid="{49904DC5-B48A-48B1-ACBE-F2B37F14EC40}"/>
    <cellStyle name="Output 5 3 9" xfId="5011" xr:uid="{762CC8CF-61C2-4BC2-A875-FB5DB91FB6B1}"/>
    <cellStyle name="Output 5 4" xfId="2171" xr:uid="{00000000-0005-0000-0000-0000F8040000}"/>
    <cellStyle name="Output 5 4 10" xfId="7463" xr:uid="{8D95FC63-F762-4E07-9872-F268C7375F86}"/>
    <cellStyle name="Output 5 4 11" xfId="6408" xr:uid="{16760523-628C-4D06-889B-2278F87894B6}"/>
    <cellStyle name="Output 5 4 2" xfId="2775" xr:uid="{00000000-0005-0000-0000-0000F9040000}"/>
    <cellStyle name="Output 5 4 2 2" xfId="5674" xr:uid="{2A439F4B-197E-48CE-B275-8D9E27F8307F}"/>
    <cellStyle name="Output 5 4 3" xfId="2885" xr:uid="{00000000-0005-0000-0000-0000FA040000}"/>
    <cellStyle name="Output 5 4 3 2" xfId="5784" xr:uid="{1EA5ABB1-5FA4-477E-A3DE-1E3848B9ED9A}"/>
    <cellStyle name="Output 5 4 4" xfId="2989" xr:uid="{00000000-0005-0000-0000-0000FB040000}"/>
    <cellStyle name="Output 5 4 4 2" xfId="5888" xr:uid="{9949FF47-55F6-4F13-A8EC-7B02B4813599}"/>
    <cellStyle name="Output 5 4 5" xfId="3112" xr:uid="{00000000-0005-0000-0000-0000FC040000}"/>
    <cellStyle name="Output 5 4 5 2" xfId="6011" xr:uid="{81921E6E-90FD-4755-BD95-1F7C59139F4B}"/>
    <cellStyle name="Output 5 4 6" xfId="3153" xr:uid="{00000000-0005-0000-0000-0000FD040000}"/>
    <cellStyle name="Output 5 4 6 2" xfId="6052" xr:uid="{120343B7-E3DF-47A4-A822-FEB45B45F18B}"/>
    <cellStyle name="Output 5 4 7" xfId="3184" xr:uid="{00000000-0005-0000-0000-0000FE040000}"/>
    <cellStyle name="Output 5 4 7 2" xfId="6083" xr:uid="{7B1F938B-9862-4659-B17C-01D4F1280428}"/>
    <cellStyle name="Output 5 4 8" xfId="3261" xr:uid="{00000000-0005-0000-0000-0000FF040000}"/>
    <cellStyle name="Output 5 4 8 2" xfId="6160" xr:uid="{5F244887-D819-49D0-81FD-FAA4797DE6EF}"/>
    <cellStyle name="Output 5 4 9" xfId="5070" xr:uid="{E643023F-D2D4-48CD-B0F4-F7902908084F}"/>
    <cellStyle name="Output 5 5" xfId="1362" xr:uid="{00000000-0005-0000-0000-000000050000}"/>
    <cellStyle name="Output 5 5 10" xfId="6658" xr:uid="{C32BA156-D2F6-4586-8AF1-A1D44B3BA40A}"/>
    <cellStyle name="Output 5 5 11" xfId="7501" xr:uid="{1FF38EED-A467-48EF-80CA-BA1F279C7F9F}"/>
    <cellStyle name="Output 5 5 2" xfId="2323" xr:uid="{00000000-0005-0000-0000-000001050000}"/>
    <cellStyle name="Output 5 5 2 2" xfId="5222" xr:uid="{45EA41E5-C2D5-45B1-8EEB-C1D3DDA29E8C}"/>
    <cellStyle name="Output 5 5 3" xfId="756" xr:uid="{00000000-0005-0000-0000-000002050000}"/>
    <cellStyle name="Output 5 5 3 2" xfId="3659" xr:uid="{5FB1E127-31AC-43AC-A3A0-4B46C03F9A19}"/>
    <cellStyle name="Output 5 5 4" xfId="2678" xr:uid="{00000000-0005-0000-0000-000003050000}"/>
    <cellStyle name="Output 5 5 4 2" xfId="5577" xr:uid="{13B2F899-FF21-44D5-8BF7-5DF0DC392B02}"/>
    <cellStyle name="Output 5 5 5" xfId="2533" xr:uid="{00000000-0005-0000-0000-000004050000}"/>
    <cellStyle name="Output 5 5 5 2" xfId="5432" xr:uid="{371235D3-F63D-49EA-8A62-C519B974770E}"/>
    <cellStyle name="Output 5 5 6" xfId="2337" xr:uid="{00000000-0005-0000-0000-000005050000}"/>
    <cellStyle name="Output 5 5 6 2" xfId="5236" xr:uid="{F2BE9DB4-6A00-412F-9359-DE5EF8416AE1}"/>
    <cellStyle name="Output 5 5 7" xfId="3004" xr:uid="{00000000-0005-0000-0000-000006050000}"/>
    <cellStyle name="Output 5 5 7 2" xfId="5903" xr:uid="{16A1615B-025E-4CF7-91B1-141A084897E3}"/>
    <cellStyle name="Output 5 5 8" xfId="2996" xr:uid="{00000000-0005-0000-0000-000007050000}"/>
    <cellStyle name="Output 5 5 8 2" xfId="5895" xr:uid="{BF4C89A1-2FD7-4AA9-85FF-D4C008FE980B}"/>
    <cellStyle name="Output 5 5 9" xfId="4265" xr:uid="{C82ECE60-45E7-4ACC-B110-8FF8D2B2A6B2}"/>
    <cellStyle name="Output 5 6" xfId="1132" xr:uid="{00000000-0005-0000-0000-000008050000}"/>
    <cellStyle name="Output 5 6 2" xfId="4035" xr:uid="{FD754B97-D443-440C-9EA0-B4EDC811928F}"/>
    <cellStyle name="Output 5 7" xfId="2257" xr:uid="{00000000-0005-0000-0000-000009050000}"/>
    <cellStyle name="Output 5 7 2" xfId="5156" xr:uid="{C7331B1D-2690-46B5-9C3B-C7A3B5D37174}"/>
    <cellStyle name="Output 5 8" xfId="2210" xr:uid="{00000000-0005-0000-0000-00000A050000}"/>
    <cellStyle name="Output 5 8 2" xfId="5109" xr:uid="{EF9F8F6E-3CDE-4693-B864-FB0487BF52B4}"/>
    <cellStyle name="Output 5 9" xfId="2475" xr:uid="{00000000-0005-0000-0000-00000B050000}"/>
    <cellStyle name="Output 5 9 2" xfId="5374" xr:uid="{954A6E94-8468-44EE-8B8D-031FFC0CC10B}"/>
    <cellStyle name="Output 6" xfId="1334" xr:uid="{00000000-0005-0000-0000-00000C050000}"/>
    <cellStyle name="Output 6 10" xfId="6630" xr:uid="{07118BD4-8652-4D56-8B56-38F7B54A1069}"/>
    <cellStyle name="Output 6 11" xfId="7563" xr:uid="{1DB36AA1-761D-4AFF-A001-2219026B65F8}"/>
    <cellStyle name="Output 6 2" xfId="2687" xr:uid="{00000000-0005-0000-0000-00000D050000}"/>
    <cellStyle name="Output 6 2 2" xfId="5586" xr:uid="{807862B5-EC7C-4217-B0D0-3A8490F0BD8D}"/>
    <cellStyle name="Output 6 3" xfId="2575" xr:uid="{00000000-0005-0000-0000-00000E050000}"/>
    <cellStyle name="Output 6 3 2" xfId="5474" xr:uid="{95BDF69F-B021-4DB6-BA97-4EF80671CBEF}"/>
    <cellStyle name="Output 6 4" xfId="1072" xr:uid="{00000000-0005-0000-0000-00000F050000}"/>
    <cellStyle name="Output 6 4 2" xfId="3975" xr:uid="{6E085D41-E2A0-43D8-B2B3-A98D43C72611}"/>
    <cellStyle name="Output 6 5" xfId="3019" xr:uid="{00000000-0005-0000-0000-000010050000}"/>
    <cellStyle name="Output 6 5 2" xfId="5918" xr:uid="{1E87FE5F-2157-44EE-9AB3-C607D3AF2014}"/>
    <cellStyle name="Output 6 6" xfId="2389" xr:uid="{00000000-0005-0000-0000-000011050000}"/>
    <cellStyle name="Output 6 6 2" xfId="5288" xr:uid="{57854A61-4FA2-4373-908C-533CB0F8EDB9}"/>
    <cellStyle name="Output 6 7" xfId="3116" xr:uid="{00000000-0005-0000-0000-000012050000}"/>
    <cellStyle name="Output 6 7 2" xfId="6015" xr:uid="{6EDD49CE-493D-45E0-9B0A-C61E7236086E}"/>
    <cellStyle name="Output 6 8" xfId="2594" xr:uid="{00000000-0005-0000-0000-000013050000}"/>
    <cellStyle name="Output 6 8 2" xfId="5493" xr:uid="{395A82DE-46BE-45C0-A312-E2486AC47D31}"/>
    <cellStyle name="Output 6 9" xfId="4237" xr:uid="{7CD14D77-054B-41A1-BE3B-1BFB823CD7A5}"/>
    <cellStyle name="Output 7" xfId="1559" xr:uid="{00000000-0005-0000-0000-000014050000}"/>
    <cellStyle name="Output 7 10" xfId="6855" xr:uid="{321167A9-929A-4BC0-BFBC-11785CE52E3C}"/>
    <cellStyle name="Output 7 11" xfId="7569" xr:uid="{67647362-154A-4A4C-88A2-BFDA9810AF86}"/>
    <cellStyle name="Output 7 2" xfId="2664" xr:uid="{00000000-0005-0000-0000-000015050000}"/>
    <cellStyle name="Output 7 2 2" xfId="5563" xr:uid="{47C0C0BA-C377-4982-82C8-2ED875F3DD04}"/>
    <cellStyle name="Output 7 3" xfId="2299" xr:uid="{00000000-0005-0000-0000-000016050000}"/>
    <cellStyle name="Output 7 3 2" xfId="5198" xr:uid="{E0A62EA6-EBC9-4689-B3B9-837C53D2AF45}"/>
    <cellStyle name="Output 7 4" xfId="2468" xr:uid="{00000000-0005-0000-0000-000017050000}"/>
    <cellStyle name="Output 7 4 2" xfId="5367" xr:uid="{91990DAC-8C61-4E3F-9347-8D3A7611F624}"/>
    <cellStyle name="Output 7 5" xfId="2995" xr:uid="{00000000-0005-0000-0000-000018050000}"/>
    <cellStyle name="Output 7 5 2" xfId="5894" xr:uid="{DBE0E6E6-C37E-48A4-8506-CA263BC17BD8}"/>
    <cellStyle name="Output 7 6" xfId="3009" xr:uid="{00000000-0005-0000-0000-000019050000}"/>
    <cellStyle name="Output 7 6 2" xfId="5908" xr:uid="{8A4C3859-7F8B-47F3-A84E-A116504DB4E3}"/>
    <cellStyle name="Output 7 7" xfId="3127" xr:uid="{00000000-0005-0000-0000-00001A050000}"/>
    <cellStyle name="Output 7 7 2" xfId="6026" xr:uid="{358A7E1F-37DF-4B9F-B4BF-2A635283CF47}"/>
    <cellStyle name="Output 7 8" xfId="1108" xr:uid="{00000000-0005-0000-0000-00001B050000}"/>
    <cellStyle name="Output 7 8 2" xfId="4011" xr:uid="{4D835CE0-A610-41EB-8B97-325ACACB227B}"/>
    <cellStyle name="Output 7 9" xfId="4462" xr:uid="{F69FA9BA-F22B-4ACF-8439-0A94F4B64084}"/>
    <cellStyle name="Output 8" xfId="2151" xr:uid="{00000000-0005-0000-0000-00001C050000}"/>
    <cellStyle name="Output 8 10" xfId="7443" xr:uid="{27B99496-CD77-4BF2-9D7B-85BFDA44AE70}"/>
    <cellStyle name="Output 8 11" xfId="6202" xr:uid="{DFB480E7-20B8-4049-8546-D3B0C565127E}"/>
    <cellStyle name="Output 8 2" xfId="2755" xr:uid="{00000000-0005-0000-0000-00001D050000}"/>
    <cellStyle name="Output 8 2 2" xfId="5654" xr:uid="{3FBFB88D-3826-4FA7-9325-514F1A18D0FC}"/>
    <cellStyle name="Output 8 3" xfId="2865" xr:uid="{00000000-0005-0000-0000-00001E050000}"/>
    <cellStyle name="Output 8 3 2" xfId="5764" xr:uid="{6290DDD9-E84C-4A11-A804-060FCF628885}"/>
    <cellStyle name="Output 8 4" xfId="2969" xr:uid="{00000000-0005-0000-0000-00001F050000}"/>
    <cellStyle name="Output 8 4 2" xfId="5868" xr:uid="{EC3F5DAE-2F0F-4D12-9786-9596FC3C80B1}"/>
    <cellStyle name="Output 8 5" xfId="3045" xr:uid="{00000000-0005-0000-0000-000020050000}"/>
    <cellStyle name="Output 8 5 2" xfId="5944" xr:uid="{CA8BFF63-AD4B-4E5D-9BFF-3AA2BC195E3C}"/>
    <cellStyle name="Output 8 6" xfId="3092" xr:uid="{00000000-0005-0000-0000-000021050000}"/>
    <cellStyle name="Output 8 6 2" xfId="5991" xr:uid="{900E2779-60A7-42A1-8469-C6B55BCF885E}"/>
    <cellStyle name="Output 8 7" xfId="3164" xr:uid="{00000000-0005-0000-0000-000022050000}"/>
    <cellStyle name="Output 8 7 2" xfId="6063" xr:uid="{F6A82B4F-7E84-4B23-A027-16BEA98D2213}"/>
    <cellStyle name="Output 8 8" xfId="3241" xr:uid="{00000000-0005-0000-0000-000023050000}"/>
    <cellStyle name="Output 8 8 2" xfId="6140" xr:uid="{8EBA8450-6502-4E64-8920-34E64ED88CB6}"/>
    <cellStyle name="Output 8 9" xfId="5050" xr:uid="{6C57C189-41E7-4762-B354-EDBCE6392EE3}"/>
    <cellStyle name="Output 9" xfId="776" xr:uid="{00000000-0005-0000-0000-000024050000}"/>
    <cellStyle name="Output 9 2" xfId="3679" xr:uid="{A0726161-1D60-4953-A183-44A6353F13B8}"/>
    <cellStyle name="Pojasnjevalno besedilo 2" xfId="125" xr:uid="{00000000-0005-0000-0000-000025050000}"/>
    <cellStyle name="Pojasnjevalno besedilo 2 2" xfId="452" xr:uid="{00000000-0005-0000-0000-000026050000}"/>
    <cellStyle name="Poudarek1 2" xfId="126" xr:uid="{00000000-0005-0000-0000-000027050000}"/>
    <cellStyle name="Poudarek1 2 2" xfId="453" xr:uid="{00000000-0005-0000-0000-000028050000}"/>
    <cellStyle name="Poudarek2 2" xfId="127" xr:uid="{00000000-0005-0000-0000-000029050000}"/>
    <cellStyle name="Poudarek2 2 2" xfId="454" xr:uid="{00000000-0005-0000-0000-00002A050000}"/>
    <cellStyle name="Poudarek3 2" xfId="128" xr:uid="{00000000-0005-0000-0000-00002B050000}"/>
    <cellStyle name="Poudarek3 2 2" xfId="455" xr:uid="{00000000-0005-0000-0000-00002C050000}"/>
    <cellStyle name="Poudarek4 2" xfId="129" xr:uid="{00000000-0005-0000-0000-00002D050000}"/>
    <cellStyle name="Poudarek4 2 2" xfId="456" xr:uid="{00000000-0005-0000-0000-00002E050000}"/>
    <cellStyle name="Poudarek5 2" xfId="130" xr:uid="{00000000-0005-0000-0000-00002F050000}"/>
    <cellStyle name="Poudarek5 2 2" xfId="457" xr:uid="{00000000-0005-0000-0000-000030050000}"/>
    <cellStyle name="Poudarek6 2" xfId="131" xr:uid="{00000000-0005-0000-0000-000031050000}"/>
    <cellStyle name="Poudarek6 2 2" xfId="458" xr:uid="{00000000-0005-0000-0000-000032050000}"/>
    <cellStyle name="Povezana celica 2" xfId="132" xr:uid="{00000000-0005-0000-0000-000033050000}"/>
    <cellStyle name="Povezana celica 2 2" xfId="459" xr:uid="{00000000-0005-0000-0000-000034050000}"/>
    <cellStyle name="Preveri celico 2" xfId="133" xr:uid="{00000000-0005-0000-0000-000035050000}"/>
    <cellStyle name="Preveri celico 2 2" xfId="460" xr:uid="{00000000-0005-0000-0000-000036050000}"/>
    <cellStyle name="Računanje 2" xfId="134" xr:uid="{00000000-0005-0000-0000-000037050000}"/>
    <cellStyle name="Računanje 2 2" xfId="262" xr:uid="{00000000-0005-0000-0000-000038050000}"/>
    <cellStyle name="Računanje 2 2 10" xfId="2305" xr:uid="{00000000-0005-0000-0000-000039050000}"/>
    <cellStyle name="Računanje 2 2 10 2" xfId="5204" xr:uid="{CC074D37-AD09-495F-BF34-A1B220F045EC}"/>
    <cellStyle name="Računanje 2 2 11" xfId="2806" xr:uid="{00000000-0005-0000-0000-00003A050000}"/>
    <cellStyle name="Računanje 2 2 11 2" xfId="5705" xr:uid="{69421BB7-D178-4468-AC24-B7AC3E462C81}"/>
    <cellStyle name="Računanje 2 2 12" xfId="3371" xr:uid="{F9EDA3CA-B3EE-41B4-B5C7-9BFF841E7D14}"/>
    <cellStyle name="Računanje 2 2 13" xfId="6288" xr:uid="{A7323653-06D5-4A39-B3BD-7E7A2A33400D}"/>
    <cellStyle name="Računanje 2 2 2" xfId="659" xr:uid="{00000000-0005-0000-0000-00003B050000}"/>
    <cellStyle name="Računanje 2 2 2 10" xfId="6526" xr:uid="{902C4EE0-B90D-4A54-A695-4DAC9D8E459C}"/>
    <cellStyle name="Računanje 2 2 2 2" xfId="1663" xr:uid="{00000000-0005-0000-0000-00003C050000}"/>
    <cellStyle name="Računanje 2 2 2 2 10" xfId="6191" xr:uid="{15B0BCFF-9313-4436-B02E-DB654D0B9592}"/>
    <cellStyle name="Računanje 2 2 2 2 2" xfId="2222" xr:uid="{00000000-0005-0000-0000-00003D050000}"/>
    <cellStyle name="Računanje 2 2 2 2 2 2" xfId="5121" xr:uid="{9F5203AB-5EEC-4EE4-80D1-6A0FA04E52C0}"/>
    <cellStyle name="Računanje 2 2 2 2 3" xfId="1069" xr:uid="{00000000-0005-0000-0000-00003E050000}"/>
    <cellStyle name="Računanje 2 2 2 2 3 2" xfId="3972" xr:uid="{31051EB7-8108-42CA-9F0B-D0A3D1444B64}"/>
    <cellStyle name="Računanje 2 2 2 2 4" xfId="2537" xr:uid="{00000000-0005-0000-0000-00003F050000}"/>
    <cellStyle name="Računanje 2 2 2 2 4 2" xfId="5436" xr:uid="{8FA1D4CB-A9C3-46A3-AC16-9930E0ED4616}"/>
    <cellStyle name="Računanje 2 2 2 2 5" xfId="2237" xr:uid="{00000000-0005-0000-0000-000040050000}"/>
    <cellStyle name="Računanje 2 2 2 2 5 2" xfId="5136" xr:uid="{D7AB2414-D99E-41E8-97BB-B6BC6C0A8CF2}"/>
    <cellStyle name="Računanje 2 2 2 2 6" xfId="2549" xr:uid="{00000000-0005-0000-0000-000041050000}"/>
    <cellStyle name="Računanje 2 2 2 2 6 2" xfId="5448" xr:uid="{F1D5651C-926B-4835-9F13-087E387E465F}"/>
    <cellStyle name="Računanje 2 2 2 2 7" xfId="3133" xr:uid="{00000000-0005-0000-0000-000042050000}"/>
    <cellStyle name="Računanje 2 2 2 2 7 2" xfId="6032" xr:uid="{6F637E86-5171-461E-A098-DA9714AE2E44}"/>
    <cellStyle name="Računanje 2 2 2 2 8" xfId="4566" xr:uid="{B88D64DD-AD08-4E0B-B4FD-92AC367F621F}"/>
    <cellStyle name="Računanje 2 2 2 2 9" xfId="6959" xr:uid="{DFEFC6E6-DFA8-4B99-A259-D5FB0D2B079F}"/>
    <cellStyle name="Računanje 2 2 2 3" xfId="2131" xr:uid="{00000000-0005-0000-0000-000043050000}"/>
    <cellStyle name="Računanje 2 2 2 3 10" xfId="6416" xr:uid="{31F9E703-4F64-43DC-AC75-98125163BBD3}"/>
    <cellStyle name="Računanje 2 2 2 3 2" xfId="2735" xr:uid="{00000000-0005-0000-0000-000044050000}"/>
    <cellStyle name="Računanje 2 2 2 3 2 2" xfId="5634" xr:uid="{FF6A82A6-5BE1-4074-8F76-13BAECD6961C}"/>
    <cellStyle name="Računanje 2 2 2 3 3" xfId="2845" xr:uid="{00000000-0005-0000-0000-000045050000}"/>
    <cellStyle name="Računanje 2 2 2 3 3 2" xfId="5744" xr:uid="{6B0C4F9B-7C04-43E9-AB62-ED8020165A90}"/>
    <cellStyle name="Računanje 2 2 2 3 4" xfId="2949" xr:uid="{00000000-0005-0000-0000-000046050000}"/>
    <cellStyle name="Računanje 2 2 2 3 4 2" xfId="5848" xr:uid="{38FBC8B1-CADF-4D92-96F6-F40B5C4B5E17}"/>
    <cellStyle name="Računanje 2 2 2 3 5" xfId="3072" xr:uid="{00000000-0005-0000-0000-000047050000}"/>
    <cellStyle name="Računanje 2 2 2 3 5 2" xfId="5971" xr:uid="{56B7A02D-724F-463A-A3B4-970BCC65AA62}"/>
    <cellStyle name="Računanje 2 2 2 3 6" xfId="2807" xr:uid="{00000000-0005-0000-0000-000048050000}"/>
    <cellStyle name="Računanje 2 2 2 3 6 2" xfId="5706" xr:uid="{CD0724DC-C88C-46DE-A4AD-1FC408CB76B0}"/>
    <cellStyle name="Računanje 2 2 2 3 7" xfId="3221" xr:uid="{00000000-0005-0000-0000-000049050000}"/>
    <cellStyle name="Računanje 2 2 2 3 7 2" xfId="6120" xr:uid="{28EA2F7C-5084-49B8-AB12-DC7AB1082B85}"/>
    <cellStyle name="Računanje 2 2 2 3 8" xfId="5030" xr:uid="{51B2C56F-EADD-4626-B6B6-692F5CDE8287}"/>
    <cellStyle name="Računanje 2 2 2 3 9" xfId="7423" xr:uid="{3C3351AB-587A-4283-84C7-9996BFC01200}"/>
    <cellStyle name="Računanje 2 2 2 4" xfId="2172" xr:uid="{00000000-0005-0000-0000-00004A050000}"/>
    <cellStyle name="Računanje 2 2 2 4 10" xfId="6386" xr:uid="{FA9250EE-654F-4407-A4F2-F77A9765BD39}"/>
    <cellStyle name="Računanje 2 2 2 4 2" xfId="2776" xr:uid="{00000000-0005-0000-0000-00004B050000}"/>
    <cellStyle name="Računanje 2 2 2 4 2 2" xfId="5675" xr:uid="{C53D81B3-4E12-4B3D-81C0-6D75CE1293D2}"/>
    <cellStyle name="Računanje 2 2 2 4 3" xfId="2886" xr:uid="{00000000-0005-0000-0000-00004C050000}"/>
    <cellStyle name="Računanje 2 2 2 4 3 2" xfId="5785" xr:uid="{DFA2B579-2B0F-47C7-A0E8-8EC9A27CD452}"/>
    <cellStyle name="Računanje 2 2 2 4 4" xfId="2990" xr:uid="{00000000-0005-0000-0000-00004D050000}"/>
    <cellStyle name="Računanje 2 2 2 4 4 2" xfId="5889" xr:uid="{B076472F-818B-417A-8FA0-E5AE59DF9A4C}"/>
    <cellStyle name="Računanje 2 2 2 4 5" xfId="3113" xr:uid="{00000000-0005-0000-0000-00004E050000}"/>
    <cellStyle name="Računanje 2 2 2 4 5 2" xfId="6012" xr:uid="{1FDF43FD-F78A-44C7-A66E-1F5CCB6562BD}"/>
    <cellStyle name="Računanje 2 2 2 4 6" xfId="3185" xr:uid="{00000000-0005-0000-0000-00004F050000}"/>
    <cellStyle name="Računanje 2 2 2 4 6 2" xfId="6084" xr:uid="{D5CF6FFD-84E5-4BB3-A1BC-ACCD52ADF008}"/>
    <cellStyle name="Računanje 2 2 2 4 7" xfId="3262" xr:uid="{00000000-0005-0000-0000-000050050000}"/>
    <cellStyle name="Računanje 2 2 2 4 7 2" xfId="6161" xr:uid="{5848DC0A-0F5B-4E10-83F7-46669FA1CBD2}"/>
    <cellStyle name="Računanje 2 2 2 4 8" xfId="5071" xr:uid="{FAB65926-6C40-43A7-ACBD-3DCF5A452C03}"/>
    <cellStyle name="Računanje 2 2 2 4 9" xfId="7464" xr:uid="{2CDC0442-09E5-4437-BA26-5BE762E51D8A}"/>
    <cellStyle name="Računanje 2 2 2 5" xfId="1230" xr:uid="{00000000-0005-0000-0000-000051050000}"/>
    <cellStyle name="Računanje 2 2 2 5 2" xfId="4133" xr:uid="{B0872729-489A-46E0-A0C7-AC480FDDD73D}"/>
    <cellStyle name="Računanje 2 2 2 6" xfId="2309" xr:uid="{00000000-0005-0000-0000-000052050000}"/>
    <cellStyle name="Računanje 2 2 2 6 2" xfId="5208" xr:uid="{CC221C07-6247-47C3-BD46-3AA80A08D491}"/>
    <cellStyle name="Računanje 2 2 2 7" xfId="2592" xr:uid="{00000000-0005-0000-0000-000053050000}"/>
    <cellStyle name="Računanje 2 2 2 7 2" xfId="5491" xr:uid="{F832C168-9668-4456-8B3B-F0BCCD730AF2}"/>
    <cellStyle name="Računanje 2 2 2 8" xfId="2609" xr:uid="{00000000-0005-0000-0000-000054050000}"/>
    <cellStyle name="Računanje 2 2 2 8 2" xfId="5508" xr:uid="{52E590F5-E3C3-4F27-A4D4-1551208CA8A3}"/>
    <cellStyle name="Računanje 2 2 2 9" xfId="3563" xr:uid="{D8652ABC-B0CB-44DD-8B60-9785FB8D028F}"/>
    <cellStyle name="Računanje 2 2 3" xfId="1450" xr:uid="{00000000-0005-0000-0000-000055050000}"/>
    <cellStyle name="Računanje 2 2 3 10" xfId="7565" xr:uid="{C3E10F73-844E-4A57-BC53-B1EA43D0AFD4}"/>
    <cellStyle name="Računanje 2 2 3 2" xfId="2698" xr:uid="{00000000-0005-0000-0000-000056050000}"/>
    <cellStyle name="Računanje 2 2 3 2 2" xfId="5597" xr:uid="{A10366C2-4364-4355-9BAE-57D2A16C9506}"/>
    <cellStyle name="Računanje 2 2 3 3" xfId="2251" xr:uid="{00000000-0005-0000-0000-000057050000}"/>
    <cellStyle name="Računanje 2 2 3 3 2" xfId="5150" xr:uid="{FBB8281D-2501-4048-BF41-11D5D8FC0703}"/>
    <cellStyle name="Računanje 2 2 3 4" xfId="2420" xr:uid="{00000000-0005-0000-0000-000058050000}"/>
    <cellStyle name="Računanje 2 2 3 4 2" xfId="5319" xr:uid="{06E47489-D551-4663-A874-10C1921D31E6}"/>
    <cellStyle name="Računanje 2 2 3 5" xfId="3026" xr:uid="{00000000-0005-0000-0000-000059050000}"/>
    <cellStyle name="Računanje 2 2 3 5 2" xfId="5925" xr:uid="{8EC5ABE7-F1F9-4CCF-9956-16EB0EAC0C47}"/>
    <cellStyle name="Računanje 2 2 3 6" xfId="3122" xr:uid="{00000000-0005-0000-0000-00005A050000}"/>
    <cellStyle name="Računanje 2 2 3 6 2" xfId="6021" xr:uid="{D6C8572A-0361-45B4-ABD9-FF582300DD13}"/>
    <cellStyle name="Računanje 2 2 3 7" xfId="2680" xr:uid="{00000000-0005-0000-0000-00005B050000}"/>
    <cellStyle name="Računanje 2 2 3 7 2" xfId="5579" xr:uid="{CC6BDA8B-6F83-43CF-8FBE-DC0C1E4EF776}"/>
    <cellStyle name="Računanje 2 2 3 8" xfId="4353" xr:uid="{F970A47B-DEF2-41EC-B78A-D92648221C49}"/>
    <cellStyle name="Računanje 2 2 3 9" xfId="6746" xr:uid="{2E402ABA-686E-4AD5-A859-F8D22C62BDDF}"/>
    <cellStyle name="Računanje 2 2 4" xfId="1369" xr:uid="{00000000-0005-0000-0000-00005C050000}"/>
    <cellStyle name="Računanje 2 2 4 10" xfId="6388" xr:uid="{22F45C7A-D3EF-4186-B6F1-67ABC75B0565}"/>
    <cellStyle name="Računanje 2 2 4 2" xfId="2231" xr:uid="{00000000-0005-0000-0000-00005D050000}"/>
    <cellStyle name="Računanje 2 2 4 2 2" xfId="5130" xr:uid="{52107C0C-2A15-484B-B707-EE384CC46E55}"/>
    <cellStyle name="Računanje 2 2 4 3" xfId="1085" xr:uid="{00000000-0005-0000-0000-00005E050000}"/>
    <cellStyle name="Računanje 2 2 4 3 2" xfId="3988" xr:uid="{B4DE5477-6D7E-4443-8B33-4F6A86424846}"/>
    <cellStyle name="Računanje 2 2 4 4" xfId="2255" xr:uid="{00000000-0005-0000-0000-00005F050000}"/>
    <cellStyle name="Računanje 2 2 4 4 2" xfId="5154" xr:uid="{AE2FEC8E-17A9-4318-B012-71652979B8E5}"/>
    <cellStyle name="Računanje 2 2 4 5" xfId="2790" xr:uid="{00000000-0005-0000-0000-000060050000}"/>
    <cellStyle name="Računanje 2 2 4 5 2" xfId="5689" xr:uid="{DC3BB898-BD61-4E41-920A-D052CD8FD74D}"/>
    <cellStyle name="Računanje 2 2 4 6" xfId="1089" xr:uid="{00000000-0005-0000-0000-000061050000}"/>
    <cellStyle name="Računanje 2 2 4 6 2" xfId="3992" xr:uid="{6C70ABC3-A75C-42DE-A472-A9A415B85545}"/>
    <cellStyle name="Računanje 2 2 4 7" xfId="2327" xr:uid="{00000000-0005-0000-0000-000062050000}"/>
    <cellStyle name="Računanje 2 2 4 7 2" xfId="5226" xr:uid="{846AEB58-A1A6-4098-AB77-39D168FDD962}"/>
    <cellStyle name="Računanje 2 2 4 8" xfId="4272" xr:uid="{33749196-093C-4BD5-BE5D-EF9588F2DAB3}"/>
    <cellStyle name="Računanje 2 2 4 9" xfId="6665" xr:uid="{BCBC69B3-1677-469A-BDC9-E8A570F80F9D}"/>
    <cellStyle name="Računanje 2 2 5" xfId="2155" xr:uid="{00000000-0005-0000-0000-000063050000}"/>
    <cellStyle name="Računanje 2 2 5 10" xfId="6415" xr:uid="{8C4F1C09-8541-43D2-92A0-CB24A0A0DCE9}"/>
    <cellStyle name="Računanje 2 2 5 2" xfId="2759" xr:uid="{00000000-0005-0000-0000-000064050000}"/>
    <cellStyle name="Računanje 2 2 5 2 2" xfId="5658" xr:uid="{BC6DB6BD-CBE7-4E43-A3B5-BFFA9C407C9E}"/>
    <cellStyle name="Računanje 2 2 5 3" xfId="2869" xr:uid="{00000000-0005-0000-0000-000065050000}"/>
    <cellStyle name="Računanje 2 2 5 3 2" xfId="5768" xr:uid="{0596A211-557F-4A0A-BF04-8B0E770609A9}"/>
    <cellStyle name="Računanje 2 2 5 4" xfId="2973" xr:uid="{00000000-0005-0000-0000-000066050000}"/>
    <cellStyle name="Računanje 2 2 5 4 2" xfId="5872" xr:uid="{C9257602-B1B8-4245-A39C-CD65D4377845}"/>
    <cellStyle name="Računanje 2 2 5 5" xfId="3096" xr:uid="{00000000-0005-0000-0000-000067050000}"/>
    <cellStyle name="Računanje 2 2 5 5 2" xfId="5995" xr:uid="{11FE4620-3061-472C-A4D7-D56D3B6C8AEF}"/>
    <cellStyle name="Računanje 2 2 5 6" xfId="3168" xr:uid="{00000000-0005-0000-0000-000068050000}"/>
    <cellStyle name="Računanje 2 2 5 6 2" xfId="6067" xr:uid="{5D364135-307A-4FF9-8CD6-B691C8B673E5}"/>
    <cellStyle name="Računanje 2 2 5 7" xfId="3245" xr:uid="{00000000-0005-0000-0000-000069050000}"/>
    <cellStyle name="Računanje 2 2 5 7 2" xfId="6144" xr:uid="{78D32F1D-B6DF-44ED-AEB0-C1286F382643}"/>
    <cellStyle name="Računanje 2 2 5 8" xfId="5054" xr:uid="{554FFB10-DE03-4AA7-A78E-BC0B447F2C10}"/>
    <cellStyle name="Računanje 2 2 5 9" xfId="7447" xr:uid="{33D7717B-A6CB-44DC-AEFC-0A84FF29228B}"/>
    <cellStyle name="Računanje 2 2 6" xfId="2103" xr:uid="{00000000-0005-0000-0000-00006A050000}"/>
    <cellStyle name="Računanje 2 2 6 10" xfId="6174" xr:uid="{46CA2CEA-CFE9-49CD-94BF-51183BB39B6E}"/>
    <cellStyle name="Računanje 2 2 6 2" xfId="842" xr:uid="{00000000-0005-0000-0000-00006B050000}"/>
    <cellStyle name="Računanje 2 2 6 2 2" xfId="3745" xr:uid="{9537CC56-624C-4806-93E2-A4878E860DAC}"/>
    <cellStyle name="Računanje 2 2 6 3" xfId="2817" xr:uid="{00000000-0005-0000-0000-00006C050000}"/>
    <cellStyle name="Računanje 2 2 6 3 2" xfId="5716" xr:uid="{18017D7D-8437-4155-B959-62B3FAEF7FCB}"/>
    <cellStyle name="Računanje 2 2 6 4" xfId="2921" xr:uid="{00000000-0005-0000-0000-00006D050000}"/>
    <cellStyle name="Računanje 2 2 6 4 2" xfId="5820" xr:uid="{C551C93D-4DA4-435A-9EBB-D61E9542105A}"/>
    <cellStyle name="Računanje 2 2 6 5" xfId="2899" xr:uid="{00000000-0005-0000-0000-00006E050000}"/>
    <cellStyle name="Računanje 2 2 6 5 2" xfId="5798" xr:uid="{A72D811C-BACB-4772-AFF1-A33A9296417B}"/>
    <cellStyle name="Računanje 2 2 6 6" xfId="2390" xr:uid="{00000000-0005-0000-0000-00006F050000}"/>
    <cellStyle name="Računanje 2 2 6 6 2" xfId="5289" xr:uid="{9A33A0BC-6B93-48CB-A91D-80D37775A53B}"/>
    <cellStyle name="Računanje 2 2 6 7" xfId="3193" xr:uid="{00000000-0005-0000-0000-000070050000}"/>
    <cellStyle name="Računanje 2 2 6 7 2" xfId="6092" xr:uid="{2EF763B5-E77A-402D-82F5-A394204CFC49}"/>
    <cellStyle name="Računanje 2 2 6 8" xfId="5002" xr:uid="{D9DB5958-7AB3-4153-A56F-8601C8A6441E}"/>
    <cellStyle name="Računanje 2 2 6 9" xfId="7395" xr:uid="{43D33EBB-E937-46B9-BBB2-ED81149F341F}"/>
    <cellStyle name="Računanje 2 2 7" xfId="939" xr:uid="{00000000-0005-0000-0000-000071050000}"/>
    <cellStyle name="Računanje 2 2 7 2" xfId="3842" xr:uid="{DCDC2640-52BD-4849-AF82-841A63F77564}"/>
    <cellStyle name="Računanje 2 2 8" xfId="794" xr:uid="{00000000-0005-0000-0000-000072050000}"/>
    <cellStyle name="Računanje 2 2 8 2" xfId="3697" xr:uid="{90BF8968-6F04-4D09-9766-C59F6A41DB67}"/>
    <cellStyle name="Računanje 2 2 9" xfId="2354" xr:uid="{00000000-0005-0000-0000-000073050000}"/>
    <cellStyle name="Računanje 2 2 9 2" xfId="5253" xr:uid="{78644FB8-B4B5-4696-856A-EF9E94C50736}"/>
    <cellStyle name="Računanje 2 3" xfId="461" xr:uid="{00000000-0005-0000-0000-000074050000}"/>
    <cellStyle name="Računanje 2 4" xfId="1356" xr:uid="{00000000-0005-0000-0000-000075050000}"/>
    <cellStyle name="Računanje 2 4 10" xfId="6201" xr:uid="{DFAFC59E-C8CA-468E-B1E3-4B82AD899779}"/>
    <cellStyle name="Računanje 2 4 2" xfId="2271" xr:uid="{00000000-0005-0000-0000-000076050000}"/>
    <cellStyle name="Računanje 2 4 2 2" xfId="5170" xr:uid="{369A32BC-E843-4C05-A04E-6F73359B8200}"/>
    <cellStyle name="Računanje 2 4 3" xfId="829" xr:uid="{00000000-0005-0000-0000-000077050000}"/>
    <cellStyle name="Računanje 2 4 3 2" xfId="3732" xr:uid="{042DBF52-C389-4CB2-A5C1-C45F1C16463B}"/>
    <cellStyle name="Računanje 2 4 4" xfId="2244" xr:uid="{00000000-0005-0000-0000-000078050000}"/>
    <cellStyle name="Računanje 2 4 4 2" xfId="5143" xr:uid="{B725F676-1A35-4934-9F66-BC2DD5CEFA7B}"/>
    <cellStyle name="Računanje 2 4 5" xfId="2268" xr:uid="{00000000-0005-0000-0000-000079050000}"/>
    <cellStyle name="Računanje 2 4 5 2" xfId="5167" xr:uid="{F538CFB7-6E27-4448-BCB1-5EF27B068052}"/>
    <cellStyle name="Računanje 2 4 6" xfId="2446" xr:uid="{00000000-0005-0000-0000-00007A050000}"/>
    <cellStyle name="Računanje 2 4 6 2" xfId="5345" xr:uid="{3262A76D-29C0-4930-BDEC-CF0290F4CBD1}"/>
    <cellStyle name="Računanje 2 4 7" xfId="1122" xr:uid="{00000000-0005-0000-0000-00007B050000}"/>
    <cellStyle name="Računanje 2 4 7 2" xfId="4025" xr:uid="{0619CA5E-3CFE-438D-9069-C151FF850129}"/>
    <cellStyle name="Računanje 2 4 8" xfId="4259" xr:uid="{02FE2B7A-4457-48B5-8FA2-9F05A45D945F}"/>
    <cellStyle name="Računanje 2 4 9" xfId="6652" xr:uid="{E24B0511-50BE-44F3-AC73-9FBCBB4F1659}"/>
    <cellStyle name="Računanje 2 5" xfId="830" xr:uid="{00000000-0005-0000-0000-00007C050000}"/>
    <cellStyle name="Računanje 2 5 2" xfId="3733" xr:uid="{B8FA818F-A493-4B32-81BD-8E970DE9EFA0}"/>
    <cellStyle name="Računanje 2 6" xfId="3283" xr:uid="{F9F94D9A-A76B-467F-B6A2-ACCBD60BF67B}"/>
    <cellStyle name="Računanje 2 7" xfId="6196" xr:uid="{95910B76-04DB-4D1C-99C4-5ADDE4EB0DA9}"/>
    <cellStyle name="S10" xfId="118" xr:uid="{00000000-0005-0000-0000-00007D050000}"/>
    <cellStyle name="S10 2" xfId="462" xr:uid="{00000000-0005-0000-0000-00007E050000}"/>
    <cellStyle name="S10 3" xfId="142" xr:uid="{00000000-0005-0000-0000-00007F050000}"/>
    <cellStyle name="S5" xfId="143" xr:uid="{00000000-0005-0000-0000-000080050000}"/>
    <cellStyle name="S5 2" xfId="463" xr:uid="{00000000-0005-0000-0000-000081050000}"/>
    <cellStyle name="S6" xfId="144" xr:uid="{00000000-0005-0000-0000-000082050000}"/>
    <cellStyle name="S6 2" xfId="464" xr:uid="{00000000-0005-0000-0000-000083050000}"/>
    <cellStyle name="S9" xfId="145" xr:uid="{00000000-0005-0000-0000-000084050000}"/>
    <cellStyle name="S9 2" xfId="465" xr:uid="{00000000-0005-0000-0000-000085050000}"/>
    <cellStyle name="Slabo 2" xfId="135" xr:uid="{00000000-0005-0000-0000-000086050000}"/>
    <cellStyle name="Slabo 2 2" xfId="466" xr:uid="{00000000-0005-0000-0000-000087050000}"/>
    <cellStyle name="TableStyleLight1" xfId="146" xr:uid="{00000000-0005-0000-0000-000088050000}"/>
    <cellStyle name="Title" xfId="47" xr:uid="{00000000-0005-0000-0000-000089050000}"/>
    <cellStyle name="Title 2" xfId="467" xr:uid="{00000000-0005-0000-0000-00008A050000}"/>
    <cellStyle name="Total" xfId="48" xr:uid="{00000000-0005-0000-0000-00008B050000}"/>
    <cellStyle name="Total 10" xfId="1109" xr:uid="{00000000-0005-0000-0000-00008C050000}"/>
    <cellStyle name="Total 10 2" xfId="4012" xr:uid="{2BF08230-A26C-449F-BC48-5C261A9243BB}"/>
    <cellStyle name="Total 11" xfId="2519" xr:uid="{00000000-0005-0000-0000-00008D050000}"/>
    <cellStyle name="Total 11 2" xfId="5418" xr:uid="{5E1AAE93-DD12-416E-A628-B469B3F82AF6}"/>
    <cellStyle name="Total 12" xfId="2904" xr:uid="{00000000-0005-0000-0000-00008E050000}"/>
    <cellStyle name="Total 12 2" xfId="5803" xr:uid="{6E31D5A6-87F2-4422-BC3A-7708A8F7FF4E}"/>
    <cellStyle name="Total 13" xfId="2679" xr:uid="{00000000-0005-0000-0000-00008F050000}"/>
    <cellStyle name="Total 13 2" xfId="5578" xr:uid="{ED627AF9-7008-464E-9E0C-5491747372BC}"/>
    <cellStyle name="Total 14" xfId="3269" xr:uid="{8CFADCC4-E744-450A-8A37-99655246B859}"/>
    <cellStyle name="Total 2" xfId="202" xr:uid="{00000000-0005-0000-0000-000090050000}"/>
    <cellStyle name="Total 2 10" xfId="2393" xr:uid="{00000000-0005-0000-0000-000091050000}"/>
    <cellStyle name="Total 2 10 2" xfId="5292" xr:uid="{B26138B0-C3B6-4909-96CA-CA09589139F9}"/>
    <cellStyle name="Total 2 11" xfId="2357" xr:uid="{00000000-0005-0000-0000-000092050000}"/>
    <cellStyle name="Total 2 11 2" xfId="5256" xr:uid="{6C1AA1B9-5EAA-4332-AC08-A4DB57255076}"/>
    <cellStyle name="Total 2 12" xfId="2627" xr:uid="{00000000-0005-0000-0000-000093050000}"/>
    <cellStyle name="Total 2 12 2" xfId="5526" xr:uid="{6D75167F-0578-49E4-A03F-E0EEBFBF204D}"/>
    <cellStyle name="Total 2 13" xfId="3313" xr:uid="{F435A93D-3156-4F52-96C6-BA72F69A868F}"/>
    <cellStyle name="Total 2 2" xfId="299" xr:uid="{00000000-0005-0000-0000-000094050000}"/>
    <cellStyle name="Total 2 2 10" xfId="2593" xr:uid="{00000000-0005-0000-0000-000095050000}"/>
    <cellStyle name="Total 2 2 10 2" xfId="5492" xr:uid="{B5EDBBAC-AA0C-484E-9E86-A05334DE8BFF}"/>
    <cellStyle name="Total 2 2 11" xfId="2911" xr:uid="{00000000-0005-0000-0000-000096050000}"/>
    <cellStyle name="Total 2 2 11 2" xfId="5810" xr:uid="{BB7BAE33-E157-4C8F-B9B7-4D1E5E0FE1A8}"/>
    <cellStyle name="Total 2 2 12" xfId="3408" xr:uid="{12B9B015-8C65-4CD3-BD28-E92E6840CDAA}"/>
    <cellStyle name="Total 2 2 13" xfId="6325" xr:uid="{2CCEB97F-6069-4E07-873C-5F6EB5F324B1}"/>
    <cellStyle name="Total 2 2 2" xfId="696" xr:uid="{00000000-0005-0000-0000-000097050000}"/>
    <cellStyle name="Total 2 2 2 10" xfId="6563" xr:uid="{FE170125-A383-445C-96F1-889E51E4EEAE}"/>
    <cellStyle name="Total 2 2 2 2" xfId="1700" xr:uid="{00000000-0005-0000-0000-000098050000}"/>
    <cellStyle name="Total 2 2 2 2 10" xfId="6412" xr:uid="{45555312-F8BF-4575-BCA5-A3792662F8DF}"/>
    <cellStyle name="Total 2 2 2 2 2" xfId="2706" xr:uid="{00000000-0005-0000-0000-000099050000}"/>
    <cellStyle name="Total 2 2 2 2 2 2" xfId="5605" xr:uid="{91A0E211-80E5-40E4-9DED-795ADA10D1EF}"/>
    <cellStyle name="Total 2 2 2 2 3" xfId="2572" xr:uid="{00000000-0005-0000-0000-00009A050000}"/>
    <cellStyle name="Total 2 2 2 2 3 2" xfId="5471" xr:uid="{7F38856D-1DFE-421B-B0F5-A124A0D3BF6C}"/>
    <cellStyle name="Total 2 2 2 2 4" xfId="1035" xr:uid="{00000000-0005-0000-0000-00009B050000}"/>
    <cellStyle name="Total 2 2 2 2 4 2" xfId="3938" xr:uid="{E971202A-DC57-4640-B801-2A81797801D9}"/>
    <cellStyle name="Total 2 2 2 2 5" xfId="3034" xr:uid="{00000000-0005-0000-0000-00009C050000}"/>
    <cellStyle name="Total 2 2 2 2 5 2" xfId="5933" xr:uid="{026F8C9C-475C-4EB3-A41D-A34FD510B32E}"/>
    <cellStyle name="Total 2 2 2 2 6" xfId="821" xr:uid="{00000000-0005-0000-0000-00009D050000}"/>
    <cellStyle name="Total 2 2 2 2 6 2" xfId="3724" xr:uid="{CA32CC2A-732C-415D-91E3-BADD9F396934}"/>
    <cellStyle name="Total 2 2 2 2 7" xfId="2380" xr:uid="{00000000-0005-0000-0000-00009E050000}"/>
    <cellStyle name="Total 2 2 2 2 7 2" xfId="5279" xr:uid="{8D3ABCD4-87CE-4D3B-8CEF-89F2098DC987}"/>
    <cellStyle name="Total 2 2 2 2 8" xfId="4603" xr:uid="{E2D56F59-8830-4E57-9034-84EADCFA783F}"/>
    <cellStyle name="Total 2 2 2 2 9" xfId="6996" xr:uid="{EDCDBC9A-EA56-4D77-A88A-5466069D2011}"/>
    <cellStyle name="Total 2 2 2 3" xfId="2144" xr:uid="{00000000-0005-0000-0000-00009F050000}"/>
    <cellStyle name="Total 2 2 2 3 10" xfId="7467" xr:uid="{5C954EBB-B8CC-4972-8DD7-87C9D28EBE6D}"/>
    <cellStyle name="Total 2 2 2 3 2" xfId="2748" xr:uid="{00000000-0005-0000-0000-0000A0050000}"/>
    <cellStyle name="Total 2 2 2 3 2 2" xfId="5647" xr:uid="{A6077149-FECE-4EE1-9F03-7B88A8285590}"/>
    <cellStyle name="Total 2 2 2 3 3" xfId="2858" xr:uid="{00000000-0005-0000-0000-0000A1050000}"/>
    <cellStyle name="Total 2 2 2 3 3 2" xfId="5757" xr:uid="{7AFFBF7D-A14F-4BD3-BA10-E8B21C7385DB}"/>
    <cellStyle name="Total 2 2 2 3 4" xfId="2962" xr:uid="{00000000-0005-0000-0000-0000A2050000}"/>
    <cellStyle name="Total 2 2 2 3 4 2" xfId="5861" xr:uid="{8420C418-918B-4C82-ABE9-6AABFE6772BF}"/>
    <cellStyle name="Total 2 2 2 3 5" xfId="3085" xr:uid="{00000000-0005-0000-0000-0000A3050000}"/>
    <cellStyle name="Total 2 2 2 3 5 2" xfId="5984" xr:uid="{52DE3D05-883B-4D51-9D4A-7F4FF3377006}"/>
    <cellStyle name="Total 2 2 2 3 6" xfId="3157" xr:uid="{00000000-0005-0000-0000-0000A4050000}"/>
    <cellStyle name="Total 2 2 2 3 6 2" xfId="6056" xr:uid="{3C381C90-43AA-4542-B171-681095554C11}"/>
    <cellStyle name="Total 2 2 2 3 7" xfId="3234" xr:uid="{00000000-0005-0000-0000-0000A5050000}"/>
    <cellStyle name="Total 2 2 2 3 7 2" xfId="6133" xr:uid="{4BFF1FB8-1DAF-488D-9D82-778F1E110C11}"/>
    <cellStyle name="Total 2 2 2 3 8" xfId="5043" xr:uid="{0C994A80-F9D7-4A02-9BBC-16040F566ADB}"/>
    <cellStyle name="Total 2 2 2 3 9" xfId="7436" xr:uid="{CC8F48F1-69E0-4BB6-A9B9-4EE917479170}"/>
    <cellStyle name="Total 2 2 2 4" xfId="2162" xr:uid="{00000000-0005-0000-0000-0000A6050000}"/>
    <cellStyle name="Total 2 2 2 4 10" xfId="6186" xr:uid="{A7FD8D57-329A-4EF9-BB17-7DE3B37CFB6D}"/>
    <cellStyle name="Total 2 2 2 4 2" xfId="2766" xr:uid="{00000000-0005-0000-0000-0000A7050000}"/>
    <cellStyle name="Total 2 2 2 4 2 2" xfId="5665" xr:uid="{F7D127B8-7B26-41B6-9586-FCEAD62E50EE}"/>
    <cellStyle name="Total 2 2 2 4 3" xfId="2876" xr:uid="{00000000-0005-0000-0000-0000A8050000}"/>
    <cellStyle name="Total 2 2 2 4 3 2" xfId="5775" xr:uid="{5760C5CB-A0D5-4D0D-950D-B2BE5286088A}"/>
    <cellStyle name="Total 2 2 2 4 4" xfId="2980" xr:uid="{00000000-0005-0000-0000-0000A9050000}"/>
    <cellStyle name="Total 2 2 2 4 4 2" xfId="5879" xr:uid="{A92DC5FA-0379-4D7F-A426-FF32850D1B79}"/>
    <cellStyle name="Total 2 2 2 4 5" xfId="3103" xr:uid="{00000000-0005-0000-0000-0000AA050000}"/>
    <cellStyle name="Total 2 2 2 4 5 2" xfId="6002" xr:uid="{F9371CA8-9298-4796-8605-8D4C12BF9554}"/>
    <cellStyle name="Total 2 2 2 4 6" xfId="3175" xr:uid="{00000000-0005-0000-0000-0000AB050000}"/>
    <cellStyle name="Total 2 2 2 4 6 2" xfId="6074" xr:uid="{2DB164E4-4F78-4FDC-9BB7-75AC360D1F84}"/>
    <cellStyle name="Total 2 2 2 4 7" xfId="3252" xr:uid="{00000000-0005-0000-0000-0000AC050000}"/>
    <cellStyle name="Total 2 2 2 4 7 2" xfId="6151" xr:uid="{5C25E1FA-BCC8-4726-B353-B32F37E5767C}"/>
    <cellStyle name="Total 2 2 2 4 8" xfId="5061" xr:uid="{DCF53036-138B-4AA2-8B77-6E7A15FA0956}"/>
    <cellStyle name="Total 2 2 2 4 9" xfId="7454" xr:uid="{E77A344F-3360-40FD-884B-34BB7C07B3BD}"/>
    <cellStyle name="Total 2 2 2 5" xfId="1267" xr:uid="{00000000-0005-0000-0000-0000AD050000}"/>
    <cellStyle name="Total 2 2 2 5 2" xfId="4170" xr:uid="{14A5B90D-F76A-45AB-9D90-CEC4BFDFDA0D}"/>
    <cellStyle name="Total 2 2 2 6" xfId="2334" xr:uid="{00000000-0005-0000-0000-0000AE050000}"/>
    <cellStyle name="Total 2 2 2 6 2" xfId="5233" xr:uid="{ABCF52B7-40D1-4868-81EB-87609E4BB812}"/>
    <cellStyle name="Total 2 2 2 7" xfId="2610" xr:uid="{00000000-0005-0000-0000-0000AF050000}"/>
    <cellStyle name="Total 2 2 2 7 2" xfId="5509" xr:uid="{1ED84125-DABE-4AB0-A24F-7495E3BF84EC}"/>
    <cellStyle name="Total 2 2 2 8" xfId="2425" xr:uid="{00000000-0005-0000-0000-0000B0050000}"/>
    <cellStyle name="Total 2 2 2 8 2" xfId="5324" xr:uid="{5173AA00-67D9-4ADC-9C7C-D32A4B537B3E}"/>
    <cellStyle name="Total 2 2 2 9" xfId="3600" xr:uid="{B4424A55-8A79-451E-BB5A-9567EBC1D052}"/>
    <cellStyle name="Total 2 2 3" xfId="1487" xr:uid="{00000000-0005-0000-0000-0000B1050000}"/>
    <cellStyle name="Total 2 2 3 10" xfId="7539" xr:uid="{57B6C540-4E5B-461D-931D-F3AD9949FE98}"/>
    <cellStyle name="Total 2 2 3 2" xfId="2573" xr:uid="{00000000-0005-0000-0000-0000B2050000}"/>
    <cellStyle name="Total 2 2 3 2 2" xfId="5472" xr:uid="{4DFCE018-AA70-4FD0-A867-ECB4CA4C3109}"/>
    <cellStyle name="Total 2 2 3 3" xfId="773" xr:uid="{00000000-0005-0000-0000-0000B3050000}"/>
    <cellStyle name="Total 2 2 3 3 2" xfId="3676" xr:uid="{80D22D6C-02D6-4751-AEA1-953382F946E3}"/>
    <cellStyle name="Total 2 2 3 4" xfId="2571" xr:uid="{00000000-0005-0000-0000-0000B4050000}"/>
    <cellStyle name="Total 2 2 3 4 2" xfId="5470" xr:uid="{3DC9DF1C-884A-4CAE-907B-190774B5A206}"/>
    <cellStyle name="Total 2 2 3 5" xfId="2634" xr:uid="{00000000-0005-0000-0000-0000B5050000}"/>
    <cellStyle name="Total 2 2 3 5 2" xfId="5533" xr:uid="{15CE6F01-CB22-488D-B334-EE3A88D3D846}"/>
    <cellStyle name="Total 2 2 3 6" xfId="3008" xr:uid="{00000000-0005-0000-0000-0000B6050000}"/>
    <cellStyle name="Total 2 2 3 6 2" xfId="5907" xr:uid="{4B700C58-09E9-4148-8F36-846662894FE3}"/>
    <cellStyle name="Total 2 2 3 7" xfId="2204" xr:uid="{00000000-0005-0000-0000-0000B7050000}"/>
    <cellStyle name="Total 2 2 3 7 2" xfId="5103" xr:uid="{916D7767-8DA6-4D02-AD78-3115D90C5ED3}"/>
    <cellStyle name="Total 2 2 3 8" xfId="4390" xr:uid="{0958B56A-476F-4E98-A973-2BA5838AE3C1}"/>
    <cellStyle name="Total 2 2 3 9" xfId="6783" xr:uid="{A6255985-0200-4354-9F18-4EC6E9C368A3}"/>
    <cellStyle name="Total 2 2 4" xfId="1325" xr:uid="{00000000-0005-0000-0000-0000B8050000}"/>
    <cellStyle name="Total 2 2 4 10" xfId="7555" xr:uid="{6EEEFE23-D851-4E1C-9F40-3316A943906F}"/>
    <cellStyle name="Total 2 2 4 2" xfId="2387" xr:uid="{00000000-0005-0000-0000-0000B9050000}"/>
    <cellStyle name="Total 2 2 4 2 2" xfId="5286" xr:uid="{4B0C0D4D-C52A-416F-BB24-8A94C1D708E7}"/>
    <cellStyle name="Total 2 2 4 3" xfId="2189" xr:uid="{00000000-0005-0000-0000-0000BA050000}"/>
    <cellStyle name="Total 2 2 4 3 2" xfId="5088" xr:uid="{030F0718-A5B3-45C7-AA1D-BDFB80A945B5}"/>
    <cellStyle name="Total 2 2 4 4" xfId="2781" xr:uid="{00000000-0005-0000-0000-0000BB050000}"/>
    <cellStyle name="Total 2 2 4 4 2" xfId="5680" xr:uid="{EF0B30A4-EB20-4A89-8E50-049D00D71B29}"/>
    <cellStyle name="Total 2 2 4 5" xfId="1120" xr:uid="{00000000-0005-0000-0000-0000BC050000}"/>
    <cellStyle name="Total 2 2 4 5 2" xfId="4023" xr:uid="{A9593D7B-A35C-470A-9691-DD1B44D63A9D}"/>
    <cellStyle name="Total 2 2 4 6" xfId="2201" xr:uid="{00000000-0005-0000-0000-0000BD050000}"/>
    <cellStyle name="Total 2 2 4 6 2" xfId="5100" xr:uid="{17A4AA72-D956-4D44-A971-0034CC267A8F}"/>
    <cellStyle name="Total 2 2 4 7" xfId="755" xr:uid="{00000000-0005-0000-0000-0000BE050000}"/>
    <cellStyle name="Total 2 2 4 7 2" xfId="3658" xr:uid="{5D96157A-0DF8-4C85-B073-DF5953018D41}"/>
    <cellStyle name="Total 2 2 4 8" xfId="4228" xr:uid="{43EA2801-69DE-4682-9B94-5126336F2911}"/>
    <cellStyle name="Total 2 2 4 9" xfId="6621" xr:uid="{4A5AE004-9AB5-4D5A-BC6D-6650053F14DC}"/>
    <cellStyle name="Total 2 2 5" xfId="2167" xr:uid="{00000000-0005-0000-0000-0000BF050000}"/>
    <cellStyle name="Total 2 2 5 10" xfId="6407" xr:uid="{AB654924-C7A7-43AA-A6A0-1BB937816B9B}"/>
    <cellStyle name="Total 2 2 5 2" xfId="2771" xr:uid="{00000000-0005-0000-0000-0000C0050000}"/>
    <cellStyle name="Total 2 2 5 2 2" xfId="5670" xr:uid="{3B95E724-294D-4B17-9529-5EF3CB325BE0}"/>
    <cellStyle name="Total 2 2 5 3" xfId="2881" xr:uid="{00000000-0005-0000-0000-0000C1050000}"/>
    <cellStyle name="Total 2 2 5 3 2" xfId="5780" xr:uid="{4A7A12A5-5779-471E-B662-B710326B8ED5}"/>
    <cellStyle name="Total 2 2 5 4" xfId="2985" xr:uid="{00000000-0005-0000-0000-0000C2050000}"/>
    <cellStyle name="Total 2 2 5 4 2" xfId="5884" xr:uid="{8A9F4399-87F9-4E15-88A4-BF0BFC4F5A0A}"/>
    <cellStyle name="Total 2 2 5 5" xfId="3108" xr:uid="{00000000-0005-0000-0000-0000C3050000}"/>
    <cellStyle name="Total 2 2 5 5 2" xfId="6007" xr:uid="{A5D21523-2B82-488F-9D25-624A69B90B8D}"/>
    <cellStyle name="Total 2 2 5 6" xfId="3180" xr:uid="{00000000-0005-0000-0000-0000C4050000}"/>
    <cellStyle name="Total 2 2 5 6 2" xfId="6079" xr:uid="{65DE6CA6-8395-4D5C-B0E0-EE6F79CD4BD1}"/>
    <cellStyle name="Total 2 2 5 7" xfId="3257" xr:uid="{00000000-0005-0000-0000-0000C5050000}"/>
    <cellStyle name="Total 2 2 5 7 2" xfId="6156" xr:uid="{2EB3FE93-8F39-43DC-B315-F18E8B314005}"/>
    <cellStyle name="Total 2 2 5 8" xfId="5066" xr:uid="{FE448C2F-DB8F-45EC-BC67-36525F1C2541}"/>
    <cellStyle name="Total 2 2 5 9" xfId="7459" xr:uid="{AF48CA07-7AB3-48B5-9D9F-A39C4C7D8CA9}"/>
    <cellStyle name="Total 2 2 6" xfId="1562" xr:uid="{00000000-0005-0000-0000-0000C6050000}"/>
    <cellStyle name="Total 2 2 6 10" xfId="7520" xr:uid="{3E0A96B6-D05D-4A57-9843-1D4138DDB560}"/>
    <cellStyle name="Total 2 2 6 2" xfId="2435" xr:uid="{00000000-0005-0000-0000-0000C7050000}"/>
    <cellStyle name="Total 2 2 6 2 2" xfId="5334" xr:uid="{8A134029-0D62-474A-8689-B7DDB8697664}"/>
    <cellStyle name="Total 2 2 6 3" xfId="2674" xr:uid="{00000000-0005-0000-0000-0000C8050000}"/>
    <cellStyle name="Total 2 2 6 3 2" xfId="5573" xr:uid="{41A8E1B1-6696-4964-BBB5-8B3C8EC9B5DC}"/>
    <cellStyle name="Total 2 2 6 4" xfId="2240" xr:uid="{00000000-0005-0000-0000-0000C9050000}"/>
    <cellStyle name="Total 2 2 6 4 2" xfId="5139" xr:uid="{F24ECB6C-E6C2-4D1E-A83A-2C0B1EFCE7CD}"/>
    <cellStyle name="Total 2 2 6 5" xfId="2297" xr:uid="{00000000-0005-0000-0000-0000CA050000}"/>
    <cellStyle name="Total 2 2 6 5 2" xfId="5196" xr:uid="{230D340B-2F0C-4AA4-B603-A35D2CEADDFB}"/>
    <cellStyle name="Total 2 2 6 6" xfId="2797" xr:uid="{00000000-0005-0000-0000-0000CB050000}"/>
    <cellStyle name="Total 2 2 6 6 2" xfId="5696" xr:uid="{4CB57181-D12E-4772-B582-FA048D2988AD}"/>
    <cellStyle name="Total 2 2 6 7" xfId="2560" xr:uid="{00000000-0005-0000-0000-0000CC050000}"/>
    <cellStyle name="Total 2 2 6 7 2" xfId="5459" xr:uid="{6100EDED-40E3-4844-BC9E-01275803BBE4}"/>
    <cellStyle name="Total 2 2 6 8" xfId="4465" xr:uid="{8A5FF812-9D72-4B89-A4AD-0DEE2D18115D}"/>
    <cellStyle name="Total 2 2 6 9" xfId="6858" xr:uid="{FD17EC1C-6DC4-4975-B147-3858486668E9}"/>
    <cellStyle name="Total 2 2 7" xfId="976" xr:uid="{00000000-0005-0000-0000-0000CD050000}"/>
    <cellStyle name="Total 2 2 7 2" xfId="3879" xr:uid="{21E93E12-370E-461E-B571-146ECF7C1DC2}"/>
    <cellStyle name="Total 2 2 8" xfId="1048" xr:uid="{00000000-0005-0000-0000-0000CE050000}"/>
    <cellStyle name="Total 2 2 8 2" xfId="3951" xr:uid="{08418FF7-7F90-4147-8FD1-BF48C5835E7E}"/>
    <cellStyle name="Total 2 2 9" xfId="2559" xr:uid="{00000000-0005-0000-0000-0000CF050000}"/>
    <cellStyle name="Total 2 2 9 2" xfId="5458" xr:uid="{54D3AC98-4DC3-4685-B7B1-6424AB20D1D4}"/>
    <cellStyle name="Total 2 3" xfId="469" xr:uid="{00000000-0005-0000-0000-0000D0050000}"/>
    <cellStyle name="Total 2 4" xfId="601" xr:uid="{00000000-0005-0000-0000-0000D1050000}"/>
    <cellStyle name="Total 2 4 10" xfId="6468" xr:uid="{87E63D7E-0012-4050-8987-897613D575FB}"/>
    <cellStyle name="Total 2 4 2" xfId="1605" xr:uid="{00000000-0005-0000-0000-0000D2050000}"/>
    <cellStyle name="Total 2 4 2 10" xfId="7502" xr:uid="{32258B2E-A6BE-43B7-B901-128C93F06022}"/>
    <cellStyle name="Total 2 4 2 2" xfId="2336" xr:uid="{00000000-0005-0000-0000-0000D3050000}"/>
    <cellStyle name="Total 2 4 2 2 2" xfId="5235" xr:uid="{918C68F8-DF88-4643-8F51-84B1D284E105}"/>
    <cellStyle name="Total 2 4 2 3" xfId="2300" xr:uid="{00000000-0005-0000-0000-0000D4050000}"/>
    <cellStyle name="Total 2 4 2 3 2" xfId="5199" xr:uid="{36F5C801-CE87-4E6A-AEEF-E0413FA7E997}"/>
    <cellStyle name="Total 2 4 2 4" xfId="2714" xr:uid="{00000000-0005-0000-0000-0000D5050000}"/>
    <cellStyle name="Total 2 4 2 4 2" xfId="5613" xr:uid="{79B75761-0D42-4A12-84EB-3B0023417F7E}"/>
    <cellStyle name="Total 2 4 2 5" xfId="2293" xr:uid="{00000000-0005-0000-0000-0000D6050000}"/>
    <cellStyle name="Total 2 4 2 5 2" xfId="5192" xr:uid="{D03F1469-AED0-4588-B4B5-40EE9AD93F82}"/>
    <cellStyle name="Total 2 4 2 6" xfId="3038" xr:uid="{00000000-0005-0000-0000-0000D7050000}"/>
    <cellStyle name="Total 2 4 2 6 2" xfId="5937" xr:uid="{E25EC4DA-07BB-44FC-A63A-E5EE17199801}"/>
    <cellStyle name="Total 2 4 2 7" xfId="2660" xr:uid="{00000000-0005-0000-0000-0000D8050000}"/>
    <cellStyle name="Total 2 4 2 7 2" xfId="5559" xr:uid="{C397561D-8F9A-456D-B093-2ADB54D29641}"/>
    <cellStyle name="Total 2 4 2 8" xfId="4508" xr:uid="{5A696E6D-D01F-43E6-AB15-D1260C888EBD}"/>
    <cellStyle name="Total 2 4 2 9" xfId="6901" xr:uid="{47126624-CDF0-482E-859C-831B0862D349}"/>
    <cellStyle name="Total 2 4 3" xfId="2123" xr:uid="{00000000-0005-0000-0000-0000D9050000}"/>
    <cellStyle name="Total 2 4 3 10" xfId="6395" xr:uid="{24F39B95-9018-4DDE-96F9-58CF92FB2769}"/>
    <cellStyle name="Total 2 4 3 2" xfId="1095" xr:uid="{00000000-0005-0000-0000-0000DA050000}"/>
    <cellStyle name="Total 2 4 3 2 2" xfId="3998" xr:uid="{DB8C3C63-2386-44D3-AA00-317C69FFAF32}"/>
    <cellStyle name="Total 2 4 3 3" xfId="2837" xr:uid="{00000000-0005-0000-0000-0000DB050000}"/>
    <cellStyle name="Total 2 4 3 3 2" xfId="5736" xr:uid="{D4145711-A683-400A-A471-0960D28E546C}"/>
    <cellStyle name="Total 2 4 3 4" xfId="2941" xr:uid="{00000000-0005-0000-0000-0000DC050000}"/>
    <cellStyle name="Total 2 4 3 4 2" xfId="5840" xr:uid="{A428BEA5-5BB2-4B5A-9B25-99173A0E362B}"/>
    <cellStyle name="Total 2 4 3 5" xfId="3064" xr:uid="{00000000-0005-0000-0000-0000DD050000}"/>
    <cellStyle name="Total 2 4 3 5 2" xfId="5963" xr:uid="{BF0A99E3-29A7-4CBB-9117-A5E04DE1BF4A}"/>
    <cellStyle name="Total 2 4 3 6" xfId="3037" xr:uid="{00000000-0005-0000-0000-0000DE050000}"/>
    <cellStyle name="Total 2 4 3 6 2" xfId="5936" xr:uid="{93F7D44A-95A2-4629-9CEF-12947F32606D}"/>
    <cellStyle name="Total 2 4 3 7" xfId="3213" xr:uid="{00000000-0005-0000-0000-0000DF050000}"/>
    <cellStyle name="Total 2 4 3 7 2" xfId="6112" xr:uid="{CC6C8410-8723-46FB-9F73-D2D9FEC68951}"/>
    <cellStyle name="Total 2 4 3 8" xfId="5022" xr:uid="{218D2511-4B75-4D8F-8C6A-F2A8477D266B}"/>
    <cellStyle name="Total 2 4 3 9" xfId="7415" xr:uid="{72BDA0BF-B437-46B7-9DCA-6DAC89AF9BBE}"/>
    <cellStyle name="Total 2 4 4" xfId="2173" xr:uid="{00000000-0005-0000-0000-0000E0050000}"/>
    <cellStyle name="Total 2 4 4 10" xfId="6403" xr:uid="{8368FC97-DC4A-408E-A410-F7967E7E8E22}"/>
    <cellStyle name="Total 2 4 4 2" xfId="2777" xr:uid="{00000000-0005-0000-0000-0000E1050000}"/>
    <cellStyle name="Total 2 4 4 2 2" xfId="5676" xr:uid="{6C469747-CE46-4EAA-8EC7-2DAAA3DF57E0}"/>
    <cellStyle name="Total 2 4 4 3" xfId="2887" xr:uid="{00000000-0005-0000-0000-0000E2050000}"/>
    <cellStyle name="Total 2 4 4 3 2" xfId="5786" xr:uid="{B13F2458-FC2B-4008-B37A-589551475FD1}"/>
    <cellStyle name="Total 2 4 4 4" xfId="2991" xr:uid="{00000000-0005-0000-0000-0000E3050000}"/>
    <cellStyle name="Total 2 4 4 4 2" xfId="5890" xr:uid="{74D1B6F6-55EC-43E1-9CC3-BAB6BA24FD23}"/>
    <cellStyle name="Total 2 4 4 5" xfId="3114" xr:uid="{00000000-0005-0000-0000-0000E4050000}"/>
    <cellStyle name="Total 2 4 4 5 2" xfId="6013" xr:uid="{4EC35E12-11C1-4E8C-A4B8-9474A43D7776}"/>
    <cellStyle name="Total 2 4 4 6" xfId="3186" xr:uid="{00000000-0005-0000-0000-0000E5050000}"/>
    <cellStyle name="Total 2 4 4 6 2" xfId="6085" xr:uid="{47B1D74F-766C-419B-B1AB-28B03ACB3895}"/>
    <cellStyle name="Total 2 4 4 7" xfId="3263" xr:uid="{00000000-0005-0000-0000-0000E6050000}"/>
    <cellStyle name="Total 2 4 4 7 2" xfId="6162" xr:uid="{592F207F-2E8C-40F3-BE05-47F526D5E311}"/>
    <cellStyle name="Total 2 4 4 8" xfId="5072" xr:uid="{243EEA62-DCD8-4B9E-8873-7FE7ED7BE189}"/>
    <cellStyle name="Total 2 4 4 9" xfId="7465" xr:uid="{543A8316-C668-4999-8E8A-471B77442700}"/>
    <cellStyle name="Total 2 4 5" xfId="1172" xr:uid="{00000000-0005-0000-0000-0000E7050000}"/>
    <cellStyle name="Total 2 4 5 2" xfId="4075" xr:uid="{DF5CFB4A-8D87-452F-85A6-059A0BA2C5E0}"/>
    <cellStyle name="Total 2 4 6" xfId="2281" xr:uid="{00000000-0005-0000-0000-0000E8050000}"/>
    <cellStyle name="Total 2 4 6 2" xfId="5180" xr:uid="{EE43F764-5090-4006-9C21-0553F3E174C9}"/>
    <cellStyle name="Total 2 4 7" xfId="2540" xr:uid="{00000000-0005-0000-0000-0000E9050000}"/>
    <cellStyle name="Total 2 4 7 2" xfId="5439" xr:uid="{CDE3B75D-7F9C-49AD-87D3-603312FFF7BF}"/>
    <cellStyle name="Total 2 4 8" xfId="2304" xr:uid="{00000000-0005-0000-0000-0000EA050000}"/>
    <cellStyle name="Total 2 4 8 2" xfId="5203" xr:uid="{BD390003-D34B-4C88-B41D-ABB05EEF85A9}"/>
    <cellStyle name="Total 2 4 9" xfId="3505" xr:uid="{55C8CF4B-C3C7-47AE-BFBD-637BAA9BC3D7}"/>
    <cellStyle name="Total 2 5" xfId="1392" xr:uid="{00000000-0005-0000-0000-0000EB050000}"/>
    <cellStyle name="Total 2 5 10" xfId="7570" xr:uid="{2B7738FC-21D1-4BDC-81F8-155573355186}"/>
    <cellStyle name="Total 2 5 2" xfId="2672" xr:uid="{00000000-0005-0000-0000-0000EC050000}"/>
    <cellStyle name="Total 2 5 2 2" xfId="5571" xr:uid="{99681F8E-DDCF-4FC2-BCD9-DA443B5E6EF5}"/>
    <cellStyle name="Total 2 5 3" xfId="837" xr:uid="{00000000-0005-0000-0000-0000ED050000}"/>
    <cellStyle name="Total 2 5 3 2" xfId="3740" xr:uid="{2CC53801-327C-45CD-97A2-2FD46F8D5DB9}"/>
    <cellStyle name="Total 2 5 4" xfId="843" xr:uid="{00000000-0005-0000-0000-0000EE050000}"/>
    <cellStyle name="Total 2 5 4 2" xfId="3746" xr:uid="{DC07586E-2AA8-49EE-B000-CCC232BEAAAC}"/>
    <cellStyle name="Total 2 5 5" xfId="3003" xr:uid="{00000000-0005-0000-0000-0000EF050000}"/>
    <cellStyle name="Total 2 5 5 2" xfId="5902" xr:uid="{6C1CDB9F-16C7-48F4-A9A6-8989021805F2}"/>
    <cellStyle name="Total 2 5 6" xfId="3128" xr:uid="{00000000-0005-0000-0000-0000F0050000}"/>
    <cellStyle name="Total 2 5 6 2" xfId="6027" xr:uid="{01595DDE-01A5-4971-81E5-1BD9F720F926}"/>
    <cellStyle name="Total 2 5 7" xfId="3142" xr:uid="{00000000-0005-0000-0000-0000F1050000}"/>
    <cellStyle name="Total 2 5 7 2" xfId="6041" xr:uid="{B6C8FA95-E789-4305-B3F3-478E56215345}"/>
    <cellStyle name="Total 2 5 8" xfId="4295" xr:uid="{F78EDDEA-95A6-42DD-8D2E-0E482C3E7420}"/>
    <cellStyle name="Total 2 5 9" xfId="6688" xr:uid="{DD9FB69F-3DE3-4C83-A4C0-52D9076EBA38}"/>
    <cellStyle name="Total 2 6" xfId="1552" xr:uid="{00000000-0005-0000-0000-0000F2050000}"/>
    <cellStyle name="Total 2 6 10" xfId="7560" xr:uid="{E08F3381-F87A-4BFB-BDB3-37AF760B6AD1}"/>
    <cellStyle name="Total 2 6 2" xfId="2507" xr:uid="{00000000-0005-0000-0000-0000F3050000}"/>
    <cellStyle name="Total 2 6 2 2" xfId="5406" xr:uid="{13F4FA2A-72A9-435C-B4C0-AB72692314BD}"/>
    <cellStyle name="Total 2 6 3" xfId="2597" xr:uid="{00000000-0005-0000-0000-0000F4050000}"/>
    <cellStyle name="Total 2 6 3 2" xfId="5496" xr:uid="{301D139A-7C4A-4105-9A34-062E857F57FE}"/>
    <cellStyle name="Total 2 6 4" xfId="2715" xr:uid="{00000000-0005-0000-0000-0000F5050000}"/>
    <cellStyle name="Total 2 6 4 2" xfId="5614" xr:uid="{96EAD01E-C0C1-47D2-957E-05AAB26EA568}"/>
    <cellStyle name="Total 2 6 5" xfId="2342" xr:uid="{00000000-0005-0000-0000-0000F6050000}"/>
    <cellStyle name="Total 2 6 5 2" xfId="5241" xr:uid="{6A7CEBF4-C148-44DC-BF5A-5B05FEFAFEE3}"/>
    <cellStyle name="Total 2 6 6" xfId="2486" xr:uid="{00000000-0005-0000-0000-0000F7050000}"/>
    <cellStyle name="Total 2 6 6 2" xfId="5385" xr:uid="{ABB14313-701F-4590-9D60-257836A0E432}"/>
    <cellStyle name="Total 2 6 7" xfId="2621" xr:uid="{00000000-0005-0000-0000-0000F8050000}"/>
    <cellStyle name="Total 2 6 7 2" xfId="5520" xr:uid="{7BCD160C-6532-4EE2-9EDF-F39D9FF8B334}"/>
    <cellStyle name="Total 2 6 8" xfId="4455" xr:uid="{4863BAB3-C196-4860-BC30-C8BA52C0D767}"/>
    <cellStyle name="Total 2 6 9" xfId="6848" xr:uid="{CCDFE0C6-2CA1-4E18-966D-CCDB5CC45603}"/>
    <cellStyle name="Total 2 7" xfId="1555" xr:uid="{00000000-0005-0000-0000-0000F9050000}"/>
    <cellStyle name="Total 2 7 10" xfId="7492" xr:uid="{918B3349-4EE0-44CC-83EF-9F229A134C1C}"/>
    <cellStyle name="Total 2 7 2" xfId="770" xr:uid="{00000000-0005-0000-0000-0000FA050000}"/>
    <cellStyle name="Total 2 7 2 2" xfId="3673" xr:uid="{D46E3ABC-19D7-4976-8F21-0CE25EDACBEA}"/>
    <cellStyle name="Total 2 7 3" xfId="2453" xr:uid="{00000000-0005-0000-0000-0000FB050000}"/>
    <cellStyle name="Total 2 7 3 2" xfId="5352" xr:uid="{B688EE1E-EFEC-44A6-9FFB-E92741843C85}"/>
    <cellStyle name="Total 2 7 4" xfId="1057" xr:uid="{00000000-0005-0000-0000-0000FC050000}"/>
    <cellStyle name="Total 2 7 4 2" xfId="3960" xr:uid="{90FF0EED-D6AE-4F72-9E95-B0C11EDC9DC9}"/>
    <cellStyle name="Total 2 7 5" xfId="2418" xr:uid="{00000000-0005-0000-0000-0000FD050000}"/>
    <cellStyle name="Total 2 7 5 2" xfId="5317" xr:uid="{3C195E4B-578E-41D7-ABFB-7AF7F75B62D4}"/>
    <cellStyle name="Total 2 7 6" xfId="2606" xr:uid="{00000000-0005-0000-0000-0000FE050000}"/>
    <cellStyle name="Total 2 7 6 2" xfId="5505" xr:uid="{927E6004-0D22-46B6-AD13-1BCE2DAF7A0D}"/>
    <cellStyle name="Total 2 7 7" xfId="2541" xr:uid="{00000000-0005-0000-0000-0000FF050000}"/>
    <cellStyle name="Total 2 7 7 2" xfId="5440" xr:uid="{28C038D0-FC66-49DF-89F4-588CFE86B68D}"/>
    <cellStyle name="Total 2 7 8" xfId="4458" xr:uid="{A03806D6-573F-465C-B894-FD7127E27FBC}"/>
    <cellStyle name="Total 2 7 9" xfId="6851" xr:uid="{9BC9F962-8DAB-4AD3-BD67-B9B4C371B7D0}"/>
    <cellStyle name="Total 2 8" xfId="879" xr:uid="{00000000-0005-0000-0000-000000060000}"/>
    <cellStyle name="Total 2 8 2" xfId="3782" xr:uid="{3C27026D-6F64-4DA8-8540-123037FA45DF}"/>
    <cellStyle name="Total 2 9" xfId="875" xr:uid="{00000000-0005-0000-0000-000001060000}"/>
    <cellStyle name="Total 2 9 2" xfId="3778" xr:uid="{C80360C9-2781-4ED1-865D-040B5D7671AA}"/>
    <cellStyle name="Total 3" xfId="270" xr:uid="{00000000-0005-0000-0000-000002060000}"/>
    <cellStyle name="Total 3 10" xfId="2269" xr:uid="{00000000-0005-0000-0000-000003060000}"/>
    <cellStyle name="Total 3 10 2" xfId="5168" xr:uid="{EF51B94A-9444-4BD4-98D0-8DDE8C78860D}"/>
    <cellStyle name="Total 3 11" xfId="3001" xr:uid="{00000000-0005-0000-0000-000004060000}"/>
    <cellStyle name="Total 3 11 2" xfId="5900" xr:uid="{94915429-4A62-4E5D-A139-DACC9629BD02}"/>
    <cellStyle name="Total 3 12" xfId="3379" xr:uid="{09BC1E51-93D9-4A98-BE1B-3740DA29C32B}"/>
    <cellStyle name="Total 3 13" xfId="6296" xr:uid="{C27629BC-081D-4D5F-B863-32E3D83D4D03}"/>
    <cellStyle name="Total 3 2" xfId="667" xr:uid="{00000000-0005-0000-0000-000005060000}"/>
    <cellStyle name="Total 3 2 10" xfId="6534" xr:uid="{9FF4AD25-5994-4A23-98EF-0188F837617E}"/>
    <cellStyle name="Total 3 2 2" xfId="1671" xr:uid="{00000000-0005-0000-0000-000006060000}"/>
    <cellStyle name="Total 3 2 2 10" xfId="7558" xr:uid="{799B5A6E-ABE4-4825-8343-D63658CCE3DB}"/>
    <cellStyle name="Total 3 2 2 2" xfId="936" xr:uid="{00000000-0005-0000-0000-000007060000}"/>
    <cellStyle name="Total 3 2 2 2 2" xfId="3839" xr:uid="{D01A9B19-415F-4BA5-8937-8A4683975466}"/>
    <cellStyle name="Total 3 2 2 3" xfId="2279" xr:uid="{00000000-0005-0000-0000-000008060000}"/>
    <cellStyle name="Total 3 2 2 3 2" xfId="5178" xr:uid="{D2407CF2-EC75-4DFB-A7CA-EF15D0F0A778}"/>
    <cellStyle name="Total 3 2 2 4" xfId="2199" xr:uid="{00000000-0005-0000-0000-000009060000}"/>
    <cellStyle name="Total 3 2 2 4 2" xfId="5098" xr:uid="{8E7E52B8-DDE1-4FC7-AFE6-D2A00AE5517F}"/>
    <cellStyle name="Total 3 2 2 5" xfId="1041" xr:uid="{00000000-0005-0000-0000-00000A060000}"/>
    <cellStyle name="Total 3 2 2 5 2" xfId="3944" xr:uid="{E98569BC-AEBA-460C-B867-438CD4F9F059}"/>
    <cellStyle name="Total 3 2 2 6" xfId="3024" xr:uid="{00000000-0005-0000-0000-00000B060000}"/>
    <cellStyle name="Total 3 2 2 6 2" xfId="5923" xr:uid="{3FB56559-F4FD-41F8-B8B2-CF02525B6885}"/>
    <cellStyle name="Total 3 2 2 7" xfId="2694" xr:uid="{00000000-0005-0000-0000-00000C060000}"/>
    <cellStyle name="Total 3 2 2 7 2" xfId="5593" xr:uid="{3A2A6244-B882-46E8-BC1D-7B0516899CC8}"/>
    <cellStyle name="Total 3 2 2 8" xfId="4574" xr:uid="{67863F7C-A31B-4042-A528-20E97C203D5A}"/>
    <cellStyle name="Total 3 2 2 9" xfId="6967" xr:uid="{1EC8DEB7-5887-454F-9116-BEE41FC460BC}"/>
    <cellStyle name="Total 3 2 3" xfId="2138" xr:uid="{00000000-0005-0000-0000-00000D060000}"/>
    <cellStyle name="Total 3 2 3 10" xfId="7470" xr:uid="{3B15C0F9-2182-4FAD-B953-3B4B0A377F6D}"/>
    <cellStyle name="Total 3 2 3 2" xfId="2742" xr:uid="{00000000-0005-0000-0000-00000E060000}"/>
    <cellStyle name="Total 3 2 3 2 2" xfId="5641" xr:uid="{5839B924-2B13-4FC2-8724-499C315659BC}"/>
    <cellStyle name="Total 3 2 3 3" xfId="2852" xr:uid="{00000000-0005-0000-0000-00000F060000}"/>
    <cellStyle name="Total 3 2 3 3 2" xfId="5751" xr:uid="{8300C69D-F904-4314-8A7C-F8A25880B604}"/>
    <cellStyle name="Total 3 2 3 4" xfId="2956" xr:uid="{00000000-0005-0000-0000-000010060000}"/>
    <cellStyle name="Total 3 2 3 4 2" xfId="5855" xr:uid="{E9F5813E-CE95-44F6-9183-3EC2B61D19B6}"/>
    <cellStyle name="Total 3 2 3 5" xfId="3079" xr:uid="{00000000-0005-0000-0000-000011060000}"/>
    <cellStyle name="Total 3 2 3 5 2" xfId="5978" xr:uid="{00CD4F5F-E496-4719-B708-2C5D2852BE54}"/>
    <cellStyle name="Total 3 2 3 6" xfId="2619" xr:uid="{00000000-0005-0000-0000-000012060000}"/>
    <cellStyle name="Total 3 2 3 6 2" xfId="5518" xr:uid="{734355FC-C792-4746-94FF-C690DA657C2A}"/>
    <cellStyle name="Total 3 2 3 7" xfId="3228" xr:uid="{00000000-0005-0000-0000-000013060000}"/>
    <cellStyle name="Total 3 2 3 7 2" xfId="6127" xr:uid="{0077825B-A21A-4729-A503-2309DCA9CE29}"/>
    <cellStyle name="Total 3 2 3 8" xfId="5037" xr:uid="{506E7588-B7E5-4C8C-9EA1-0C261E73C7FB}"/>
    <cellStyle name="Total 3 2 3 9" xfId="7430" xr:uid="{AA38E72C-7820-47E1-93F0-B0C76F14F663}"/>
    <cellStyle name="Total 3 2 4" xfId="2104" xr:uid="{00000000-0005-0000-0000-000014060000}"/>
    <cellStyle name="Total 3 2 4 10" xfId="7487" xr:uid="{AFAC6F2E-F7B6-466B-BC60-6B834A1076BD}"/>
    <cellStyle name="Total 3 2 4 2" xfId="2181" xr:uid="{00000000-0005-0000-0000-000015060000}"/>
    <cellStyle name="Total 3 2 4 2 2" xfId="5080" xr:uid="{86682C7C-2AA7-48DC-B03D-F43E5345064D}"/>
    <cellStyle name="Total 3 2 4 3" xfId="2818" xr:uid="{00000000-0005-0000-0000-000016060000}"/>
    <cellStyle name="Total 3 2 4 3 2" xfId="5717" xr:uid="{15A9A455-7A52-476E-96D8-A4DEA0934C7A}"/>
    <cellStyle name="Total 3 2 4 4" xfId="2922" xr:uid="{00000000-0005-0000-0000-000017060000}"/>
    <cellStyle name="Total 3 2 4 4 2" xfId="5821" xr:uid="{B08D02CC-312A-4A1F-A375-58F459B0B3A2}"/>
    <cellStyle name="Total 3 2 4 5" xfId="1103" xr:uid="{00000000-0005-0000-0000-000018060000}"/>
    <cellStyle name="Total 3 2 4 5 2" xfId="4006" xr:uid="{016122E5-B8FF-4FD3-894E-A697C5123777}"/>
    <cellStyle name="Total 3 2 4 6" xfId="2583" xr:uid="{00000000-0005-0000-0000-000019060000}"/>
    <cellStyle name="Total 3 2 4 6 2" xfId="5482" xr:uid="{6BDF5446-C6DD-4F19-99DB-BA62AC735FA1}"/>
    <cellStyle name="Total 3 2 4 7" xfId="3194" xr:uid="{00000000-0005-0000-0000-00001A060000}"/>
    <cellStyle name="Total 3 2 4 7 2" xfId="6093" xr:uid="{6BDF2A54-405D-49EA-B751-19171A460D1B}"/>
    <cellStyle name="Total 3 2 4 8" xfId="5003" xr:uid="{D36C65F6-4BCC-4579-924F-E57CA80EFC11}"/>
    <cellStyle name="Total 3 2 4 9" xfId="7396" xr:uid="{F1EC5B73-2AF8-40A6-9547-408EF1ACFCF4}"/>
    <cellStyle name="Total 3 2 5" xfId="1238" xr:uid="{00000000-0005-0000-0000-00001B060000}"/>
    <cellStyle name="Total 3 2 5 2" xfId="4141" xr:uid="{C7B6D291-9D57-41E0-901D-0EA88638B24C}"/>
    <cellStyle name="Total 3 2 6" xfId="2316" xr:uid="{00000000-0005-0000-0000-00001C060000}"/>
    <cellStyle name="Total 3 2 6 2" xfId="5215" xr:uid="{41A0ECA1-A043-40A7-B2D3-CA64E11D79C3}"/>
    <cellStyle name="Total 3 2 7" xfId="2712" xr:uid="{00000000-0005-0000-0000-00001D060000}"/>
    <cellStyle name="Total 3 2 7 2" xfId="5611" xr:uid="{8EAB5025-5627-4476-96EB-55A87E20345B}"/>
    <cellStyle name="Total 3 2 8" xfId="2994" xr:uid="{00000000-0005-0000-0000-00001E060000}"/>
    <cellStyle name="Total 3 2 8 2" xfId="5893" xr:uid="{ED30A7B2-78C0-4D88-9BDD-6577FF3CD4FE}"/>
    <cellStyle name="Total 3 2 9" xfId="3571" xr:uid="{AC08A0E3-119C-49A2-A86C-C58FE9D44CFD}"/>
    <cellStyle name="Total 3 3" xfId="1458" xr:uid="{00000000-0005-0000-0000-00001F060000}"/>
    <cellStyle name="Total 3 3 10" xfId="6168" xr:uid="{FB9CF053-80DC-4780-BC31-9D649A30E8E0}"/>
    <cellStyle name="Total 3 3 2" xfId="2643" xr:uid="{00000000-0005-0000-0000-000020060000}"/>
    <cellStyle name="Total 3 3 2 2" xfId="5542" xr:uid="{30BFD411-785C-499C-A4DA-5A7EAEF848B5}"/>
    <cellStyle name="Total 3 3 3" xfId="1055" xr:uid="{00000000-0005-0000-0000-000021060000}"/>
    <cellStyle name="Total 3 3 3 2" xfId="3958" xr:uid="{063BEBB2-23D0-4ECB-966C-7B8E764E94C2}"/>
    <cellStyle name="Total 3 3 4" xfId="2707" xr:uid="{00000000-0005-0000-0000-000022060000}"/>
    <cellStyle name="Total 3 3 4 2" xfId="5606" xr:uid="{343914F8-40F6-401A-AE3B-1F5029862877}"/>
    <cellStyle name="Total 3 3 5" xfId="2394" xr:uid="{00000000-0005-0000-0000-000023060000}"/>
    <cellStyle name="Total 3 3 5 2" xfId="5293" xr:uid="{E0A73182-1220-455F-B1BE-4C05E9E68366}"/>
    <cellStyle name="Total 3 3 6" xfId="2992" xr:uid="{00000000-0005-0000-0000-000024060000}"/>
    <cellStyle name="Total 3 3 6 2" xfId="5891" xr:uid="{9660DA45-2EF2-4DB8-921B-618F198687A6}"/>
    <cellStyle name="Total 3 3 7" xfId="2576" xr:uid="{00000000-0005-0000-0000-000025060000}"/>
    <cellStyle name="Total 3 3 7 2" xfId="5475" xr:uid="{3379F3A6-AFE6-4240-B63E-D9D686BE14F3}"/>
    <cellStyle name="Total 3 3 8" xfId="4361" xr:uid="{7BBA5916-CF23-4C29-AEC7-F2DA0C99E712}"/>
    <cellStyle name="Total 3 3 9" xfId="6754" xr:uid="{448D8EFF-D836-44CE-90CC-D7CEE15DC083}"/>
    <cellStyle name="Total 3 4" xfId="1548" xr:uid="{00000000-0005-0000-0000-000026060000}"/>
    <cellStyle name="Total 3 4 10" xfId="7499" xr:uid="{504A8EFF-ABBF-489A-9D27-232801277F5C}"/>
    <cellStyle name="Total 3 4 2" xfId="818" xr:uid="{00000000-0005-0000-0000-000027060000}"/>
    <cellStyle name="Total 3 4 2 2" xfId="3721" xr:uid="{7FDCAB9F-59ED-4AD4-BABA-440FFE70C451}"/>
    <cellStyle name="Total 3 4 3" xfId="1105" xr:uid="{00000000-0005-0000-0000-000028060000}"/>
    <cellStyle name="Total 3 4 3 2" xfId="4008" xr:uid="{F71ED618-C25B-488F-8450-345D2B7EA412}"/>
    <cellStyle name="Total 3 4 4" xfId="2485" xr:uid="{00000000-0005-0000-0000-000029060000}"/>
    <cellStyle name="Total 3 4 4 2" xfId="5384" xr:uid="{8B5CD9A2-21CE-44B0-8F72-EFAF57323575}"/>
    <cellStyle name="Total 3 4 5" xfId="2320" xr:uid="{00000000-0005-0000-0000-00002A060000}"/>
    <cellStyle name="Total 3 4 5 2" xfId="5219" xr:uid="{407EEF50-25BB-4DF2-9BDC-0C23D8F149EE}"/>
    <cellStyle name="Total 3 4 6" xfId="2254" xr:uid="{00000000-0005-0000-0000-00002B060000}"/>
    <cellStyle name="Total 3 4 6 2" xfId="5153" xr:uid="{E6F98266-C84A-4ABF-BBFF-32C6E2B98D62}"/>
    <cellStyle name="Total 3 4 7" xfId="2329" xr:uid="{00000000-0005-0000-0000-00002C060000}"/>
    <cellStyle name="Total 3 4 7 2" xfId="5228" xr:uid="{0E2B8AA7-4BC6-4917-BF9A-D04687D76C1F}"/>
    <cellStyle name="Total 3 4 8" xfId="4451" xr:uid="{3F43E985-7CAE-47A0-B05F-630B79E36C95}"/>
    <cellStyle name="Total 3 4 9" xfId="6844" xr:uid="{D725BDE5-B5AC-4E28-B3B7-84486EDA9342}"/>
    <cellStyle name="Total 3 5" xfId="2156" xr:uid="{00000000-0005-0000-0000-00002D060000}"/>
    <cellStyle name="Total 3 5 10" xfId="6382" xr:uid="{34232A7C-D503-400F-A1FB-61BB42B702DD}"/>
    <cellStyle name="Total 3 5 2" xfId="2760" xr:uid="{00000000-0005-0000-0000-00002E060000}"/>
    <cellStyle name="Total 3 5 2 2" xfId="5659" xr:uid="{4779302A-2ACD-4AC9-9E35-87FA34A8EA1E}"/>
    <cellStyle name="Total 3 5 3" xfId="2870" xr:uid="{00000000-0005-0000-0000-00002F060000}"/>
    <cellStyle name="Total 3 5 3 2" xfId="5769" xr:uid="{9C3481C7-23BD-4E4D-8BF6-B4237AC4D493}"/>
    <cellStyle name="Total 3 5 4" xfId="2974" xr:uid="{00000000-0005-0000-0000-000030060000}"/>
    <cellStyle name="Total 3 5 4 2" xfId="5873" xr:uid="{F89F6AC7-0F5C-4EA4-86C8-C1C5187D3A01}"/>
    <cellStyle name="Total 3 5 5" xfId="3097" xr:uid="{00000000-0005-0000-0000-000031060000}"/>
    <cellStyle name="Total 3 5 5 2" xfId="5996" xr:uid="{9C48C0EA-6CA7-4C1A-9DF3-6F67C3DD65B1}"/>
    <cellStyle name="Total 3 5 6" xfId="3169" xr:uid="{00000000-0005-0000-0000-000032060000}"/>
    <cellStyle name="Total 3 5 6 2" xfId="6068" xr:uid="{C2314BBD-EA36-44EF-9286-3296A4B84599}"/>
    <cellStyle name="Total 3 5 7" xfId="3246" xr:uid="{00000000-0005-0000-0000-000033060000}"/>
    <cellStyle name="Total 3 5 7 2" xfId="6145" xr:uid="{C65F21FA-D961-4A1E-9F4B-34812346DA8E}"/>
    <cellStyle name="Total 3 5 8" xfId="5055" xr:uid="{BB37DF0C-1200-49BF-AF09-4004988D4DD8}"/>
    <cellStyle name="Total 3 5 9" xfId="7448" xr:uid="{BB51ECC4-C561-43A6-B0BC-33E109EF158C}"/>
    <cellStyle name="Total 3 6" xfId="2110" xr:uid="{00000000-0005-0000-0000-000034060000}"/>
    <cellStyle name="Total 3 6 10" xfId="7484" xr:uid="{F9A5CEB3-75DF-4A14-921B-6F200E496059}"/>
    <cellStyle name="Total 3 6 2" xfId="2178" xr:uid="{00000000-0005-0000-0000-000035060000}"/>
    <cellStyle name="Total 3 6 2 2" xfId="5077" xr:uid="{702AC721-C92E-4F02-8486-BB5ED854348B}"/>
    <cellStyle name="Total 3 6 3" xfId="2824" xr:uid="{00000000-0005-0000-0000-000036060000}"/>
    <cellStyle name="Total 3 6 3 2" xfId="5723" xr:uid="{6ABD7ABF-9E55-43C6-90BD-597BE3ED08A6}"/>
    <cellStyle name="Total 3 6 4" xfId="2928" xr:uid="{00000000-0005-0000-0000-000037060000}"/>
    <cellStyle name="Total 3 6 4 2" xfId="5827" xr:uid="{DB3E8CD9-3701-4658-B449-42887DFA0EAE}"/>
    <cellStyle name="Total 3 6 5" xfId="2496" xr:uid="{00000000-0005-0000-0000-000038060000}"/>
    <cellStyle name="Total 3 6 5 2" xfId="5395" xr:uid="{2F908FC2-B215-4B97-9775-FF57AD07F90B}"/>
    <cellStyle name="Total 3 6 6" xfId="2633" xr:uid="{00000000-0005-0000-0000-000039060000}"/>
    <cellStyle name="Total 3 6 6 2" xfId="5532" xr:uid="{39BEFF93-91D9-4D27-9C4F-4AED99EC4966}"/>
    <cellStyle name="Total 3 6 7" xfId="3200" xr:uid="{00000000-0005-0000-0000-00003A060000}"/>
    <cellStyle name="Total 3 6 7 2" xfId="6099" xr:uid="{1735F189-0162-4E29-AFFC-86B4EF7F6D39}"/>
    <cellStyle name="Total 3 6 8" xfId="5009" xr:uid="{2F2CBCDE-96D8-4D42-B517-FCFD530B5E9A}"/>
    <cellStyle name="Total 3 6 9" xfId="7402" xr:uid="{763055FB-BF35-47D2-A88B-84EC44F04785}"/>
    <cellStyle name="Total 3 7" xfId="947" xr:uid="{00000000-0005-0000-0000-00003B060000}"/>
    <cellStyle name="Total 3 7 2" xfId="3850" xr:uid="{8CD2E60B-0E0B-4199-BE74-25CC1F43E6BC}"/>
    <cellStyle name="Total 3 8" xfId="772" xr:uid="{00000000-0005-0000-0000-00003C060000}"/>
    <cellStyle name="Total 3 8 2" xfId="3675" xr:uid="{2CA76E41-039B-4E4A-9741-99798082D5C8}"/>
    <cellStyle name="Total 3 9" xfId="2650" xr:uid="{00000000-0005-0000-0000-00003D060000}"/>
    <cellStyle name="Total 3 9 2" xfId="5549" xr:uid="{B6230856-CBC6-4D15-AD9B-D9A0B1985497}"/>
    <cellStyle name="Total 4" xfId="468" xr:uid="{00000000-0005-0000-0000-00003E060000}"/>
    <cellStyle name="Total 5" xfId="562" xr:uid="{00000000-0005-0000-0000-00003F060000}"/>
    <cellStyle name="Total 5 10" xfId="6429" xr:uid="{0FB395B1-9088-4EFB-8047-B6FE842FDC53}"/>
    <cellStyle name="Total 5 2" xfId="1566" xr:uid="{00000000-0005-0000-0000-000040060000}"/>
    <cellStyle name="Total 5 2 10" xfId="7504" xr:uid="{CBBB6F01-3415-4977-AD2E-AA2D31637617}"/>
    <cellStyle name="Total 5 2 2" xfId="2344" xr:uid="{00000000-0005-0000-0000-000041060000}"/>
    <cellStyle name="Total 5 2 2 2" xfId="5243" xr:uid="{58944860-07C5-466A-8B9C-DEA5A1B78989}"/>
    <cellStyle name="Total 5 2 3" xfId="754" xr:uid="{00000000-0005-0000-0000-000042060000}"/>
    <cellStyle name="Total 5 2 3 2" xfId="3657" xr:uid="{A09A9134-F868-49CD-860A-78F868B9203D}"/>
    <cellStyle name="Total 5 2 4" xfId="2528" xr:uid="{00000000-0005-0000-0000-000043060000}"/>
    <cellStyle name="Total 5 2 4 2" xfId="5427" xr:uid="{9AF91DEA-0866-4724-B0EF-88E50F810411}"/>
    <cellStyle name="Total 5 2 5" xfId="2726" xr:uid="{00000000-0005-0000-0000-000044060000}"/>
    <cellStyle name="Total 5 2 5 2" xfId="5625" xr:uid="{BDFB9B15-241C-4526-98E3-8CEEB967E6BC}"/>
    <cellStyle name="Total 5 2 6" xfId="2428" xr:uid="{00000000-0005-0000-0000-000045060000}"/>
    <cellStyle name="Total 5 2 6 2" xfId="5327" xr:uid="{385A4F03-AFCE-4A19-8786-98D1B771FF79}"/>
    <cellStyle name="Total 5 2 7" xfId="2494" xr:uid="{00000000-0005-0000-0000-000046060000}"/>
    <cellStyle name="Total 5 2 7 2" xfId="5393" xr:uid="{EC6DE382-2CD1-4B7D-976B-5EC92E612465}"/>
    <cellStyle name="Total 5 2 8" xfId="4469" xr:uid="{0ACDCD9C-B6AA-4F07-9E1D-E91E297F1CCD}"/>
    <cellStyle name="Total 5 2 9" xfId="6862" xr:uid="{95EE0590-7926-4AEF-BFDD-23993417FF47}"/>
    <cellStyle name="Total 5 3" xfId="2113" xr:uid="{00000000-0005-0000-0000-000047060000}"/>
    <cellStyle name="Total 5 3 10" xfId="6393" xr:uid="{A287684D-8FB5-49CD-B318-751A7EF64328}"/>
    <cellStyle name="Total 5 3 2" xfId="1087" xr:uid="{00000000-0005-0000-0000-000048060000}"/>
    <cellStyle name="Total 5 3 2 2" xfId="3990" xr:uid="{331E1320-089B-465A-94B0-3F81AF0BA89E}"/>
    <cellStyle name="Total 5 3 3" xfId="2827" xr:uid="{00000000-0005-0000-0000-000049060000}"/>
    <cellStyle name="Total 5 3 3 2" xfId="5726" xr:uid="{94061A87-3B27-4554-BE4E-A2E83A1D98AB}"/>
    <cellStyle name="Total 5 3 4" xfId="2931" xr:uid="{00000000-0005-0000-0000-00004A060000}"/>
    <cellStyle name="Total 5 3 4 2" xfId="5830" xr:uid="{A7B9AE21-799C-42C0-ABFF-3C199E3DC12D}"/>
    <cellStyle name="Total 5 3 5" xfId="3054" xr:uid="{00000000-0005-0000-0000-00004B060000}"/>
    <cellStyle name="Total 5 3 5 2" xfId="5953" xr:uid="{09BB4D21-E88F-4F8D-8206-55DBBB1FF0B8}"/>
    <cellStyle name="Total 5 3 6" xfId="2653" xr:uid="{00000000-0005-0000-0000-00004C060000}"/>
    <cellStyle name="Total 5 3 6 2" xfId="5552" xr:uid="{5E8AEADE-325B-40C7-9A27-572A7D7C4EA5}"/>
    <cellStyle name="Total 5 3 7" xfId="3203" xr:uid="{00000000-0005-0000-0000-00004D060000}"/>
    <cellStyle name="Total 5 3 7 2" xfId="6102" xr:uid="{D99F62EB-767C-4CF7-A034-0629B3CC3431}"/>
    <cellStyle name="Total 5 3 8" xfId="5012" xr:uid="{777F7517-30D7-4982-ADCA-781E3D5DAB2C}"/>
    <cellStyle name="Total 5 3 9" xfId="7405" xr:uid="{80E506BF-6354-463F-B39A-D32AB2F9CB10}"/>
    <cellStyle name="Total 5 4" xfId="2127" xr:uid="{00000000-0005-0000-0000-00004E060000}"/>
    <cellStyle name="Total 5 4 10" xfId="6420" xr:uid="{C3B69A2C-A1A3-494C-80C7-45569C1CD71D}"/>
    <cellStyle name="Total 5 4 2" xfId="2731" xr:uid="{00000000-0005-0000-0000-00004F060000}"/>
    <cellStyle name="Total 5 4 2 2" xfId="5630" xr:uid="{22644D61-EFDF-4561-BCB6-FEE4869F576F}"/>
    <cellStyle name="Total 5 4 3" xfId="2841" xr:uid="{00000000-0005-0000-0000-000050060000}"/>
    <cellStyle name="Total 5 4 3 2" xfId="5740" xr:uid="{C6D0BB13-DE00-47B5-8109-640AC7885051}"/>
    <cellStyle name="Total 5 4 4" xfId="2945" xr:uid="{00000000-0005-0000-0000-000051060000}"/>
    <cellStyle name="Total 5 4 4 2" xfId="5844" xr:uid="{C8011C20-2B6D-451E-A24E-9C691DABC841}"/>
    <cellStyle name="Total 5 4 5" xfId="3068" xr:uid="{00000000-0005-0000-0000-000052060000}"/>
    <cellStyle name="Total 5 4 5 2" xfId="5967" xr:uid="{F39B0395-7007-43EB-9283-5EFA727A46EF}"/>
    <cellStyle name="Total 5 4 6" xfId="2787" xr:uid="{00000000-0005-0000-0000-000053060000}"/>
    <cellStyle name="Total 5 4 6 2" xfId="5686" xr:uid="{1444161D-C5D4-4BB2-9731-C63EC87956D0}"/>
    <cellStyle name="Total 5 4 7" xfId="3217" xr:uid="{00000000-0005-0000-0000-000054060000}"/>
    <cellStyle name="Total 5 4 7 2" xfId="6116" xr:uid="{6E7F209B-588E-4EB9-832F-18184F270941}"/>
    <cellStyle name="Total 5 4 8" xfId="5026" xr:uid="{1953028E-F2AE-4C01-8F87-CDCECB6B0986}"/>
    <cellStyle name="Total 5 4 9" xfId="7419" xr:uid="{11FECE21-2AA9-4C3F-BEE2-DDEB551F5AE8}"/>
    <cellStyle name="Total 5 5" xfId="1133" xr:uid="{00000000-0005-0000-0000-000055060000}"/>
    <cellStyle name="Total 5 5 2" xfId="4036" xr:uid="{A87B360B-1D34-4747-8D6C-6EE24B6BB61A}"/>
    <cellStyle name="Total 5 6" xfId="2258" xr:uid="{00000000-0005-0000-0000-000056060000}"/>
    <cellStyle name="Total 5 6 2" xfId="5157" xr:uid="{3977FF6C-8AA8-4BB6-8CF5-3E3CB3FF7F28}"/>
    <cellStyle name="Total 5 7" xfId="2889" xr:uid="{00000000-0005-0000-0000-000057060000}"/>
    <cellStyle name="Total 5 7 2" xfId="5788" xr:uid="{42BDDB31-EC2E-4AC0-8A78-090F7B02A49B}"/>
    <cellStyle name="Total 5 8" xfId="2319" xr:uid="{00000000-0005-0000-0000-000058060000}"/>
    <cellStyle name="Total 5 8 2" xfId="5218" xr:uid="{8AF5363E-5FEA-44C0-928F-6EE54FC2AE7B}"/>
    <cellStyle name="Total 5 9" xfId="3466" xr:uid="{B927D127-0ECB-4A80-A2E6-A27E19060169}"/>
    <cellStyle name="Total 6" xfId="1335" xr:uid="{00000000-0005-0000-0000-000059060000}"/>
    <cellStyle name="Total 6 10" xfId="7503" xr:uid="{76964E4B-B7F5-4E29-802C-9838E5BA8924}"/>
    <cellStyle name="Total 6 2" xfId="2340" xr:uid="{00000000-0005-0000-0000-00005A060000}"/>
    <cellStyle name="Total 6 2 2" xfId="5239" xr:uid="{72132981-C4A6-4980-8FB9-843D1AEE7FE1}"/>
    <cellStyle name="Total 6 3" xfId="1100" xr:uid="{00000000-0005-0000-0000-00005B060000}"/>
    <cellStyle name="Total 6 3 2" xfId="4003" xr:uid="{0B99E903-8D98-4A82-892D-5D1EC2332146}"/>
    <cellStyle name="Total 6 4" xfId="2710" xr:uid="{00000000-0005-0000-0000-00005C060000}"/>
    <cellStyle name="Total 6 4 2" xfId="5609" xr:uid="{A0C81576-0D68-4B59-9C94-C13216149078}"/>
    <cellStyle name="Total 6 5" xfId="1042" xr:uid="{00000000-0005-0000-0000-00005D060000}"/>
    <cellStyle name="Total 6 5 2" xfId="3945" xr:uid="{8B10C33C-F721-4F88-BE7B-6DC6FFF49755}"/>
    <cellStyle name="Total 6 6" xfId="2792" xr:uid="{00000000-0005-0000-0000-00005E060000}"/>
    <cellStyle name="Total 6 6 2" xfId="5691" xr:uid="{B638866E-A374-447E-9C17-B7C2C8373CA3}"/>
    <cellStyle name="Total 6 7" xfId="2322" xr:uid="{00000000-0005-0000-0000-00005F060000}"/>
    <cellStyle name="Total 6 7 2" xfId="5221" xr:uid="{7F03DA2C-E3F0-4BE2-88E1-5D5BC78B67FA}"/>
    <cellStyle name="Total 6 8" xfId="4238" xr:uid="{5A8AFFA5-D3AE-47E5-9FB5-EFC0ACAF906A}"/>
    <cellStyle name="Total 6 9" xfId="6631" xr:uid="{18473EAC-890A-4EAD-814B-DCC180B0FC0A}"/>
    <cellStyle name="Total 7" xfId="1558" xr:uid="{00000000-0005-0000-0000-000060060000}"/>
    <cellStyle name="Total 7 10" xfId="7537" xr:uid="{4175DB8A-AB3B-4C6E-B525-882DD4F47BE8}"/>
    <cellStyle name="Total 7 2" xfId="2488" xr:uid="{00000000-0005-0000-0000-000061060000}"/>
    <cellStyle name="Total 7 2 2" xfId="5387" xr:uid="{38EEBB58-452E-4ADB-B8B9-4229AD3B889B}"/>
    <cellStyle name="Total 7 3" xfId="2273" xr:uid="{00000000-0005-0000-0000-000062060000}"/>
    <cellStyle name="Total 7 3 2" xfId="5172" xr:uid="{D9FACE90-93F4-46E8-BE79-25678867A536}"/>
    <cellStyle name="Total 7 4" xfId="2197" xr:uid="{00000000-0005-0000-0000-000063060000}"/>
    <cellStyle name="Total 7 4 2" xfId="5096" xr:uid="{21A56BBC-D760-4334-8891-88084FDD1BB4}"/>
    <cellStyle name="Total 7 5" xfId="2243" xr:uid="{00000000-0005-0000-0000-000064060000}"/>
    <cellStyle name="Total 7 5 2" xfId="5142" xr:uid="{F73FD032-90F6-4E9D-860F-5214D56D00FA}"/>
    <cellStyle name="Total 7 6" xfId="2460" xr:uid="{00000000-0005-0000-0000-000065060000}"/>
    <cellStyle name="Total 7 6 2" xfId="5359" xr:uid="{3D23C230-7096-4F83-949B-BB53E86E53D6}"/>
    <cellStyle name="Total 7 7" xfId="3124" xr:uid="{00000000-0005-0000-0000-000066060000}"/>
    <cellStyle name="Total 7 7 2" xfId="6023" xr:uid="{35CC93D6-0D4A-4C2E-A6BA-B4A141C4A9C5}"/>
    <cellStyle name="Total 7 8" xfId="4461" xr:uid="{7EFA4AB7-004E-4966-94B8-3508051B1CDC}"/>
    <cellStyle name="Total 7 9" xfId="6854" xr:uid="{8175E7FE-54D9-4F41-BE07-BE2955A501BB}"/>
    <cellStyle name="Total 8" xfId="2097" xr:uid="{00000000-0005-0000-0000-000067060000}"/>
    <cellStyle name="Total 8 10" xfId="6414" xr:uid="{AD98EC45-583E-4227-8680-EEF737E2B2D5}"/>
    <cellStyle name="Total 8 2" xfId="1090" xr:uid="{00000000-0005-0000-0000-000068060000}"/>
    <cellStyle name="Total 8 2 2" xfId="3993" xr:uid="{1A08FAF5-24C1-4294-BE11-003F54CE1868}"/>
    <cellStyle name="Total 8 3" xfId="2811" xr:uid="{00000000-0005-0000-0000-000069060000}"/>
    <cellStyle name="Total 8 3 2" xfId="5710" xr:uid="{7E3DB8D8-EF20-4F9C-8492-31BAC392F7AB}"/>
    <cellStyle name="Total 8 4" xfId="2915" xr:uid="{00000000-0005-0000-0000-00006A060000}"/>
    <cellStyle name="Total 8 4 2" xfId="5814" xr:uid="{C5A31ADC-8CB5-4BEE-AACB-9D3663FB91E0}"/>
    <cellStyle name="Total 8 5" xfId="2213" xr:uid="{00000000-0005-0000-0000-00006B060000}"/>
    <cellStyle name="Total 8 5 2" xfId="5112" xr:uid="{0DD3740A-8EF6-4D85-B8DC-77924F59B8EB}"/>
    <cellStyle name="Total 8 6" xfId="2408" xr:uid="{00000000-0005-0000-0000-00006C060000}"/>
    <cellStyle name="Total 8 6 2" xfId="5307" xr:uid="{9AC16CD5-7D95-4B3E-A959-A079783E6FB6}"/>
    <cellStyle name="Total 8 7" xfId="3187" xr:uid="{00000000-0005-0000-0000-00006D060000}"/>
    <cellStyle name="Total 8 7 2" xfId="6086" xr:uid="{D62D36AD-725D-4AF4-83A3-DDF05A726F4D}"/>
    <cellStyle name="Total 8 8" xfId="4996" xr:uid="{7CAC3356-B879-4E36-8458-16F700438102}"/>
    <cellStyle name="Total 8 9" xfId="7389" xr:uid="{95DE25DD-D620-4AD0-B090-154F8D2B2D20}"/>
    <cellStyle name="Total 9" xfId="778" xr:uid="{00000000-0005-0000-0000-00006E060000}"/>
    <cellStyle name="Total 9 2" xfId="3681" xr:uid="{80617B42-F73E-439D-980F-3E903B77AA93}"/>
    <cellStyle name="Valuta" xfId="55" builtinId="4"/>
    <cellStyle name="Valuta 10" xfId="6163" xr:uid="{34047E12-5EE6-4CED-9923-50641A13F9B9}"/>
    <cellStyle name="Valuta 11" xfId="3270" xr:uid="{4F1B3F0C-6DB6-4E09-8DA7-B68DE350541E}"/>
    <cellStyle name="Valuta 12" xfId="6175" xr:uid="{8DF6FE60-C746-4003-99FE-540C612C5995}"/>
    <cellStyle name="Valuta 2" xfId="58" xr:uid="{00000000-0005-0000-0000-000070060000}"/>
    <cellStyle name="Valuta 2 10" xfId="272" xr:uid="{00000000-0005-0000-0000-000071060000}"/>
    <cellStyle name="Valuta 2 10 2" xfId="669" xr:uid="{00000000-0005-0000-0000-000072060000}"/>
    <cellStyle name="Valuta 2 10 2 2" xfId="2019" xr:uid="{00000000-0005-0000-0000-000073060000}"/>
    <cellStyle name="Valuta 2 10 2 2 2" xfId="4918" xr:uid="{648E4249-B2B4-4238-BD1A-5B76BB7387E6}"/>
    <cellStyle name="Valuta 2 10 2 2 3" xfId="7311" xr:uid="{7F9406A9-2089-4656-83EB-B67F55B2D4FD}"/>
    <cellStyle name="Valuta 2 10 2 3" xfId="1673" xr:uid="{00000000-0005-0000-0000-000074060000}"/>
    <cellStyle name="Valuta 2 10 2 3 2" xfId="4576" xr:uid="{25196BB7-61BF-4E38-83B5-0C3A5ABF9319}"/>
    <cellStyle name="Valuta 2 10 2 3 3" xfId="6969" xr:uid="{24876476-0AA7-4093-B9D0-2C60EC7383D3}"/>
    <cellStyle name="Valuta 2 10 2 4" xfId="1240" xr:uid="{00000000-0005-0000-0000-000075060000}"/>
    <cellStyle name="Valuta 2 10 2 4 2" xfId="4143" xr:uid="{A2AF87FF-86E7-4D35-A16C-65E711ED9A89}"/>
    <cellStyle name="Valuta 2 10 2 5" xfId="3573" xr:uid="{74041C28-33A4-4477-BF7A-54A70149E586}"/>
    <cellStyle name="Valuta 2 10 2 6" xfId="6536" xr:uid="{EC47E2E9-0B83-448A-A1C8-019678937D76}"/>
    <cellStyle name="Valuta 2 10 3" xfId="1852" xr:uid="{00000000-0005-0000-0000-000076060000}"/>
    <cellStyle name="Valuta 2 10 3 2" xfId="4751" xr:uid="{05E6CAE2-D7DD-4656-9135-5C519D1A2E61}"/>
    <cellStyle name="Valuta 2 10 3 3" xfId="7144" xr:uid="{D0F44CC7-E15B-4F46-987E-E53B75BC6197}"/>
    <cellStyle name="Valuta 2 10 4" xfId="1460" xr:uid="{00000000-0005-0000-0000-000077060000}"/>
    <cellStyle name="Valuta 2 10 4 2" xfId="4363" xr:uid="{FEB1B1B4-E2BC-4692-9B99-7B4A767C03C8}"/>
    <cellStyle name="Valuta 2 10 4 3" xfId="6756" xr:uid="{8EF09303-1E99-4830-B646-8E76D3BC7B88}"/>
    <cellStyle name="Valuta 2 10 5" xfId="949" xr:uid="{00000000-0005-0000-0000-000078060000}"/>
    <cellStyle name="Valuta 2 10 5 2" xfId="3852" xr:uid="{D4ADB741-60B7-417F-89B2-7FEAB969495B}"/>
    <cellStyle name="Valuta 2 10 6" xfId="3381" xr:uid="{6603E986-C818-4C4A-BB9B-C0129763756C}"/>
    <cellStyle name="Valuta 2 10 7" xfId="6298" xr:uid="{703551E2-4688-43C9-B7F2-0FEAACD7897C}"/>
    <cellStyle name="Valuta 2 11" xfId="470" xr:uid="{00000000-0005-0000-0000-000079060000}"/>
    <cellStyle name="Valuta 2 12" xfId="166" xr:uid="{00000000-0005-0000-0000-00007A060000}"/>
    <cellStyle name="Valuta 2 12 2" xfId="577" xr:uid="{00000000-0005-0000-0000-00007B060000}"/>
    <cellStyle name="Valuta 2 12 2 2" xfId="1939" xr:uid="{00000000-0005-0000-0000-00007C060000}"/>
    <cellStyle name="Valuta 2 12 2 2 2" xfId="4838" xr:uid="{CF044BE2-D3F5-453F-87DA-BA96976D40D8}"/>
    <cellStyle name="Valuta 2 12 2 2 3" xfId="7231" xr:uid="{3F77D59F-82DA-44AC-B296-2E801AB4EF42}"/>
    <cellStyle name="Valuta 2 12 2 3" xfId="1581" xr:uid="{00000000-0005-0000-0000-00007D060000}"/>
    <cellStyle name="Valuta 2 12 2 3 2" xfId="4484" xr:uid="{605FE8C7-48B6-48C5-92B1-703B393C906E}"/>
    <cellStyle name="Valuta 2 12 2 3 3" xfId="6877" xr:uid="{1B91A5D2-3D9F-4AAD-866A-A7B6CB957DA6}"/>
    <cellStyle name="Valuta 2 12 2 4" xfId="1148" xr:uid="{00000000-0005-0000-0000-00007E060000}"/>
    <cellStyle name="Valuta 2 12 2 4 2" xfId="4051" xr:uid="{386D1E3A-C5FB-44C9-BC03-450161875274}"/>
    <cellStyle name="Valuta 2 12 2 5" xfId="3481" xr:uid="{45F80689-F807-4F75-859D-44EAAB62011B}"/>
    <cellStyle name="Valuta 2 12 2 6" xfId="6444" xr:uid="{882B2926-3D45-4B8E-883D-A2AE18AA542F}"/>
    <cellStyle name="Valuta 2 12 3" xfId="1772" xr:uid="{00000000-0005-0000-0000-00007F060000}"/>
    <cellStyle name="Valuta 2 12 3 2" xfId="4671" xr:uid="{287B2F1B-13B3-46FB-B307-D4103AE629F4}"/>
    <cellStyle name="Valuta 2 12 3 3" xfId="7064" xr:uid="{9855DB2C-09F3-4D01-B93C-6B1C6890CF8D}"/>
    <cellStyle name="Valuta 2 12 4" xfId="1364" xr:uid="{00000000-0005-0000-0000-000080060000}"/>
    <cellStyle name="Valuta 2 12 4 2" xfId="4267" xr:uid="{A001B726-A107-448F-AE5C-0EB2D70E3C56}"/>
    <cellStyle name="Valuta 2 12 4 3" xfId="6660" xr:uid="{0F6B1780-D155-45E7-A16F-5E7C241AAE69}"/>
    <cellStyle name="Valuta 2 12 5" xfId="849" xr:uid="{00000000-0005-0000-0000-000081060000}"/>
    <cellStyle name="Valuta 2 12 5 2" xfId="3752" xr:uid="{D967A4D8-ED18-4C1C-85F5-C16BE74F624C}"/>
    <cellStyle name="Valuta 2 12 6" xfId="3288" xr:uid="{45DB3B7E-EA35-4D3B-99AF-8DBDF5232219}"/>
    <cellStyle name="Valuta 2 12 7" xfId="6206" xr:uid="{EBE4FB5D-FF80-4758-8DE8-AEE0D36E6A5F}"/>
    <cellStyle name="Valuta 2 13" xfId="564" xr:uid="{00000000-0005-0000-0000-000082060000}"/>
    <cellStyle name="Valuta 2 13 2" xfId="1931" xr:uid="{00000000-0005-0000-0000-000083060000}"/>
    <cellStyle name="Valuta 2 13 2 2" xfId="4830" xr:uid="{B07BE2FD-561F-43E4-95FF-7F8CBF6CC37C}"/>
    <cellStyle name="Valuta 2 13 2 3" xfId="7223" xr:uid="{98E3E144-471F-4A0A-9065-5A5BE760F12B}"/>
    <cellStyle name="Valuta 2 13 3" xfId="1568" xr:uid="{00000000-0005-0000-0000-000084060000}"/>
    <cellStyle name="Valuta 2 13 3 2" xfId="4471" xr:uid="{CB597C69-76A1-4876-97A0-A7BFBF65DBEB}"/>
    <cellStyle name="Valuta 2 13 3 3" xfId="6864" xr:uid="{E6AE3BCA-893A-43DE-9761-7BE9180F2434}"/>
    <cellStyle name="Valuta 2 13 4" xfId="1135" xr:uid="{00000000-0005-0000-0000-000085060000}"/>
    <cellStyle name="Valuta 2 13 4 2" xfId="4038" xr:uid="{9A1C010F-5F47-4F73-8CBE-AF2D27A2809C}"/>
    <cellStyle name="Valuta 2 13 5" xfId="3468" xr:uid="{925DB162-A4C1-43DE-9C11-BBEFBBDDCA59}"/>
    <cellStyle name="Valuta 2 13 6" xfId="6431" xr:uid="{67493409-F767-4CBC-92B3-3110583A8215}"/>
    <cellStyle name="Valuta 2 14" xfId="1763" xr:uid="{00000000-0005-0000-0000-000086060000}"/>
    <cellStyle name="Valuta 2 14 2" xfId="4662" xr:uid="{0C2CA788-D869-48DF-B2AE-1AB30DCCEA81}"/>
    <cellStyle name="Valuta 2 14 3" xfId="7055" xr:uid="{2185D81F-77D9-468C-ABE3-B06361C5B403}"/>
    <cellStyle name="Valuta 2 15" xfId="1337" xr:uid="{00000000-0005-0000-0000-000087060000}"/>
    <cellStyle name="Valuta 2 15 2" xfId="4240" xr:uid="{92F3EAC1-3F6E-4094-88B7-FDC7DBE260D7}"/>
    <cellStyle name="Valuta 2 15 3" xfId="6633" xr:uid="{7432A750-F081-40F6-B2E7-3736B432749A}"/>
    <cellStyle name="Valuta 2 16" xfId="782" xr:uid="{00000000-0005-0000-0000-000088060000}"/>
    <cellStyle name="Valuta 2 16 2" xfId="3685" xr:uid="{96C7AA39-577B-4F35-89A2-166C7A4D1CA9}"/>
    <cellStyle name="Valuta 2 17" xfId="3271" xr:uid="{D89F1AD2-65A4-44F3-B5D6-F8027ACE3074}"/>
    <cellStyle name="Valuta 2 18" xfId="6176" xr:uid="{769A81F6-BECC-4FC8-BFDB-F4737627E699}"/>
    <cellStyle name="Valuta 2 2" xfId="71" xr:uid="{00000000-0005-0000-0000-000089060000}"/>
    <cellStyle name="Valuta 2 2 10" xfId="1767" xr:uid="{00000000-0005-0000-0000-00008A060000}"/>
    <cellStyle name="Valuta 2 2 10 2" xfId="4666" xr:uid="{C7255F96-6305-4EDB-940B-2339ECC7C9AA}"/>
    <cellStyle name="Valuta 2 2 10 3" xfId="7059" xr:uid="{F1921C17-2EE0-4897-80F8-CB1149E5F6FD}"/>
    <cellStyle name="Valuta 2 2 11" xfId="1342" xr:uid="{00000000-0005-0000-0000-00008B060000}"/>
    <cellStyle name="Valuta 2 2 11 2" xfId="4245" xr:uid="{D089AB4B-4505-41E1-8D03-668E3F37D01B}"/>
    <cellStyle name="Valuta 2 2 11 3" xfId="6638" xr:uid="{4437919B-F0DA-4AEB-9171-C2C1088F493F}"/>
    <cellStyle name="Valuta 2 2 12" xfId="789" xr:uid="{00000000-0005-0000-0000-00008C060000}"/>
    <cellStyle name="Valuta 2 2 12 2" xfId="3692" xr:uid="{CD42C96C-EC74-4988-A50C-8E2394E65F53}"/>
    <cellStyle name="Valuta 2 2 13" xfId="3275" xr:uid="{E7B4EF7E-480A-4AAB-A303-5BEC44E00F7D}"/>
    <cellStyle name="Valuta 2 2 14" xfId="6181" xr:uid="{0BC14DE8-F019-44CB-AE75-3CE2775C53A2}"/>
    <cellStyle name="Valuta 2 2 2" xfId="187" xr:uid="{00000000-0005-0000-0000-00008D060000}"/>
    <cellStyle name="Valuta 2 2 2 10" xfId="3301" xr:uid="{ED16E312-C996-4CBA-9FCF-BC6481C7FD74}"/>
    <cellStyle name="Valuta 2 2 2 11" xfId="6219" xr:uid="{4D89D463-0A95-4751-9A09-4CE51B065F6E}"/>
    <cellStyle name="Valuta 2 2 2 2" xfId="217" xr:uid="{00000000-0005-0000-0000-00008E060000}"/>
    <cellStyle name="Valuta 2 2 2 2 10" xfId="6244" xr:uid="{9569731C-C93D-464F-A283-2586043EE898}"/>
    <cellStyle name="Valuta 2 2 2 2 2" xfId="258" xr:uid="{00000000-0005-0000-0000-00008F060000}"/>
    <cellStyle name="Valuta 2 2 2 2 2 2" xfId="354" xr:uid="{00000000-0005-0000-0000-000090060000}"/>
    <cellStyle name="Valuta 2 2 2 2 2 2 2" xfId="751" xr:uid="{00000000-0005-0000-0000-000091060000}"/>
    <cellStyle name="Valuta 2 2 2 2 2 2 2 2" xfId="2096" xr:uid="{00000000-0005-0000-0000-000092060000}"/>
    <cellStyle name="Valuta 2 2 2 2 2 2 2 2 2" xfId="4995" xr:uid="{7AB6762D-9E71-4A81-9ABD-A84153710C22}"/>
    <cellStyle name="Valuta 2 2 2 2 2 2 2 2 3" xfId="7388" xr:uid="{381E1E88-ED8E-4EC4-A18A-F672EB5E592A}"/>
    <cellStyle name="Valuta 2 2 2 2 2 2 2 3" xfId="1755" xr:uid="{00000000-0005-0000-0000-000093060000}"/>
    <cellStyle name="Valuta 2 2 2 2 2 2 2 3 2" xfId="4658" xr:uid="{34FBD544-7CD0-4DA0-9AFA-C4DE1DCEBEF9}"/>
    <cellStyle name="Valuta 2 2 2 2 2 2 2 3 3" xfId="7051" xr:uid="{5F16ED55-088E-46CA-8587-15EE5DC625E8}"/>
    <cellStyle name="Valuta 2 2 2 2 2 2 2 4" xfId="1322" xr:uid="{00000000-0005-0000-0000-000094060000}"/>
    <cellStyle name="Valuta 2 2 2 2 2 2 2 4 2" xfId="4225" xr:uid="{7CDF3055-ED06-4179-94B5-BBEB1392A009}"/>
    <cellStyle name="Valuta 2 2 2 2 2 2 2 5" xfId="3655" xr:uid="{C0300E2D-152B-4B8B-8DE8-C7998DD2CE39}"/>
    <cellStyle name="Valuta 2 2 2 2 2 2 2 6" xfId="6618" xr:uid="{940B3BE5-7705-41E7-8D5D-196406B203E5}"/>
    <cellStyle name="Valuta 2 2 2 2 2 2 3" xfId="1929" xr:uid="{00000000-0005-0000-0000-000095060000}"/>
    <cellStyle name="Valuta 2 2 2 2 2 2 3 2" xfId="4828" xr:uid="{C14BDFDD-7B8E-4D4F-B91D-8E060BB90A4A}"/>
    <cellStyle name="Valuta 2 2 2 2 2 2 3 3" xfId="7221" xr:uid="{23947B01-E47B-4BF5-A8F2-A0D6CC5B5728}"/>
    <cellStyle name="Valuta 2 2 2 2 2 2 4" xfId="1542" xr:uid="{00000000-0005-0000-0000-000096060000}"/>
    <cellStyle name="Valuta 2 2 2 2 2 2 4 2" xfId="4445" xr:uid="{ED3309C1-0129-46B6-A938-88734D6D8D69}"/>
    <cellStyle name="Valuta 2 2 2 2 2 2 4 3" xfId="6838" xr:uid="{6D8111F3-7017-4A49-A805-0145DA440EE3}"/>
    <cellStyle name="Valuta 2 2 2 2 2 2 5" xfId="1031" xr:uid="{00000000-0005-0000-0000-000097060000}"/>
    <cellStyle name="Valuta 2 2 2 2 2 2 5 2" xfId="3934" xr:uid="{A4401AE2-281D-4568-97C2-5DF01CC7B548}"/>
    <cellStyle name="Valuta 2 2 2 2 2 2 6" xfId="3463" xr:uid="{A75E46DD-5701-4DFC-B842-4C4BFBE63FA8}"/>
    <cellStyle name="Valuta 2 2 2 2 2 2 7" xfId="6380" xr:uid="{433C1039-E395-4C13-BCCB-B89261C05452}"/>
    <cellStyle name="Valuta 2 2 2 2 2 3" xfId="474" xr:uid="{00000000-0005-0000-0000-000098060000}"/>
    <cellStyle name="Valuta 2 2 2 2 2 4" xfId="656" xr:uid="{00000000-0005-0000-0000-000099060000}"/>
    <cellStyle name="Valuta 2 2 2 2 2 4 2" xfId="2016" xr:uid="{00000000-0005-0000-0000-00009A060000}"/>
    <cellStyle name="Valuta 2 2 2 2 2 4 2 2" xfId="4915" xr:uid="{60772DFC-FCA1-4CB5-9EDD-2838EC36EE65}"/>
    <cellStyle name="Valuta 2 2 2 2 2 4 2 3" xfId="7308" xr:uid="{B8AFE2FB-6FC3-40EB-B15F-C583C0E615CE}"/>
    <cellStyle name="Valuta 2 2 2 2 2 4 3" xfId="1660" xr:uid="{00000000-0005-0000-0000-00009B060000}"/>
    <cellStyle name="Valuta 2 2 2 2 2 4 3 2" xfId="4563" xr:uid="{A7EDB3E7-5A33-447C-841E-2545291130CC}"/>
    <cellStyle name="Valuta 2 2 2 2 2 4 3 3" xfId="6956" xr:uid="{A072ABDC-603C-419B-B12C-AF7916A4F0ED}"/>
    <cellStyle name="Valuta 2 2 2 2 2 4 4" xfId="1227" xr:uid="{00000000-0005-0000-0000-00009C060000}"/>
    <cellStyle name="Valuta 2 2 2 2 2 4 4 2" xfId="4130" xr:uid="{89F75D03-4062-410F-A287-02C67D0FFAA1}"/>
    <cellStyle name="Valuta 2 2 2 2 2 4 5" xfId="3560" xr:uid="{F023C30E-2002-4319-AC87-C5EE8CEA83E3}"/>
    <cellStyle name="Valuta 2 2 2 2 2 4 6" xfId="6523" xr:uid="{0B5B4BD5-25A9-4876-831C-9F54900018AD}"/>
    <cellStyle name="Valuta 2 2 2 2 2 5" xfId="1849" xr:uid="{00000000-0005-0000-0000-00009D060000}"/>
    <cellStyle name="Valuta 2 2 2 2 2 5 2" xfId="4748" xr:uid="{3DB9C9B7-5760-40FC-BC40-9E4795FE6157}"/>
    <cellStyle name="Valuta 2 2 2 2 2 5 3" xfId="7141" xr:uid="{32FE5B32-C9BA-4232-B984-F6E32855DEBB}"/>
    <cellStyle name="Valuta 2 2 2 2 2 6" xfId="1447" xr:uid="{00000000-0005-0000-0000-00009E060000}"/>
    <cellStyle name="Valuta 2 2 2 2 2 6 2" xfId="4350" xr:uid="{3AB95E74-DC9B-4A6A-8012-D573EF034335}"/>
    <cellStyle name="Valuta 2 2 2 2 2 6 3" xfId="6743" xr:uid="{B26AC954-6A05-4A41-9B2D-00EAD77FF3FC}"/>
    <cellStyle name="Valuta 2 2 2 2 2 7" xfId="935" xr:uid="{00000000-0005-0000-0000-00009F060000}"/>
    <cellStyle name="Valuta 2 2 2 2 2 7 2" xfId="3838" xr:uid="{A847F2D8-6E30-4144-AC4B-B72A3CCBBCA4}"/>
    <cellStyle name="Valuta 2 2 2 2 2 8" xfId="3368" xr:uid="{A8E39249-96AF-484B-A9A9-6C313A585C86}"/>
    <cellStyle name="Valuta 2 2 2 2 2 9" xfId="6284" xr:uid="{1DC946B7-C3F9-40B6-9700-F8ACF3D2467D}"/>
    <cellStyle name="Valuta 2 2 2 2 3" xfId="314" xr:uid="{00000000-0005-0000-0000-0000A0060000}"/>
    <cellStyle name="Valuta 2 2 2 2 3 2" xfId="711" xr:uid="{00000000-0005-0000-0000-0000A1060000}"/>
    <cellStyle name="Valuta 2 2 2 2 3 2 2" xfId="2056" xr:uid="{00000000-0005-0000-0000-0000A2060000}"/>
    <cellStyle name="Valuta 2 2 2 2 3 2 2 2" xfId="4955" xr:uid="{00F52DDC-0237-4C58-910A-0D28BA70BBAA}"/>
    <cellStyle name="Valuta 2 2 2 2 3 2 2 3" xfId="7348" xr:uid="{2EA6A2B9-A3D5-429F-A133-5DD96E4DDCEE}"/>
    <cellStyle name="Valuta 2 2 2 2 3 2 3" xfId="1715" xr:uid="{00000000-0005-0000-0000-0000A3060000}"/>
    <cellStyle name="Valuta 2 2 2 2 3 2 3 2" xfId="4618" xr:uid="{B8E75698-1927-44D5-8CEA-6231BBB69D10}"/>
    <cellStyle name="Valuta 2 2 2 2 3 2 3 3" xfId="7011" xr:uid="{04875F43-A027-49FF-9CC6-EC9FC7C862DF}"/>
    <cellStyle name="Valuta 2 2 2 2 3 2 4" xfId="1282" xr:uid="{00000000-0005-0000-0000-0000A4060000}"/>
    <cellStyle name="Valuta 2 2 2 2 3 2 4 2" xfId="4185" xr:uid="{C4A02358-597E-45C3-9CEB-6531E0EC065C}"/>
    <cellStyle name="Valuta 2 2 2 2 3 2 5" xfId="3615" xr:uid="{637C924F-48E6-41D6-967B-99B9F8CBB6AC}"/>
    <cellStyle name="Valuta 2 2 2 2 3 2 6" xfId="6578" xr:uid="{97AF02DF-240D-4ED8-BFB7-A405CD2641E8}"/>
    <cellStyle name="Valuta 2 2 2 2 3 3" xfId="1889" xr:uid="{00000000-0005-0000-0000-0000A5060000}"/>
    <cellStyle name="Valuta 2 2 2 2 3 3 2" xfId="4788" xr:uid="{2E11185A-A26E-4B5C-9097-532EA6ADB31C}"/>
    <cellStyle name="Valuta 2 2 2 2 3 3 3" xfId="7181" xr:uid="{4E74433E-3AC6-4568-B75D-7010FA776342}"/>
    <cellStyle name="Valuta 2 2 2 2 3 4" xfId="1502" xr:uid="{00000000-0005-0000-0000-0000A6060000}"/>
    <cellStyle name="Valuta 2 2 2 2 3 4 2" xfId="4405" xr:uid="{481472F9-1728-48FF-A70F-60503FEAB5CF}"/>
    <cellStyle name="Valuta 2 2 2 2 3 4 3" xfId="6798" xr:uid="{5BBFC418-1331-453D-AAA8-F868FDD68D21}"/>
    <cellStyle name="Valuta 2 2 2 2 3 5" xfId="991" xr:uid="{00000000-0005-0000-0000-0000A7060000}"/>
    <cellStyle name="Valuta 2 2 2 2 3 5 2" xfId="3894" xr:uid="{A39DBC96-100A-4C2E-BAAE-01E36F1C5B62}"/>
    <cellStyle name="Valuta 2 2 2 2 3 6" xfId="3423" xr:uid="{AE537A00-6921-48DB-92CC-4EFBB10050D4}"/>
    <cellStyle name="Valuta 2 2 2 2 3 7" xfId="6340" xr:uid="{3C1585C9-5C1D-4F9E-9524-0FC9A8B275B6}"/>
    <cellStyle name="Valuta 2 2 2 2 4" xfId="473" xr:uid="{00000000-0005-0000-0000-0000A8060000}"/>
    <cellStyle name="Valuta 2 2 2 2 5" xfId="616" xr:uid="{00000000-0005-0000-0000-0000A9060000}"/>
    <cellStyle name="Valuta 2 2 2 2 5 2" xfId="1976" xr:uid="{00000000-0005-0000-0000-0000AA060000}"/>
    <cellStyle name="Valuta 2 2 2 2 5 2 2" xfId="4875" xr:uid="{59861776-7AF7-42B1-BC11-C77649F6ACE8}"/>
    <cellStyle name="Valuta 2 2 2 2 5 2 3" xfId="7268" xr:uid="{C213911A-E17F-49B0-B712-5BE78DA4CE35}"/>
    <cellStyle name="Valuta 2 2 2 2 5 3" xfId="1620" xr:uid="{00000000-0005-0000-0000-0000AB060000}"/>
    <cellStyle name="Valuta 2 2 2 2 5 3 2" xfId="4523" xr:uid="{D6F76D00-5569-4952-992E-A9A4F37E80E6}"/>
    <cellStyle name="Valuta 2 2 2 2 5 3 3" xfId="6916" xr:uid="{B63024A9-B0E8-48C4-940B-A4F5FF1B193D}"/>
    <cellStyle name="Valuta 2 2 2 2 5 4" xfId="1187" xr:uid="{00000000-0005-0000-0000-0000AC060000}"/>
    <cellStyle name="Valuta 2 2 2 2 5 4 2" xfId="4090" xr:uid="{BBF50B97-3F0C-436B-927B-BBCF0BEC1AE6}"/>
    <cellStyle name="Valuta 2 2 2 2 5 5" xfId="3520" xr:uid="{5CFAC8DE-475D-466B-8A86-AFD4DE605401}"/>
    <cellStyle name="Valuta 2 2 2 2 5 6" xfId="6483" xr:uid="{44C9BA17-E992-4943-A794-DECFEF4392ED}"/>
    <cellStyle name="Valuta 2 2 2 2 6" xfId="1809" xr:uid="{00000000-0005-0000-0000-0000AD060000}"/>
    <cellStyle name="Valuta 2 2 2 2 6 2" xfId="4708" xr:uid="{FBBC5BF6-7E2D-4319-BD22-EDBF6E2F6FA3}"/>
    <cellStyle name="Valuta 2 2 2 2 6 3" xfId="7101" xr:uid="{76C45509-3EC9-4A44-AD87-FCE73253C279}"/>
    <cellStyle name="Valuta 2 2 2 2 7" xfId="1407" xr:uid="{00000000-0005-0000-0000-0000AE060000}"/>
    <cellStyle name="Valuta 2 2 2 2 7 2" xfId="4310" xr:uid="{95B9F564-EF7B-42B6-8F70-E4DF2172093C}"/>
    <cellStyle name="Valuta 2 2 2 2 7 3" xfId="6703" xr:uid="{E802D1F4-2EB0-4D21-96E4-0706F96815EB}"/>
    <cellStyle name="Valuta 2 2 2 2 8" xfId="894" xr:uid="{00000000-0005-0000-0000-0000AF060000}"/>
    <cellStyle name="Valuta 2 2 2 2 8 2" xfId="3797" xr:uid="{9F56378C-F680-4387-BAD9-CD51AA8154E2}"/>
    <cellStyle name="Valuta 2 2 2 2 9" xfId="3328" xr:uid="{1ECDB097-7258-46AF-B019-C2DE0493AF31}"/>
    <cellStyle name="Valuta 2 2 2 3" xfId="234" xr:uid="{00000000-0005-0000-0000-0000B0060000}"/>
    <cellStyle name="Valuta 2 2 2 3 2" xfId="330" xr:uid="{00000000-0005-0000-0000-0000B1060000}"/>
    <cellStyle name="Valuta 2 2 2 3 2 2" xfId="727" xr:uid="{00000000-0005-0000-0000-0000B2060000}"/>
    <cellStyle name="Valuta 2 2 2 3 2 2 2" xfId="2072" xr:uid="{00000000-0005-0000-0000-0000B3060000}"/>
    <cellStyle name="Valuta 2 2 2 3 2 2 2 2" xfId="4971" xr:uid="{D3755555-70E5-4265-8E9D-4155CE83EF8A}"/>
    <cellStyle name="Valuta 2 2 2 3 2 2 2 3" xfId="7364" xr:uid="{E1AF3511-4175-45F1-BB13-ED53E73082A5}"/>
    <cellStyle name="Valuta 2 2 2 3 2 2 3" xfId="1731" xr:uid="{00000000-0005-0000-0000-0000B4060000}"/>
    <cellStyle name="Valuta 2 2 2 3 2 2 3 2" xfId="4634" xr:uid="{9DF09F4E-F385-4B86-B83D-AE86070CD7EA}"/>
    <cellStyle name="Valuta 2 2 2 3 2 2 3 3" xfId="7027" xr:uid="{1E94A26F-7CAA-497F-970A-EEAEB6A717B8}"/>
    <cellStyle name="Valuta 2 2 2 3 2 2 4" xfId="1298" xr:uid="{00000000-0005-0000-0000-0000B5060000}"/>
    <cellStyle name="Valuta 2 2 2 3 2 2 4 2" xfId="4201" xr:uid="{FBF22D46-24B5-4B0D-AF5F-61A41632AD26}"/>
    <cellStyle name="Valuta 2 2 2 3 2 2 5" xfId="3631" xr:uid="{3FE3BA45-4AC2-498A-8DE7-FF97BF900B59}"/>
    <cellStyle name="Valuta 2 2 2 3 2 2 6" xfId="6594" xr:uid="{4C23778B-126D-44E4-BD26-914D77926312}"/>
    <cellStyle name="Valuta 2 2 2 3 2 3" xfId="1905" xr:uid="{00000000-0005-0000-0000-0000B6060000}"/>
    <cellStyle name="Valuta 2 2 2 3 2 3 2" xfId="4804" xr:uid="{D22018BA-F9A8-465D-8C31-3F8817BCFB0D}"/>
    <cellStyle name="Valuta 2 2 2 3 2 3 3" xfId="7197" xr:uid="{7BEA0439-134A-4641-87C6-13CE82735633}"/>
    <cellStyle name="Valuta 2 2 2 3 2 4" xfId="1518" xr:uid="{00000000-0005-0000-0000-0000B7060000}"/>
    <cellStyle name="Valuta 2 2 2 3 2 4 2" xfId="4421" xr:uid="{68EA33C9-1DBD-4C79-8B4D-DB2DE6D50816}"/>
    <cellStyle name="Valuta 2 2 2 3 2 4 3" xfId="6814" xr:uid="{9B004922-037E-438B-B704-F825FBCDADF1}"/>
    <cellStyle name="Valuta 2 2 2 3 2 5" xfId="1007" xr:uid="{00000000-0005-0000-0000-0000B8060000}"/>
    <cellStyle name="Valuta 2 2 2 3 2 5 2" xfId="3910" xr:uid="{9D585073-D86D-4906-B49C-C52EEFD57015}"/>
    <cellStyle name="Valuta 2 2 2 3 2 6" xfId="3439" xr:uid="{2D803FE2-B6C9-41EE-93C8-A09CECB74EEE}"/>
    <cellStyle name="Valuta 2 2 2 3 2 7" xfId="6356" xr:uid="{B4D6653F-55D4-4EA4-8694-5AC4DE2614F3}"/>
    <cellStyle name="Valuta 2 2 2 3 3" xfId="475" xr:uid="{00000000-0005-0000-0000-0000B9060000}"/>
    <cellStyle name="Valuta 2 2 2 3 4" xfId="632" xr:uid="{00000000-0005-0000-0000-0000BA060000}"/>
    <cellStyle name="Valuta 2 2 2 3 4 2" xfId="1992" xr:uid="{00000000-0005-0000-0000-0000BB060000}"/>
    <cellStyle name="Valuta 2 2 2 3 4 2 2" xfId="4891" xr:uid="{F04AFE97-7D91-4A5F-8354-2F65FFE70066}"/>
    <cellStyle name="Valuta 2 2 2 3 4 2 3" xfId="7284" xr:uid="{BE04F5EF-AC77-4740-81AC-6B7E37139ADE}"/>
    <cellStyle name="Valuta 2 2 2 3 4 3" xfId="1636" xr:uid="{00000000-0005-0000-0000-0000BC060000}"/>
    <cellStyle name="Valuta 2 2 2 3 4 3 2" xfId="4539" xr:uid="{151599A7-4204-4EA4-84ED-3FC11D405D17}"/>
    <cellStyle name="Valuta 2 2 2 3 4 3 3" xfId="6932" xr:uid="{DC62C27C-382A-4CC2-932C-F6AC4ADD00BF}"/>
    <cellStyle name="Valuta 2 2 2 3 4 4" xfId="1203" xr:uid="{00000000-0005-0000-0000-0000BD060000}"/>
    <cellStyle name="Valuta 2 2 2 3 4 4 2" xfId="4106" xr:uid="{53D2F306-F0F0-40E2-8B3B-2913695F7215}"/>
    <cellStyle name="Valuta 2 2 2 3 4 5" xfId="3536" xr:uid="{44D2C334-4AD8-4DB3-85A9-0FF5B78BAB0E}"/>
    <cellStyle name="Valuta 2 2 2 3 4 6" xfId="6499" xr:uid="{B5BB187D-E32D-4136-B343-F39CA8480748}"/>
    <cellStyle name="Valuta 2 2 2 3 5" xfId="1825" xr:uid="{00000000-0005-0000-0000-0000BE060000}"/>
    <cellStyle name="Valuta 2 2 2 3 5 2" xfId="4724" xr:uid="{DCD74137-820B-42EA-9A3D-B4764EE0F1DA}"/>
    <cellStyle name="Valuta 2 2 2 3 5 3" xfId="7117" xr:uid="{355A04DD-D6EC-46A2-853E-7D9CF52F573F}"/>
    <cellStyle name="Valuta 2 2 2 3 6" xfId="1423" xr:uid="{00000000-0005-0000-0000-0000BF060000}"/>
    <cellStyle name="Valuta 2 2 2 3 6 2" xfId="4326" xr:uid="{499DCEAE-CF9D-4BF0-9CD5-249272332F27}"/>
    <cellStyle name="Valuta 2 2 2 3 6 3" xfId="6719" xr:uid="{6D23E29E-6804-4F98-B55F-3BF788C6666D}"/>
    <cellStyle name="Valuta 2 2 2 3 7" xfId="911" xr:uid="{00000000-0005-0000-0000-0000C0060000}"/>
    <cellStyle name="Valuta 2 2 2 3 7 2" xfId="3814" xr:uid="{92DD07B2-9B87-4F58-88BC-ECCD4B14830C}"/>
    <cellStyle name="Valuta 2 2 2 3 8" xfId="3344" xr:uid="{95F740C5-906F-45CF-A14B-D28D88913BEA}"/>
    <cellStyle name="Valuta 2 2 2 3 9" xfId="6260" xr:uid="{BC6B5C37-9C8B-4BBF-BF94-BD56801DEEB6}"/>
    <cellStyle name="Valuta 2 2 2 4" xfId="285" xr:uid="{00000000-0005-0000-0000-0000C1060000}"/>
    <cellStyle name="Valuta 2 2 2 4 2" xfId="682" xr:uid="{00000000-0005-0000-0000-0000C2060000}"/>
    <cellStyle name="Valuta 2 2 2 4 2 2" xfId="2032" xr:uid="{00000000-0005-0000-0000-0000C3060000}"/>
    <cellStyle name="Valuta 2 2 2 4 2 2 2" xfId="4931" xr:uid="{CCE33432-AAA0-40BF-8092-4AC898EA19CD}"/>
    <cellStyle name="Valuta 2 2 2 4 2 2 3" xfId="7324" xr:uid="{FFB09B42-3FA6-484E-B611-640D503C093E}"/>
    <cellStyle name="Valuta 2 2 2 4 2 3" xfId="1686" xr:uid="{00000000-0005-0000-0000-0000C4060000}"/>
    <cellStyle name="Valuta 2 2 2 4 2 3 2" xfId="4589" xr:uid="{51B19F28-FD15-4E9C-BA55-9329C2976CA6}"/>
    <cellStyle name="Valuta 2 2 2 4 2 3 3" xfId="6982" xr:uid="{AC408C15-6C6B-4918-B7E8-EE8E75EA6370}"/>
    <cellStyle name="Valuta 2 2 2 4 2 4" xfId="1253" xr:uid="{00000000-0005-0000-0000-0000C5060000}"/>
    <cellStyle name="Valuta 2 2 2 4 2 4 2" xfId="4156" xr:uid="{BDB1A7CE-6957-478D-8204-6AE833055744}"/>
    <cellStyle name="Valuta 2 2 2 4 2 5" xfId="3586" xr:uid="{4D80B237-7897-452C-B33F-5E616BA94819}"/>
    <cellStyle name="Valuta 2 2 2 4 2 6" xfId="6549" xr:uid="{091BD06C-4609-47D4-9E3A-560BF3ACEB6E}"/>
    <cellStyle name="Valuta 2 2 2 4 3" xfId="1865" xr:uid="{00000000-0005-0000-0000-0000C6060000}"/>
    <cellStyle name="Valuta 2 2 2 4 3 2" xfId="4764" xr:uid="{3BA10824-61BD-428F-91FA-8DE907772DB9}"/>
    <cellStyle name="Valuta 2 2 2 4 3 3" xfId="7157" xr:uid="{9C45ECE9-6434-4C09-A55D-9CDC52C34B46}"/>
    <cellStyle name="Valuta 2 2 2 4 4" xfId="1473" xr:uid="{00000000-0005-0000-0000-0000C7060000}"/>
    <cellStyle name="Valuta 2 2 2 4 4 2" xfId="4376" xr:uid="{619E3F02-E9F0-4326-BC46-1EA2C8A0E4A4}"/>
    <cellStyle name="Valuta 2 2 2 4 4 3" xfId="6769" xr:uid="{1625D885-E6F2-4CAC-BA4B-E0227F42B12F}"/>
    <cellStyle name="Valuta 2 2 2 4 5" xfId="962" xr:uid="{00000000-0005-0000-0000-0000C8060000}"/>
    <cellStyle name="Valuta 2 2 2 4 5 2" xfId="3865" xr:uid="{E7C71B5A-DD4C-465F-A94E-8C225DB0CBC6}"/>
    <cellStyle name="Valuta 2 2 2 4 6" xfId="3394" xr:uid="{1DD6522B-17E5-46D1-9D66-4012104E4A98}"/>
    <cellStyle name="Valuta 2 2 2 4 7" xfId="6311" xr:uid="{B57FF197-94C9-4162-BD0F-1E2A97846CCE}"/>
    <cellStyle name="Valuta 2 2 2 5" xfId="472" xr:uid="{00000000-0005-0000-0000-0000C9060000}"/>
    <cellStyle name="Valuta 2 2 2 6" xfId="590" xr:uid="{00000000-0005-0000-0000-0000CA060000}"/>
    <cellStyle name="Valuta 2 2 2 6 2" xfId="1952" xr:uid="{00000000-0005-0000-0000-0000CB060000}"/>
    <cellStyle name="Valuta 2 2 2 6 2 2" xfId="4851" xr:uid="{4FBADE52-F335-4B57-9016-2A95A5510329}"/>
    <cellStyle name="Valuta 2 2 2 6 2 3" xfId="7244" xr:uid="{F4AB7219-B241-4A45-B9AB-87527755BEDF}"/>
    <cellStyle name="Valuta 2 2 2 6 3" xfId="1594" xr:uid="{00000000-0005-0000-0000-0000CC060000}"/>
    <cellStyle name="Valuta 2 2 2 6 3 2" xfId="4497" xr:uid="{63306139-74E1-483C-A652-14CC30A0B5CB}"/>
    <cellStyle name="Valuta 2 2 2 6 3 3" xfId="6890" xr:uid="{BC8D3AC7-F2DF-4AB5-86B7-02AE01865606}"/>
    <cellStyle name="Valuta 2 2 2 6 4" xfId="1161" xr:uid="{00000000-0005-0000-0000-0000CD060000}"/>
    <cellStyle name="Valuta 2 2 2 6 4 2" xfId="4064" xr:uid="{8CAA68E9-C123-4F38-A427-6B82758F50B9}"/>
    <cellStyle name="Valuta 2 2 2 6 5" xfId="3494" xr:uid="{B685DFA2-D75E-4BA4-BAF1-5D5104D52AA6}"/>
    <cellStyle name="Valuta 2 2 2 6 6" xfId="6457" xr:uid="{C1BD4C2F-FEAE-486E-ABE2-58730277A4EE}"/>
    <cellStyle name="Valuta 2 2 2 7" xfId="1785" xr:uid="{00000000-0005-0000-0000-0000CE060000}"/>
    <cellStyle name="Valuta 2 2 2 7 2" xfId="4684" xr:uid="{14AA6999-FE8E-4F50-9E7B-EC0C3EBE028C}"/>
    <cellStyle name="Valuta 2 2 2 7 3" xfId="7077" xr:uid="{939A4DCA-A2A6-405C-B302-68ECACD5E553}"/>
    <cellStyle name="Valuta 2 2 2 8" xfId="1379" xr:uid="{00000000-0005-0000-0000-0000CF060000}"/>
    <cellStyle name="Valuta 2 2 2 8 2" xfId="4282" xr:uid="{3429F46B-0284-4264-BC8F-9996E3A67FB5}"/>
    <cellStyle name="Valuta 2 2 2 8 3" xfId="6675" xr:uid="{C76A7C03-A847-499C-AFAB-C1BA05D9DB0E}"/>
    <cellStyle name="Valuta 2 2 2 9" xfId="865" xr:uid="{00000000-0005-0000-0000-0000D0060000}"/>
    <cellStyle name="Valuta 2 2 2 9 2" xfId="3768" xr:uid="{B403A9F9-7E07-49AB-8F23-8769A2ACA08D}"/>
    <cellStyle name="Valuta 2 2 3" xfId="204" xr:uid="{00000000-0005-0000-0000-0000D1060000}"/>
    <cellStyle name="Valuta 2 2 3 10" xfId="6231" xr:uid="{5A8DF5EB-D6A3-4979-A82E-0C326FBABE25}"/>
    <cellStyle name="Valuta 2 2 3 2" xfId="245" xr:uid="{00000000-0005-0000-0000-0000D2060000}"/>
    <cellStyle name="Valuta 2 2 3 2 2" xfId="341" xr:uid="{00000000-0005-0000-0000-0000D3060000}"/>
    <cellStyle name="Valuta 2 2 3 2 2 2" xfId="738" xr:uid="{00000000-0005-0000-0000-0000D4060000}"/>
    <cellStyle name="Valuta 2 2 3 2 2 2 2" xfId="2083" xr:uid="{00000000-0005-0000-0000-0000D5060000}"/>
    <cellStyle name="Valuta 2 2 3 2 2 2 2 2" xfId="4982" xr:uid="{C4BEB1E8-BB85-421A-B7CB-2AFF79F1B1E5}"/>
    <cellStyle name="Valuta 2 2 3 2 2 2 2 3" xfId="7375" xr:uid="{6144A0BC-B888-4D7F-8C7F-A18F4226CBA6}"/>
    <cellStyle name="Valuta 2 2 3 2 2 2 3" xfId="1742" xr:uid="{00000000-0005-0000-0000-0000D6060000}"/>
    <cellStyle name="Valuta 2 2 3 2 2 2 3 2" xfId="4645" xr:uid="{DADA8C01-3349-4F79-A29C-489875ADE0D3}"/>
    <cellStyle name="Valuta 2 2 3 2 2 2 3 3" xfId="7038" xr:uid="{21C79227-4E36-4A05-BC22-8A98CDFB1A07}"/>
    <cellStyle name="Valuta 2 2 3 2 2 2 4" xfId="1309" xr:uid="{00000000-0005-0000-0000-0000D7060000}"/>
    <cellStyle name="Valuta 2 2 3 2 2 2 4 2" xfId="4212" xr:uid="{A805A355-0026-4CF5-8596-1C21D1525DAC}"/>
    <cellStyle name="Valuta 2 2 3 2 2 2 5" xfId="3642" xr:uid="{576BCB5E-6CF9-484A-81F7-17F97AC030CD}"/>
    <cellStyle name="Valuta 2 2 3 2 2 2 6" xfId="6605" xr:uid="{8AD6FC15-DC78-4E9B-B818-D0375B8CBBDB}"/>
    <cellStyle name="Valuta 2 2 3 2 2 3" xfId="1916" xr:uid="{00000000-0005-0000-0000-0000D8060000}"/>
    <cellStyle name="Valuta 2 2 3 2 2 3 2" xfId="4815" xr:uid="{A3D7E6EC-91F6-4318-B139-7AE074E0B2BC}"/>
    <cellStyle name="Valuta 2 2 3 2 2 3 3" xfId="7208" xr:uid="{D4B04815-D068-43FC-9646-930F0CEE8A11}"/>
    <cellStyle name="Valuta 2 2 3 2 2 4" xfId="1529" xr:uid="{00000000-0005-0000-0000-0000D9060000}"/>
    <cellStyle name="Valuta 2 2 3 2 2 4 2" xfId="4432" xr:uid="{6A3E21EF-0D14-42BB-A321-050A77D2B67B}"/>
    <cellStyle name="Valuta 2 2 3 2 2 4 3" xfId="6825" xr:uid="{14291410-373F-4A68-964A-5F760EAE22BA}"/>
    <cellStyle name="Valuta 2 2 3 2 2 5" xfId="1018" xr:uid="{00000000-0005-0000-0000-0000DA060000}"/>
    <cellStyle name="Valuta 2 2 3 2 2 5 2" xfId="3921" xr:uid="{D8863228-239E-48CB-B2A0-1B216970324A}"/>
    <cellStyle name="Valuta 2 2 3 2 2 6" xfId="3450" xr:uid="{FA247419-66D9-49DD-B804-B0F693316C9C}"/>
    <cellStyle name="Valuta 2 2 3 2 2 7" xfId="6367" xr:uid="{420D92C9-3A6E-49A4-B6F6-525DF31E0FB6}"/>
    <cellStyle name="Valuta 2 2 3 2 3" xfId="477" xr:uid="{00000000-0005-0000-0000-0000DB060000}"/>
    <cellStyle name="Valuta 2 2 3 2 4" xfId="643" xr:uid="{00000000-0005-0000-0000-0000DC060000}"/>
    <cellStyle name="Valuta 2 2 3 2 4 2" xfId="2003" xr:uid="{00000000-0005-0000-0000-0000DD060000}"/>
    <cellStyle name="Valuta 2 2 3 2 4 2 2" xfId="4902" xr:uid="{3F966070-64D3-4648-A29F-69F34B685B13}"/>
    <cellStyle name="Valuta 2 2 3 2 4 2 3" xfId="7295" xr:uid="{A68D4B08-E7E9-4489-A505-56F5A4589059}"/>
    <cellStyle name="Valuta 2 2 3 2 4 3" xfId="1647" xr:uid="{00000000-0005-0000-0000-0000DE060000}"/>
    <cellStyle name="Valuta 2 2 3 2 4 3 2" xfId="4550" xr:uid="{50571F4F-5FC9-4DE7-B78E-7D6CAB5C2CDE}"/>
    <cellStyle name="Valuta 2 2 3 2 4 3 3" xfId="6943" xr:uid="{BABBC900-5F4B-4F35-9E44-7DE899A4443C}"/>
    <cellStyle name="Valuta 2 2 3 2 4 4" xfId="1214" xr:uid="{00000000-0005-0000-0000-0000DF060000}"/>
    <cellStyle name="Valuta 2 2 3 2 4 4 2" xfId="4117" xr:uid="{CD6288A7-13AD-4F48-8F16-FF7271D2A337}"/>
    <cellStyle name="Valuta 2 2 3 2 4 5" xfId="3547" xr:uid="{71569591-69F9-48B6-BA17-3467CD77943B}"/>
    <cellStyle name="Valuta 2 2 3 2 4 6" xfId="6510" xr:uid="{D74AFAAC-30DE-4D32-8DB2-5E5534AFB793}"/>
    <cellStyle name="Valuta 2 2 3 2 5" xfId="1836" xr:uid="{00000000-0005-0000-0000-0000E0060000}"/>
    <cellStyle name="Valuta 2 2 3 2 5 2" xfId="4735" xr:uid="{78B35988-2489-47A9-80BE-04A5514AF2EE}"/>
    <cellStyle name="Valuta 2 2 3 2 5 3" xfId="7128" xr:uid="{FACD61C2-755D-46CD-8C3D-0E59F52B1E72}"/>
    <cellStyle name="Valuta 2 2 3 2 6" xfId="1434" xr:uid="{00000000-0005-0000-0000-0000E1060000}"/>
    <cellStyle name="Valuta 2 2 3 2 6 2" xfId="4337" xr:uid="{91390A1F-BA4C-43F4-B299-6924B290F6AC}"/>
    <cellStyle name="Valuta 2 2 3 2 6 3" xfId="6730" xr:uid="{B6082529-D009-42E4-BAC3-2F99A2AA301E}"/>
    <cellStyle name="Valuta 2 2 3 2 7" xfId="922" xr:uid="{00000000-0005-0000-0000-0000E2060000}"/>
    <cellStyle name="Valuta 2 2 3 2 7 2" xfId="3825" xr:uid="{D4773540-9A83-4E48-9A15-268AFF16AB7E}"/>
    <cellStyle name="Valuta 2 2 3 2 8" xfId="3355" xr:uid="{0C9C505E-286C-4705-A3CA-795A8394137B}"/>
    <cellStyle name="Valuta 2 2 3 2 9" xfId="6271" xr:uid="{795427CE-E3CC-4851-8970-573393E38F1B}"/>
    <cellStyle name="Valuta 2 2 3 3" xfId="301" xr:uid="{00000000-0005-0000-0000-0000E3060000}"/>
    <cellStyle name="Valuta 2 2 3 3 2" xfId="698" xr:uid="{00000000-0005-0000-0000-0000E4060000}"/>
    <cellStyle name="Valuta 2 2 3 3 2 2" xfId="2043" xr:uid="{00000000-0005-0000-0000-0000E5060000}"/>
    <cellStyle name="Valuta 2 2 3 3 2 2 2" xfId="4942" xr:uid="{E6E31115-FBBE-487F-A882-C952BC4099A0}"/>
    <cellStyle name="Valuta 2 2 3 3 2 2 3" xfId="7335" xr:uid="{A2A6AACF-0961-439B-855A-4E1849EEAA19}"/>
    <cellStyle name="Valuta 2 2 3 3 2 3" xfId="1702" xr:uid="{00000000-0005-0000-0000-0000E6060000}"/>
    <cellStyle name="Valuta 2 2 3 3 2 3 2" xfId="4605" xr:uid="{956571D6-77A9-4C68-918F-16473F46E387}"/>
    <cellStyle name="Valuta 2 2 3 3 2 3 3" xfId="6998" xr:uid="{D825BDDD-5EF3-4CA9-A008-5847211AA885}"/>
    <cellStyle name="Valuta 2 2 3 3 2 4" xfId="1269" xr:uid="{00000000-0005-0000-0000-0000E7060000}"/>
    <cellStyle name="Valuta 2 2 3 3 2 4 2" xfId="4172" xr:uid="{C3FB5C93-A92F-46F7-BC47-1B4513987682}"/>
    <cellStyle name="Valuta 2 2 3 3 2 5" xfId="3602" xr:uid="{F228ED32-B887-44C1-8A31-66D869477B86}"/>
    <cellStyle name="Valuta 2 2 3 3 2 6" xfId="6565" xr:uid="{D6685CDB-DD1B-4E8F-B006-BA54AE15C662}"/>
    <cellStyle name="Valuta 2 2 3 3 3" xfId="1876" xr:uid="{00000000-0005-0000-0000-0000E8060000}"/>
    <cellStyle name="Valuta 2 2 3 3 3 2" xfId="4775" xr:uid="{130501E1-AC8E-4CFF-898B-761C245695D3}"/>
    <cellStyle name="Valuta 2 2 3 3 3 3" xfId="7168" xr:uid="{4B184D5D-0CFE-420D-BACE-4C342547F729}"/>
    <cellStyle name="Valuta 2 2 3 3 4" xfId="1489" xr:uid="{00000000-0005-0000-0000-0000E9060000}"/>
    <cellStyle name="Valuta 2 2 3 3 4 2" xfId="4392" xr:uid="{E99CB2A7-83B2-4E59-894E-224061CCD859}"/>
    <cellStyle name="Valuta 2 2 3 3 4 3" xfId="6785" xr:uid="{952EA100-18AC-4526-A1D8-C901279076A9}"/>
    <cellStyle name="Valuta 2 2 3 3 5" xfId="978" xr:uid="{00000000-0005-0000-0000-0000EA060000}"/>
    <cellStyle name="Valuta 2 2 3 3 5 2" xfId="3881" xr:uid="{24FAAB60-5ACD-4593-9D43-A829A90668E8}"/>
    <cellStyle name="Valuta 2 2 3 3 6" xfId="3410" xr:uid="{1EC73389-2B9C-4E89-AFD4-35328396678A}"/>
    <cellStyle name="Valuta 2 2 3 3 7" xfId="6327" xr:uid="{27DC6BE3-71C8-4DA1-9A1B-7C721A833489}"/>
    <cellStyle name="Valuta 2 2 3 4" xfId="476" xr:uid="{00000000-0005-0000-0000-0000EB060000}"/>
    <cellStyle name="Valuta 2 2 3 5" xfId="603" xr:uid="{00000000-0005-0000-0000-0000EC060000}"/>
    <cellStyle name="Valuta 2 2 3 5 2" xfId="1963" xr:uid="{00000000-0005-0000-0000-0000ED060000}"/>
    <cellStyle name="Valuta 2 2 3 5 2 2" xfId="4862" xr:uid="{9170C8BC-43CE-41C4-9B43-19767C425BEF}"/>
    <cellStyle name="Valuta 2 2 3 5 2 3" xfId="7255" xr:uid="{B7C34836-7F04-4E64-946F-BBE901BB50D4}"/>
    <cellStyle name="Valuta 2 2 3 5 3" xfId="1607" xr:uid="{00000000-0005-0000-0000-0000EE060000}"/>
    <cellStyle name="Valuta 2 2 3 5 3 2" xfId="4510" xr:uid="{905EB3E6-447B-4133-A941-3412A7354F05}"/>
    <cellStyle name="Valuta 2 2 3 5 3 3" xfId="6903" xr:uid="{B1A4EB92-B6F5-4593-80C9-FED273C41B9D}"/>
    <cellStyle name="Valuta 2 2 3 5 4" xfId="1174" xr:uid="{00000000-0005-0000-0000-0000EF060000}"/>
    <cellStyle name="Valuta 2 2 3 5 4 2" xfId="4077" xr:uid="{9C0EB1DC-430A-481B-A5B5-C7BF3237AAF8}"/>
    <cellStyle name="Valuta 2 2 3 5 5" xfId="3507" xr:uid="{3AA3B443-BC85-47AB-86B3-C3244C35C8C0}"/>
    <cellStyle name="Valuta 2 2 3 5 6" xfId="6470" xr:uid="{1B31BBC4-7514-427D-A38C-6D3E69A63439}"/>
    <cellStyle name="Valuta 2 2 3 6" xfId="1796" xr:uid="{00000000-0005-0000-0000-0000F0060000}"/>
    <cellStyle name="Valuta 2 2 3 6 2" xfId="4695" xr:uid="{FCBDB9D5-9B7B-4BAE-B610-7ED2F5E1BFAA}"/>
    <cellStyle name="Valuta 2 2 3 6 3" xfId="7088" xr:uid="{A2034EC4-BA58-46B4-B0F9-645024B799B1}"/>
    <cellStyle name="Valuta 2 2 3 7" xfId="1394" xr:uid="{00000000-0005-0000-0000-0000F1060000}"/>
    <cellStyle name="Valuta 2 2 3 7 2" xfId="4297" xr:uid="{86DA9D3A-4101-44B8-A905-B9885511EF4E}"/>
    <cellStyle name="Valuta 2 2 3 7 3" xfId="6690" xr:uid="{7D65AB35-6A86-48B2-AF7F-6D5D7D07861E}"/>
    <cellStyle name="Valuta 2 2 3 8" xfId="881" xr:uid="{00000000-0005-0000-0000-0000F2060000}"/>
    <cellStyle name="Valuta 2 2 3 8 2" xfId="3784" xr:uid="{036E3C92-0403-4598-ADC8-F508CFD5B5AA}"/>
    <cellStyle name="Valuta 2 2 3 9" xfId="3315" xr:uid="{FB7A4892-2BC8-4CF4-A37D-B0E9FE007428}"/>
    <cellStyle name="Valuta 2 2 4" xfId="192" xr:uid="{00000000-0005-0000-0000-0000F3060000}"/>
    <cellStyle name="Valuta 2 2 4 10" xfId="6224" xr:uid="{4235560D-3592-4D2C-A41B-1CACD62EC143}"/>
    <cellStyle name="Valuta 2 2 4 2" xfId="239" xr:uid="{00000000-0005-0000-0000-0000F4060000}"/>
    <cellStyle name="Valuta 2 2 4 2 2" xfId="335" xr:uid="{00000000-0005-0000-0000-0000F5060000}"/>
    <cellStyle name="Valuta 2 2 4 2 2 2" xfId="732" xr:uid="{00000000-0005-0000-0000-0000F6060000}"/>
    <cellStyle name="Valuta 2 2 4 2 2 2 2" xfId="2077" xr:uid="{00000000-0005-0000-0000-0000F7060000}"/>
    <cellStyle name="Valuta 2 2 4 2 2 2 2 2" xfId="4976" xr:uid="{234328A9-EA5F-4EFA-9AE4-2D9A645808C7}"/>
    <cellStyle name="Valuta 2 2 4 2 2 2 2 3" xfId="7369" xr:uid="{3DBDFD14-3D1E-497F-9C4D-5427E747FB40}"/>
    <cellStyle name="Valuta 2 2 4 2 2 2 3" xfId="1736" xr:uid="{00000000-0005-0000-0000-0000F8060000}"/>
    <cellStyle name="Valuta 2 2 4 2 2 2 3 2" xfId="4639" xr:uid="{905305CC-A6E0-4972-9B52-ED163CB9694B}"/>
    <cellStyle name="Valuta 2 2 4 2 2 2 3 3" xfId="7032" xr:uid="{5DEF6D20-766E-4270-AAC1-BAF1C0E86F1D}"/>
    <cellStyle name="Valuta 2 2 4 2 2 2 4" xfId="1303" xr:uid="{00000000-0005-0000-0000-0000F9060000}"/>
    <cellStyle name="Valuta 2 2 4 2 2 2 4 2" xfId="4206" xr:uid="{69F8EBD0-76C0-45F2-9FA4-E6B000E58D3E}"/>
    <cellStyle name="Valuta 2 2 4 2 2 2 5" xfId="3636" xr:uid="{9AE3A223-51F7-4974-877D-FB064FF724DC}"/>
    <cellStyle name="Valuta 2 2 4 2 2 2 6" xfId="6599" xr:uid="{8935D12F-E745-4E6B-BB2B-597E8ABCBA05}"/>
    <cellStyle name="Valuta 2 2 4 2 2 3" xfId="1910" xr:uid="{00000000-0005-0000-0000-0000FA060000}"/>
    <cellStyle name="Valuta 2 2 4 2 2 3 2" xfId="4809" xr:uid="{73048877-0F2E-4325-AF03-994E56288848}"/>
    <cellStyle name="Valuta 2 2 4 2 2 3 3" xfId="7202" xr:uid="{E1D7BA85-81EB-430D-B236-EE1145E52DFA}"/>
    <cellStyle name="Valuta 2 2 4 2 2 4" xfId="1523" xr:uid="{00000000-0005-0000-0000-0000FB060000}"/>
    <cellStyle name="Valuta 2 2 4 2 2 4 2" xfId="4426" xr:uid="{BCA68DB4-972E-4F12-9458-12B234D7F71E}"/>
    <cellStyle name="Valuta 2 2 4 2 2 4 3" xfId="6819" xr:uid="{0BCAB67C-AAA7-48F6-BA9B-EA29D25D465C}"/>
    <cellStyle name="Valuta 2 2 4 2 2 5" xfId="1012" xr:uid="{00000000-0005-0000-0000-0000FC060000}"/>
    <cellStyle name="Valuta 2 2 4 2 2 5 2" xfId="3915" xr:uid="{7F8A512B-E234-4DBE-9404-623640E45C63}"/>
    <cellStyle name="Valuta 2 2 4 2 2 6" xfId="3444" xr:uid="{57297A58-9F5F-4EDB-ADA3-CD22D5F9D643}"/>
    <cellStyle name="Valuta 2 2 4 2 2 7" xfId="6361" xr:uid="{11F1B259-83E0-493F-9418-5D1716B5EB9A}"/>
    <cellStyle name="Valuta 2 2 4 2 3" xfId="479" xr:uid="{00000000-0005-0000-0000-0000FD060000}"/>
    <cellStyle name="Valuta 2 2 4 2 4" xfId="637" xr:uid="{00000000-0005-0000-0000-0000FE060000}"/>
    <cellStyle name="Valuta 2 2 4 2 4 2" xfId="1997" xr:uid="{00000000-0005-0000-0000-0000FF060000}"/>
    <cellStyle name="Valuta 2 2 4 2 4 2 2" xfId="4896" xr:uid="{541F43E6-BBFB-4B49-9330-BE45B600E883}"/>
    <cellStyle name="Valuta 2 2 4 2 4 2 3" xfId="7289" xr:uid="{74FE7D9A-E5A8-4028-93C8-E16E4F724262}"/>
    <cellStyle name="Valuta 2 2 4 2 4 3" xfId="1641" xr:uid="{00000000-0005-0000-0000-000000070000}"/>
    <cellStyle name="Valuta 2 2 4 2 4 3 2" xfId="4544" xr:uid="{B40B6566-2BD5-4E81-BA4A-6888C643D6F5}"/>
    <cellStyle name="Valuta 2 2 4 2 4 3 3" xfId="6937" xr:uid="{D2281ADC-77DD-4043-9F2D-24D1CE6FAB1F}"/>
    <cellStyle name="Valuta 2 2 4 2 4 4" xfId="1208" xr:uid="{00000000-0005-0000-0000-000001070000}"/>
    <cellStyle name="Valuta 2 2 4 2 4 4 2" xfId="4111" xr:uid="{A98F387E-C165-41DF-B9BB-43F37561A9CE}"/>
    <cellStyle name="Valuta 2 2 4 2 4 5" xfId="3541" xr:uid="{9A0998A3-C20C-40DD-B3D4-4691ECF6B004}"/>
    <cellStyle name="Valuta 2 2 4 2 4 6" xfId="6504" xr:uid="{E09CC0A6-88B1-4C6F-8CC9-084AF615BF11}"/>
    <cellStyle name="Valuta 2 2 4 2 5" xfId="1830" xr:uid="{00000000-0005-0000-0000-000002070000}"/>
    <cellStyle name="Valuta 2 2 4 2 5 2" xfId="4729" xr:uid="{089C2F7E-2CA6-412F-96C8-AC848D40EBCE}"/>
    <cellStyle name="Valuta 2 2 4 2 5 3" xfId="7122" xr:uid="{875E9595-4CA1-493D-99FE-FB16B45FB88B}"/>
    <cellStyle name="Valuta 2 2 4 2 6" xfId="1428" xr:uid="{00000000-0005-0000-0000-000003070000}"/>
    <cellStyle name="Valuta 2 2 4 2 6 2" xfId="4331" xr:uid="{6181F879-FDF3-4236-A843-ABF843BFBCF9}"/>
    <cellStyle name="Valuta 2 2 4 2 6 3" xfId="6724" xr:uid="{8E4B1CAF-74AE-47F7-B6DF-3480B1F2A335}"/>
    <cellStyle name="Valuta 2 2 4 2 7" xfId="916" xr:uid="{00000000-0005-0000-0000-000004070000}"/>
    <cellStyle name="Valuta 2 2 4 2 7 2" xfId="3819" xr:uid="{2609D53B-2491-42A5-A71F-71744B3D1B34}"/>
    <cellStyle name="Valuta 2 2 4 2 8" xfId="3349" xr:uid="{209087CD-8827-4495-B808-6D7399B035C7}"/>
    <cellStyle name="Valuta 2 2 4 2 9" xfId="6265" xr:uid="{2215758A-A8B6-45C3-9809-2EFE24BCD570}"/>
    <cellStyle name="Valuta 2 2 4 3" xfId="290" xr:uid="{00000000-0005-0000-0000-000005070000}"/>
    <cellStyle name="Valuta 2 2 4 3 2" xfId="687" xr:uid="{00000000-0005-0000-0000-000006070000}"/>
    <cellStyle name="Valuta 2 2 4 3 2 2" xfId="2037" xr:uid="{00000000-0005-0000-0000-000007070000}"/>
    <cellStyle name="Valuta 2 2 4 3 2 2 2" xfId="4936" xr:uid="{AF56EE66-5390-45FF-86C2-6725CAC64469}"/>
    <cellStyle name="Valuta 2 2 4 3 2 2 3" xfId="7329" xr:uid="{D0FFF595-1C45-4511-AB8B-E70551A39E31}"/>
    <cellStyle name="Valuta 2 2 4 3 2 3" xfId="1691" xr:uid="{00000000-0005-0000-0000-000008070000}"/>
    <cellStyle name="Valuta 2 2 4 3 2 3 2" xfId="4594" xr:uid="{FBA1D011-57A9-44CA-B136-5E9B424CB364}"/>
    <cellStyle name="Valuta 2 2 4 3 2 3 3" xfId="6987" xr:uid="{D1382569-6C52-4133-91FD-4304E1315A60}"/>
    <cellStyle name="Valuta 2 2 4 3 2 4" xfId="1258" xr:uid="{00000000-0005-0000-0000-000009070000}"/>
    <cellStyle name="Valuta 2 2 4 3 2 4 2" xfId="4161" xr:uid="{FF0FE506-E258-424D-B4B6-7AE467D82270}"/>
    <cellStyle name="Valuta 2 2 4 3 2 5" xfId="3591" xr:uid="{720F9018-2CAF-46DF-860D-D5D9F82D043B}"/>
    <cellStyle name="Valuta 2 2 4 3 2 6" xfId="6554" xr:uid="{13DC6B5B-542E-43C9-934A-0A9C5A273FCA}"/>
    <cellStyle name="Valuta 2 2 4 3 3" xfId="1870" xr:uid="{00000000-0005-0000-0000-00000A070000}"/>
    <cellStyle name="Valuta 2 2 4 3 3 2" xfId="4769" xr:uid="{86B9CC98-389B-4EA1-A5BA-AD4C37981057}"/>
    <cellStyle name="Valuta 2 2 4 3 3 3" xfId="7162" xr:uid="{863A0CA2-63EB-4FDD-AD55-A9C70852D380}"/>
    <cellStyle name="Valuta 2 2 4 3 4" xfId="1478" xr:uid="{00000000-0005-0000-0000-00000B070000}"/>
    <cellStyle name="Valuta 2 2 4 3 4 2" xfId="4381" xr:uid="{FAC3939F-97DD-44DE-B035-D5F14223D0BC}"/>
    <cellStyle name="Valuta 2 2 4 3 4 3" xfId="6774" xr:uid="{260F3F7A-A6A6-45CC-AD93-E136302026DC}"/>
    <cellStyle name="Valuta 2 2 4 3 5" xfId="967" xr:uid="{00000000-0005-0000-0000-00000C070000}"/>
    <cellStyle name="Valuta 2 2 4 3 5 2" xfId="3870" xr:uid="{3C3C00F7-748B-42DD-98DA-4AB682FF9912}"/>
    <cellStyle name="Valuta 2 2 4 3 6" xfId="3399" xr:uid="{EFE99481-C588-44B6-BF3E-FF34B8C5D558}"/>
    <cellStyle name="Valuta 2 2 4 3 7" xfId="6316" xr:uid="{0828AF48-0C93-494C-8FFA-964395D5CDD6}"/>
    <cellStyle name="Valuta 2 2 4 4" xfId="478" xr:uid="{00000000-0005-0000-0000-00000D070000}"/>
    <cellStyle name="Valuta 2 2 4 5" xfId="595" xr:uid="{00000000-0005-0000-0000-00000E070000}"/>
    <cellStyle name="Valuta 2 2 4 5 2" xfId="1957" xr:uid="{00000000-0005-0000-0000-00000F070000}"/>
    <cellStyle name="Valuta 2 2 4 5 2 2" xfId="4856" xr:uid="{811735E8-B247-4533-8E97-927DA4957029}"/>
    <cellStyle name="Valuta 2 2 4 5 2 3" xfId="7249" xr:uid="{CE473CA3-68A4-411A-93D5-7702D57702CC}"/>
    <cellStyle name="Valuta 2 2 4 5 3" xfId="1599" xr:uid="{00000000-0005-0000-0000-000010070000}"/>
    <cellStyle name="Valuta 2 2 4 5 3 2" xfId="4502" xr:uid="{45DB92D9-F76F-49CA-AA3E-3B196CA6DE6E}"/>
    <cellStyle name="Valuta 2 2 4 5 3 3" xfId="6895" xr:uid="{B8489976-7DB6-4064-A373-B6676D2B380B}"/>
    <cellStyle name="Valuta 2 2 4 5 4" xfId="1166" xr:uid="{00000000-0005-0000-0000-000011070000}"/>
    <cellStyle name="Valuta 2 2 4 5 4 2" xfId="4069" xr:uid="{A7E44504-C68B-4E26-93E5-24CD34028590}"/>
    <cellStyle name="Valuta 2 2 4 5 5" xfId="3499" xr:uid="{1FEB7CA2-A7E7-4173-B7EB-F7CEF0093E63}"/>
    <cellStyle name="Valuta 2 2 4 5 6" xfId="6462" xr:uid="{F60AFBEF-8139-455D-B3B9-B0915D6C997F}"/>
    <cellStyle name="Valuta 2 2 4 6" xfId="1790" xr:uid="{00000000-0005-0000-0000-000012070000}"/>
    <cellStyle name="Valuta 2 2 4 6 2" xfId="4689" xr:uid="{89143DBC-75A9-4C5C-B271-AC4FA13BEC38}"/>
    <cellStyle name="Valuta 2 2 4 6 3" xfId="7082" xr:uid="{AFDFF810-B2F5-436D-84D1-686D3A60D189}"/>
    <cellStyle name="Valuta 2 2 4 7" xfId="1384" xr:uid="{00000000-0005-0000-0000-000013070000}"/>
    <cellStyle name="Valuta 2 2 4 7 2" xfId="4287" xr:uid="{1E671B38-F0F6-4A43-91F2-877F615EBE20}"/>
    <cellStyle name="Valuta 2 2 4 7 3" xfId="6680" xr:uid="{C64D4D02-9392-4740-A601-AA374C521325}"/>
    <cellStyle name="Valuta 2 2 4 8" xfId="870" xr:uid="{00000000-0005-0000-0000-000014070000}"/>
    <cellStyle name="Valuta 2 2 4 8 2" xfId="3773" xr:uid="{9B626743-F80F-4432-8F26-511322E5DA66}"/>
    <cellStyle name="Valuta 2 2 4 9" xfId="3306" xr:uid="{91CB3519-3C6E-460A-BD4E-F7CD58C5BFE3}"/>
    <cellStyle name="Valuta 2 2 5" xfId="223" xr:uid="{00000000-0005-0000-0000-000015070000}"/>
    <cellStyle name="Valuta 2 2 5 2" xfId="319" xr:uid="{00000000-0005-0000-0000-000016070000}"/>
    <cellStyle name="Valuta 2 2 5 2 2" xfId="716" xr:uid="{00000000-0005-0000-0000-000017070000}"/>
    <cellStyle name="Valuta 2 2 5 2 2 2" xfId="2061" xr:uid="{00000000-0005-0000-0000-000018070000}"/>
    <cellStyle name="Valuta 2 2 5 2 2 2 2" xfId="4960" xr:uid="{351C03D0-E4EB-4250-8745-A73FFC434F77}"/>
    <cellStyle name="Valuta 2 2 5 2 2 2 3" xfId="7353" xr:uid="{D7C25C0B-C499-4F71-B6DB-9F3E18A9D321}"/>
    <cellStyle name="Valuta 2 2 5 2 2 3" xfId="1720" xr:uid="{00000000-0005-0000-0000-000019070000}"/>
    <cellStyle name="Valuta 2 2 5 2 2 3 2" xfId="4623" xr:uid="{4FA14003-396B-48E5-A2FD-3BE36A040B91}"/>
    <cellStyle name="Valuta 2 2 5 2 2 3 3" xfId="7016" xr:uid="{5209241E-BEB6-4EFF-929F-571801DD4E35}"/>
    <cellStyle name="Valuta 2 2 5 2 2 4" xfId="1287" xr:uid="{00000000-0005-0000-0000-00001A070000}"/>
    <cellStyle name="Valuta 2 2 5 2 2 4 2" xfId="4190" xr:uid="{D1437D1B-DCD4-4639-9535-DA18A39CA919}"/>
    <cellStyle name="Valuta 2 2 5 2 2 5" xfId="3620" xr:uid="{33FFE0CC-7AEA-492F-AA9A-DE5BD87E14EE}"/>
    <cellStyle name="Valuta 2 2 5 2 2 6" xfId="6583" xr:uid="{6D7D7CFF-0297-466C-BC17-E9C1C6899D93}"/>
    <cellStyle name="Valuta 2 2 5 2 3" xfId="1894" xr:uid="{00000000-0005-0000-0000-00001B070000}"/>
    <cellStyle name="Valuta 2 2 5 2 3 2" xfId="4793" xr:uid="{4C452EF6-765E-4BEC-8E2C-97559A164B77}"/>
    <cellStyle name="Valuta 2 2 5 2 3 3" xfId="7186" xr:uid="{9D30D080-8801-4A8B-9A4B-74CB69FAE06F}"/>
    <cellStyle name="Valuta 2 2 5 2 4" xfId="1507" xr:uid="{00000000-0005-0000-0000-00001C070000}"/>
    <cellStyle name="Valuta 2 2 5 2 4 2" xfId="4410" xr:uid="{08BBF3AF-64A0-4D1B-B577-681290EF824D}"/>
    <cellStyle name="Valuta 2 2 5 2 4 3" xfId="6803" xr:uid="{5E7814F5-96E5-46B1-B26B-6153905C25E1}"/>
    <cellStyle name="Valuta 2 2 5 2 5" xfId="996" xr:uid="{00000000-0005-0000-0000-00001D070000}"/>
    <cellStyle name="Valuta 2 2 5 2 5 2" xfId="3899" xr:uid="{41CDCE48-9AFF-407D-978F-ED17D1F490E6}"/>
    <cellStyle name="Valuta 2 2 5 2 6" xfId="3428" xr:uid="{08F91BFE-369A-4281-8D42-48DEF1DB73C3}"/>
    <cellStyle name="Valuta 2 2 5 2 7" xfId="6345" xr:uid="{9543A526-26F0-45DE-A90D-A25BE3F51652}"/>
    <cellStyle name="Valuta 2 2 5 3" xfId="480" xr:uid="{00000000-0005-0000-0000-00001E070000}"/>
    <cellStyle name="Valuta 2 2 5 4" xfId="621" xr:uid="{00000000-0005-0000-0000-00001F070000}"/>
    <cellStyle name="Valuta 2 2 5 4 2" xfId="1981" xr:uid="{00000000-0005-0000-0000-000020070000}"/>
    <cellStyle name="Valuta 2 2 5 4 2 2" xfId="4880" xr:uid="{0661BE0E-706B-4747-8728-F96ED1B51E03}"/>
    <cellStyle name="Valuta 2 2 5 4 2 3" xfId="7273" xr:uid="{094CFD88-141F-418D-83AB-D5213DD0E4CE}"/>
    <cellStyle name="Valuta 2 2 5 4 3" xfId="1625" xr:uid="{00000000-0005-0000-0000-000021070000}"/>
    <cellStyle name="Valuta 2 2 5 4 3 2" xfId="4528" xr:uid="{7BF7B8D6-9513-44DA-AADF-5818DF8B74BA}"/>
    <cellStyle name="Valuta 2 2 5 4 3 3" xfId="6921" xr:uid="{A1807010-C315-4604-9005-7D1F2A192EDE}"/>
    <cellStyle name="Valuta 2 2 5 4 4" xfId="1192" xr:uid="{00000000-0005-0000-0000-000022070000}"/>
    <cellStyle name="Valuta 2 2 5 4 4 2" xfId="4095" xr:uid="{03F450DC-59FE-4054-AD11-E067188A914E}"/>
    <cellStyle name="Valuta 2 2 5 4 5" xfId="3525" xr:uid="{BC1FD5D1-EFEC-47B2-8FA3-54CCAAC6714D}"/>
    <cellStyle name="Valuta 2 2 5 4 6" xfId="6488" xr:uid="{1F7E103C-AFD9-4466-9EAF-6892B28E2F86}"/>
    <cellStyle name="Valuta 2 2 5 5" xfId="1814" xr:uid="{00000000-0005-0000-0000-000023070000}"/>
    <cellStyle name="Valuta 2 2 5 5 2" xfId="4713" xr:uid="{4B6EF831-6DC5-4585-99B8-52CF568FEB3F}"/>
    <cellStyle name="Valuta 2 2 5 5 3" xfId="7106" xr:uid="{49D867D9-54BF-40EE-8D51-1223D9E1E3F3}"/>
    <cellStyle name="Valuta 2 2 5 6" xfId="1412" xr:uid="{00000000-0005-0000-0000-000024070000}"/>
    <cellStyle name="Valuta 2 2 5 6 2" xfId="4315" xr:uid="{959FBA08-594E-4CA5-94BB-1F8F2DBF0263}"/>
    <cellStyle name="Valuta 2 2 5 6 3" xfId="6708" xr:uid="{BDC7F617-105E-41A7-8465-B1701670E071}"/>
    <cellStyle name="Valuta 2 2 5 7" xfId="900" xr:uid="{00000000-0005-0000-0000-000025070000}"/>
    <cellStyle name="Valuta 2 2 5 7 2" xfId="3803" xr:uid="{D8CFC99D-F21C-472F-B63E-7FC4DC72F4A6}"/>
    <cellStyle name="Valuta 2 2 5 8" xfId="3333" xr:uid="{5E8FF616-040F-41C6-8431-4C21F23903DF}"/>
    <cellStyle name="Valuta 2 2 5 9" xfId="6249" xr:uid="{8104E59E-8641-4618-9628-E38B7A685AC2}"/>
    <cellStyle name="Valuta 2 2 6" xfId="274" xr:uid="{00000000-0005-0000-0000-000026070000}"/>
    <cellStyle name="Valuta 2 2 6 2" xfId="671" xr:uid="{00000000-0005-0000-0000-000027070000}"/>
    <cellStyle name="Valuta 2 2 6 2 2" xfId="2021" xr:uid="{00000000-0005-0000-0000-000028070000}"/>
    <cellStyle name="Valuta 2 2 6 2 2 2" xfId="4920" xr:uid="{C1B82AFE-3C07-4827-9957-A14715DE01CB}"/>
    <cellStyle name="Valuta 2 2 6 2 2 3" xfId="7313" xr:uid="{0EE52171-EEA2-4412-B71B-56B6114CCB6F}"/>
    <cellStyle name="Valuta 2 2 6 2 3" xfId="1675" xr:uid="{00000000-0005-0000-0000-000029070000}"/>
    <cellStyle name="Valuta 2 2 6 2 3 2" xfId="4578" xr:uid="{FD7ECB1E-B661-4671-8549-A66AE5EC8202}"/>
    <cellStyle name="Valuta 2 2 6 2 3 3" xfId="6971" xr:uid="{2297C214-44E2-46B9-8E15-8C154E5FDFE1}"/>
    <cellStyle name="Valuta 2 2 6 2 4" xfId="1242" xr:uid="{00000000-0005-0000-0000-00002A070000}"/>
    <cellStyle name="Valuta 2 2 6 2 4 2" xfId="4145" xr:uid="{7878C1B1-2FA3-4F8E-B8BB-10F904AB8D29}"/>
    <cellStyle name="Valuta 2 2 6 2 5" xfId="3575" xr:uid="{48D60B92-ED0C-4EF1-B515-6552138A69FF}"/>
    <cellStyle name="Valuta 2 2 6 2 6" xfId="6538" xr:uid="{790B02C4-1181-4314-917C-C3D73BE2A3B3}"/>
    <cellStyle name="Valuta 2 2 6 3" xfId="1854" xr:uid="{00000000-0005-0000-0000-00002B070000}"/>
    <cellStyle name="Valuta 2 2 6 3 2" xfId="4753" xr:uid="{DF971DBA-45AA-4EF2-9C42-D7005C0ADAAE}"/>
    <cellStyle name="Valuta 2 2 6 3 3" xfId="7146" xr:uid="{F1B6874C-ADFE-42E9-8A2B-1EAAE8046DD2}"/>
    <cellStyle name="Valuta 2 2 6 4" xfId="1462" xr:uid="{00000000-0005-0000-0000-00002C070000}"/>
    <cellStyle name="Valuta 2 2 6 4 2" xfId="4365" xr:uid="{D2931B7F-D825-4707-8572-0A5F0F4424FF}"/>
    <cellStyle name="Valuta 2 2 6 4 3" xfId="6758" xr:uid="{3FB683E8-271D-43E1-A822-1A6C08C837E6}"/>
    <cellStyle name="Valuta 2 2 6 5" xfId="951" xr:uid="{00000000-0005-0000-0000-00002D070000}"/>
    <cellStyle name="Valuta 2 2 6 5 2" xfId="3854" xr:uid="{3859EFA2-0D22-4ADD-B920-057C10A1CF50}"/>
    <cellStyle name="Valuta 2 2 6 6" xfId="3383" xr:uid="{289F5323-6848-4EB2-9334-9A2C5F6908F6}"/>
    <cellStyle name="Valuta 2 2 6 7" xfId="6300" xr:uid="{457F76CC-3018-482C-939F-52D09D6F2F1E}"/>
    <cellStyle name="Valuta 2 2 7" xfId="471" xr:uid="{00000000-0005-0000-0000-00002E070000}"/>
    <cellStyle name="Valuta 2 2 8" xfId="169" xr:uid="{00000000-0005-0000-0000-00002F070000}"/>
    <cellStyle name="Valuta 2 2 8 2" xfId="579" xr:uid="{00000000-0005-0000-0000-000030070000}"/>
    <cellStyle name="Valuta 2 2 8 2 2" xfId="1941" xr:uid="{00000000-0005-0000-0000-000031070000}"/>
    <cellStyle name="Valuta 2 2 8 2 2 2" xfId="4840" xr:uid="{8C21175E-7EA5-4EBA-9766-1F8CC69E26BD}"/>
    <cellStyle name="Valuta 2 2 8 2 2 3" xfId="7233" xr:uid="{B401EF96-E2E1-4DF3-BB50-3C7047E70604}"/>
    <cellStyle name="Valuta 2 2 8 2 3" xfId="1583" xr:uid="{00000000-0005-0000-0000-000032070000}"/>
    <cellStyle name="Valuta 2 2 8 2 3 2" xfId="4486" xr:uid="{DFC3458F-D848-409E-98B4-AD21C2B9FFFE}"/>
    <cellStyle name="Valuta 2 2 8 2 3 3" xfId="6879" xr:uid="{D7CECA34-FAAB-4286-837D-390BC5318697}"/>
    <cellStyle name="Valuta 2 2 8 2 4" xfId="1150" xr:uid="{00000000-0005-0000-0000-000033070000}"/>
    <cellStyle name="Valuta 2 2 8 2 4 2" xfId="4053" xr:uid="{A0E5EA49-EB16-4049-84DB-848D0A6F2C1F}"/>
    <cellStyle name="Valuta 2 2 8 2 5" xfId="3483" xr:uid="{0CEFF0C3-2D31-443F-BDA1-8B582A6F690B}"/>
    <cellStyle name="Valuta 2 2 8 2 6" xfId="6446" xr:uid="{18958600-BA5E-4057-A350-311DD0CAADC5}"/>
    <cellStyle name="Valuta 2 2 8 3" xfId="1774" xr:uid="{00000000-0005-0000-0000-000034070000}"/>
    <cellStyle name="Valuta 2 2 8 3 2" xfId="4673" xr:uid="{AC0CC979-CF04-4EBD-8C5E-C100B43BF013}"/>
    <cellStyle name="Valuta 2 2 8 3 3" xfId="7066" xr:uid="{4A48514E-BA00-438F-8AEA-FBD6A6FDBE68}"/>
    <cellStyle name="Valuta 2 2 8 4" xfId="1367" xr:uid="{00000000-0005-0000-0000-000035070000}"/>
    <cellStyle name="Valuta 2 2 8 4 2" xfId="4270" xr:uid="{EB076510-C879-4EE4-A2F1-6E92EF8E7634}"/>
    <cellStyle name="Valuta 2 2 8 4 3" xfId="6663" xr:uid="{08880ECC-DA80-41D1-AAD6-B86DEF9F2314}"/>
    <cellStyle name="Valuta 2 2 8 5" xfId="852" xr:uid="{00000000-0005-0000-0000-000036070000}"/>
    <cellStyle name="Valuta 2 2 8 5 2" xfId="3755" xr:uid="{02F9D2FC-8E41-422C-91C5-18BE466E422C}"/>
    <cellStyle name="Valuta 2 2 8 6" xfId="3290" xr:uid="{8EFF6BEE-4B18-44E7-87BF-312F3EB02970}"/>
    <cellStyle name="Valuta 2 2 8 7" xfId="6208" xr:uid="{7FD2C7BA-99AE-4396-AB02-640FD253D6D6}"/>
    <cellStyle name="Valuta 2 2 9" xfId="568" xr:uid="{00000000-0005-0000-0000-000037070000}"/>
    <cellStyle name="Valuta 2 2 9 2" xfId="1935" xr:uid="{00000000-0005-0000-0000-000038070000}"/>
    <cellStyle name="Valuta 2 2 9 2 2" xfId="4834" xr:uid="{B90AC239-A730-4FD2-A3D9-0758D708A2CE}"/>
    <cellStyle name="Valuta 2 2 9 2 3" xfId="7227" xr:uid="{CE91C842-C649-4004-97BA-4FEC60DFB112}"/>
    <cellStyle name="Valuta 2 2 9 3" xfId="1572" xr:uid="{00000000-0005-0000-0000-000039070000}"/>
    <cellStyle name="Valuta 2 2 9 3 2" xfId="4475" xr:uid="{12D013D4-F7A5-4AC9-BE6F-A227C5EB5C60}"/>
    <cellStyle name="Valuta 2 2 9 3 3" xfId="6868" xr:uid="{5485B62A-5733-404C-814E-5E515D72ED51}"/>
    <cellStyle name="Valuta 2 2 9 4" xfId="1139" xr:uid="{00000000-0005-0000-0000-00003A070000}"/>
    <cellStyle name="Valuta 2 2 9 4 2" xfId="4042" xr:uid="{9AE74894-71CD-4677-B9C9-308406DFE572}"/>
    <cellStyle name="Valuta 2 2 9 5" xfId="3472" xr:uid="{EA3AB126-AF6F-4DE1-9DB3-45B5C7C4FF22}"/>
    <cellStyle name="Valuta 2 2 9 6" xfId="6435" xr:uid="{84D94829-410E-47EB-8E8C-F6BD3C93812D}"/>
    <cellStyle name="Valuta 2 3" xfId="114" xr:uid="{00000000-0005-0000-0000-00003B070000}"/>
    <cellStyle name="Valuta 2 3 10" xfId="1352" xr:uid="{00000000-0005-0000-0000-00003C070000}"/>
    <cellStyle name="Valuta 2 3 10 2" xfId="4255" xr:uid="{59F203F0-316C-4049-B05A-773D29FF2282}"/>
    <cellStyle name="Valuta 2 3 10 3" xfId="6648" xr:uid="{D96FFEBC-9D35-44D6-8141-D598F494BF37}"/>
    <cellStyle name="Valuta 2 3 11" xfId="817" xr:uid="{00000000-0005-0000-0000-00003D070000}"/>
    <cellStyle name="Valuta 2 3 11 2" xfId="3720" xr:uid="{075863BD-4D0F-4FE0-8583-56959755B9C7}"/>
    <cellStyle name="Valuta 2 3 12" xfId="3281" xr:uid="{1BE72AD5-5B48-41B4-9621-3959FD12F8A4}"/>
    <cellStyle name="Valuta 2 3 13" xfId="6194" xr:uid="{094DB56F-3D79-4A0E-A1E0-8ACBE23E217C}"/>
    <cellStyle name="Valuta 2 3 2" xfId="209" xr:uid="{00000000-0005-0000-0000-00003E070000}"/>
    <cellStyle name="Valuta 2 3 2 10" xfId="6236" xr:uid="{163B573E-F628-40AA-BC5F-D264C0C94F02}"/>
    <cellStyle name="Valuta 2 3 2 2" xfId="250" xr:uid="{00000000-0005-0000-0000-00003F070000}"/>
    <cellStyle name="Valuta 2 3 2 2 2" xfId="346" xr:uid="{00000000-0005-0000-0000-000040070000}"/>
    <cellStyle name="Valuta 2 3 2 2 2 2" xfId="743" xr:uid="{00000000-0005-0000-0000-000041070000}"/>
    <cellStyle name="Valuta 2 3 2 2 2 2 2" xfId="2088" xr:uid="{00000000-0005-0000-0000-000042070000}"/>
    <cellStyle name="Valuta 2 3 2 2 2 2 2 2" xfId="4987" xr:uid="{D6A5C6DA-5471-4504-995C-B07F936978B9}"/>
    <cellStyle name="Valuta 2 3 2 2 2 2 2 3" xfId="7380" xr:uid="{B7FA1C1D-9B9E-441E-93FB-06C5817BF9FE}"/>
    <cellStyle name="Valuta 2 3 2 2 2 2 3" xfId="1747" xr:uid="{00000000-0005-0000-0000-000043070000}"/>
    <cellStyle name="Valuta 2 3 2 2 2 2 3 2" xfId="4650" xr:uid="{DC3005D4-0B52-4D25-9013-1CC9AB2B12F2}"/>
    <cellStyle name="Valuta 2 3 2 2 2 2 3 3" xfId="7043" xr:uid="{15A4577F-3165-4579-9840-8501A8242F9E}"/>
    <cellStyle name="Valuta 2 3 2 2 2 2 4" xfId="1314" xr:uid="{00000000-0005-0000-0000-000044070000}"/>
    <cellStyle name="Valuta 2 3 2 2 2 2 4 2" xfId="4217" xr:uid="{6BC07AF3-00F7-4046-947D-E4E24768A2C5}"/>
    <cellStyle name="Valuta 2 3 2 2 2 2 5" xfId="3647" xr:uid="{ED797BBE-03DC-40DE-8A45-3D4EEC7582A3}"/>
    <cellStyle name="Valuta 2 3 2 2 2 2 6" xfId="6610" xr:uid="{849A0493-1F56-4809-9889-17448C058932}"/>
    <cellStyle name="Valuta 2 3 2 2 2 3" xfId="1921" xr:uid="{00000000-0005-0000-0000-000045070000}"/>
    <cellStyle name="Valuta 2 3 2 2 2 3 2" xfId="4820" xr:uid="{9458935C-3F1B-4F29-AE07-B56D4AD605CA}"/>
    <cellStyle name="Valuta 2 3 2 2 2 3 3" xfId="7213" xr:uid="{07B24B3C-273F-4385-9160-CDE84516A69E}"/>
    <cellStyle name="Valuta 2 3 2 2 2 4" xfId="1534" xr:uid="{00000000-0005-0000-0000-000046070000}"/>
    <cellStyle name="Valuta 2 3 2 2 2 4 2" xfId="4437" xr:uid="{ACF534C5-F250-4C2C-901D-B4840CCF2D63}"/>
    <cellStyle name="Valuta 2 3 2 2 2 4 3" xfId="6830" xr:uid="{025C97D1-C9F4-44CD-9574-F1F45CB2CF86}"/>
    <cellStyle name="Valuta 2 3 2 2 2 5" xfId="1023" xr:uid="{00000000-0005-0000-0000-000047070000}"/>
    <cellStyle name="Valuta 2 3 2 2 2 5 2" xfId="3926" xr:uid="{F56896B0-712A-4CCB-8219-2E3F597607D9}"/>
    <cellStyle name="Valuta 2 3 2 2 2 6" xfId="3455" xr:uid="{4C7729BD-8201-421E-AD9A-D6C5FF4EA591}"/>
    <cellStyle name="Valuta 2 3 2 2 2 7" xfId="6372" xr:uid="{FA894051-792D-45EE-B480-420CA7AA3090}"/>
    <cellStyle name="Valuta 2 3 2 2 3" xfId="483" xr:uid="{00000000-0005-0000-0000-000048070000}"/>
    <cellStyle name="Valuta 2 3 2 2 4" xfId="648" xr:uid="{00000000-0005-0000-0000-000049070000}"/>
    <cellStyle name="Valuta 2 3 2 2 4 2" xfId="2008" xr:uid="{00000000-0005-0000-0000-00004A070000}"/>
    <cellStyle name="Valuta 2 3 2 2 4 2 2" xfId="4907" xr:uid="{A04A2D8A-0535-48C1-9AD9-AD8385DAD291}"/>
    <cellStyle name="Valuta 2 3 2 2 4 2 3" xfId="7300" xr:uid="{D59DCEAA-C175-433D-890D-5E37F3330633}"/>
    <cellStyle name="Valuta 2 3 2 2 4 3" xfId="1652" xr:uid="{00000000-0005-0000-0000-00004B070000}"/>
    <cellStyle name="Valuta 2 3 2 2 4 3 2" xfId="4555" xr:uid="{FBCB0483-6D45-4D85-93FE-14E4FC104DA8}"/>
    <cellStyle name="Valuta 2 3 2 2 4 3 3" xfId="6948" xr:uid="{35F7D2D7-BE49-4733-B3E9-F76355ACA213}"/>
    <cellStyle name="Valuta 2 3 2 2 4 4" xfId="1219" xr:uid="{00000000-0005-0000-0000-00004C070000}"/>
    <cellStyle name="Valuta 2 3 2 2 4 4 2" xfId="4122" xr:uid="{6134F79F-000D-4D3F-AD1A-018290678347}"/>
    <cellStyle name="Valuta 2 3 2 2 4 5" xfId="3552" xr:uid="{468B6B3F-D9B1-47D5-820D-E457D69CB6FC}"/>
    <cellStyle name="Valuta 2 3 2 2 4 6" xfId="6515" xr:uid="{EE885446-E0A8-4030-A8D6-8330E9829EB1}"/>
    <cellStyle name="Valuta 2 3 2 2 5" xfId="1841" xr:uid="{00000000-0005-0000-0000-00004D070000}"/>
    <cellStyle name="Valuta 2 3 2 2 5 2" xfId="4740" xr:uid="{F4E71B92-2F1B-4B85-81CC-AE3B9B29EC3E}"/>
    <cellStyle name="Valuta 2 3 2 2 5 3" xfId="7133" xr:uid="{85F6337F-CB2B-44AB-9A24-90FD05F3701D}"/>
    <cellStyle name="Valuta 2 3 2 2 6" xfId="1439" xr:uid="{00000000-0005-0000-0000-00004E070000}"/>
    <cellStyle name="Valuta 2 3 2 2 6 2" xfId="4342" xr:uid="{2A00B510-1921-4952-93CB-18C90E43A1F8}"/>
    <cellStyle name="Valuta 2 3 2 2 6 3" xfId="6735" xr:uid="{1643A028-850C-4D68-979E-688E433226DA}"/>
    <cellStyle name="Valuta 2 3 2 2 7" xfId="927" xr:uid="{00000000-0005-0000-0000-00004F070000}"/>
    <cellStyle name="Valuta 2 3 2 2 7 2" xfId="3830" xr:uid="{C8CF4D59-8EE2-41BF-BABE-E2E7887972FF}"/>
    <cellStyle name="Valuta 2 3 2 2 8" xfId="3360" xr:uid="{FE242DB4-226D-4645-8BDF-44CCD6157696}"/>
    <cellStyle name="Valuta 2 3 2 2 9" xfId="6276" xr:uid="{AE1F7725-6681-4A55-9738-739C1234E4A1}"/>
    <cellStyle name="Valuta 2 3 2 3" xfId="306" xr:uid="{00000000-0005-0000-0000-000050070000}"/>
    <cellStyle name="Valuta 2 3 2 3 2" xfId="703" xr:uid="{00000000-0005-0000-0000-000051070000}"/>
    <cellStyle name="Valuta 2 3 2 3 2 2" xfId="2048" xr:uid="{00000000-0005-0000-0000-000052070000}"/>
    <cellStyle name="Valuta 2 3 2 3 2 2 2" xfId="4947" xr:uid="{1FB1B927-0CE8-4CB0-9362-8B479EC5ED26}"/>
    <cellStyle name="Valuta 2 3 2 3 2 2 3" xfId="7340" xr:uid="{E00D61B3-F8F2-4F23-BDCE-4E5751E66FF8}"/>
    <cellStyle name="Valuta 2 3 2 3 2 3" xfId="1707" xr:uid="{00000000-0005-0000-0000-000053070000}"/>
    <cellStyle name="Valuta 2 3 2 3 2 3 2" xfId="4610" xr:uid="{508671F3-6E79-4DC7-9C7F-D6F29078AA98}"/>
    <cellStyle name="Valuta 2 3 2 3 2 3 3" xfId="7003" xr:uid="{5A3CAB1D-B4E8-4121-BAD9-6F5E61EABE94}"/>
    <cellStyle name="Valuta 2 3 2 3 2 4" xfId="1274" xr:uid="{00000000-0005-0000-0000-000054070000}"/>
    <cellStyle name="Valuta 2 3 2 3 2 4 2" xfId="4177" xr:uid="{864B6910-6E14-4677-BFB7-51E455FECEA0}"/>
    <cellStyle name="Valuta 2 3 2 3 2 5" xfId="3607" xr:uid="{3B0085D8-AD94-4478-80EF-CABE3E218A65}"/>
    <cellStyle name="Valuta 2 3 2 3 2 6" xfId="6570" xr:uid="{D5A4F1C1-B056-4FB0-AAB0-477F81F9B8E4}"/>
    <cellStyle name="Valuta 2 3 2 3 3" xfId="1881" xr:uid="{00000000-0005-0000-0000-000055070000}"/>
    <cellStyle name="Valuta 2 3 2 3 3 2" xfId="4780" xr:uid="{C0598C03-62E5-444F-90D5-ABBF29A85E1A}"/>
    <cellStyle name="Valuta 2 3 2 3 3 3" xfId="7173" xr:uid="{030A12C8-54B4-4FAC-A703-9ABBF89CA9BD}"/>
    <cellStyle name="Valuta 2 3 2 3 4" xfId="1494" xr:uid="{00000000-0005-0000-0000-000056070000}"/>
    <cellStyle name="Valuta 2 3 2 3 4 2" xfId="4397" xr:uid="{FF1BC3A0-A106-45A8-9BDE-408E90E67226}"/>
    <cellStyle name="Valuta 2 3 2 3 4 3" xfId="6790" xr:uid="{89887127-0B79-4260-BE37-05DAFCF7CECA}"/>
    <cellStyle name="Valuta 2 3 2 3 5" xfId="983" xr:uid="{00000000-0005-0000-0000-000057070000}"/>
    <cellStyle name="Valuta 2 3 2 3 5 2" xfId="3886" xr:uid="{1FB17A5C-714A-4FBA-AAF5-98000A44AEBD}"/>
    <cellStyle name="Valuta 2 3 2 3 6" xfId="3415" xr:uid="{BE4072B5-2CB0-4022-9B8C-EBF6C17863CE}"/>
    <cellStyle name="Valuta 2 3 2 3 7" xfId="6332" xr:uid="{B0E198BB-0B62-4013-BAEB-8A240CC9FC88}"/>
    <cellStyle name="Valuta 2 3 2 4" xfId="482" xr:uid="{00000000-0005-0000-0000-000058070000}"/>
    <cellStyle name="Valuta 2 3 2 5" xfId="608" xr:uid="{00000000-0005-0000-0000-000059070000}"/>
    <cellStyle name="Valuta 2 3 2 5 2" xfId="1968" xr:uid="{00000000-0005-0000-0000-00005A070000}"/>
    <cellStyle name="Valuta 2 3 2 5 2 2" xfId="4867" xr:uid="{8F54B936-FA09-4E19-B512-6BD707D15DC7}"/>
    <cellStyle name="Valuta 2 3 2 5 2 3" xfId="7260" xr:uid="{163D6389-DF8E-430C-A88D-54D85B91495A}"/>
    <cellStyle name="Valuta 2 3 2 5 3" xfId="1612" xr:uid="{00000000-0005-0000-0000-00005B070000}"/>
    <cellStyle name="Valuta 2 3 2 5 3 2" xfId="4515" xr:uid="{D003430A-8488-412E-9ED3-E5124BF23DA9}"/>
    <cellStyle name="Valuta 2 3 2 5 3 3" xfId="6908" xr:uid="{0E8CDEBD-BEDE-4253-98B9-A2856669D5F3}"/>
    <cellStyle name="Valuta 2 3 2 5 4" xfId="1179" xr:uid="{00000000-0005-0000-0000-00005C070000}"/>
    <cellStyle name="Valuta 2 3 2 5 4 2" xfId="4082" xr:uid="{3EAD5884-D12A-436E-A2DD-7A3C755BD294}"/>
    <cellStyle name="Valuta 2 3 2 5 5" xfId="3512" xr:uid="{36D59269-D62C-45DD-AF72-AE81B92EECF2}"/>
    <cellStyle name="Valuta 2 3 2 5 6" xfId="6475" xr:uid="{CDCAE93F-93A8-4DAE-BD01-63D33E313B28}"/>
    <cellStyle name="Valuta 2 3 2 6" xfId="1801" xr:uid="{00000000-0005-0000-0000-00005D070000}"/>
    <cellStyle name="Valuta 2 3 2 6 2" xfId="4700" xr:uid="{11F9AF91-2F2E-47B4-8C8F-5339CFA17788}"/>
    <cellStyle name="Valuta 2 3 2 6 3" xfId="7093" xr:uid="{CB43BD81-D45D-4225-8D09-053DE995C4FF}"/>
    <cellStyle name="Valuta 2 3 2 7" xfId="1399" xr:uid="{00000000-0005-0000-0000-00005E070000}"/>
    <cellStyle name="Valuta 2 3 2 7 2" xfId="4302" xr:uid="{99A4C991-D898-454F-ADED-FDAB587573C1}"/>
    <cellStyle name="Valuta 2 3 2 7 3" xfId="6695" xr:uid="{AA252F3B-A555-42D4-B9E0-26812A664004}"/>
    <cellStyle name="Valuta 2 3 2 8" xfId="886" xr:uid="{00000000-0005-0000-0000-00005F070000}"/>
    <cellStyle name="Valuta 2 3 2 8 2" xfId="3789" xr:uid="{39F27630-47F0-4DAB-8E33-0320279F3D0C}"/>
    <cellStyle name="Valuta 2 3 2 9" xfId="3320" xr:uid="{142ADE89-5A94-4759-B944-64831AC81572}"/>
    <cellStyle name="Valuta 2 3 3" xfId="195" xr:uid="{00000000-0005-0000-0000-000060070000}"/>
    <cellStyle name="Valuta 2 3 3 10" xfId="6227" xr:uid="{14E9BFF5-680B-494B-BBBD-59F954155481}"/>
    <cellStyle name="Valuta 2 3 3 2" xfId="242" xr:uid="{00000000-0005-0000-0000-000061070000}"/>
    <cellStyle name="Valuta 2 3 3 2 2" xfId="338" xr:uid="{00000000-0005-0000-0000-000062070000}"/>
    <cellStyle name="Valuta 2 3 3 2 2 2" xfId="735" xr:uid="{00000000-0005-0000-0000-000063070000}"/>
    <cellStyle name="Valuta 2 3 3 2 2 2 2" xfId="2080" xr:uid="{00000000-0005-0000-0000-000064070000}"/>
    <cellStyle name="Valuta 2 3 3 2 2 2 2 2" xfId="4979" xr:uid="{7D4EA428-70F0-48D9-9E02-C8485DEFA4E5}"/>
    <cellStyle name="Valuta 2 3 3 2 2 2 2 3" xfId="7372" xr:uid="{91BEC50B-228C-41E7-A69F-3B1708998747}"/>
    <cellStyle name="Valuta 2 3 3 2 2 2 3" xfId="1739" xr:uid="{00000000-0005-0000-0000-000065070000}"/>
    <cellStyle name="Valuta 2 3 3 2 2 2 3 2" xfId="4642" xr:uid="{11F6217E-E2D0-4F1C-A684-89A5DA0F024D}"/>
    <cellStyle name="Valuta 2 3 3 2 2 2 3 3" xfId="7035" xr:uid="{6F5FA2A1-2B4E-4263-8430-F85DFFFE8D39}"/>
    <cellStyle name="Valuta 2 3 3 2 2 2 4" xfId="1306" xr:uid="{00000000-0005-0000-0000-000066070000}"/>
    <cellStyle name="Valuta 2 3 3 2 2 2 4 2" xfId="4209" xr:uid="{0DFF4A68-2183-4CD1-A927-78637718A8C8}"/>
    <cellStyle name="Valuta 2 3 3 2 2 2 5" xfId="3639" xr:uid="{F8D244CE-A98F-4BE3-92DD-28290A485E4D}"/>
    <cellStyle name="Valuta 2 3 3 2 2 2 6" xfId="6602" xr:uid="{82002DCA-057F-458E-AA68-B22145D083FC}"/>
    <cellStyle name="Valuta 2 3 3 2 2 3" xfId="1913" xr:uid="{00000000-0005-0000-0000-000067070000}"/>
    <cellStyle name="Valuta 2 3 3 2 2 3 2" xfId="4812" xr:uid="{A884A102-338B-4289-BE7D-7819CBF0A528}"/>
    <cellStyle name="Valuta 2 3 3 2 2 3 3" xfId="7205" xr:uid="{BDC5F002-5641-481B-9BF3-C740438A55BA}"/>
    <cellStyle name="Valuta 2 3 3 2 2 4" xfId="1526" xr:uid="{00000000-0005-0000-0000-000068070000}"/>
    <cellStyle name="Valuta 2 3 3 2 2 4 2" xfId="4429" xr:uid="{5D134EF7-66CF-4EA3-8D3B-1EF6BEB2B73F}"/>
    <cellStyle name="Valuta 2 3 3 2 2 4 3" xfId="6822" xr:uid="{8D306465-58F1-48FF-BE28-FCBD79D5D2FB}"/>
    <cellStyle name="Valuta 2 3 3 2 2 5" xfId="1015" xr:uid="{00000000-0005-0000-0000-000069070000}"/>
    <cellStyle name="Valuta 2 3 3 2 2 5 2" xfId="3918" xr:uid="{22D1E855-BF88-4966-A5D1-7843A917CAEA}"/>
    <cellStyle name="Valuta 2 3 3 2 2 6" xfId="3447" xr:uid="{654C5420-8E00-40D1-A3E6-35795B35CB8D}"/>
    <cellStyle name="Valuta 2 3 3 2 2 7" xfId="6364" xr:uid="{9F76D93D-F95F-40C6-AA98-ED10D9B5DAAE}"/>
    <cellStyle name="Valuta 2 3 3 2 3" xfId="485" xr:uid="{00000000-0005-0000-0000-00006A070000}"/>
    <cellStyle name="Valuta 2 3 3 2 4" xfId="640" xr:uid="{00000000-0005-0000-0000-00006B070000}"/>
    <cellStyle name="Valuta 2 3 3 2 4 2" xfId="2000" xr:uid="{00000000-0005-0000-0000-00006C070000}"/>
    <cellStyle name="Valuta 2 3 3 2 4 2 2" xfId="4899" xr:uid="{DA23524A-6E6E-480C-BE7B-79DAC7987B17}"/>
    <cellStyle name="Valuta 2 3 3 2 4 2 3" xfId="7292" xr:uid="{E9F9EA38-0279-4795-A79F-E3D5001D4445}"/>
    <cellStyle name="Valuta 2 3 3 2 4 3" xfId="1644" xr:uid="{00000000-0005-0000-0000-00006D070000}"/>
    <cellStyle name="Valuta 2 3 3 2 4 3 2" xfId="4547" xr:uid="{B054F947-7B38-494B-8077-9D8411123652}"/>
    <cellStyle name="Valuta 2 3 3 2 4 3 3" xfId="6940" xr:uid="{297B61E9-6287-4CF1-9DD0-4CB719F503D6}"/>
    <cellStyle name="Valuta 2 3 3 2 4 4" xfId="1211" xr:uid="{00000000-0005-0000-0000-00006E070000}"/>
    <cellStyle name="Valuta 2 3 3 2 4 4 2" xfId="4114" xr:uid="{15FF1269-3CEE-4D1C-A120-DC4C60046A4F}"/>
    <cellStyle name="Valuta 2 3 3 2 4 5" xfId="3544" xr:uid="{198E91A0-6F65-4592-8527-E768D8BD2E72}"/>
    <cellStyle name="Valuta 2 3 3 2 4 6" xfId="6507" xr:uid="{ED4E3BF1-B789-4F4E-8DFE-1D7B5795A7F8}"/>
    <cellStyle name="Valuta 2 3 3 2 5" xfId="1833" xr:uid="{00000000-0005-0000-0000-00006F070000}"/>
    <cellStyle name="Valuta 2 3 3 2 5 2" xfId="4732" xr:uid="{0E3A1600-0260-4AD1-BFC5-04F67807F2D5}"/>
    <cellStyle name="Valuta 2 3 3 2 5 3" xfId="7125" xr:uid="{B8F6EC5D-60F8-4A43-85AC-FAF253CA6452}"/>
    <cellStyle name="Valuta 2 3 3 2 6" xfId="1431" xr:uid="{00000000-0005-0000-0000-000070070000}"/>
    <cellStyle name="Valuta 2 3 3 2 6 2" xfId="4334" xr:uid="{831A3F52-F328-46D2-92A2-589CAED16FA8}"/>
    <cellStyle name="Valuta 2 3 3 2 6 3" xfId="6727" xr:uid="{A3BF792D-73E0-40AF-810E-FA71B99B34A3}"/>
    <cellStyle name="Valuta 2 3 3 2 7" xfId="919" xr:uid="{00000000-0005-0000-0000-000071070000}"/>
    <cellStyle name="Valuta 2 3 3 2 7 2" xfId="3822" xr:uid="{8EE68D35-677A-426F-B26E-104CA6FE251A}"/>
    <cellStyle name="Valuta 2 3 3 2 8" xfId="3352" xr:uid="{AA24A359-1187-4F0A-AE96-964F326C05AC}"/>
    <cellStyle name="Valuta 2 3 3 2 9" xfId="6268" xr:uid="{2704A331-2438-40FF-9522-C4A8FC6CE37B}"/>
    <cellStyle name="Valuta 2 3 3 3" xfId="293" xr:uid="{00000000-0005-0000-0000-000072070000}"/>
    <cellStyle name="Valuta 2 3 3 3 2" xfId="690" xr:uid="{00000000-0005-0000-0000-000073070000}"/>
    <cellStyle name="Valuta 2 3 3 3 2 2" xfId="2040" xr:uid="{00000000-0005-0000-0000-000074070000}"/>
    <cellStyle name="Valuta 2 3 3 3 2 2 2" xfId="4939" xr:uid="{79C28097-468A-4FFE-8E0E-A32031F1A4C5}"/>
    <cellStyle name="Valuta 2 3 3 3 2 2 3" xfId="7332" xr:uid="{55729731-99CA-4612-8190-75B658D74C66}"/>
    <cellStyle name="Valuta 2 3 3 3 2 3" xfId="1694" xr:uid="{00000000-0005-0000-0000-000075070000}"/>
    <cellStyle name="Valuta 2 3 3 3 2 3 2" xfId="4597" xr:uid="{A049E69A-D04C-426F-A546-304834DAE2CB}"/>
    <cellStyle name="Valuta 2 3 3 3 2 3 3" xfId="6990" xr:uid="{1CF4B34F-3816-4AB3-86F5-ECD9FFBADFE6}"/>
    <cellStyle name="Valuta 2 3 3 3 2 4" xfId="1261" xr:uid="{00000000-0005-0000-0000-000076070000}"/>
    <cellStyle name="Valuta 2 3 3 3 2 4 2" xfId="4164" xr:uid="{030165A6-28D9-43CC-BBE9-CC915A396A3C}"/>
    <cellStyle name="Valuta 2 3 3 3 2 5" xfId="3594" xr:uid="{CCDBE075-7F6B-4216-B69B-A75A050FD9AA}"/>
    <cellStyle name="Valuta 2 3 3 3 2 6" xfId="6557" xr:uid="{D6965817-7331-43B8-93EA-ACF476631DD4}"/>
    <cellStyle name="Valuta 2 3 3 3 3" xfId="1873" xr:uid="{00000000-0005-0000-0000-000077070000}"/>
    <cellStyle name="Valuta 2 3 3 3 3 2" xfId="4772" xr:uid="{5DBD6E88-BA9B-47F4-B82E-920BAE10FFCD}"/>
    <cellStyle name="Valuta 2 3 3 3 3 3" xfId="7165" xr:uid="{EFEC0BA8-30EC-444E-88DA-062D703F9BAD}"/>
    <cellStyle name="Valuta 2 3 3 3 4" xfId="1481" xr:uid="{00000000-0005-0000-0000-000078070000}"/>
    <cellStyle name="Valuta 2 3 3 3 4 2" xfId="4384" xr:uid="{771811BB-9954-48A6-92F1-2B1C339D378D}"/>
    <cellStyle name="Valuta 2 3 3 3 4 3" xfId="6777" xr:uid="{C5A40DE5-202A-49D1-974B-6CEB6846DA94}"/>
    <cellStyle name="Valuta 2 3 3 3 5" xfId="970" xr:uid="{00000000-0005-0000-0000-000079070000}"/>
    <cellStyle name="Valuta 2 3 3 3 5 2" xfId="3873" xr:uid="{7F02A7D7-D37B-470F-9554-0BCF5FD2B1BB}"/>
    <cellStyle name="Valuta 2 3 3 3 6" xfId="3402" xr:uid="{E3A03B97-FB8F-4ECB-8E95-880EC6EE4071}"/>
    <cellStyle name="Valuta 2 3 3 3 7" xfId="6319" xr:uid="{C3592E0F-69B3-4A3C-9934-460E910EEEEB}"/>
    <cellStyle name="Valuta 2 3 3 4" xfId="484" xr:uid="{00000000-0005-0000-0000-00007A070000}"/>
    <cellStyle name="Valuta 2 3 3 5" xfId="598" xr:uid="{00000000-0005-0000-0000-00007B070000}"/>
    <cellStyle name="Valuta 2 3 3 5 2" xfId="1960" xr:uid="{00000000-0005-0000-0000-00007C070000}"/>
    <cellStyle name="Valuta 2 3 3 5 2 2" xfId="4859" xr:uid="{091B895E-D08F-43D0-89E1-5A410C7F4EBE}"/>
    <cellStyle name="Valuta 2 3 3 5 2 3" xfId="7252" xr:uid="{A5133192-1290-4D23-BA72-55C258B8C094}"/>
    <cellStyle name="Valuta 2 3 3 5 3" xfId="1602" xr:uid="{00000000-0005-0000-0000-00007D070000}"/>
    <cellStyle name="Valuta 2 3 3 5 3 2" xfId="4505" xr:uid="{59372722-40D9-4173-BDC9-6B56D9650148}"/>
    <cellStyle name="Valuta 2 3 3 5 3 3" xfId="6898" xr:uid="{4BD5CDFE-EB22-4DF7-95F4-39A9F2252798}"/>
    <cellStyle name="Valuta 2 3 3 5 4" xfId="1169" xr:uid="{00000000-0005-0000-0000-00007E070000}"/>
    <cellStyle name="Valuta 2 3 3 5 4 2" xfId="4072" xr:uid="{3B258266-FE1F-4307-B1E5-B85B53030C41}"/>
    <cellStyle name="Valuta 2 3 3 5 5" xfId="3502" xr:uid="{78C805E1-8C62-4CF5-A5A6-615EFE4A2A94}"/>
    <cellStyle name="Valuta 2 3 3 5 6" xfId="6465" xr:uid="{2B8DDB26-13F2-4CC6-8670-40E0D44C0D03}"/>
    <cellStyle name="Valuta 2 3 3 6" xfId="1793" xr:uid="{00000000-0005-0000-0000-00007F070000}"/>
    <cellStyle name="Valuta 2 3 3 6 2" xfId="4692" xr:uid="{746BFED8-1E54-4564-9CD5-B63E6A62C76F}"/>
    <cellStyle name="Valuta 2 3 3 6 3" xfId="7085" xr:uid="{DED1F329-14F0-4F89-B777-BBF3A710C546}"/>
    <cellStyle name="Valuta 2 3 3 7" xfId="1387" xr:uid="{00000000-0005-0000-0000-000080070000}"/>
    <cellStyle name="Valuta 2 3 3 7 2" xfId="4290" xr:uid="{06BCD541-E60F-4867-8008-2964B7214A71}"/>
    <cellStyle name="Valuta 2 3 3 7 3" xfId="6683" xr:uid="{AAD204D9-F785-4971-9A39-D78C35CA7B55}"/>
    <cellStyle name="Valuta 2 3 3 8" xfId="873" xr:uid="{00000000-0005-0000-0000-000081070000}"/>
    <cellStyle name="Valuta 2 3 3 8 2" xfId="3776" xr:uid="{38C1EC77-D40B-4BA0-BA64-2D1F5E8C0DB1}"/>
    <cellStyle name="Valuta 2 3 3 9" xfId="3309" xr:uid="{21377A0B-9625-490D-A475-EA32321FC04D}"/>
    <cellStyle name="Valuta 2 3 4" xfId="226" xr:uid="{00000000-0005-0000-0000-000082070000}"/>
    <cellStyle name="Valuta 2 3 4 2" xfId="322" xr:uid="{00000000-0005-0000-0000-000083070000}"/>
    <cellStyle name="Valuta 2 3 4 2 2" xfId="719" xr:uid="{00000000-0005-0000-0000-000084070000}"/>
    <cellStyle name="Valuta 2 3 4 2 2 2" xfId="2064" xr:uid="{00000000-0005-0000-0000-000085070000}"/>
    <cellStyle name="Valuta 2 3 4 2 2 2 2" xfId="4963" xr:uid="{B2D1BBA8-898E-48A7-A334-2A6ED4A2F917}"/>
    <cellStyle name="Valuta 2 3 4 2 2 2 3" xfId="7356" xr:uid="{255BEA76-2A58-4583-A3BF-3A0E1033E82C}"/>
    <cellStyle name="Valuta 2 3 4 2 2 3" xfId="1723" xr:uid="{00000000-0005-0000-0000-000086070000}"/>
    <cellStyle name="Valuta 2 3 4 2 2 3 2" xfId="4626" xr:uid="{E8C071E6-EDCA-4C73-AD8E-74D5D43FE01B}"/>
    <cellStyle name="Valuta 2 3 4 2 2 3 3" xfId="7019" xr:uid="{808DB6B2-66A8-42EE-B295-79B6020CC3A5}"/>
    <cellStyle name="Valuta 2 3 4 2 2 4" xfId="1290" xr:uid="{00000000-0005-0000-0000-000087070000}"/>
    <cellStyle name="Valuta 2 3 4 2 2 4 2" xfId="4193" xr:uid="{E0CB4418-F98F-43C6-8A93-B3B5520F7BAF}"/>
    <cellStyle name="Valuta 2 3 4 2 2 5" xfId="3623" xr:uid="{139DD18F-3F42-4030-BEF3-24D59BCBF103}"/>
    <cellStyle name="Valuta 2 3 4 2 2 6" xfId="6586" xr:uid="{B9C1F7F5-54D3-45D7-BC14-62F45335716E}"/>
    <cellStyle name="Valuta 2 3 4 2 3" xfId="1897" xr:uid="{00000000-0005-0000-0000-000088070000}"/>
    <cellStyle name="Valuta 2 3 4 2 3 2" xfId="4796" xr:uid="{34B50A3D-0ECE-42A7-87BB-9626CA75543B}"/>
    <cellStyle name="Valuta 2 3 4 2 3 3" xfId="7189" xr:uid="{57F4A23E-8BA8-416C-A82E-F79F0EDC0B82}"/>
    <cellStyle name="Valuta 2 3 4 2 4" xfId="1510" xr:uid="{00000000-0005-0000-0000-000089070000}"/>
    <cellStyle name="Valuta 2 3 4 2 4 2" xfId="4413" xr:uid="{5111BDE2-BE93-486A-829A-5D023DAE7DD6}"/>
    <cellStyle name="Valuta 2 3 4 2 4 3" xfId="6806" xr:uid="{E4C40383-5E1A-437F-A384-B2D7127D7A32}"/>
    <cellStyle name="Valuta 2 3 4 2 5" xfId="999" xr:uid="{00000000-0005-0000-0000-00008A070000}"/>
    <cellStyle name="Valuta 2 3 4 2 5 2" xfId="3902" xr:uid="{E4481DFD-8706-4162-92DA-A84B487DB2A8}"/>
    <cellStyle name="Valuta 2 3 4 2 6" xfId="3431" xr:uid="{BE876E52-FEA1-4885-A923-AB8EEB936EE9}"/>
    <cellStyle name="Valuta 2 3 4 2 7" xfId="6348" xr:uid="{F24B82A7-DD18-4BBE-87AD-FD278C44F959}"/>
    <cellStyle name="Valuta 2 3 4 3" xfId="486" xr:uid="{00000000-0005-0000-0000-00008B070000}"/>
    <cellStyle name="Valuta 2 3 4 4" xfId="624" xr:uid="{00000000-0005-0000-0000-00008C070000}"/>
    <cellStyle name="Valuta 2 3 4 4 2" xfId="1984" xr:uid="{00000000-0005-0000-0000-00008D070000}"/>
    <cellStyle name="Valuta 2 3 4 4 2 2" xfId="4883" xr:uid="{9C62AF6E-D692-4989-BB7E-38FC3FF8899F}"/>
    <cellStyle name="Valuta 2 3 4 4 2 3" xfId="7276" xr:uid="{39CD32A6-15F8-45DD-A19A-EE99D5562F75}"/>
    <cellStyle name="Valuta 2 3 4 4 3" xfId="1628" xr:uid="{00000000-0005-0000-0000-00008E070000}"/>
    <cellStyle name="Valuta 2 3 4 4 3 2" xfId="4531" xr:uid="{B6C79605-8B77-4B03-8D3C-59D744AAFAE5}"/>
    <cellStyle name="Valuta 2 3 4 4 3 3" xfId="6924" xr:uid="{8E437BD6-175F-47B4-AD62-8BC2EF6C8380}"/>
    <cellStyle name="Valuta 2 3 4 4 4" xfId="1195" xr:uid="{00000000-0005-0000-0000-00008F070000}"/>
    <cellStyle name="Valuta 2 3 4 4 4 2" xfId="4098" xr:uid="{BA1461F0-A7BD-49A5-BD26-732053FDFE79}"/>
    <cellStyle name="Valuta 2 3 4 4 5" xfId="3528" xr:uid="{57DDFB0F-342C-491D-A898-7253F2892C16}"/>
    <cellStyle name="Valuta 2 3 4 4 6" xfId="6491" xr:uid="{6695EE2D-8046-44D4-8F2F-06FE8370F155}"/>
    <cellStyle name="Valuta 2 3 4 5" xfId="1817" xr:uid="{00000000-0005-0000-0000-000090070000}"/>
    <cellStyle name="Valuta 2 3 4 5 2" xfId="4716" xr:uid="{2A0195F5-0241-497D-84B6-A77FAF4C7FA6}"/>
    <cellStyle name="Valuta 2 3 4 5 3" xfId="7109" xr:uid="{1BBDED2D-96A6-4014-BBA6-71E62F91EEE1}"/>
    <cellStyle name="Valuta 2 3 4 6" xfId="1415" xr:uid="{00000000-0005-0000-0000-000091070000}"/>
    <cellStyle name="Valuta 2 3 4 6 2" xfId="4318" xr:uid="{5EFA5ED8-E618-48D2-84E3-BFD71860AD63}"/>
    <cellStyle name="Valuta 2 3 4 6 3" xfId="6711" xr:uid="{1006784A-D29E-4BAA-A188-90740C385023}"/>
    <cellStyle name="Valuta 2 3 4 7" xfId="903" xr:uid="{00000000-0005-0000-0000-000092070000}"/>
    <cellStyle name="Valuta 2 3 4 7 2" xfId="3806" xr:uid="{379BF9B1-D82E-48D2-A32B-23D419E25500}"/>
    <cellStyle name="Valuta 2 3 4 8" xfId="3336" xr:uid="{BA0AF981-DF9B-48D9-BEC8-AC28F782A083}"/>
    <cellStyle name="Valuta 2 3 4 9" xfId="6252" xr:uid="{578B4829-7666-4DE0-BF14-3EF6D2E498C8}"/>
    <cellStyle name="Valuta 2 3 5" xfId="277" xr:uid="{00000000-0005-0000-0000-000093070000}"/>
    <cellStyle name="Valuta 2 3 5 2" xfId="674" xr:uid="{00000000-0005-0000-0000-000094070000}"/>
    <cellStyle name="Valuta 2 3 5 2 2" xfId="2024" xr:uid="{00000000-0005-0000-0000-000095070000}"/>
    <cellStyle name="Valuta 2 3 5 2 2 2" xfId="4923" xr:uid="{B09E8C96-DAB1-4C0E-9659-1858D6DDB2AA}"/>
    <cellStyle name="Valuta 2 3 5 2 2 3" xfId="7316" xr:uid="{0A77FB28-8765-4299-8922-30C5BB470093}"/>
    <cellStyle name="Valuta 2 3 5 2 3" xfId="1678" xr:uid="{00000000-0005-0000-0000-000096070000}"/>
    <cellStyle name="Valuta 2 3 5 2 3 2" xfId="4581" xr:uid="{60A71E8D-EC21-441F-A0BF-FE3047A67009}"/>
    <cellStyle name="Valuta 2 3 5 2 3 3" xfId="6974" xr:uid="{A83C9A5D-5C94-40A4-B08E-50F3087521F0}"/>
    <cellStyle name="Valuta 2 3 5 2 4" xfId="1245" xr:uid="{00000000-0005-0000-0000-000097070000}"/>
    <cellStyle name="Valuta 2 3 5 2 4 2" xfId="4148" xr:uid="{70CFE3A1-B2C1-4211-98C5-15CAC2790AF0}"/>
    <cellStyle name="Valuta 2 3 5 2 5" xfId="3578" xr:uid="{319AB06F-4876-4B5B-8E07-88595E2FDDBA}"/>
    <cellStyle name="Valuta 2 3 5 2 6" xfId="6541" xr:uid="{AAAA6CAB-4D6B-45FF-956C-04ECBEE70474}"/>
    <cellStyle name="Valuta 2 3 5 3" xfId="1857" xr:uid="{00000000-0005-0000-0000-000098070000}"/>
    <cellStyle name="Valuta 2 3 5 3 2" xfId="4756" xr:uid="{50E183B0-F54E-49A5-A1A5-B9253B6CDCE7}"/>
    <cellStyle name="Valuta 2 3 5 3 3" xfId="7149" xr:uid="{08E4EEA7-68E4-46B3-894E-80A20E43FDFF}"/>
    <cellStyle name="Valuta 2 3 5 4" xfId="1465" xr:uid="{00000000-0005-0000-0000-000099070000}"/>
    <cellStyle name="Valuta 2 3 5 4 2" xfId="4368" xr:uid="{9FCB2CDB-1E82-4514-B478-AF7B5E879FA0}"/>
    <cellStyle name="Valuta 2 3 5 4 3" xfId="6761" xr:uid="{1DE3EE31-7EF5-4C83-BF24-CA9DC3B7BE65}"/>
    <cellStyle name="Valuta 2 3 5 5" xfId="954" xr:uid="{00000000-0005-0000-0000-00009A070000}"/>
    <cellStyle name="Valuta 2 3 5 5 2" xfId="3857" xr:uid="{087A4A9A-99EE-4D9A-AFA5-3FC548FD74F5}"/>
    <cellStyle name="Valuta 2 3 5 6" xfId="3386" xr:uid="{976F8B10-2B8D-45F0-BDF1-F08C7C823150}"/>
    <cellStyle name="Valuta 2 3 5 7" xfId="6303" xr:uid="{3AEFD8BA-43A0-4871-8175-8D857D76B603}"/>
    <cellStyle name="Valuta 2 3 6" xfId="481" xr:uid="{00000000-0005-0000-0000-00009B070000}"/>
    <cellStyle name="Valuta 2 3 7" xfId="179" xr:uid="{00000000-0005-0000-0000-00009C070000}"/>
    <cellStyle name="Valuta 2 3 7 2" xfId="582" xr:uid="{00000000-0005-0000-0000-00009D070000}"/>
    <cellStyle name="Valuta 2 3 7 2 2" xfId="1944" xr:uid="{00000000-0005-0000-0000-00009E070000}"/>
    <cellStyle name="Valuta 2 3 7 2 2 2" xfId="4843" xr:uid="{96EEADD0-C595-4519-AD0E-C0249A5313FA}"/>
    <cellStyle name="Valuta 2 3 7 2 2 3" xfId="7236" xr:uid="{5DC9B3FA-CE0C-41C5-9303-4E5493D59656}"/>
    <cellStyle name="Valuta 2 3 7 2 3" xfId="1586" xr:uid="{00000000-0005-0000-0000-00009F070000}"/>
    <cellStyle name="Valuta 2 3 7 2 3 2" xfId="4489" xr:uid="{D3346B43-3A7B-4782-AA2D-1A150A08E2C7}"/>
    <cellStyle name="Valuta 2 3 7 2 3 3" xfId="6882" xr:uid="{1192C667-E7A4-4071-A8F0-9D79F02B3E07}"/>
    <cellStyle name="Valuta 2 3 7 2 4" xfId="1153" xr:uid="{00000000-0005-0000-0000-0000A0070000}"/>
    <cellStyle name="Valuta 2 3 7 2 4 2" xfId="4056" xr:uid="{ADAA1BA0-D3BF-471C-8AF4-6456F8E647EE}"/>
    <cellStyle name="Valuta 2 3 7 2 5" xfId="3486" xr:uid="{2C1FE2A4-6F5E-434C-A5D2-4CAFFD891101}"/>
    <cellStyle name="Valuta 2 3 7 2 6" xfId="6449" xr:uid="{E84F23C1-7DFA-4C7D-A01E-9E255FE587F1}"/>
    <cellStyle name="Valuta 2 3 7 3" xfId="1777" xr:uid="{00000000-0005-0000-0000-0000A1070000}"/>
    <cellStyle name="Valuta 2 3 7 3 2" xfId="4676" xr:uid="{6CD3D605-F42C-4650-81BD-DC5534111498}"/>
    <cellStyle name="Valuta 2 3 7 3 3" xfId="7069" xr:uid="{FBD178C3-B168-44E8-A95A-9D50A2F6C9DF}"/>
    <cellStyle name="Valuta 2 3 7 4" xfId="1371" xr:uid="{00000000-0005-0000-0000-0000A2070000}"/>
    <cellStyle name="Valuta 2 3 7 4 2" xfId="4274" xr:uid="{F9CC04AC-217E-4D62-960F-9490B97D9E56}"/>
    <cellStyle name="Valuta 2 3 7 4 3" xfId="6667" xr:uid="{D59F93AF-12EF-4898-AC0B-4B4AA33DCE30}"/>
    <cellStyle name="Valuta 2 3 7 5" xfId="857" xr:uid="{00000000-0005-0000-0000-0000A3070000}"/>
    <cellStyle name="Valuta 2 3 7 5 2" xfId="3760" xr:uid="{2F55650D-546F-41D3-A786-F213BA692215}"/>
    <cellStyle name="Valuta 2 3 7 6" xfId="3293" xr:uid="{BB25A9A8-768D-47F7-AF29-8E3C1F5D8025}"/>
    <cellStyle name="Valuta 2 3 7 7" xfId="6211" xr:uid="{A397B391-40EB-435B-97C9-ACE6D06C7350}"/>
    <cellStyle name="Valuta 2 3 8" xfId="572" xr:uid="{00000000-0005-0000-0000-0000A4070000}"/>
    <cellStyle name="Valuta 2 3 8 2" xfId="1936" xr:uid="{00000000-0005-0000-0000-0000A5070000}"/>
    <cellStyle name="Valuta 2 3 8 2 2" xfId="4835" xr:uid="{B6478B9A-8029-4CBB-ADFF-6F095F8F2586}"/>
    <cellStyle name="Valuta 2 3 8 2 3" xfId="7228" xr:uid="{647CA76F-7357-41ED-ADD0-C055F52973BE}"/>
    <cellStyle name="Valuta 2 3 8 3" xfId="1576" xr:uid="{00000000-0005-0000-0000-0000A6070000}"/>
    <cellStyle name="Valuta 2 3 8 3 2" xfId="4479" xr:uid="{1E0CE6BA-EF6D-4C6F-8248-F2749F38D02F}"/>
    <cellStyle name="Valuta 2 3 8 3 3" xfId="6872" xr:uid="{073D4634-D66F-42D6-9731-761C2A9254FA}"/>
    <cellStyle name="Valuta 2 3 8 4" xfId="1143" xr:uid="{00000000-0005-0000-0000-0000A7070000}"/>
    <cellStyle name="Valuta 2 3 8 4 2" xfId="4046" xr:uid="{E82B4925-155B-42A8-8774-A6A44ED7C260}"/>
    <cellStyle name="Valuta 2 3 8 5" xfId="3476" xr:uid="{AE1D3E5B-C791-4692-A51D-89B6EA5391D7}"/>
    <cellStyle name="Valuta 2 3 8 6" xfId="6439" xr:uid="{FB2F4D23-9A75-4D3C-AEF1-11337A37A089}"/>
    <cellStyle name="Valuta 2 3 9" xfId="1769" xr:uid="{00000000-0005-0000-0000-0000A8070000}"/>
    <cellStyle name="Valuta 2 3 9 2" xfId="4668" xr:uid="{EE09ABCB-7D98-4F05-B410-56E9B8B7E8E9}"/>
    <cellStyle name="Valuta 2 3 9 3" xfId="7061" xr:uid="{714D4DC9-9B74-433C-B9FA-8EC6A43CA288}"/>
    <cellStyle name="Valuta 2 4" xfId="181" xr:uid="{00000000-0005-0000-0000-0000A9070000}"/>
    <cellStyle name="Valuta 2 4 10" xfId="3295" xr:uid="{A61FC264-2098-4F73-88EA-9C8A924641BF}"/>
    <cellStyle name="Valuta 2 4 11" xfId="6213" xr:uid="{BD85F545-2435-4529-9855-043C3AEA2C16}"/>
    <cellStyle name="Valuta 2 4 2" xfId="211" xr:uid="{00000000-0005-0000-0000-0000AA070000}"/>
    <cellStyle name="Valuta 2 4 2 10" xfId="6238" xr:uid="{0BCDEF1B-E691-452B-8C9D-796795BA422F}"/>
    <cellStyle name="Valuta 2 4 2 2" xfId="252" xr:uid="{00000000-0005-0000-0000-0000AB070000}"/>
    <cellStyle name="Valuta 2 4 2 2 2" xfId="348" xr:uid="{00000000-0005-0000-0000-0000AC070000}"/>
    <cellStyle name="Valuta 2 4 2 2 2 2" xfId="745" xr:uid="{00000000-0005-0000-0000-0000AD070000}"/>
    <cellStyle name="Valuta 2 4 2 2 2 2 2" xfId="2090" xr:uid="{00000000-0005-0000-0000-0000AE070000}"/>
    <cellStyle name="Valuta 2 4 2 2 2 2 2 2" xfId="4989" xr:uid="{F26B7B81-E99B-4502-BE7F-5798462B6411}"/>
    <cellStyle name="Valuta 2 4 2 2 2 2 2 3" xfId="7382" xr:uid="{EF66F5AF-792E-4A9A-9A87-3EEA2369C6D8}"/>
    <cellStyle name="Valuta 2 4 2 2 2 2 3" xfId="1749" xr:uid="{00000000-0005-0000-0000-0000AF070000}"/>
    <cellStyle name="Valuta 2 4 2 2 2 2 3 2" xfId="4652" xr:uid="{DD5C8CEA-2945-4656-A610-D87831EFD3C1}"/>
    <cellStyle name="Valuta 2 4 2 2 2 2 3 3" xfId="7045" xr:uid="{DB1F3865-E519-48F4-9FD3-BB5CACB283A4}"/>
    <cellStyle name="Valuta 2 4 2 2 2 2 4" xfId="1316" xr:uid="{00000000-0005-0000-0000-0000B0070000}"/>
    <cellStyle name="Valuta 2 4 2 2 2 2 4 2" xfId="4219" xr:uid="{FD22DAC0-DF4C-4352-A9A6-3A5B0BAFEF5D}"/>
    <cellStyle name="Valuta 2 4 2 2 2 2 5" xfId="3649" xr:uid="{362C5528-B97A-4582-AB06-70DEB77B30DE}"/>
    <cellStyle name="Valuta 2 4 2 2 2 2 6" xfId="6612" xr:uid="{A865D27C-7F12-4817-84FF-83F99C591CBF}"/>
    <cellStyle name="Valuta 2 4 2 2 2 3" xfId="1923" xr:uid="{00000000-0005-0000-0000-0000B1070000}"/>
    <cellStyle name="Valuta 2 4 2 2 2 3 2" xfId="4822" xr:uid="{611ECB47-FBE0-4A8C-839B-ABCB2EF7A899}"/>
    <cellStyle name="Valuta 2 4 2 2 2 3 3" xfId="7215" xr:uid="{37FB822A-E952-4DA7-BB98-BE45AFC178DE}"/>
    <cellStyle name="Valuta 2 4 2 2 2 4" xfId="1536" xr:uid="{00000000-0005-0000-0000-0000B2070000}"/>
    <cellStyle name="Valuta 2 4 2 2 2 4 2" xfId="4439" xr:uid="{4A442B2C-C832-498A-8A98-FE9141B90EB2}"/>
    <cellStyle name="Valuta 2 4 2 2 2 4 3" xfId="6832" xr:uid="{F8637563-10C1-4FE0-81DF-583A4A563FC9}"/>
    <cellStyle name="Valuta 2 4 2 2 2 5" xfId="1025" xr:uid="{00000000-0005-0000-0000-0000B3070000}"/>
    <cellStyle name="Valuta 2 4 2 2 2 5 2" xfId="3928" xr:uid="{682C0095-A852-444A-A0AF-AEECD6D52522}"/>
    <cellStyle name="Valuta 2 4 2 2 2 6" xfId="3457" xr:uid="{7D00A064-EA62-4868-B888-38322FD2A665}"/>
    <cellStyle name="Valuta 2 4 2 2 2 7" xfId="6374" xr:uid="{4859F31D-A39A-4EA7-A01A-B18BFFA5CB07}"/>
    <cellStyle name="Valuta 2 4 2 2 3" xfId="489" xr:uid="{00000000-0005-0000-0000-0000B4070000}"/>
    <cellStyle name="Valuta 2 4 2 2 4" xfId="650" xr:uid="{00000000-0005-0000-0000-0000B5070000}"/>
    <cellStyle name="Valuta 2 4 2 2 4 2" xfId="2010" xr:uid="{00000000-0005-0000-0000-0000B6070000}"/>
    <cellStyle name="Valuta 2 4 2 2 4 2 2" xfId="4909" xr:uid="{C7F2D2B0-28A8-4A58-B13E-3193FEA3C8F2}"/>
    <cellStyle name="Valuta 2 4 2 2 4 2 3" xfId="7302" xr:uid="{F70DC5E9-24EC-4C3C-83DD-B8531D9F609E}"/>
    <cellStyle name="Valuta 2 4 2 2 4 3" xfId="1654" xr:uid="{00000000-0005-0000-0000-0000B7070000}"/>
    <cellStyle name="Valuta 2 4 2 2 4 3 2" xfId="4557" xr:uid="{5C924F74-B287-4C31-9224-6B11A6CA9726}"/>
    <cellStyle name="Valuta 2 4 2 2 4 3 3" xfId="6950" xr:uid="{EB50AF45-15E2-4B98-B141-6AF12884052E}"/>
    <cellStyle name="Valuta 2 4 2 2 4 4" xfId="1221" xr:uid="{00000000-0005-0000-0000-0000B8070000}"/>
    <cellStyle name="Valuta 2 4 2 2 4 4 2" xfId="4124" xr:uid="{C25F270E-DD2B-4248-95AD-0D7C4D233071}"/>
    <cellStyle name="Valuta 2 4 2 2 4 5" xfId="3554" xr:uid="{A6DB1DA0-E645-45AB-9A2F-E51CC64E77B2}"/>
    <cellStyle name="Valuta 2 4 2 2 4 6" xfId="6517" xr:uid="{D1B3919C-1648-4287-BEE0-E1A1468132DB}"/>
    <cellStyle name="Valuta 2 4 2 2 5" xfId="1843" xr:uid="{00000000-0005-0000-0000-0000B9070000}"/>
    <cellStyle name="Valuta 2 4 2 2 5 2" xfId="4742" xr:uid="{861C12CA-202D-4E57-834A-409F5CA86040}"/>
    <cellStyle name="Valuta 2 4 2 2 5 3" xfId="7135" xr:uid="{89F354A0-B852-4B3C-969A-C2D52847E298}"/>
    <cellStyle name="Valuta 2 4 2 2 6" xfId="1441" xr:uid="{00000000-0005-0000-0000-0000BA070000}"/>
    <cellStyle name="Valuta 2 4 2 2 6 2" xfId="4344" xr:uid="{A19161FE-56EB-49E4-AD3A-FC26D9336F7E}"/>
    <cellStyle name="Valuta 2 4 2 2 6 3" xfId="6737" xr:uid="{33F2C62F-7897-4020-A02F-0167A2C588CE}"/>
    <cellStyle name="Valuta 2 4 2 2 7" xfId="929" xr:uid="{00000000-0005-0000-0000-0000BB070000}"/>
    <cellStyle name="Valuta 2 4 2 2 7 2" xfId="3832" xr:uid="{B6BF2174-AA42-45A2-8965-AD37D0238BB2}"/>
    <cellStyle name="Valuta 2 4 2 2 8" xfId="3362" xr:uid="{2DE31912-7529-45C4-8970-7D0469F17766}"/>
    <cellStyle name="Valuta 2 4 2 2 9" xfId="6278" xr:uid="{9390DBF5-BB88-4172-B59B-0DD02179908F}"/>
    <cellStyle name="Valuta 2 4 2 3" xfId="308" xr:uid="{00000000-0005-0000-0000-0000BC070000}"/>
    <cellStyle name="Valuta 2 4 2 3 2" xfId="705" xr:uid="{00000000-0005-0000-0000-0000BD070000}"/>
    <cellStyle name="Valuta 2 4 2 3 2 2" xfId="2050" xr:uid="{00000000-0005-0000-0000-0000BE070000}"/>
    <cellStyle name="Valuta 2 4 2 3 2 2 2" xfId="4949" xr:uid="{D79394A2-B89E-438F-B94E-53D45978860F}"/>
    <cellStyle name="Valuta 2 4 2 3 2 2 3" xfId="7342" xr:uid="{3BE84B1A-04FC-4F5E-A392-EF59B2905C02}"/>
    <cellStyle name="Valuta 2 4 2 3 2 3" xfId="1709" xr:uid="{00000000-0005-0000-0000-0000BF070000}"/>
    <cellStyle name="Valuta 2 4 2 3 2 3 2" xfId="4612" xr:uid="{4E16B59A-4520-439D-ACC5-A65243DC6E39}"/>
    <cellStyle name="Valuta 2 4 2 3 2 3 3" xfId="7005" xr:uid="{2B7F5542-E49C-41E1-B71E-74EED4A8C27D}"/>
    <cellStyle name="Valuta 2 4 2 3 2 4" xfId="1276" xr:uid="{00000000-0005-0000-0000-0000C0070000}"/>
    <cellStyle name="Valuta 2 4 2 3 2 4 2" xfId="4179" xr:uid="{B5DBE0D0-5240-4093-A2D0-9C9BB5FDA327}"/>
    <cellStyle name="Valuta 2 4 2 3 2 5" xfId="3609" xr:uid="{61F624AE-AB0F-479F-A00D-9C417F00FE6F}"/>
    <cellStyle name="Valuta 2 4 2 3 2 6" xfId="6572" xr:uid="{675978E4-800F-491E-83E0-38B9ABA6E41C}"/>
    <cellStyle name="Valuta 2 4 2 3 3" xfId="1883" xr:uid="{00000000-0005-0000-0000-0000C1070000}"/>
    <cellStyle name="Valuta 2 4 2 3 3 2" xfId="4782" xr:uid="{C63A5B31-2B48-4D8A-92E0-86358DA5D21C}"/>
    <cellStyle name="Valuta 2 4 2 3 3 3" xfId="7175" xr:uid="{2EC331D7-8DD0-4C36-9A81-0A9CDBE900A9}"/>
    <cellStyle name="Valuta 2 4 2 3 4" xfId="1496" xr:uid="{00000000-0005-0000-0000-0000C2070000}"/>
    <cellStyle name="Valuta 2 4 2 3 4 2" xfId="4399" xr:uid="{479BCC00-9D3F-4B73-941D-76CA10528F5E}"/>
    <cellStyle name="Valuta 2 4 2 3 4 3" xfId="6792" xr:uid="{4594293A-858D-4047-8D49-AB879F932709}"/>
    <cellStyle name="Valuta 2 4 2 3 5" xfId="985" xr:uid="{00000000-0005-0000-0000-0000C3070000}"/>
    <cellStyle name="Valuta 2 4 2 3 5 2" xfId="3888" xr:uid="{144D256B-7F13-499E-AA48-1EB3491540E8}"/>
    <cellStyle name="Valuta 2 4 2 3 6" xfId="3417" xr:uid="{8D5172C2-D289-45B6-966A-F2339466335B}"/>
    <cellStyle name="Valuta 2 4 2 3 7" xfId="6334" xr:uid="{0B0618A5-4274-4521-9176-D2DEEFAFD1AA}"/>
    <cellStyle name="Valuta 2 4 2 4" xfId="488" xr:uid="{00000000-0005-0000-0000-0000C4070000}"/>
    <cellStyle name="Valuta 2 4 2 5" xfId="610" xr:uid="{00000000-0005-0000-0000-0000C5070000}"/>
    <cellStyle name="Valuta 2 4 2 5 2" xfId="1970" xr:uid="{00000000-0005-0000-0000-0000C6070000}"/>
    <cellStyle name="Valuta 2 4 2 5 2 2" xfId="4869" xr:uid="{A817F01E-2C16-4FEA-9518-5854A2FD4B00}"/>
    <cellStyle name="Valuta 2 4 2 5 2 3" xfId="7262" xr:uid="{22F26E3F-8A96-4BFB-A142-C44789E3131D}"/>
    <cellStyle name="Valuta 2 4 2 5 3" xfId="1614" xr:uid="{00000000-0005-0000-0000-0000C7070000}"/>
    <cellStyle name="Valuta 2 4 2 5 3 2" xfId="4517" xr:uid="{7B02968C-53A5-42F4-9139-4F52C28D4270}"/>
    <cellStyle name="Valuta 2 4 2 5 3 3" xfId="6910" xr:uid="{C0D89DF0-854E-4A81-9D1B-CA7693A88D1D}"/>
    <cellStyle name="Valuta 2 4 2 5 4" xfId="1181" xr:uid="{00000000-0005-0000-0000-0000C8070000}"/>
    <cellStyle name="Valuta 2 4 2 5 4 2" xfId="4084" xr:uid="{F551A1A4-0D94-46EC-8627-248FE1088DBE}"/>
    <cellStyle name="Valuta 2 4 2 5 5" xfId="3514" xr:uid="{E84A082C-EB0D-433D-85BB-65BAC516CFF3}"/>
    <cellStyle name="Valuta 2 4 2 5 6" xfId="6477" xr:uid="{47CF193C-6758-4F3B-95B0-7EC95586A076}"/>
    <cellStyle name="Valuta 2 4 2 6" xfId="1803" xr:uid="{00000000-0005-0000-0000-0000C9070000}"/>
    <cellStyle name="Valuta 2 4 2 6 2" xfId="4702" xr:uid="{F2E44441-2CF0-44CF-96A7-756A3C3B3AF9}"/>
    <cellStyle name="Valuta 2 4 2 6 3" xfId="7095" xr:uid="{5E32EFB6-BBB4-42BF-B183-29FA42D61706}"/>
    <cellStyle name="Valuta 2 4 2 7" xfId="1401" xr:uid="{00000000-0005-0000-0000-0000CA070000}"/>
    <cellStyle name="Valuta 2 4 2 7 2" xfId="4304" xr:uid="{F41FAF23-752B-4998-9537-DBEAABFFD4F1}"/>
    <cellStyle name="Valuta 2 4 2 7 3" xfId="6697" xr:uid="{1B5EB9D5-CB6E-4556-BECD-9A912017E7D8}"/>
    <cellStyle name="Valuta 2 4 2 8" xfId="888" xr:uid="{00000000-0005-0000-0000-0000CB070000}"/>
    <cellStyle name="Valuta 2 4 2 8 2" xfId="3791" xr:uid="{E52F533E-37AF-4E89-8C95-B21664CFE0B6}"/>
    <cellStyle name="Valuta 2 4 2 9" xfId="3322" xr:uid="{D33D07CA-03E0-4EE1-B1ED-6075218C4286}"/>
    <cellStyle name="Valuta 2 4 3" xfId="228" xr:uid="{00000000-0005-0000-0000-0000CC070000}"/>
    <cellStyle name="Valuta 2 4 3 2" xfId="324" xr:uid="{00000000-0005-0000-0000-0000CD070000}"/>
    <cellStyle name="Valuta 2 4 3 2 2" xfId="721" xr:uid="{00000000-0005-0000-0000-0000CE070000}"/>
    <cellStyle name="Valuta 2 4 3 2 2 2" xfId="2066" xr:uid="{00000000-0005-0000-0000-0000CF070000}"/>
    <cellStyle name="Valuta 2 4 3 2 2 2 2" xfId="4965" xr:uid="{E8333B3B-38EF-4F87-B864-1F1E42993988}"/>
    <cellStyle name="Valuta 2 4 3 2 2 2 3" xfId="7358" xr:uid="{A605D070-3ACF-43E1-B849-AD6EDB5C86E4}"/>
    <cellStyle name="Valuta 2 4 3 2 2 3" xfId="1725" xr:uid="{00000000-0005-0000-0000-0000D0070000}"/>
    <cellStyle name="Valuta 2 4 3 2 2 3 2" xfId="4628" xr:uid="{65E849B1-81A8-45E3-BF78-9237A2D5A081}"/>
    <cellStyle name="Valuta 2 4 3 2 2 3 3" xfId="7021" xr:uid="{9EED7C64-6746-4069-946F-B228E30A8E2A}"/>
    <cellStyle name="Valuta 2 4 3 2 2 4" xfId="1292" xr:uid="{00000000-0005-0000-0000-0000D1070000}"/>
    <cellStyle name="Valuta 2 4 3 2 2 4 2" xfId="4195" xr:uid="{EF32F090-66B2-4920-A2D1-986ABD38B2E7}"/>
    <cellStyle name="Valuta 2 4 3 2 2 5" xfId="3625" xr:uid="{58BD4040-9562-427E-BD87-09A28FC476A5}"/>
    <cellStyle name="Valuta 2 4 3 2 2 6" xfId="6588" xr:uid="{7D32189C-DCFF-4B9B-86C0-297EBEBDCC08}"/>
    <cellStyle name="Valuta 2 4 3 2 3" xfId="1899" xr:uid="{00000000-0005-0000-0000-0000D2070000}"/>
    <cellStyle name="Valuta 2 4 3 2 3 2" xfId="4798" xr:uid="{B8419AFB-65C3-4E4D-BD63-6D6191F44E7B}"/>
    <cellStyle name="Valuta 2 4 3 2 3 3" xfId="7191" xr:uid="{D961DEAA-AB4C-4C38-A60C-D68867C21DA2}"/>
    <cellStyle name="Valuta 2 4 3 2 4" xfId="1512" xr:uid="{00000000-0005-0000-0000-0000D3070000}"/>
    <cellStyle name="Valuta 2 4 3 2 4 2" xfId="4415" xr:uid="{A908DFDD-6870-427E-8671-CADB3F783607}"/>
    <cellStyle name="Valuta 2 4 3 2 4 3" xfId="6808" xr:uid="{86238B41-3C8C-4794-BC9F-9F695CC95B92}"/>
    <cellStyle name="Valuta 2 4 3 2 5" xfId="1001" xr:uid="{00000000-0005-0000-0000-0000D4070000}"/>
    <cellStyle name="Valuta 2 4 3 2 5 2" xfId="3904" xr:uid="{FF8B3D07-BF05-4CC3-9296-2B6CEE07322D}"/>
    <cellStyle name="Valuta 2 4 3 2 6" xfId="3433" xr:uid="{6668B923-E358-4F2E-97FF-D2CA583B1E46}"/>
    <cellStyle name="Valuta 2 4 3 2 7" xfId="6350" xr:uid="{3344F3FB-9AFF-4122-8C50-0EC183426F30}"/>
    <cellStyle name="Valuta 2 4 3 3" xfId="490" xr:uid="{00000000-0005-0000-0000-0000D5070000}"/>
    <cellStyle name="Valuta 2 4 3 4" xfId="626" xr:uid="{00000000-0005-0000-0000-0000D6070000}"/>
    <cellStyle name="Valuta 2 4 3 4 2" xfId="1986" xr:uid="{00000000-0005-0000-0000-0000D7070000}"/>
    <cellStyle name="Valuta 2 4 3 4 2 2" xfId="4885" xr:uid="{AA24B692-9B10-4D3A-9620-18BAC0707360}"/>
    <cellStyle name="Valuta 2 4 3 4 2 3" xfId="7278" xr:uid="{7C9437E4-CB3C-4A7D-9789-1808A5AC87F3}"/>
    <cellStyle name="Valuta 2 4 3 4 3" xfId="1630" xr:uid="{00000000-0005-0000-0000-0000D8070000}"/>
    <cellStyle name="Valuta 2 4 3 4 3 2" xfId="4533" xr:uid="{5106041C-19A4-4F6C-BDF5-6D4CC05A28DD}"/>
    <cellStyle name="Valuta 2 4 3 4 3 3" xfId="6926" xr:uid="{5E6F1CCE-F8A1-431A-936C-8741C5E38308}"/>
    <cellStyle name="Valuta 2 4 3 4 4" xfId="1197" xr:uid="{00000000-0005-0000-0000-0000D9070000}"/>
    <cellStyle name="Valuta 2 4 3 4 4 2" xfId="4100" xr:uid="{13912F08-C8B2-45F9-A1B2-F986BB77C365}"/>
    <cellStyle name="Valuta 2 4 3 4 5" xfId="3530" xr:uid="{D9704A97-6F49-45D2-A385-51679C4CCC43}"/>
    <cellStyle name="Valuta 2 4 3 4 6" xfId="6493" xr:uid="{B331E522-022C-4DCA-8DB9-58B667716645}"/>
    <cellStyle name="Valuta 2 4 3 5" xfId="1819" xr:uid="{00000000-0005-0000-0000-0000DA070000}"/>
    <cellStyle name="Valuta 2 4 3 5 2" xfId="4718" xr:uid="{72E3C807-342C-4A2E-876D-817C3572A3BE}"/>
    <cellStyle name="Valuta 2 4 3 5 3" xfId="7111" xr:uid="{0EE5AB71-9C2B-4B05-9783-52374F7F5945}"/>
    <cellStyle name="Valuta 2 4 3 6" xfId="1417" xr:uid="{00000000-0005-0000-0000-0000DB070000}"/>
    <cellStyle name="Valuta 2 4 3 6 2" xfId="4320" xr:uid="{4234681D-535C-4B89-BC17-A37012B6BD11}"/>
    <cellStyle name="Valuta 2 4 3 6 3" xfId="6713" xr:uid="{9EB6C125-530A-4D8E-80FF-48B551DF189F}"/>
    <cellStyle name="Valuta 2 4 3 7" xfId="905" xr:uid="{00000000-0005-0000-0000-0000DC070000}"/>
    <cellStyle name="Valuta 2 4 3 7 2" xfId="3808" xr:uid="{25C61B63-B3CE-424D-97B6-AF7D3CC42A0B}"/>
    <cellStyle name="Valuta 2 4 3 8" xfId="3338" xr:uid="{361AC863-0FE6-43BF-90C9-454ADC303B72}"/>
    <cellStyle name="Valuta 2 4 3 9" xfId="6254" xr:uid="{9B811F63-F58C-4C7B-9DDB-D82844C5A2E2}"/>
    <cellStyle name="Valuta 2 4 4" xfId="279" xr:uid="{00000000-0005-0000-0000-0000DD070000}"/>
    <cellStyle name="Valuta 2 4 4 2" xfId="676" xr:uid="{00000000-0005-0000-0000-0000DE070000}"/>
    <cellStyle name="Valuta 2 4 4 2 2" xfId="2026" xr:uid="{00000000-0005-0000-0000-0000DF070000}"/>
    <cellStyle name="Valuta 2 4 4 2 2 2" xfId="4925" xr:uid="{60F37725-3FE8-4304-A9D2-FD869C0EF908}"/>
    <cellStyle name="Valuta 2 4 4 2 2 3" xfId="7318" xr:uid="{C808119F-4D15-4C53-9A1C-6537850B7906}"/>
    <cellStyle name="Valuta 2 4 4 2 3" xfId="1680" xr:uid="{00000000-0005-0000-0000-0000E0070000}"/>
    <cellStyle name="Valuta 2 4 4 2 3 2" xfId="4583" xr:uid="{61F89BB5-6E58-481E-945A-3AE2562F87B0}"/>
    <cellStyle name="Valuta 2 4 4 2 3 3" xfId="6976" xr:uid="{47E3D5F9-B42C-49B8-8E53-8B36D62C4BD2}"/>
    <cellStyle name="Valuta 2 4 4 2 4" xfId="1247" xr:uid="{00000000-0005-0000-0000-0000E1070000}"/>
    <cellStyle name="Valuta 2 4 4 2 4 2" xfId="4150" xr:uid="{9F87FAE9-8B53-4543-B6D4-5AF3E4732041}"/>
    <cellStyle name="Valuta 2 4 4 2 5" xfId="3580" xr:uid="{656AB1E2-B74B-456A-956F-9A29B895AF6A}"/>
    <cellStyle name="Valuta 2 4 4 2 6" xfId="6543" xr:uid="{12C76AC3-C10A-4EFF-BFB0-27CC422F9980}"/>
    <cellStyle name="Valuta 2 4 4 3" xfId="1859" xr:uid="{00000000-0005-0000-0000-0000E2070000}"/>
    <cellStyle name="Valuta 2 4 4 3 2" xfId="4758" xr:uid="{3B0DE55D-E88F-4BC1-ABC0-F8D1604A5B70}"/>
    <cellStyle name="Valuta 2 4 4 3 3" xfId="7151" xr:uid="{027BA5CC-3E01-44D9-B005-5226A9CBF07C}"/>
    <cellStyle name="Valuta 2 4 4 4" xfId="1467" xr:uid="{00000000-0005-0000-0000-0000E3070000}"/>
    <cellStyle name="Valuta 2 4 4 4 2" xfId="4370" xr:uid="{D27DE6A8-E215-4736-9BB8-20EC55ED2541}"/>
    <cellStyle name="Valuta 2 4 4 4 3" xfId="6763" xr:uid="{84219DB7-29E7-4E38-9E43-23A715567870}"/>
    <cellStyle name="Valuta 2 4 4 5" xfId="956" xr:uid="{00000000-0005-0000-0000-0000E4070000}"/>
    <cellStyle name="Valuta 2 4 4 5 2" xfId="3859" xr:uid="{8760088B-F4BA-470A-89D3-245B24740582}"/>
    <cellStyle name="Valuta 2 4 4 6" xfId="3388" xr:uid="{04291915-B3FD-4133-A901-84E6126B67E1}"/>
    <cellStyle name="Valuta 2 4 4 7" xfId="6305" xr:uid="{B23397E7-2940-4B6F-97DC-EA554A284AC7}"/>
    <cellStyle name="Valuta 2 4 5" xfId="487" xr:uid="{00000000-0005-0000-0000-0000E5070000}"/>
    <cellStyle name="Valuta 2 4 6" xfId="584" xr:uid="{00000000-0005-0000-0000-0000E6070000}"/>
    <cellStyle name="Valuta 2 4 6 2" xfId="1946" xr:uid="{00000000-0005-0000-0000-0000E7070000}"/>
    <cellStyle name="Valuta 2 4 6 2 2" xfId="4845" xr:uid="{FCA4A978-394D-4B7E-9AF5-620554B9EFCA}"/>
    <cellStyle name="Valuta 2 4 6 2 3" xfId="7238" xr:uid="{F48FCA29-2E75-4682-970E-06CBBBC9F1C5}"/>
    <cellStyle name="Valuta 2 4 6 3" xfId="1588" xr:uid="{00000000-0005-0000-0000-0000E8070000}"/>
    <cellStyle name="Valuta 2 4 6 3 2" xfId="4491" xr:uid="{4B927799-1354-4230-B0EA-5A49AF10D95B}"/>
    <cellStyle name="Valuta 2 4 6 3 3" xfId="6884" xr:uid="{68591392-3D75-4109-A7AF-B7E1268473A5}"/>
    <cellStyle name="Valuta 2 4 6 4" xfId="1155" xr:uid="{00000000-0005-0000-0000-0000E9070000}"/>
    <cellStyle name="Valuta 2 4 6 4 2" xfId="4058" xr:uid="{37DD8395-582E-44BC-88E7-E6D2C76B8091}"/>
    <cellStyle name="Valuta 2 4 6 5" xfId="3488" xr:uid="{666CAE5B-A78F-4A8D-A549-A57141D919C1}"/>
    <cellStyle name="Valuta 2 4 6 6" xfId="6451" xr:uid="{A03F27B5-E261-43C2-9BC5-9271E061F479}"/>
    <cellStyle name="Valuta 2 4 7" xfId="1779" xr:uid="{00000000-0005-0000-0000-0000EA070000}"/>
    <cellStyle name="Valuta 2 4 7 2" xfId="4678" xr:uid="{9C2443E9-292C-438C-9C29-4B2C72F9455D}"/>
    <cellStyle name="Valuta 2 4 7 3" xfId="7071" xr:uid="{6B9F8E69-897C-4F25-8B56-BF540D2B2C2D}"/>
    <cellStyle name="Valuta 2 4 8" xfId="1373" xr:uid="{00000000-0005-0000-0000-0000EB070000}"/>
    <cellStyle name="Valuta 2 4 8 2" xfId="4276" xr:uid="{850DD989-7975-4ABA-80E6-E5B80E3D3F6E}"/>
    <cellStyle name="Valuta 2 4 8 3" xfId="6669" xr:uid="{F2992298-6727-44AE-87BE-8933C43007B3}"/>
    <cellStyle name="Valuta 2 4 9" xfId="859" xr:uid="{00000000-0005-0000-0000-0000EC070000}"/>
    <cellStyle name="Valuta 2 4 9 2" xfId="3762" xr:uid="{CAB2AAD9-BB0E-47C8-BAF5-964A0BB46F5F}"/>
    <cellStyle name="Valuta 2 5" xfId="183" xr:uid="{00000000-0005-0000-0000-0000ED070000}"/>
    <cellStyle name="Valuta 2 5 10" xfId="3297" xr:uid="{69246CCD-44B6-4653-91EA-8B0DBAD7E26E}"/>
    <cellStyle name="Valuta 2 5 11" xfId="6215" xr:uid="{BCF4E4C2-71BF-4916-8842-81C8598E251C}"/>
    <cellStyle name="Valuta 2 5 2" xfId="213" xr:uid="{00000000-0005-0000-0000-0000EE070000}"/>
    <cellStyle name="Valuta 2 5 2 10" xfId="6240" xr:uid="{635326BA-59B4-45AF-A6F5-450F23496E91}"/>
    <cellStyle name="Valuta 2 5 2 2" xfId="254" xr:uid="{00000000-0005-0000-0000-0000EF070000}"/>
    <cellStyle name="Valuta 2 5 2 2 2" xfId="350" xr:uid="{00000000-0005-0000-0000-0000F0070000}"/>
    <cellStyle name="Valuta 2 5 2 2 2 2" xfId="747" xr:uid="{00000000-0005-0000-0000-0000F1070000}"/>
    <cellStyle name="Valuta 2 5 2 2 2 2 2" xfId="2092" xr:uid="{00000000-0005-0000-0000-0000F2070000}"/>
    <cellStyle name="Valuta 2 5 2 2 2 2 2 2" xfId="4991" xr:uid="{B45277D5-DC86-48A7-A2A5-A3B6F57B8200}"/>
    <cellStyle name="Valuta 2 5 2 2 2 2 2 3" xfId="7384" xr:uid="{48B0EEED-0B20-4C08-B438-07676D3689E5}"/>
    <cellStyle name="Valuta 2 5 2 2 2 2 3" xfId="1751" xr:uid="{00000000-0005-0000-0000-0000F3070000}"/>
    <cellStyle name="Valuta 2 5 2 2 2 2 3 2" xfId="4654" xr:uid="{1332A0F4-8A1D-46B3-A0A7-A637AFC2BDD5}"/>
    <cellStyle name="Valuta 2 5 2 2 2 2 3 3" xfId="7047" xr:uid="{A9E41220-9736-4C1B-88F6-6AE2EEAA4CAA}"/>
    <cellStyle name="Valuta 2 5 2 2 2 2 4" xfId="1318" xr:uid="{00000000-0005-0000-0000-0000F4070000}"/>
    <cellStyle name="Valuta 2 5 2 2 2 2 4 2" xfId="4221" xr:uid="{D5FCD45B-64B8-45C1-9070-D5EC042D779F}"/>
    <cellStyle name="Valuta 2 5 2 2 2 2 5" xfId="3651" xr:uid="{3D4BD285-AA9A-4060-A795-3EA424A95447}"/>
    <cellStyle name="Valuta 2 5 2 2 2 2 6" xfId="6614" xr:uid="{C70B7BB2-0E17-46ED-ADD0-E11E06271D42}"/>
    <cellStyle name="Valuta 2 5 2 2 2 3" xfId="1925" xr:uid="{00000000-0005-0000-0000-0000F5070000}"/>
    <cellStyle name="Valuta 2 5 2 2 2 3 2" xfId="4824" xr:uid="{A4B6DB24-4072-4A94-AAA1-0B2E958C29DA}"/>
    <cellStyle name="Valuta 2 5 2 2 2 3 3" xfId="7217" xr:uid="{F9B247BE-B4EC-4E32-AD4C-63C344E3DC65}"/>
    <cellStyle name="Valuta 2 5 2 2 2 4" xfId="1538" xr:uid="{00000000-0005-0000-0000-0000F6070000}"/>
    <cellStyle name="Valuta 2 5 2 2 2 4 2" xfId="4441" xr:uid="{0CD86CAD-F803-45A2-B355-ABAB0CBB7C75}"/>
    <cellStyle name="Valuta 2 5 2 2 2 4 3" xfId="6834" xr:uid="{F6F64B70-D483-4656-BCC1-F26FF397319D}"/>
    <cellStyle name="Valuta 2 5 2 2 2 5" xfId="1027" xr:uid="{00000000-0005-0000-0000-0000F7070000}"/>
    <cellStyle name="Valuta 2 5 2 2 2 5 2" xfId="3930" xr:uid="{05649F3F-5171-498E-883C-37F54D19FBB2}"/>
    <cellStyle name="Valuta 2 5 2 2 2 6" xfId="3459" xr:uid="{6ACBFDBB-6E91-4224-8B0C-92C1A9A87260}"/>
    <cellStyle name="Valuta 2 5 2 2 2 7" xfId="6376" xr:uid="{E9955737-C787-4870-88FC-FAF4033158BD}"/>
    <cellStyle name="Valuta 2 5 2 2 3" xfId="493" xr:uid="{00000000-0005-0000-0000-0000F8070000}"/>
    <cellStyle name="Valuta 2 5 2 2 4" xfId="652" xr:uid="{00000000-0005-0000-0000-0000F9070000}"/>
    <cellStyle name="Valuta 2 5 2 2 4 2" xfId="2012" xr:uid="{00000000-0005-0000-0000-0000FA070000}"/>
    <cellStyle name="Valuta 2 5 2 2 4 2 2" xfId="4911" xr:uid="{2C811969-DE4D-478B-8D57-408EEF4CBF7D}"/>
    <cellStyle name="Valuta 2 5 2 2 4 2 3" xfId="7304" xr:uid="{E8D9F79F-6759-4431-8ABF-CC3680EAE077}"/>
    <cellStyle name="Valuta 2 5 2 2 4 3" xfId="1656" xr:uid="{00000000-0005-0000-0000-0000FB070000}"/>
    <cellStyle name="Valuta 2 5 2 2 4 3 2" xfId="4559" xr:uid="{D893398A-8C10-4C8B-BF6D-AEFBBBC76B60}"/>
    <cellStyle name="Valuta 2 5 2 2 4 3 3" xfId="6952" xr:uid="{1578BA9C-848C-4657-88A3-8F45F319EABA}"/>
    <cellStyle name="Valuta 2 5 2 2 4 4" xfId="1223" xr:uid="{00000000-0005-0000-0000-0000FC070000}"/>
    <cellStyle name="Valuta 2 5 2 2 4 4 2" xfId="4126" xr:uid="{48D81164-DD95-45DF-8E85-4A3098E0B08F}"/>
    <cellStyle name="Valuta 2 5 2 2 4 5" xfId="3556" xr:uid="{834AAA24-B762-4D99-8305-6EB0DBCF7FBB}"/>
    <cellStyle name="Valuta 2 5 2 2 4 6" xfId="6519" xr:uid="{F55E7622-1290-4E25-8F2A-92D7FC4F8CB6}"/>
    <cellStyle name="Valuta 2 5 2 2 5" xfId="1845" xr:uid="{00000000-0005-0000-0000-0000FD070000}"/>
    <cellStyle name="Valuta 2 5 2 2 5 2" xfId="4744" xr:uid="{B4AFAC29-5B58-48F4-8222-9390F112ECA3}"/>
    <cellStyle name="Valuta 2 5 2 2 5 3" xfId="7137" xr:uid="{26C9ABFE-453A-434A-9F21-658B86BF7D40}"/>
    <cellStyle name="Valuta 2 5 2 2 6" xfId="1443" xr:uid="{00000000-0005-0000-0000-0000FE070000}"/>
    <cellStyle name="Valuta 2 5 2 2 6 2" xfId="4346" xr:uid="{A2B5FFA0-C73E-4A75-AE07-337DC602F189}"/>
    <cellStyle name="Valuta 2 5 2 2 6 3" xfId="6739" xr:uid="{6CCD5E20-54C0-4236-B3C8-9788BA11B433}"/>
    <cellStyle name="Valuta 2 5 2 2 7" xfId="931" xr:uid="{00000000-0005-0000-0000-0000FF070000}"/>
    <cellStyle name="Valuta 2 5 2 2 7 2" xfId="3834" xr:uid="{975A5196-DE87-444C-AC83-B6DC65F3300A}"/>
    <cellStyle name="Valuta 2 5 2 2 8" xfId="3364" xr:uid="{9E1CA399-0E8C-47A2-B123-1DBBE36F7CE5}"/>
    <cellStyle name="Valuta 2 5 2 2 9" xfId="6280" xr:uid="{456C1A38-B5FE-44B8-96C8-6340927436E4}"/>
    <cellStyle name="Valuta 2 5 2 3" xfId="310" xr:uid="{00000000-0005-0000-0000-000000080000}"/>
    <cellStyle name="Valuta 2 5 2 3 2" xfId="707" xr:uid="{00000000-0005-0000-0000-000001080000}"/>
    <cellStyle name="Valuta 2 5 2 3 2 2" xfId="2052" xr:uid="{00000000-0005-0000-0000-000002080000}"/>
    <cellStyle name="Valuta 2 5 2 3 2 2 2" xfId="4951" xr:uid="{9F009DCF-FB66-43FF-B466-1DAD475FB69A}"/>
    <cellStyle name="Valuta 2 5 2 3 2 2 3" xfId="7344" xr:uid="{1D1E6EFF-C95C-4E70-AB65-829D2F384C26}"/>
    <cellStyle name="Valuta 2 5 2 3 2 3" xfId="1711" xr:uid="{00000000-0005-0000-0000-000003080000}"/>
    <cellStyle name="Valuta 2 5 2 3 2 3 2" xfId="4614" xr:uid="{2E5DEF2B-191F-44F1-A486-681B29959355}"/>
    <cellStyle name="Valuta 2 5 2 3 2 3 3" xfId="7007" xr:uid="{DED97690-B314-4379-A9D6-6DD56D8AA13F}"/>
    <cellStyle name="Valuta 2 5 2 3 2 4" xfId="1278" xr:uid="{00000000-0005-0000-0000-000004080000}"/>
    <cellStyle name="Valuta 2 5 2 3 2 4 2" xfId="4181" xr:uid="{E9032784-9B9A-41D2-921C-80B1565D6AA7}"/>
    <cellStyle name="Valuta 2 5 2 3 2 5" xfId="3611" xr:uid="{6F0F56C5-C890-4D4F-9254-E05DDC988B37}"/>
    <cellStyle name="Valuta 2 5 2 3 2 6" xfId="6574" xr:uid="{3E051DF6-8076-42ED-BECE-A5397F4F7E83}"/>
    <cellStyle name="Valuta 2 5 2 3 3" xfId="1885" xr:uid="{00000000-0005-0000-0000-000005080000}"/>
    <cellStyle name="Valuta 2 5 2 3 3 2" xfId="4784" xr:uid="{A61DA5C9-F5FE-48AD-B4E8-55B71B29A722}"/>
    <cellStyle name="Valuta 2 5 2 3 3 3" xfId="7177" xr:uid="{0581C203-C3CF-4DA1-9E4D-B7BCACEB3D33}"/>
    <cellStyle name="Valuta 2 5 2 3 4" xfId="1498" xr:uid="{00000000-0005-0000-0000-000006080000}"/>
    <cellStyle name="Valuta 2 5 2 3 4 2" xfId="4401" xr:uid="{F50AC4DB-9289-40D4-9EB1-15CC585037D2}"/>
    <cellStyle name="Valuta 2 5 2 3 4 3" xfId="6794" xr:uid="{6CE558A5-A60F-4DCE-BD83-7DA1DB41C068}"/>
    <cellStyle name="Valuta 2 5 2 3 5" xfId="987" xr:uid="{00000000-0005-0000-0000-000007080000}"/>
    <cellStyle name="Valuta 2 5 2 3 5 2" xfId="3890" xr:uid="{5936CD19-6C6A-4DE0-A225-EE6344F97393}"/>
    <cellStyle name="Valuta 2 5 2 3 6" xfId="3419" xr:uid="{2CF028EC-8B12-4DF3-BBD5-F0BDA15ADA65}"/>
    <cellStyle name="Valuta 2 5 2 3 7" xfId="6336" xr:uid="{98C5A3A7-82B7-4EE4-94DA-FFD5169D7854}"/>
    <cellStyle name="Valuta 2 5 2 4" xfId="492" xr:uid="{00000000-0005-0000-0000-000008080000}"/>
    <cellStyle name="Valuta 2 5 2 5" xfId="612" xr:uid="{00000000-0005-0000-0000-000009080000}"/>
    <cellStyle name="Valuta 2 5 2 5 2" xfId="1972" xr:uid="{00000000-0005-0000-0000-00000A080000}"/>
    <cellStyle name="Valuta 2 5 2 5 2 2" xfId="4871" xr:uid="{4A00CEE8-8C63-4EAF-A035-D673C1541DED}"/>
    <cellStyle name="Valuta 2 5 2 5 2 3" xfId="7264" xr:uid="{6ED30B12-0554-480A-B2CE-A8DBB88D876F}"/>
    <cellStyle name="Valuta 2 5 2 5 3" xfId="1616" xr:uid="{00000000-0005-0000-0000-00000B080000}"/>
    <cellStyle name="Valuta 2 5 2 5 3 2" xfId="4519" xr:uid="{876E3988-DF61-4098-8739-F5B40B5148A6}"/>
    <cellStyle name="Valuta 2 5 2 5 3 3" xfId="6912" xr:uid="{46AD530B-B609-443F-9B66-474AE7334A4D}"/>
    <cellStyle name="Valuta 2 5 2 5 4" xfId="1183" xr:uid="{00000000-0005-0000-0000-00000C080000}"/>
    <cellStyle name="Valuta 2 5 2 5 4 2" xfId="4086" xr:uid="{DA55DE55-F7A9-4F15-8281-E4BA879FB990}"/>
    <cellStyle name="Valuta 2 5 2 5 5" xfId="3516" xr:uid="{31BE1088-3274-4F54-8F96-A9C217A186A9}"/>
    <cellStyle name="Valuta 2 5 2 5 6" xfId="6479" xr:uid="{5B17ACA6-C9C6-458E-BC55-ADD4ECFCE9BA}"/>
    <cellStyle name="Valuta 2 5 2 6" xfId="1805" xr:uid="{00000000-0005-0000-0000-00000D080000}"/>
    <cellStyle name="Valuta 2 5 2 6 2" xfId="4704" xr:uid="{D15A74DD-2246-4212-AAA5-946587441FAC}"/>
    <cellStyle name="Valuta 2 5 2 6 3" xfId="7097" xr:uid="{6BFD3134-0AFD-4037-86AF-3749306DE257}"/>
    <cellStyle name="Valuta 2 5 2 7" xfId="1403" xr:uid="{00000000-0005-0000-0000-00000E080000}"/>
    <cellStyle name="Valuta 2 5 2 7 2" xfId="4306" xr:uid="{0FE72E69-0D7B-4347-A280-4B948C159D5A}"/>
    <cellStyle name="Valuta 2 5 2 7 3" xfId="6699" xr:uid="{754CC712-22F1-44D4-8B65-442DFF10CF51}"/>
    <cellStyle name="Valuta 2 5 2 8" xfId="890" xr:uid="{00000000-0005-0000-0000-00000F080000}"/>
    <cellStyle name="Valuta 2 5 2 8 2" xfId="3793" xr:uid="{66C94D65-1A27-4E4C-8286-34BF5BBA5C8D}"/>
    <cellStyle name="Valuta 2 5 2 9" xfId="3324" xr:uid="{20802355-6F79-4043-B730-94CD5C2BD25A}"/>
    <cellStyle name="Valuta 2 5 3" xfId="230" xr:uid="{00000000-0005-0000-0000-000010080000}"/>
    <cellStyle name="Valuta 2 5 3 2" xfId="326" xr:uid="{00000000-0005-0000-0000-000011080000}"/>
    <cellStyle name="Valuta 2 5 3 2 2" xfId="723" xr:uid="{00000000-0005-0000-0000-000012080000}"/>
    <cellStyle name="Valuta 2 5 3 2 2 2" xfId="2068" xr:uid="{00000000-0005-0000-0000-000013080000}"/>
    <cellStyle name="Valuta 2 5 3 2 2 2 2" xfId="4967" xr:uid="{FE59EA6B-54D2-4427-A612-086187BEAA4C}"/>
    <cellStyle name="Valuta 2 5 3 2 2 2 3" xfId="7360" xr:uid="{CA60ADC1-AA5A-4E10-9671-2DD9B8FCE5CC}"/>
    <cellStyle name="Valuta 2 5 3 2 2 3" xfId="1727" xr:uid="{00000000-0005-0000-0000-000014080000}"/>
    <cellStyle name="Valuta 2 5 3 2 2 3 2" xfId="4630" xr:uid="{96B50453-5FA5-49D0-A65F-548258364875}"/>
    <cellStyle name="Valuta 2 5 3 2 2 3 3" xfId="7023" xr:uid="{8A91CFE3-5C1A-4CCD-A071-5C5445102654}"/>
    <cellStyle name="Valuta 2 5 3 2 2 4" xfId="1294" xr:uid="{00000000-0005-0000-0000-000015080000}"/>
    <cellStyle name="Valuta 2 5 3 2 2 4 2" xfId="4197" xr:uid="{A6492778-F869-4868-BD1A-6191580133E9}"/>
    <cellStyle name="Valuta 2 5 3 2 2 5" xfId="3627" xr:uid="{3A6C3899-4B64-46EF-9A92-85D40441FC57}"/>
    <cellStyle name="Valuta 2 5 3 2 2 6" xfId="6590" xr:uid="{4C0A1B8E-E95D-4DBD-92F0-376988042D46}"/>
    <cellStyle name="Valuta 2 5 3 2 3" xfId="1901" xr:uid="{00000000-0005-0000-0000-000016080000}"/>
    <cellStyle name="Valuta 2 5 3 2 3 2" xfId="4800" xr:uid="{19EEEBB3-E1B0-4266-A224-44308E95D0A3}"/>
    <cellStyle name="Valuta 2 5 3 2 3 3" xfId="7193" xr:uid="{E64DD8CB-B7AF-48CA-9116-3414DE5D8DAB}"/>
    <cellStyle name="Valuta 2 5 3 2 4" xfId="1514" xr:uid="{00000000-0005-0000-0000-000017080000}"/>
    <cellStyle name="Valuta 2 5 3 2 4 2" xfId="4417" xr:uid="{E412C4DD-EDD0-4466-BA57-804A32162DD1}"/>
    <cellStyle name="Valuta 2 5 3 2 4 3" xfId="6810" xr:uid="{35107CF0-B756-4388-9B31-33B42B2A990C}"/>
    <cellStyle name="Valuta 2 5 3 2 5" xfId="1003" xr:uid="{00000000-0005-0000-0000-000018080000}"/>
    <cellStyle name="Valuta 2 5 3 2 5 2" xfId="3906" xr:uid="{B48BAB0C-437F-496E-8F02-FEECCA329B21}"/>
    <cellStyle name="Valuta 2 5 3 2 6" xfId="3435" xr:uid="{584085AE-C62D-43A5-9167-6B4D359F6C65}"/>
    <cellStyle name="Valuta 2 5 3 2 7" xfId="6352" xr:uid="{296D98AB-84D8-4FB0-8706-9D8E29C0812C}"/>
    <cellStyle name="Valuta 2 5 3 3" xfId="494" xr:uid="{00000000-0005-0000-0000-000019080000}"/>
    <cellStyle name="Valuta 2 5 3 4" xfId="628" xr:uid="{00000000-0005-0000-0000-00001A080000}"/>
    <cellStyle name="Valuta 2 5 3 4 2" xfId="1988" xr:uid="{00000000-0005-0000-0000-00001B080000}"/>
    <cellStyle name="Valuta 2 5 3 4 2 2" xfId="4887" xr:uid="{01EED331-11CF-4E7F-A0FD-E140C9358F16}"/>
    <cellStyle name="Valuta 2 5 3 4 2 3" xfId="7280" xr:uid="{4F4B36DF-58AC-4521-A274-DEC3270F7E3F}"/>
    <cellStyle name="Valuta 2 5 3 4 3" xfId="1632" xr:uid="{00000000-0005-0000-0000-00001C080000}"/>
    <cellStyle name="Valuta 2 5 3 4 3 2" xfId="4535" xr:uid="{27FEDCC2-740E-46E0-B445-70A178FE0E48}"/>
    <cellStyle name="Valuta 2 5 3 4 3 3" xfId="6928" xr:uid="{70253861-8F2A-4DCC-86BE-CD45EE557D1E}"/>
    <cellStyle name="Valuta 2 5 3 4 4" xfId="1199" xr:uid="{00000000-0005-0000-0000-00001D080000}"/>
    <cellStyle name="Valuta 2 5 3 4 4 2" xfId="4102" xr:uid="{D3B297D4-7193-4FA6-A3B9-2FE11607E84F}"/>
    <cellStyle name="Valuta 2 5 3 4 5" xfId="3532" xr:uid="{0D111E0F-975F-4B70-9372-A58AB3A4D350}"/>
    <cellStyle name="Valuta 2 5 3 4 6" xfId="6495" xr:uid="{C5D4B81A-D765-46CA-B53B-9FF101CF4406}"/>
    <cellStyle name="Valuta 2 5 3 5" xfId="1821" xr:uid="{00000000-0005-0000-0000-00001E080000}"/>
    <cellStyle name="Valuta 2 5 3 5 2" xfId="4720" xr:uid="{A9779651-89A1-44F1-8E5E-5B4614330D7F}"/>
    <cellStyle name="Valuta 2 5 3 5 3" xfId="7113" xr:uid="{7DAF794C-1CA8-4F75-8155-DBFBA9C9CB4C}"/>
    <cellStyle name="Valuta 2 5 3 6" xfId="1419" xr:uid="{00000000-0005-0000-0000-00001F080000}"/>
    <cellStyle name="Valuta 2 5 3 6 2" xfId="4322" xr:uid="{CB06852C-840C-43EA-A24A-36C80B83765D}"/>
    <cellStyle name="Valuta 2 5 3 6 3" xfId="6715" xr:uid="{BC3F235B-4A48-41A7-8B0C-23DA0A04783E}"/>
    <cellStyle name="Valuta 2 5 3 7" xfId="907" xr:uid="{00000000-0005-0000-0000-000020080000}"/>
    <cellStyle name="Valuta 2 5 3 7 2" xfId="3810" xr:uid="{09362916-EE95-4A7A-90B2-83622471BA6C}"/>
    <cellStyle name="Valuta 2 5 3 8" xfId="3340" xr:uid="{3EEC5CCF-574D-44D0-8A12-0C519EB5E1E6}"/>
    <cellStyle name="Valuta 2 5 3 9" xfId="6256" xr:uid="{F59EDDF4-BA53-4370-95CD-C7DAC12C795D}"/>
    <cellStyle name="Valuta 2 5 4" xfId="281" xr:uid="{00000000-0005-0000-0000-000021080000}"/>
    <cellStyle name="Valuta 2 5 4 2" xfId="678" xr:uid="{00000000-0005-0000-0000-000022080000}"/>
    <cellStyle name="Valuta 2 5 4 2 2" xfId="2028" xr:uid="{00000000-0005-0000-0000-000023080000}"/>
    <cellStyle name="Valuta 2 5 4 2 2 2" xfId="4927" xr:uid="{4B923876-C1E1-4AB4-8853-4E50FF0226A2}"/>
    <cellStyle name="Valuta 2 5 4 2 2 3" xfId="7320" xr:uid="{01BD1D2F-9199-4E74-BD12-BC2CEE240B39}"/>
    <cellStyle name="Valuta 2 5 4 2 3" xfId="1682" xr:uid="{00000000-0005-0000-0000-000024080000}"/>
    <cellStyle name="Valuta 2 5 4 2 3 2" xfId="4585" xr:uid="{0AFBFFE9-19F5-419C-B534-7EB4A3A27F8F}"/>
    <cellStyle name="Valuta 2 5 4 2 3 3" xfId="6978" xr:uid="{CE4676A0-D1FE-49A9-8382-E9D2A0817DCB}"/>
    <cellStyle name="Valuta 2 5 4 2 4" xfId="1249" xr:uid="{00000000-0005-0000-0000-000025080000}"/>
    <cellStyle name="Valuta 2 5 4 2 4 2" xfId="4152" xr:uid="{60EA4AA2-5FD3-48C2-84FA-55620A2C460F}"/>
    <cellStyle name="Valuta 2 5 4 2 5" xfId="3582" xr:uid="{6F3F9B5F-72CB-4768-9CF8-192B9EC9C3D1}"/>
    <cellStyle name="Valuta 2 5 4 2 6" xfId="6545" xr:uid="{EF8DF105-856B-4B64-9DFC-F5CE436D5714}"/>
    <cellStyle name="Valuta 2 5 4 3" xfId="1861" xr:uid="{00000000-0005-0000-0000-000026080000}"/>
    <cellStyle name="Valuta 2 5 4 3 2" xfId="4760" xr:uid="{0A0C0147-C32A-4C3D-8CAE-0A29DCA6F23B}"/>
    <cellStyle name="Valuta 2 5 4 3 3" xfId="7153" xr:uid="{D94D19E9-1E27-49C3-BB5C-9135B369F3DA}"/>
    <cellStyle name="Valuta 2 5 4 4" xfId="1469" xr:uid="{00000000-0005-0000-0000-000027080000}"/>
    <cellStyle name="Valuta 2 5 4 4 2" xfId="4372" xr:uid="{696A8BC6-AC0E-4650-9C93-1676E4179800}"/>
    <cellStyle name="Valuta 2 5 4 4 3" xfId="6765" xr:uid="{D8585A40-A027-4E51-87FB-B8E44DF41902}"/>
    <cellStyle name="Valuta 2 5 4 5" xfId="958" xr:uid="{00000000-0005-0000-0000-000028080000}"/>
    <cellStyle name="Valuta 2 5 4 5 2" xfId="3861" xr:uid="{2EA3EF79-7431-483C-ABA3-0E3C4D622B1B}"/>
    <cellStyle name="Valuta 2 5 4 6" xfId="3390" xr:uid="{B3141A48-A426-4D6F-92F9-EA4F759FC216}"/>
    <cellStyle name="Valuta 2 5 4 7" xfId="6307" xr:uid="{36A9C78F-CC90-4E51-B125-34FA1AA43CB2}"/>
    <cellStyle name="Valuta 2 5 5" xfId="491" xr:uid="{00000000-0005-0000-0000-000029080000}"/>
    <cellStyle name="Valuta 2 5 6" xfId="586" xr:uid="{00000000-0005-0000-0000-00002A080000}"/>
    <cellStyle name="Valuta 2 5 6 2" xfId="1948" xr:uid="{00000000-0005-0000-0000-00002B080000}"/>
    <cellStyle name="Valuta 2 5 6 2 2" xfId="4847" xr:uid="{C58AC4FC-A12A-404A-9759-2852DAF8DB7E}"/>
    <cellStyle name="Valuta 2 5 6 2 3" xfId="7240" xr:uid="{E182B8E9-CE0D-45FE-9016-956ADEA5B1E0}"/>
    <cellStyle name="Valuta 2 5 6 3" xfId="1590" xr:uid="{00000000-0005-0000-0000-00002C080000}"/>
    <cellStyle name="Valuta 2 5 6 3 2" xfId="4493" xr:uid="{63E020D1-E1B6-41A3-93F9-007BDD905B97}"/>
    <cellStyle name="Valuta 2 5 6 3 3" xfId="6886" xr:uid="{164CDCD9-4F93-4BED-8529-90DCF3BF59F5}"/>
    <cellStyle name="Valuta 2 5 6 4" xfId="1157" xr:uid="{00000000-0005-0000-0000-00002D080000}"/>
    <cellStyle name="Valuta 2 5 6 4 2" xfId="4060" xr:uid="{C088CD83-6D3D-4D9C-8EF5-CAF85D729418}"/>
    <cellStyle name="Valuta 2 5 6 5" xfId="3490" xr:uid="{91D9E8C6-EED7-4D69-B1C3-6E7E688AD7FE}"/>
    <cellStyle name="Valuta 2 5 6 6" xfId="6453" xr:uid="{509FDCB4-C79C-4B82-8D52-6F5EC7EDCFB3}"/>
    <cellStyle name="Valuta 2 5 7" xfId="1781" xr:uid="{00000000-0005-0000-0000-00002E080000}"/>
    <cellStyle name="Valuta 2 5 7 2" xfId="4680" xr:uid="{E36AA271-E8F3-410A-B28B-BAFC62351212}"/>
    <cellStyle name="Valuta 2 5 7 3" xfId="7073" xr:uid="{F20B27E8-6DA0-4944-A50F-72EBF009E3EF}"/>
    <cellStyle name="Valuta 2 5 8" xfId="1375" xr:uid="{00000000-0005-0000-0000-00002F080000}"/>
    <cellStyle name="Valuta 2 5 8 2" xfId="4278" xr:uid="{55D69243-DD7A-4146-9010-E477F907D7B6}"/>
    <cellStyle name="Valuta 2 5 8 3" xfId="6671" xr:uid="{70D97398-23FD-4E5B-A79B-4ECCCD343CBE}"/>
    <cellStyle name="Valuta 2 5 9" xfId="861" xr:uid="{00000000-0005-0000-0000-000030080000}"/>
    <cellStyle name="Valuta 2 5 9 2" xfId="3764" xr:uid="{37254E2C-B022-4AB7-A4EE-B470FCA3817C}"/>
    <cellStyle name="Valuta 2 6" xfId="185" xr:uid="{00000000-0005-0000-0000-000031080000}"/>
    <cellStyle name="Valuta 2 6 10" xfId="3299" xr:uid="{32324E3B-0D30-4C9F-97B4-9578410A733E}"/>
    <cellStyle name="Valuta 2 6 11" xfId="6217" xr:uid="{48F4E672-F373-4414-95DD-8E9F3388D1FD}"/>
    <cellStyle name="Valuta 2 6 2" xfId="215" xr:uid="{00000000-0005-0000-0000-000032080000}"/>
    <cellStyle name="Valuta 2 6 2 10" xfId="6242" xr:uid="{8A6D1ED5-B87B-42F7-86CB-EE6D9C84702F}"/>
    <cellStyle name="Valuta 2 6 2 2" xfId="256" xr:uid="{00000000-0005-0000-0000-000033080000}"/>
    <cellStyle name="Valuta 2 6 2 2 2" xfId="352" xr:uid="{00000000-0005-0000-0000-000034080000}"/>
    <cellStyle name="Valuta 2 6 2 2 2 2" xfId="749" xr:uid="{00000000-0005-0000-0000-000035080000}"/>
    <cellStyle name="Valuta 2 6 2 2 2 2 2" xfId="2094" xr:uid="{00000000-0005-0000-0000-000036080000}"/>
    <cellStyle name="Valuta 2 6 2 2 2 2 2 2" xfId="4993" xr:uid="{C88F3C52-38C7-400A-927E-9B6D62D6F77E}"/>
    <cellStyle name="Valuta 2 6 2 2 2 2 2 3" xfId="7386" xr:uid="{584C3E8D-7473-4350-98F8-BF69171C432F}"/>
    <cellStyle name="Valuta 2 6 2 2 2 2 3" xfId="1753" xr:uid="{00000000-0005-0000-0000-000037080000}"/>
    <cellStyle name="Valuta 2 6 2 2 2 2 3 2" xfId="4656" xr:uid="{3DE0D19A-51C8-4B04-804E-48B88730D251}"/>
    <cellStyle name="Valuta 2 6 2 2 2 2 3 3" xfId="7049" xr:uid="{5E81E66B-CB53-4265-9FB5-64CEEAF4EEAB}"/>
    <cellStyle name="Valuta 2 6 2 2 2 2 4" xfId="1320" xr:uid="{00000000-0005-0000-0000-000038080000}"/>
    <cellStyle name="Valuta 2 6 2 2 2 2 4 2" xfId="4223" xr:uid="{6DB8F078-4450-4B23-8FC9-3E7EA8557BE4}"/>
    <cellStyle name="Valuta 2 6 2 2 2 2 5" xfId="3653" xr:uid="{0CC1200B-8FA2-4B8B-97C2-E04F029EC42D}"/>
    <cellStyle name="Valuta 2 6 2 2 2 2 6" xfId="6616" xr:uid="{586BD1E1-C44F-4999-84F3-73FACC470E0A}"/>
    <cellStyle name="Valuta 2 6 2 2 2 3" xfId="1927" xr:uid="{00000000-0005-0000-0000-000039080000}"/>
    <cellStyle name="Valuta 2 6 2 2 2 3 2" xfId="4826" xr:uid="{BA224EAD-D63B-43AC-9597-7C92A01B6879}"/>
    <cellStyle name="Valuta 2 6 2 2 2 3 3" xfId="7219" xr:uid="{2495E891-99C0-4C88-A8FE-27F9CD7D19A8}"/>
    <cellStyle name="Valuta 2 6 2 2 2 4" xfId="1540" xr:uid="{00000000-0005-0000-0000-00003A080000}"/>
    <cellStyle name="Valuta 2 6 2 2 2 4 2" xfId="4443" xr:uid="{F3EB132B-03C4-4B79-B8ED-644D2D020B99}"/>
    <cellStyle name="Valuta 2 6 2 2 2 4 3" xfId="6836" xr:uid="{DBD2B0F3-3E70-4A16-9023-6F9E889063C4}"/>
    <cellStyle name="Valuta 2 6 2 2 2 5" xfId="1029" xr:uid="{00000000-0005-0000-0000-00003B080000}"/>
    <cellStyle name="Valuta 2 6 2 2 2 5 2" xfId="3932" xr:uid="{4AFCC021-A195-492D-B0A0-D5786216855F}"/>
    <cellStyle name="Valuta 2 6 2 2 2 6" xfId="3461" xr:uid="{EBDEAF6C-3AA6-4AC2-9854-DD07B79F39F0}"/>
    <cellStyle name="Valuta 2 6 2 2 2 7" xfId="6378" xr:uid="{C0BDAB78-6F91-402B-A44B-9D6308D6DD4F}"/>
    <cellStyle name="Valuta 2 6 2 2 3" xfId="497" xr:uid="{00000000-0005-0000-0000-00003C080000}"/>
    <cellStyle name="Valuta 2 6 2 2 4" xfId="654" xr:uid="{00000000-0005-0000-0000-00003D080000}"/>
    <cellStyle name="Valuta 2 6 2 2 4 2" xfId="2014" xr:uid="{00000000-0005-0000-0000-00003E080000}"/>
    <cellStyle name="Valuta 2 6 2 2 4 2 2" xfId="4913" xr:uid="{2A62F4F2-B0D7-4609-82A5-49E339C277C7}"/>
    <cellStyle name="Valuta 2 6 2 2 4 2 3" xfId="7306" xr:uid="{7CD69081-982B-4673-B362-E3B98BF71231}"/>
    <cellStyle name="Valuta 2 6 2 2 4 3" xfId="1658" xr:uid="{00000000-0005-0000-0000-00003F080000}"/>
    <cellStyle name="Valuta 2 6 2 2 4 3 2" xfId="4561" xr:uid="{B9F118B9-31AB-4403-B8B2-3B099D3E0FD2}"/>
    <cellStyle name="Valuta 2 6 2 2 4 3 3" xfId="6954" xr:uid="{E0AD7352-5D58-4CDD-B135-DD2DFFD9A1C5}"/>
    <cellStyle name="Valuta 2 6 2 2 4 4" xfId="1225" xr:uid="{00000000-0005-0000-0000-000040080000}"/>
    <cellStyle name="Valuta 2 6 2 2 4 4 2" xfId="4128" xr:uid="{2F9007EE-DE30-49A4-9DC4-0A8388903DD3}"/>
    <cellStyle name="Valuta 2 6 2 2 4 5" xfId="3558" xr:uid="{6CE5D51B-549A-48F1-82D2-2833DA9CE77B}"/>
    <cellStyle name="Valuta 2 6 2 2 4 6" xfId="6521" xr:uid="{783720D5-BAC6-45FD-8E0D-AA56778E6DE7}"/>
    <cellStyle name="Valuta 2 6 2 2 5" xfId="1847" xr:uid="{00000000-0005-0000-0000-000041080000}"/>
    <cellStyle name="Valuta 2 6 2 2 5 2" xfId="4746" xr:uid="{1BD8B771-C8E3-47D4-A485-E54F4A4D2B0C}"/>
    <cellStyle name="Valuta 2 6 2 2 5 3" xfId="7139" xr:uid="{5EFCE809-D46F-4589-B0F5-DB9EDF7FF25E}"/>
    <cellStyle name="Valuta 2 6 2 2 6" xfId="1445" xr:uid="{00000000-0005-0000-0000-000042080000}"/>
    <cellStyle name="Valuta 2 6 2 2 6 2" xfId="4348" xr:uid="{CE704EFF-919A-4970-8F33-FDEECFC0570D}"/>
    <cellStyle name="Valuta 2 6 2 2 6 3" xfId="6741" xr:uid="{190527E5-F2A6-4902-91A9-76A16EFF615C}"/>
    <cellStyle name="Valuta 2 6 2 2 7" xfId="933" xr:uid="{00000000-0005-0000-0000-000043080000}"/>
    <cellStyle name="Valuta 2 6 2 2 7 2" xfId="3836" xr:uid="{B90B3D11-FE7A-447D-A5A4-A9334E3799FB}"/>
    <cellStyle name="Valuta 2 6 2 2 8" xfId="3366" xr:uid="{93B2D9FC-7F29-44C5-93FA-C71C7D1DB505}"/>
    <cellStyle name="Valuta 2 6 2 2 9" xfId="6282" xr:uid="{761588CA-15B1-4E81-9F5C-8FD748383E19}"/>
    <cellStyle name="Valuta 2 6 2 3" xfId="312" xr:uid="{00000000-0005-0000-0000-000044080000}"/>
    <cellStyle name="Valuta 2 6 2 3 2" xfId="709" xr:uid="{00000000-0005-0000-0000-000045080000}"/>
    <cellStyle name="Valuta 2 6 2 3 2 2" xfId="2054" xr:uid="{00000000-0005-0000-0000-000046080000}"/>
    <cellStyle name="Valuta 2 6 2 3 2 2 2" xfId="4953" xr:uid="{F4B765F6-CBD9-4710-B9BA-F56162ED2D75}"/>
    <cellStyle name="Valuta 2 6 2 3 2 2 3" xfId="7346" xr:uid="{E0808A69-728E-419C-BD31-ADDB07E43928}"/>
    <cellStyle name="Valuta 2 6 2 3 2 3" xfId="1713" xr:uid="{00000000-0005-0000-0000-000047080000}"/>
    <cellStyle name="Valuta 2 6 2 3 2 3 2" xfId="4616" xr:uid="{1C58A16B-0D8E-4EBB-998E-55626A77A828}"/>
    <cellStyle name="Valuta 2 6 2 3 2 3 3" xfId="7009" xr:uid="{2F45F86A-46C8-4EA7-AFDE-B186E25B2D3A}"/>
    <cellStyle name="Valuta 2 6 2 3 2 4" xfId="1280" xr:uid="{00000000-0005-0000-0000-000048080000}"/>
    <cellStyle name="Valuta 2 6 2 3 2 4 2" xfId="4183" xr:uid="{972FCB04-B65D-41F0-BF13-D59FB0A5F301}"/>
    <cellStyle name="Valuta 2 6 2 3 2 5" xfId="3613" xr:uid="{05FE7D32-8598-4808-9054-4735ADF53334}"/>
    <cellStyle name="Valuta 2 6 2 3 2 6" xfId="6576" xr:uid="{99A9BC6F-1944-4B76-A595-B97A8B4C32DE}"/>
    <cellStyle name="Valuta 2 6 2 3 3" xfId="1887" xr:uid="{00000000-0005-0000-0000-000049080000}"/>
    <cellStyle name="Valuta 2 6 2 3 3 2" xfId="4786" xr:uid="{9C83F585-5DE5-4059-B455-B6150CCEFAB6}"/>
    <cellStyle name="Valuta 2 6 2 3 3 3" xfId="7179" xr:uid="{30C0C0F2-74D0-4C10-B514-58F49F680DA4}"/>
    <cellStyle name="Valuta 2 6 2 3 4" xfId="1500" xr:uid="{00000000-0005-0000-0000-00004A080000}"/>
    <cellStyle name="Valuta 2 6 2 3 4 2" xfId="4403" xr:uid="{96B1EA5E-D880-4E93-BC8C-16465581E7FD}"/>
    <cellStyle name="Valuta 2 6 2 3 4 3" xfId="6796" xr:uid="{2163F873-25B8-4BB7-AF7E-3EE3A34553F7}"/>
    <cellStyle name="Valuta 2 6 2 3 5" xfId="989" xr:uid="{00000000-0005-0000-0000-00004B080000}"/>
    <cellStyle name="Valuta 2 6 2 3 5 2" xfId="3892" xr:uid="{86229B4F-0F28-4846-B67F-7059B3AF87B3}"/>
    <cellStyle name="Valuta 2 6 2 3 6" xfId="3421" xr:uid="{3C5184A1-A029-4C7A-B31F-3FC67E41B4DB}"/>
    <cellStyle name="Valuta 2 6 2 3 7" xfId="6338" xr:uid="{4067D596-716D-470A-87F8-D24FD897B98F}"/>
    <cellStyle name="Valuta 2 6 2 4" xfId="496" xr:uid="{00000000-0005-0000-0000-00004C080000}"/>
    <cellStyle name="Valuta 2 6 2 5" xfId="614" xr:uid="{00000000-0005-0000-0000-00004D080000}"/>
    <cellStyle name="Valuta 2 6 2 5 2" xfId="1974" xr:uid="{00000000-0005-0000-0000-00004E080000}"/>
    <cellStyle name="Valuta 2 6 2 5 2 2" xfId="4873" xr:uid="{C674C77F-7DAA-479F-86DB-ECDFDD7FFA84}"/>
    <cellStyle name="Valuta 2 6 2 5 2 3" xfId="7266" xr:uid="{4D91FD06-AEC2-4DD3-AD64-85B503956978}"/>
    <cellStyle name="Valuta 2 6 2 5 3" xfId="1618" xr:uid="{00000000-0005-0000-0000-00004F080000}"/>
    <cellStyle name="Valuta 2 6 2 5 3 2" xfId="4521" xr:uid="{ECD17613-4E43-4977-BA6F-058713883DDA}"/>
    <cellStyle name="Valuta 2 6 2 5 3 3" xfId="6914" xr:uid="{BCF07A31-A6EF-4329-B174-6A3F399E5704}"/>
    <cellStyle name="Valuta 2 6 2 5 4" xfId="1185" xr:uid="{00000000-0005-0000-0000-000050080000}"/>
    <cellStyle name="Valuta 2 6 2 5 4 2" xfId="4088" xr:uid="{F9E830EE-8EBC-4200-9956-EEFBCCAE03EE}"/>
    <cellStyle name="Valuta 2 6 2 5 5" xfId="3518" xr:uid="{D3A6A144-BC08-4438-9AE8-3B487A81843F}"/>
    <cellStyle name="Valuta 2 6 2 5 6" xfId="6481" xr:uid="{790BBD9B-80C1-463B-9114-E328305A420A}"/>
    <cellStyle name="Valuta 2 6 2 6" xfId="1807" xr:uid="{00000000-0005-0000-0000-000051080000}"/>
    <cellStyle name="Valuta 2 6 2 6 2" xfId="4706" xr:uid="{64E6ECD8-3281-4635-AED9-4902819BFACD}"/>
    <cellStyle name="Valuta 2 6 2 6 3" xfId="7099" xr:uid="{D4D1F1E6-F1E4-4F40-9C6E-5B199A875EAB}"/>
    <cellStyle name="Valuta 2 6 2 7" xfId="1405" xr:uid="{00000000-0005-0000-0000-000052080000}"/>
    <cellStyle name="Valuta 2 6 2 7 2" xfId="4308" xr:uid="{B3D696EE-D19E-4287-9A37-2F3F74819123}"/>
    <cellStyle name="Valuta 2 6 2 7 3" xfId="6701" xr:uid="{CAAB4BB9-4164-4B24-A0BB-4CECA365628A}"/>
    <cellStyle name="Valuta 2 6 2 8" xfId="892" xr:uid="{00000000-0005-0000-0000-000053080000}"/>
    <cellStyle name="Valuta 2 6 2 8 2" xfId="3795" xr:uid="{3AA5AB06-A19E-486D-8B81-C9420DF34350}"/>
    <cellStyle name="Valuta 2 6 2 9" xfId="3326" xr:uid="{D18C066C-AD73-47CE-B925-40F4F35B3095}"/>
    <cellStyle name="Valuta 2 6 3" xfId="232" xr:uid="{00000000-0005-0000-0000-000054080000}"/>
    <cellStyle name="Valuta 2 6 3 2" xfId="328" xr:uid="{00000000-0005-0000-0000-000055080000}"/>
    <cellStyle name="Valuta 2 6 3 2 2" xfId="725" xr:uid="{00000000-0005-0000-0000-000056080000}"/>
    <cellStyle name="Valuta 2 6 3 2 2 2" xfId="2070" xr:uid="{00000000-0005-0000-0000-000057080000}"/>
    <cellStyle name="Valuta 2 6 3 2 2 2 2" xfId="4969" xr:uid="{B07B26A2-C35F-4BF6-8808-66959835462C}"/>
    <cellStyle name="Valuta 2 6 3 2 2 2 3" xfId="7362" xr:uid="{F14F675F-67B7-4EF8-A6E6-51A3D394B3ED}"/>
    <cellStyle name="Valuta 2 6 3 2 2 3" xfId="1729" xr:uid="{00000000-0005-0000-0000-000058080000}"/>
    <cellStyle name="Valuta 2 6 3 2 2 3 2" xfId="4632" xr:uid="{D86429BD-8958-4566-918D-E02C7D17A26E}"/>
    <cellStyle name="Valuta 2 6 3 2 2 3 3" xfId="7025" xr:uid="{2415493C-EA79-4394-BB71-0AE1D11096E8}"/>
    <cellStyle name="Valuta 2 6 3 2 2 4" xfId="1296" xr:uid="{00000000-0005-0000-0000-000059080000}"/>
    <cellStyle name="Valuta 2 6 3 2 2 4 2" xfId="4199" xr:uid="{9274D56A-995D-4150-BBFE-B282EDB75763}"/>
    <cellStyle name="Valuta 2 6 3 2 2 5" xfId="3629" xr:uid="{64749052-31BB-4612-8555-B94CA53F04E8}"/>
    <cellStyle name="Valuta 2 6 3 2 2 6" xfId="6592" xr:uid="{0CB62F83-1DDF-4044-9267-91F1E8F3169E}"/>
    <cellStyle name="Valuta 2 6 3 2 3" xfId="1903" xr:uid="{00000000-0005-0000-0000-00005A080000}"/>
    <cellStyle name="Valuta 2 6 3 2 3 2" xfId="4802" xr:uid="{CEB34395-3698-4354-AF56-D6BC989D62F4}"/>
    <cellStyle name="Valuta 2 6 3 2 3 3" xfId="7195" xr:uid="{9AAB0C60-B527-4A69-8BDD-1BB5413138D2}"/>
    <cellStyle name="Valuta 2 6 3 2 4" xfId="1516" xr:uid="{00000000-0005-0000-0000-00005B080000}"/>
    <cellStyle name="Valuta 2 6 3 2 4 2" xfId="4419" xr:uid="{4C6284EF-3759-4819-9F0B-6CC14EC2670E}"/>
    <cellStyle name="Valuta 2 6 3 2 4 3" xfId="6812" xr:uid="{B141A867-9C90-4AEA-9612-5C1D440089B7}"/>
    <cellStyle name="Valuta 2 6 3 2 5" xfId="1005" xr:uid="{00000000-0005-0000-0000-00005C080000}"/>
    <cellStyle name="Valuta 2 6 3 2 5 2" xfId="3908" xr:uid="{AE07AC26-F6D6-4300-B7DB-36765A9556B7}"/>
    <cellStyle name="Valuta 2 6 3 2 6" xfId="3437" xr:uid="{BD2875AC-9C40-43C7-A04E-9CABECB9885F}"/>
    <cellStyle name="Valuta 2 6 3 2 7" xfId="6354" xr:uid="{A7C88168-7FC6-4AE4-9FED-C76A4510C91B}"/>
    <cellStyle name="Valuta 2 6 3 3" xfId="498" xr:uid="{00000000-0005-0000-0000-00005D080000}"/>
    <cellStyle name="Valuta 2 6 3 4" xfId="630" xr:uid="{00000000-0005-0000-0000-00005E080000}"/>
    <cellStyle name="Valuta 2 6 3 4 2" xfId="1990" xr:uid="{00000000-0005-0000-0000-00005F080000}"/>
    <cellStyle name="Valuta 2 6 3 4 2 2" xfId="4889" xr:uid="{43D564F4-4368-492C-9EE3-990EA677582E}"/>
    <cellStyle name="Valuta 2 6 3 4 2 3" xfId="7282" xr:uid="{7405039F-0A06-4E59-BE8F-F6D80F2719D0}"/>
    <cellStyle name="Valuta 2 6 3 4 3" xfId="1634" xr:uid="{00000000-0005-0000-0000-000060080000}"/>
    <cellStyle name="Valuta 2 6 3 4 3 2" xfId="4537" xr:uid="{77040A14-33F1-4389-A1EC-1885324F9129}"/>
    <cellStyle name="Valuta 2 6 3 4 3 3" xfId="6930" xr:uid="{FC7A3170-7BD8-4294-8A4D-CFFD2EA52CB8}"/>
    <cellStyle name="Valuta 2 6 3 4 4" xfId="1201" xr:uid="{00000000-0005-0000-0000-000061080000}"/>
    <cellStyle name="Valuta 2 6 3 4 4 2" xfId="4104" xr:uid="{15DB670C-A5FF-4265-A28C-16B07CFBB8AF}"/>
    <cellStyle name="Valuta 2 6 3 4 5" xfId="3534" xr:uid="{721C851D-A7D2-4E08-A171-D5162EC0C161}"/>
    <cellStyle name="Valuta 2 6 3 4 6" xfId="6497" xr:uid="{195EEB12-05CB-441D-B3C2-D0534987126C}"/>
    <cellStyle name="Valuta 2 6 3 5" xfId="1823" xr:uid="{00000000-0005-0000-0000-000062080000}"/>
    <cellStyle name="Valuta 2 6 3 5 2" xfId="4722" xr:uid="{5281F2BA-1CF2-4DA1-9141-B5B50FBAE80D}"/>
    <cellStyle name="Valuta 2 6 3 5 3" xfId="7115" xr:uid="{911AF055-109B-4B3C-9ED2-7C5507BA4A10}"/>
    <cellStyle name="Valuta 2 6 3 6" xfId="1421" xr:uid="{00000000-0005-0000-0000-000063080000}"/>
    <cellStyle name="Valuta 2 6 3 6 2" xfId="4324" xr:uid="{BA93C2C2-FF2E-49D3-A173-D69A123A7147}"/>
    <cellStyle name="Valuta 2 6 3 6 3" xfId="6717" xr:uid="{203E8809-5A13-497B-8C9C-A0D7FCB70C4D}"/>
    <cellStyle name="Valuta 2 6 3 7" xfId="909" xr:uid="{00000000-0005-0000-0000-000064080000}"/>
    <cellStyle name="Valuta 2 6 3 7 2" xfId="3812" xr:uid="{8DD709CA-7043-49EE-91BD-448D82A99D46}"/>
    <cellStyle name="Valuta 2 6 3 8" xfId="3342" xr:uid="{E2E816CF-3D35-4C49-BD0A-7CB91FA8C1D1}"/>
    <cellStyle name="Valuta 2 6 3 9" xfId="6258" xr:uid="{9041FEEC-3AD5-4D8A-8568-64FACD09DD9C}"/>
    <cellStyle name="Valuta 2 6 4" xfId="283" xr:uid="{00000000-0005-0000-0000-000065080000}"/>
    <cellStyle name="Valuta 2 6 4 2" xfId="680" xr:uid="{00000000-0005-0000-0000-000066080000}"/>
    <cellStyle name="Valuta 2 6 4 2 2" xfId="2030" xr:uid="{00000000-0005-0000-0000-000067080000}"/>
    <cellStyle name="Valuta 2 6 4 2 2 2" xfId="4929" xr:uid="{D84E034D-B680-4733-BE7D-9E09CAD5DC28}"/>
    <cellStyle name="Valuta 2 6 4 2 2 3" xfId="7322" xr:uid="{C543222F-DFC1-4AB8-BACB-8B7526577030}"/>
    <cellStyle name="Valuta 2 6 4 2 3" xfId="1684" xr:uid="{00000000-0005-0000-0000-000068080000}"/>
    <cellStyle name="Valuta 2 6 4 2 3 2" xfId="4587" xr:uid="{6086EED7-0A65-4A09-9372-2713DFBCE1B8}"/>
    <cellStyle name="Valuta 2 6 4 2 3 3" xfId="6980" xr:uid="{152B9629-3430-4182-91C5-F767714526C2}"/>
    <cellStyle name="Valuta 2 6 4 2 4" xfId="1251" xr:uid="{00000000-0005-0000-0000-000069080000}"/>
    <cellStyle name="Valuta 2 6 4 2 4 2" xfId="4154" xr:uid="{755A5AD2-4E3D-4451-A4E0-5911AF8F50CC}"/>
    <cellStyle name="Valuta 2 6 4 2 5" xfId="3584" xr:uid="{56A0988E-D306-4A79-9204-F6AC0DA72226}"/>
    <cellStyle name="Valuta 2 6 4 2 6" xfId="6547" xr:uid="{3643C2F6-03A6-48A6-BEAE-46C983B803B4}"/>
    <cellStyle name="Valuta 2 6 4 3" xfId="1863" xr:uid="{00000000-0005-0000-0000-00006A080000}"/>
    <cellStyle name="Valuta 2 6 4 3 2" xfId="4762" xr:uid="{94565683-2621-49FD-AA10-6AC4789817B9}"/>
    <cellStyle name="Valuta 2 6 4 3 3" xfId="7155" xr:uid="{97943D7A-12C4-40D6-A179-2715EFB1B154}"/>
    <cellStyle name="Valuta 2 6 4 4" xfId="1471" xr:uid="{00000000-0005-0000-0000-00006B080000}"/>
    <cellStyle name="Valuta 2 6 4 4 2" xfId="4374" xr:uid="{A236DBF4-ECB2-4B24-9E36-A051496979AF}"/>
    <cellStyle name="Valuta 2 6 4 4 3" xfId="6767" xr:uid="{691255D6-623F-4540-95F3-D9BDEC9EA0FD}"/>
    <cellStyle name="Valuta 2 6 4 5" xfId="960" xr:uid="{00000000-0005-0000-0000-00006C080000}"/>
    <cellStyle name="Valuta 2 6 4 5 2" xfId="3863" xr:uid="{04C9CB61-29B9-4553-A07B-05EF3D1C2F1C}"/>
    <cellStyle name="Valuta 2 6 4 6" xfId="3392" xr:uid="{761EA93E-DD9E-4A46-B406-8C485E33AFEB}"/>
    <cellStyle name="Valuta 2 6 4 7" xfId="6309" xr:uid="{0AA47B0D-CDC2-424F-82CC-E8701028BFC2}"/>
    <cellStyle name="Valuta 2 6 5" xfId="495" xr:uid="{00000000-0005-0000-0000-00006D080000}"/>
    <cellStyle name="Valuta 2 6 6" xfId="588" xr:uid="{00000000-0005-0000-0000-00006E080000}"/>
    <cellStyle name="Valuta 2 6 6 2" xfId="1950" xr:uid="{00000000-0005-0000-0000-00006F080000}"/>
    <cellStyle name="Valuta 2 6 6 2 2" xfId="4849" xr:uid="{390BF24C-FB12-4459-A83A-C6C045B05597}"/>
    <cellStyle name="Valuta 2 6 6 2 3" xfId="7242" xr:uid="{8D78292C-0694-4E7B-A2FF-5A58D422724F}"/>
    <cellStyle name="Valuta 2 6 6 3" xfId="1592" xr:uid="{00000000-0005-0000-0000-000070080000}"/>
    <cellStyle name="Valuta 2 6 6 3 2" xfId="4495" xr:uid="{B8856DD9-7118-4656-AB92-C84B8B5F81D1}"/>
    <cellStyle name="Valuta 2 6 6 3 3" xfId="6888" xr:uid="{79E645A4-F674-4B24-A41E-A8D8D6457523}"/>
    <cellStyle name="Valuta 2 6 6 4" xfId="1159" xr:uid="{00000000-0005-0000-0000-000071080000}"/>
    <cellStyle name="Valuta 2 6 6 4 2" xfId="4062" xr:uid="{CDD3AC36-6C09-42D2-B27E-DE8569D16A24}"/>
    <cellStyle name="Valuta 2 6 6 5" xfId="3492" xr:uid="{FCC9781D-A60D-40C6-90B8-F9F328AEDBE2}"/>
    <cellStyle name="Valuta 2 6 6 6" xfId="6455" xr:uid="{DCE27493-381C-4C32-86AB-D0B09A213282}"/>
    <cellStyle name="Valuta 2 6 7" xfId="1783" xr:uid="{00000000-0005-0000-0000-000072080000}"/>
    <cellStyle name="Valuta 2 6 7 2" xfId="4682" xr:uid="{B569939A-9FDF-4A11-8BE1-1C854AC0016A}"/>
    <cellStyle name="Valuta 2 6 7 3" xfId="7075" xr:uid="{2C902655-0F94-4E1E-A5DB-351EFAE5592F}"/>
    <cellStyle name="Valuta 2 6 8" xfId="1377" xr:uid="{00000000-0005-0000-0000-000073080000}"/>
    <cellStyle name="Valuta 2 6 8 2" xfId="4280" xr:uid="{632BE77A-66B6-437D-B5A2-1C742B8580D3}"/>
    <cellStyle name="Valuta 2 6 8 3" xfId="6673" xr:uid="{2BC1271A-5870-4C77-85E9-838D5D8E335A}"/>
    <cellStyle name="Valuta 2 6 9" xfId="863" xr:uid="{00000000-0005-0000-0000-000074080000}"/>
    <cellStyle name="Valuta 2 6 9 2" xfId="3766" xr:uid="{7BFFCAEF-FA4B-4E86-94BA-934E5B507B73}"/>
    <cellStyle name="Valuta 2 7" xfId="199" xr:uid="{00000000-0005-0000-0000-000075080000}"/>
    <cellStyle name="Valuta 2 7 10" xfId="6228" xr:uid="{1F938C5E-52D0-465B-A06C-674A0BC352A4}"/>
    <cellStyle name="Valuta 2 7 2" xfId="243" xr:uid="{00000000-0005-0000-0000-000076080000}"/>
    <cellStyle name="Valuta 2 7 2 2" xfId="339" xr:uid="{00000000-0005-0000-0000-000077080000}"/>
    <cellStyle name="Valuta 2 7 2 2 2" xfId="736" xr:uid="{00000000-0005-0000-0000-000078080000}"/>
    <cellStyle name="Valuta 2 7 2 2 2 2" xfId="2081" xr:uid="{00000000-0005-0000-0000-000079080000}"/>
    <cellStyle name="Valuta 2 7 2 2 2 2 2" xfId="4980" xr:uid="{4B7068B6-B059-4990-BE1A-7864F7862DA1}"/>
    <cellStyle name="Valuta 2 7 2 2 2 2 3" xfId="7373" xr:uid="{10B441C0-A040-4D9E-B246-C8966AC31C7A}"/>
    <cellStyle name="Valuta 2 7 2 2 2 3" xfId="1740" xr:uid="{00000000-0005-0000-0000-00007A080000}"/>
    <cellStyle name="Valuta 2 7 2 2 2 3 2" xfId="4643" xr:uid="{F1D1F6F7-A7F6-4F9A-AF33-73DB14AAD934}"/>
    <cellStyle name="Valuta 2 7 2 2 2 3 3" xfId="7036" xr:uid="{D12DF008-E168-4270-9164-A5D1A802A280}"/>
    <cellStyle name="Valuta 2 7 2 2 2 4" xfId="1307" xr:uid="{00000000-0005-0000-0000-00007B080000}"/>
    <cellStyle name="Valuta 2 7 2 2 2 4 2" xfId="4210" xr:uid="{FFCED33C-D3E3-4E31-B263-AFDD330CEA41}"/>
    <cellStyle name="Valuta 2 7 2 2 2 5" xfId="3640" xr:uid="{CA79C494-D647-49E7-8727-D576D93B51E0}"/>
    <cellStyle name="Valuta 2 7 2 2 2 6" xfId="6603" xr:uid="{026D67D5-5296-4C24-84F4-C2D050C9B69A}"/>
    <cellStyle name="Valuta 2 7 2 2 3" xfId="1914" xr:uid="{00000000-0005-0000-0000-00007C080000}"/>
    <cellStyle name="Valuta 2 7 2 2 3 2" xfId="4813" xr:uid="{9BD3A9DB-339E-491A-BBE6-2EDE5C668D13}"/>
    <cellStyle name="Valuta 2 7 2 2 3 3" xfId="7206" xr:uid="{6E0C1F62-C537-4CAF-B209-E8490F0572FA}"/>
    <cellStyle name="Valuta 2 7 2 2 4" xfId="1527" xr:uid="{00000000-0005-0000-0000-00007D080000}"/>
    <cellStyle name="Valuta 2 7 2 2 4 2" xfId="4430" xr:uid="{83BC0494-8DF0-4E41-862C-142A50E1DC9D}"/>
    <cellStyle name="Valuta 2 7 2 2 4 3" xfId="6823" xr:uid="{C67BC65F-A515-4375-ADE0-630CEE84F857}"/>
    <cellStyle name="Valuta 2 7 2 2 5" xfId="1016" xr:uid="{00000000-0005-0000-0000-00007E080000}"/>
    <cellStyle name="Valuta 2 7 2 2 5 2" xfId="3919" xr:uid="{6C2B2E26-C8A1-40C1-85D9-219F36AB2937}"/>
    <cellStyle name="Valuta 2 7 2 2 6" xfId="3448" xr:uid="{356C13A8-A1B2-40BD-850D-1B9467A67AAC}"/>
    <cellStyle name="Valuta 2 7 2 2 7" xfId="6365" xr:uid="{3FDA601B-2122-4D60-A382-395B1BD028CF}"/>
    <cellStyle name="Valuta 2 7 2 3" xfId="500" xr:uid="{00000000-0005-0000-0000-00007F080000}"/>
    <cellStyle name="Valuta 2 7 2 4" xfId="641" xr:uid="{00000000-0005-0000-0000-000080080000}"/>
    <cellStyle name="Valuta 2 7 2 4 2" xfId="2001" xr:uid="{00000000-0005-0000-0000-000081080000}"/>
    <cellStyle name="Valuta 2 7 2 4 2 2" xfId="4900" xr:uid="{A6576D8A-4B12-44D6-9E89-E1469D52D12E}"/>
    <cellStyle name="Valuta 2 7 2 4 2 3" xfId="7293" xr:uid="{7AB41E54-ABEF-4AAE-AC35-53177BAD4C06}"/>
    <cellStyle name="Valuta 2 7 2 4 3" xfId="1645" xr:uid="{00000000-0005-0000-0000-000082080000}"/>
    <cellStyle name="Valuta 2 7 2 4 3 2" xfId="4548" xr:uid="{0DEB39B8-EBD7-4199-AA1A-3C4BECA33DDF}"/>
    <cellStyle name="Valuta 2 7 2 4 3 3" xfId="6941" xr:uid="{B321B56D-BC7F-40B9-B576-DF37D01EB603}"/>
    <cellStyle name="Valuta 2 7 2 4 4" xfId="1212" xr:uid="{00000000-0005-0000-0000-000083080000}"/>
    <cellStyle name="Valuta 2 7 2 4 4 2" xfId="4115" xr:uid="{DFCC3135-307A-4106-828A-A4AA83F125EB}"/>
    <cellStyle name="Valuta 2 7 2 4 5" xfId="3545" xr:uid="{57148B16-AA20-47E8-B13A-42F2AE34F9B1}"/>
    <cellStyle name="Valuta 2 7 2 4 6" xfId="6508" xr:uid="{72119B97-40F9-4211-95D0-1710A35E38BC}"/>
    <cellStyle name="Valuta 2 7 2 5" xfId="1834" xr:uid="{00000000-0005-0000-0000-000084080000}"/>
    <cellStyle name="Valuta 2 7 2 5 2" xfId="4733" xr:uid="{4D4A16FF-FBA4-4C39-978A-8B3E47FADF1E}"/>
    <cellStyle name="Valuta 2 7 2 5 3" xfId="7126" xr:uid="{7E1263F6-BBAA-4CDB-AD47-B80509AFC2C7}"/>
    <cellStyle name="Valuta 2 7 2 6" xfId="1432" xr:uid="{00000000-0005-0000-0000-000085080000}"/>
    <cellStyle name="Valuta 2 7 2 6 2" xfId="4335" xr:uid="{1EA0A2C1-236F-4550-AD92-3C4FAF66E445}"/>
    <cellStyle name="Valuta 2 7 2 6 3" xfId="6728" xr:uid="{2A1B5C01-CA4D-439C-8FEE-FE524BB40CE0}"/>
    <cellStyle name="Valuta 2 7 2 7" xfId="920" xr:uid="{00000000-0005-0000-0000-000086080000}"/>
    <cellStyle name="Valuta 2 7 2 7 2" xfId="3823" xr:uid="{77A22A62-04C1-47B1-9131-CD76B0EF8346}"/>
    <cellStyle name="Valuta 2 7 2 8" xfId="3353" xr:uid="{B383545A-DD0E-4253-B8CB-B6CA92EFFA03}"/>
    <cellStyle name="Valuta 2 7 2 9" xfId="6269" xr:uid="{7D961FBA-0945-4EDF-AB40-2966DB564BF2}"/>
    <cellStyle name="Valuta 2 7 3" xfId="294" xr:uid="{00000000-0005-0000-0000-000087080000}"/>
    <cellStyle name="Valuta 2 7 3 2" xfId="691" xr:uid="{00000000-0005-0000-0000-000088080000}"/>
    <cellStyle name="Valuta 2 7 3 2 2" xfId="2041" xr:uid="{00000000-0005-0000-0000-000089080000}"/>
    <cellStyle name="Valuta 2 7 3 2 2 2" xfId="4940" xr:uid="{DCD1C946-470B-4B89-BAC8-A261BB310997}"/>
    <cellStyle name="Valuta 2 7 3 2 2 3" xfId="7333" xr:uid="{EC5AEC62-260C-40FF-943E-AD547934F2AA}"/>
    <cellStyle name="Valuta 2 7 3 2 3" xfId="1695" xr:uid="{00000000-0005-0000-0000-00008A080000}"/>
    <cellStyle name="Valuta 2 7 3 2 3 2" xfId="4598" xr:uid="{27E184FE-71BD-4B12-B111-2D9EB65E3F76}"/>
    <cellStyle name="Valuta 2 7 3 2 3 3" xfId="6991" xr:uid="{3CDDAC27-968C-48C3-A3E2-73889ADFC55C}"/>
    <cellStyle name="Valuta 2 7 3 2 4" xfId="1262" xr:uid="{00000000-0005-0000-0000-00008B080000}"/>
    <cellStyle name="Valuta 2 7 3 2 4 2" xfId="4165" xr:uid="{6116D40F-925A-418C-877B-ADA9B4D66796}"/>
    <cellStyle name="Valuta 2 7 3 2 5" xfId="3595" xr:uid="{7A26D134-891B-4123-9059-4B22B6AF499B}"/>
    <cellStyle name="Valuta 2 7 3 2 6" xfId="6558" xr:uid="{5BED1B62-167B-4CD9-A380-401AFD42AB6F}"/>
    <cellStyle name="Valuta 2 7 3 3" xfId="1874" xr:uid="{00000000-0005-0000-0000-00008C080000}"/>
    <cellStyle name="Valuta 2 7 3 3 2" xfId="4773" xr:uid="{86467FA5-1FEF-48AF-B8A7-C75C7D1DD59B}"/>
    <cellStyle name="Valuta 2 7 3 3 3" xfId="7166" xr:uid="{0B60D632-32F5-47F2-A030-F9DC995F4D39}"/>
    <cellStyle name="Valuta 2 7 3 4" xfId="1482" xr:uid="{00000000-0005-0000-0000-00008D080000}"/>
    <cellStyle name="Valuta 2 7 3 4 2" xfId="4385" xr:uid="{F60436DF-B0F7-46D9-8AD7-E0580498D3F5}"/>
    <cellStyle name="Valuta 2 7 3 4 3" xfId="6778" xr:uid="{BC0C7404-78EB-4ECD-B32E-9487DA6A8297}"/>
    <cellStyle name="Valuta 2 7 3 5" xfId="971" xr:uid="{00000000-0005-0000-0000-00008E080000}"/>
    <cellStyle name="Valuta 2 7 3 5 2" xfId="3874" xr:uid="{C7624B8F-E420-4BDD-910C-827158973F84}"/>
    <cellStyle name="Valuta 2 7 3 6" xfId="3403" xr:uid="{534A8CC3-5187-4CCF-B17A-08423BA333FF}"/>
    <cellStyle name="Valuta 2 7 3 7" xfId="6320" xr:uid="{0A347C06-1335-42AE-8369-A971DAF754E0}"/>
    <cellStyle name="Valuta 2 7 4" xfId="499" xr:uid="{00000000-0005-0000-0000-00008F080000}"/>
    <cellStyle name="Valuta 2 7 5" xfId="599" xr:uid="{00000000-0005-0000-0000-000090080000}"/>
    <cellStyle name="Valuta 2 7 5 2" xfId="1961" xr:uid="{00000000-0005-0000-0000-000091080000}"/>
    <cellStyle name="Valuta 2 7 5 2 2" xfId="4860" xr:uid="{7DD4AC19-D39A-4869-8478-F7BD508231A4}"/>
    <cellStyle name="Valuta 2 7 5 2 3" xfId="7253" xr:uid="{8CEAFA52-3E29-4DC1-8F1F-F5285A5D78D5}"/>
    <cellStyle name="Valuta 2 7 5 3" xfId="1603" xr:uid="{00000000-0005-0000-0000-000092080000}"/>
    <cellStyle name="Valuta 2 7 5 3 2" xfId="4506" xr:uid="{914BD1BA-D7DE-47B6-B5C4-BCB4EC340B6E}"/>
    <cellStyle name="Valuta 2 7 5 3 3" xfId="6899" xr:uid="{0525AAF5-6B2E-4328-A5AC-A3D353643D0F}"/>
    <cellStyle name="Valuta 2 7 5 4" xfId="1170" xr:uid="{00000000-0005-0000-0000-000093080000}"/>
    <cellStyle name="Valuta 2 7 5 4 2" xfId="4073" xr:uid="{38BED1D5-5FD9-4296-AF86-DE8025550C09}"/>
    <cellStyle name="Valuta 2 7 5 5" xfId="3503" xr:uid="{F9B82790-3874-4C6A-B534-10F30717CF31}"/>
    <cellStyle name="Valuta 2 7 5 6" xfId="6466" xr:uid="{F6F4E37B-43E6-4480-9EE3-2B0B4E592F95}"/>
    <cellStyle name="Valuta 2 7 6" xfId="1794" xr:uid="{00000000-0005-0000-0000-000094080000}"/>
    <cellStyle name="Valuta 2 7 6 2" xfId="4693" xr:uid="{51F84405-3FE6-45C3-A9E0-93F9FBE3334E}"/>
    <cellStyle name="Valuta 2 7 6 3" xfId="7086" xr:uid="{891492D3-3317-4799-9C64-6F356FA298E2}"/>
    <cellStyle name="Valuta 2 7 7" xfId="1389" xr:uid="{00000000-0005-0000-0000-000095080000}"/>
    <cellStyle name="Valuta 2 7 7 2" xfId="4292" xr:uid="{327EB92A-FE7A-4544-AC05-4981A900612E}"/>
    <cellStyle name="Valuta 2 7 7 3" xfId="6685" xr:uid="{D7BB4E7A-81FA-415F-8B77-79ADD5DDB9D9}"/>
    <cellStyle name="Valuta 2 7 8" xfId="876" xr:uid="{00000000-0005-0000-0000-000096080000}"/>
    <cellStyle name="Valuta 2 7 8 2" xfId="3779" xr:uid="{129810DA-E9AD-4DA7-8726-9C425E8F9AEF}"/>
    <cellStyle name="Valuta 2 7 9" xfId="3310" xr:uid="{736E1E16-E275-4A4C-9AC0-43FC05EAB917}"/>
    <cellStyle name="Valuta 2 8" xfId="190" xr:uid="{00000000-0005-0000-0000-000097080000}"/>
    <cellStyle name="Valuta 2 8 10" xfId="6222" xr:uid="{BAC31B61-58FE-41B1-BCCE-083F196A452D}"/>
    <cellStyle name="Valuta 2 8 2" xfId="237" xr:uid="{00000000-0005-0000-0000-000098080000}"/>
    <cellStyle name="Valuta 2 8 2 2" xfId="333" xr:uid="{00000000-0005-0000-0000-000099080000}"/>
    <cellStyle name="Valuta 2 8 2 2 2" xfId="730" xr:uid="{00000000-0005-0000-0000-00009A080000}"/>
    <cellStyle name="Valuta 2 8 2 2 2 2" xfId="2075" xr:uid="{00000000-0005-0000-0000-00009B080000}"/>
    <cellStyle name="Valuta 2 8 2 2 2 2 2" xfId="4974" xr:uid="{7A4FD862-0B00-460E-83C0-C1B3BA99379E}"/>
    <cellStyle name="Valuta 2 8 2 2 2 2 3" xfId="7367" xr:uid="{729AC79F-3C1B-4D15-B3DA-36F18F5EF87B}"/>
    <cellStyle name="Valuta 2 8 2 2 2 3" xfId="1734" xr:uid="{00000000-0005-0000-0000-00009C080000}"/>
    <cellStyle name="Valuta 2 8 2 2 2 3 2" xfId="4637" xr:uid="{FA28B26F-DAFF-498E-AED2-23F4DB16B14F}"/>
    <cellStyle name="Valuta 2 8 2 2 2 3 3" xfId="7030" xr:uid="{E15531BE-4FC1-4220-A9B7-8027C88D85DC}"/>
    <cellStyle name="Valuta 2 8 2 2 2 4" xfId="1301" xr:uid="{00000000-0005-0000-0000-00009D080000}"/>
    <cellStyle name="Valuta 2 8 2 2 2 4 2" xfId="4204" xr:uid="{F00C9020-4923-455F-B47A-BE8A6BE67245}"/>
    <cellStyle name="Valuta 2 8 2 2 2 5" xfId="3634" xr:uid="{51106210-680E-4192-BE19-62D844A16159}"/>
    <cellStyle name="Valuta 2 8 2 2 2 6" xfId="6597" xr:uid="{F062E7B8-7EA2-4A3B-8AB7-37C1E98C99EE}"/>
    <cellStyle name="Valuta 2 8 2 2 3" xfId="1908" xr:uid="{00000000-0005-0000-0000-00009E080000}"/>
    <cellStyle name="Valuta 2 8 2 2 3 2" xfId="4807" xr:uid="{CC0CE527-C724-4A2B-BD8A-282B04930FF5}"/>
    <cellStyle name="Valuta 2 8 2 2 3 3" xfId="7200" xr:uid="{DE96643E-F774-499D-8EDC-DCB5344ABCD1}"/>
    <cellStyle name="Valuta 2 8 2 2 4" xfId="1521" xr:uid="{00000000-0005-0000-0000-00009F080000}"/>
    <cellStyle name="Valuta 2 8 2 2 4 2" xfId="4424" xr:uid="{D94DF7F5-394F-473A-A3B5-35BC89B35280}"/>
    <cellStyle name="Valuta 2 8 2 2 4 3" xfId="6817" xr:uid="{7998BA20-D462-4CB5-BB6C-B6D38EA5535A}"/>
    <cellStyle name="Valuta 2 8 2 2 5" xfId="1010" xr:uid="{00000000-0005-0000-0000-0000A0080000}"/>
    <cellStyle name="Valuta 2 8 2 2 5 2" xfId="3913" xr:uid="{B84BFD36-D009-4B74-97D0-91B460CC7DEA}"/>
    <cellStyle name="Valuta 2 8 2 2 6" xfId="3442" xr:uid="{03241276-F88B-463A-B2AB-674A35FD9B5E}"/>
    <cellStyle name="Valuta 2 8 2 2 7" xfId="6359" xr:uid="{0A08B5FD-C706-423A-8884-9658943ACC3A}"/>
    <cellStyle name="Valuta 2 8 2 3" xfId="502" xr:uid="{00000000-0005-0000-0000-0000A1080000}"/>
    <cellStyle name="Valuta 2 8 2 4" xfId="635" xr:uid="{00000000-0005-0000-0000-0000A2080000}"/>
    <cellStyle name="Valuta 2 8 2 4 2" xfId="1995" xr:uid="{00000000-0005-0000-0000-0000A3080000}"/>
    <cellStyle name="Valuta 2 8 2 4 2 2" xfId="4894" xr:uid="{D18C9EF1-DF23-499B-9236-194D4DB2BAE6}"/>
    <cellStyle name="Valuta 2 8 2 4 2 3" xfId="7287" xr:uid="{BD2358B2-EE1F-48B7-8517-51836217ABF6}"/>
    <cellStyle name="Valuta 2 8 2 4 3" xfId="1639" xr:uid="{00000000-0005-0000-0000-0000A4080000}"/>
    <cellStyle name="Valuta 2 8 2 4 3 2" xfId="4542" xr:uid="{FC3B3146-B795-41B0-9E57-42B71A00459A}"/>
    <cellStyle name="Valuta 2 8 2 4 3 3" xfId="6935" xr:uid="{EDEEAC2E-2327-40DC-A5B3-4504092CB678}"/>
    <cellStyle name="Valuta 2 8 2 4 4" xfId="1206" xr:uid="{00000000-0005-0000-0000-0000A5080000}"/>
    <cellStyle name="Valuta 2 8 2 4 4 2" xfId="4109" xr:uid="{6A87199D-72DC-4671-A7B2-19AD456D62AF}"/>
    <cellStyle name="Valuta 2 8 2 4 5" xfId="3539" xr:uid="{198EBADB-F468-4CD5-A25C-0687C4CA6D5F}"/>
    <cellStyle name="Valuta 2 8 2 4 6" xfId="6502" xr:uid="{C6646DBD-FB9F-4677-8800-C4066CE10191}"/>
    <cellStyle name="Valuta 2 8 2 5" xfId="1828" xr:uid="{00000000-0005-0000-0000-0000A6080000}"/>
    <cellStyle name="Valuta 2 8 2 5 2" xfId="4727" xr:uid="{AB4424BB-8ADA-4AEA-B79C-862FA67AA447}"/>
    <cellStyle name="Valuta 2 8 2 5 3" xfId="7120" xr:uid="{A969C94D-5609-4F3B-A1AC-825640FCF51D}"/>
    <cellStyle name="Valuta 2 8 2 6" xfId="1426" xr:uid="{00000000-0005-0000-0000-0000A7080000}"/>
    <cellStyle name="Valuta 2 8 2 6 2" xfId="4329" xr:uid="{D677ADF2-D3E5-4BD8-8524-63756EF96B2D}"/>
    <cellStyle name="Valuta 2 8 2 6 3" xfId="6722" xr:uid="{CA424EFB-0C4D-4702-8375-3B6D8CF4E5F3}"/>
    <cellStyle name="Valuta 2 8 2 7" xfId="914" xr:uid="{00000000-0005-0000-0000-0000A8080000}"/>
    <cellStyle name="Valuta 2 8 2 7 2" xfId="3817" xr:uid="{2A699072-B4DF-41DB-902A-FB482492C78B}"/>
    <cellStyle name="Valuta 2 8 2 8" xfId="3347" xr:uid="{0416906D-BB59-4AAD-872C-C3340F9B7187}"/>
    <cellStyle name="Valuta 2 8 2 9" xfId="6263" xr:uid="{8B8F5F08-340B-47F4-9B87-7743B29F56F7}"/>
    <cellStyle name="Valuta 2 8 3" xfId="288" xr:uid="{00000000-0005-0000-0000-0000A9080000}"/>
    <cellStyle name="Valuta 2 8 3 2" xfId="685" xr:uid="{00000000-0005-0000-0000-0000AA080000}"/>
    <cellStyle name="Valuta 2 8 3 2 2" xfId="2035" xr:uid="{00000000-0005-0000-0000-0000AB080000}"/>
    <cellStyle name="Valuta 2 8 3 2 2 2" xfId="4934" xr:uid="{29B6A06A-7E00-4C9A-B4C6-6A58658444F4}"/>
    <cellStyle name="Valuta 2 8 3 2 2 3" xfId="7327" xr:uid="{B425B39E-750E-49B8-8C64-D88934FE1514}"/>
    <cellStyle name="Valuta 2 8 3 2 3" xfId="1689" xr:uid="{00000000-0005-0000-0000-0000AC080000}"/>
    <cellStyle name="Valuta 2 8 3 2 3 2" xfId="4592" xr:uid="{13B32139-4A25-4508-9913-624CDC52CAAA}"/>
    <cellStyle name="Valuta 2 8 3 2 3 3" xfId="6985" xr:uid="{178D17AD-D2CB-4074-9767-FD675F0B6499}"/>
    <cellStyle name="Valuta 2 8 3 2 4" xfId="1256" xr:uid="{00000000-0005-0000-0000-0000AD080000}"/>
    <cellStyle name="Valuta 2 8 3 2 4 2" xfId="4159" xr:uid="{01F3AC2C-0C87-4317-A042-E738B64F3774}"/>
    <cellStyle name="Valuta 2 8 3 2 5" xfId="3589" xr:uid="{FC6A375A-12C5-46E9-8837-FDBE1A38BB8C}"/>
    <cellStyle name="Valuta 2 8 3 2 6" xfId="6552" xr:uid="{78A191AE-742F-488F-95A5-158FD45B39F3}"/>
    <cellStyle name="Valuta 2 8 3 3" xfId="1868" xr:uid="{00000000-0005-0000-0000-0000AE080000}"/>
    <cellStyle name="Valuta 2 8 3 3 2" xfId="4767" xr:uid="{986FDA6B-2769-44E6-90AC-A9F782E47DCE}"/>
    <cellStyle name="Valuta 2 8 3 3 3" xfId="7160" xr:uid="{1A85F104-3C07-4C13-AF98-F3C776083E57}"/>
    <cellStyle name="Valuta 2 8 3 4" xfId="1476" xr:uid="{00000000-0005-0000-0000-0000AF080000}"/>
    <cellStyle name="Valuta 2 8 3 4 2" xfId="4379" xr:uid="{EE4A6BAA-B2D1-49A7-9046-96D11C6C2505}"/>
    <cellStyle name="Valuta 2 8 3 4 3" xfId="6772" xr:uid="{F07824F9-90F0-4545-BC55-086FD210D0D2}"/>
    <cellStyle name="Valuta 2 8 3 5" xfId="965" xr:uid="{00000000-0005-0000-0000-0000B0080000}"/>
    <cellStyle name="Valuta 2 8 3 5 2" xfId="3868" xr:uid="{2560F176-476F-4867-BA99-C686EA254ADA}"/>
    <cellStyle name="Valuta 2 8 3 6" xfId="3397" xr:uid="{C841F14F-3244-4A53-A3EE-C6FFE5CE70E1}"/>
    <cellStyle name="Valuta 2 8 3 7" xfId="6314" xr:uid="{37051396-F261-41A0-8FF1-793C0926BABC}"/>
    <cellStyle name="Valuta 2 8 4" xfId="501" xr:uid="{00000000-0005-0000-0000-0000B1080000}"/>
    <cellStyle name="Valuta 2 8 5" xfId="593" xr:uid="{00000000-0005-0000-0000-0000B2080000}"/>
    <cellStyle name="Valuta 2 8 5 2" xfId="1955" xr:uid="{00000000-0005-0000-0000-0000B3080000}"/>
    <cellStyle name="Valuta 2 8 5 2 2" xfId="4854" xr:uid="{750E9479-CE63-416E-9C76-1BD1C987F429}"/>
    <cellStyle name="Valuta 2 8 5 2 3" xfId="7247" xr:uid="{0B7E8332-E1D2-4324-B5DD-0E6B66BC2F26}"/>
    <cellStyle name="Valuta 2 8 5 3" xfId="1597" xr:uid="{00000000-0005-0000-0000-0000B4080000}"/>
    <cellStyle name="Valuta 2 8 5 3 2" xfId="4500" xr:uid="{38E6B753-8ACA-40F9-B40C-8853F90B88E9}"/>
    <cellStyle name="Valuta 2 8 5 3 3" xfId="6893" xr:uid="{6A8736EB-8D95-47B1-92C8-49EE8D2EDD63}"/>
    <cellStyle name="Valuta 2 8 5 4" xfId="1164" xr:uid="{00000000-0005-0000-0000-0000B5080000}"/>
    <cellStyle name="Valuta 2 8 5 4 2" xfId="4067" xr:uid="{DD08FA08-39A2-43E5-92B7-A6299BD12FCD}"/>
    <cellStyle name="Valuta 2 8 5 5" xfId="3497" xr:uid="{F0BBA2D2-2977-4C7B-A092-E26B29278930}"/>
    <cellStyle name="Valuta 2 8 5 6" xfId="6460" xr:uid="{2ACF9EA8-78DC-4EAD-A3BE-FCC44A9CB899}"/>
    <cellStyle name="Valuta 2 8 6" xfId="1788" xr:uid="{00000000-0005-0000-0000-0000B6080000}"/>
    <cellStyle name="Valuta 2 8 6 2" xfId="4687" xr:uid="{32D16A25-AF05-4D63-BE2C-922AD0CD36F0}"/>
    <cellStyle name="Valuta 2 8 6 3" xfId="7080" xr:uid="{849A84C9-8824-4CAD-AFD0-A3E3D8683035}"/>
    <cellStyle name="Valuta 2 8 7" xfId="1382" xr:uid="{00000000-0005-0000-0000-0000B7080000}"/>
    <cellStyle name="Valuta 2 8 7 2" xfId="4285" xr:uid="{ADA92C0C-4521-4795-9651-D34086DE7B54}"/>
    <cellStyle name="Valuta 2 8 7 3" xfId="6678" xr:uid="{ABDC2B95-2015-4668-8694-2635B081F58E}"/>
    <cellStyle name="Valuta 2 8 8" xfId="868" xr:uid="{00000000-0005-0000-0000-0000B8080000}"/>
    <cellStyle name="Valuta 2 8 8 2" xfId="3771" xr:uid="{CCA55B93-6C23-4DA8-B7B8-DE5AC06AC563}"/>
    <cellStyle name="Valuta 2 8 9" xfId="3304" xr:uid="{2D04068F-2162-4415-AA48-C38370582DFF}"/>
    <cellStyle name="Valuta 2 9" xfId="221" xr:uid="{00000000-0005-0000-0000-0000B9080000}"/>
    <cellStyle name="Valuta 2 9 2" xfId="317" xr:uid="{00000000-0005-0000-0000-0000BA080000}"/>
    <cellStyle name="Valuta 2 9 2 2" xfId="714" xr:uid="{00000000-0005-0000-0000-0000BB080000}"/>
    <cellStyle name="Valuta 2 9 2 2 2" xfId="2059" xr:uid="{00000000-0005-0000-0000-0000BC080000}"/>
    <cellStyle name="Valuta 2 9 2 2 2 2" xfId="4958" xr:uid="{80688EE3-F6FE-49CD-952C-9BAE282D1828}"/>
    <cellStyle name="Valuta 2 9 2 2 2 3" xfId="7351" xr:uid="{79E8ABF2-FC33-4568-9709-4B4D1E673F5F}"/>
    <cellStyle name="Valuta 2 9 2 2 3" xfId="1718" xr:uid="{00000000-0005-0000-0000-0000BD080000}"/>
    <cellStyle name="Valuta 2 9 2 2 3 2" xfId="4621" xr:uid="{EB29BFA7-0C0C-4FD7-9900-9CC902F90AF5}"/>
    <cellStyle name="Valuta 2 9 2 2 3 3" xfId="7014" xr:uid="{68D32BD5-2EEC-452D-8EB0-CDC29CB016F5}"/>
    <cellStyle name="Valuta 2 9 2 2 4" xfId="1285" xr:uid="{00000000-0005-0000-0000-0000BE080000}"/>
    <cellStyle name="Valuta 2 9 2 2 4 2" xfId="4188" xr:uid="{7F27ED1D-EFB6-4323-BFE9-530B1FA1F93C}"/>
    <cellStyle name="Valuta 2 9 2 2 5" xfId="3618" xr:uid="{3E231DC7-2F84-4D7F-9F92-B14F5D788829}"/>
    <cellStyle name="Valuta 2 9 2 2 6" xfId="6581" xr:uid="{40704383-436C-4579-AA46-F0699C032DA4}"/>
    <cellStyle name="Valuta 2 9 2 3" xfId="1892" xr:uid="{00000000-0005-0000-0000-0000BF080000}"/>
    <cellStyle name="Valuta 2 9 2 3 2" xfId="4791" xr:uid="{7A165AB7-2AC2-4503-ADC1-0F4519E331AA}"/>
    <cellStyle name="Valuta 2 9 2 3 3" xfId="7184" xr:uid="{2C93B384-E9FD-4166-93BB-4F6645C7D15F}"/>
    <cellStyle name="Valuta 2 9 2 4" xfId="1505" xr:uid="{00000000-0005-0000-0000-0000C0080000}"/>
    <cellStyle name="Valuta 2 9 2 4 2" xfId="4408" xr:uid="{EA48A7DA-BD0F-4F37-8A4C-85918100BD67}"/>
    <cellStyle name="Valuta 2 9 2 4 3" xfId="6801" xr:uid="{5E60B415-6099-4A38-B747-0D7A7153CC9B}"/>
    <cellStyle name="Valuta 2 9 2 5" xfId="994" xr:uid="{00000000-0005-0000-0000-0000C1080000}"/>
    <cellStyle name="Valuta 2 9 2 5 2" xfId="3897" xr:uid="{F621AF5F-71E2-4B9D-BFB3-2D73FDEBD7EF}"/>
    <cellStyle name="Valuta 2 9 2 6" xfId="3426" xr:uid="{2F32B8B3-7AF2-44F3-BC56-633293425047}"/>
    <cellStyle name="Valuta 2 9 2 7" xfId="6343" xr:uid="{16736025-485C-4F2A-A260-7B003B482A0D}"/>
    <cellStyle name="Valuta 2 9 3" xfId="503" xr:uid="{00000000-0005-0000-0000-0000C2080000}"/>
    <cellStyle name="Valuta 2 9 4" xfId="619" xr:uid="{00000000-0005-0000-0000-0000C3080000}"/>
    <cellStyle name="Valuta 2 9 4 2" xfId="1979" xr:uid="{00000000-0005-0000-0000-0000C4080000}"/>
    <cellStyle name="Valuta 2 9 4 2 2" xfId="4878" xr:uid="{4699FCE2-6FB2-4A8C-B002-DE059BA83C8A}"/>
    <cellStyle name="Valuta 2 9 4 2 3" xfId="7271" xr:uid="{BA836696-709F-4AD9-90B9-9A55F541831F}"/>
    <cellStyle name="Valuta 2 9 4 3" xfId="1623" xr:uid="{00000000-0005-0000-0000-0000C5080000}"/>
    <cellStyle name="Valuta 2 9 4 3 2" xfId="4526" xr:uid="{0BBF277A-122D-47EF-9BFB-E116EC918B2F}"/>
    <cellStyle name="Valuta 2 9 4 3 3" xfId="6919" xr:uid="{D1D1CA6C-8A51-4035-BD44-13F9C8578F20}"/>
    <cellStyle name="Valuta 2 9 4 4" xfId="1190" xr:uid="{00000000-0005-0000-0000-0000C6080000}"/>
    <cellStyle name="Valuta 2 9 4 4 2" xfId="4093" xr:uid="{24C2FED9-C487-4DE3-986E-D28A817B5DC0}"/>
    <cellStyle name="Valuta 2 9 4 5" xfId="3523" xr:uid="{CBA70C05-334F-4F31-A34B-36FB916D950F}"/>
    <cellStyle name="Valuta 2 9 4 6" xfId="6486" xr:uid="{25631A24-8350-4A07-AF1F-9AC97294BA88}"/>
    <cellStyle name="Valuta 2 9 5" xfId="1812" xr:uid="{00000000-0005-0000-0000-0000C7080000}"/>
    <cellStyle name="Valuta 2 9 5 2" xfId="4711" xr:uid="{7DAFD45A-4B72-4433-9EFA-2584BAFE3922}"/>
    <cellStyle name="Valuta 2 9 5 3" xfId="7104" xr:uid="{F3A8D15B-01A4-4C92-911E-D304578672CF}"/>
    <cellStyle name="Valuta 2 9 6" xfId="1410" xr:uid="{00000000-0005-0000-0000-0000C8080000}"/>
    <cellStyle name="Valuta 2 9 6 2" xfId="4313" xr:uid="{34213D3C-23C7-4CE4-BC92-8DED74BEA852}"/>
    <cellStyle name="Valuta 2 9 6 3" xfId="6706" xr:uid="{F1313AD2-C912-4903-A51C-911F0BDE832E}"/>
    <cellStyle name="Valuta 2 9 7" xfId="898" xr:uid="{00000000-0005-0000-0000-0000C9080000}"/>
    <cellStyle name="Valuta 2 9 7 2" xfId="3801" xr:uid="{979D1479-3862-4E68-AA69-538AADE42B24}"/>
    <cellStyle name="Valuta 2 9 8" xfId="3331" xr:uid="{3DDEC7F4-5C4A-4B0D-A3D7-CE5637A5B120}"/>
    <cellStyle name="Valuta 2 9 9" xfId="6247" xr:uid="{AA69757C-F1BC-414C-8F5A-92059E2FCFEA}"/>
    <cellStyle name="Valuta 3" xfId="70" xr:uid="{00000000-0005-0000-0000-0000CA080000}"/>
    <cellStyle name="Valuta 3 10" xfId="271" xr:uid="{00000000-0005-0000-0000-0000CB080000}"/>
    <cellStyle name="Valuta 3 10 2" xfId="668" xr:uid="{00000000-0005-0000-0000-0000CC080000}"/>
    <cellStyle name="Valuta 3 10 2 2" xfId="2018" xr:uid="{00000000-0005-0000-0000-0000CD080000}"/>
    <cellStyle name="Valuta 3 10 2 2 2" xfId="4917" xr:uid="{CE2C95C3-44BC-467A-A9DE-83C2BC2F1895}"/>
    <cellStyle name="Valuta 3 10 2 2 3" xfId="7310" xr:uid="{715D0AD5-498D-428A-AEBA-9BAC0DF8B5CB}"/>
    <cellStyle name="Valuta 3 10 2 3" xfId="1672" xr:uid="{00000000-0005-0000-0000-0000CE080000}"/>
    <cellStyle name="Valuta 3 10 2 3 2" xfId="4575" xr:uid="{6AB11A13-FE4B-4742-879D-A3F50D8BFA16}"/>
    <cellStyle name="Valuta 3 10 2 3 3" xfId="6968" xr:uid="{3431241F-57DA-4D2F-AB4C-C342CCC1DDA6}"/>
    <cellStyle name="Valuta 3 10 2 4" xfId="1239" xr:uid="{00000000-0005-0000-0000-0000CF080000}"/>
    <cellStyle name="Valuta 3 10 2 4 2" xfId="4142" xr:uid="{A3143299-2D62-4F49-A97E-95E0D1B735EF}"/>
    <cellStyle name="Valuta 3 10 2 5" xfId="3572" xr:uid="{40E11F57-20FA-4244-B0A5-845340B4EF03}"/>
    <cellStyle name="Valuta 3 10 2 6" xfId="6535" xr:uid="{31E6BD42-293D-4762-989E-BF3361613BE6}"/>
    <cellStyle name="Valuta 3 10 3" xfId="1851" xr:uid="{00000000-0005-0000-0000-0000D0080000}"/>
    <cellStyle name="Valuta 3 10 3 2" xfId="4750" xr:uid="{75BC50DF-735D-4744-81AB-2853F20D5AE4}"/>
    <cellStyle name="Valuta 3 10 3 3" xfId="7143" xr:uid="{6344F8D1-BB5E-4151-9AA1-5BEA030F1453}"/>
    <cellStyle name="Valuta 3 10 4" xfId="1459" xr:uid="{00000000-0005-0000-0000-0000D1080000}"/>
    <cellStyle name="Valuta 3 10 4 2" xfId="4362" xr:uid="{658CC95B-B1EC-47F8-A6FA-C38D07E841A9}"/>
    <cellStyle name="Valuta 3 10 4 3" xfId="6755" xr:uid="{158E5A2D-A5C9-4ADF-960C-70642CDD3F3C}"/>
    <cellStyle name="Valuta 3 10 5" xfId="948" xr:uid="{00000000-0005-0000-0000-0000D2080000}"/>
    <cellStyle name="Valuta 3 10 5 2" xfId="3851" xr:uid="{80CEA698-B7C1-4139-B180-5F88B880BA20}"/>
    <cellStyle name="Valuta 3 10 6" xfId="3380" xr:uid="{B2B41771-986E-42A1-B920-ADA7810950E5}"/>
    <cellStyle name="Valuta 3 10 7" xfId="6297" xr:uid="{FC2B2649-061F-4020-8296-6A5B9482D796}"/>
    <cellStyle name="Valuta 3 11" xfId="504" xr:uid="{00000000-0005-0000-0000-0000D3080000}"/>
    <cellStyle name="Valuta 3 12" xfId="163" xr:uid="{00000000-0005-0000-0000-0000D4080000}"/>
    <cellStyle name="Valuta 3 12 2" xfId="576" xr:uid="{00000000-0005-0000-0000-0000D5080000}"/>
    <cellStyle name="Valuta 3 12 2 2" xfId="1938" xr:uid="{00000000-0005-0000-0000-0000D6080000}"/>
    <cellStyle name="Valuta 3 12 2 2 2" xfId="4837" xr:uid="{DB189B5E-3D69-481F-A589-6276C5EA5FA7}"/>
    <cellStyle name="Valuta 3 12 2 2 3" xfId="7230" xr:uid="{23885FF0-56FA-4307-B195-DF126A07B609}"/>
    <cellStyle name="Valuta 3 12 2 3" xfId="1580" xr:uid="{00000000-0005-0000-0000-0000D7080000}"/>
    <cellStyle name="Valuta 3 12 2 3 2" xfId="4483" xr:uid="{3EF3FCB4-8041-4DB1-984C-569037C252BE}"/>
    <cellStyle name="Valuta 3 12 2 3 3" xfId="6876" xr:uid="{CCD73746-A447-403E-823C-1E1638B2E484}"/>
    <cellStyle name="Valuta 3 12 2 4" xfId="1147" xr:uid="{00000000-0005-0000-0000-0000D8080000}"/>
    <cellStyle name="Valuta 3 12 2 4 2" xfId="4050" xr:uid="{522E2FCD-CF49-4010-978D-611A185B1688}"/>
    <cellStyle name="Valuta 3 12 2 5" xfId="3480" xr:uid="{5ED01A5B-9B9C-46B7-838E-9DB3AE502012}"/>
    <cellStyle name="Valuta 3 12 2 6" xfId="6443" xr:uid="{8C817769-C3F5-4CF6-A38C-4B3AB834D68C}"/>
    <cellStyle name="Valuta 3 12 3" xfId="1771" xr:uid="{00000000-0005-0000-0000-0000D9080000}"/>
    <cellStyle name="Valuta 3 12 3 2" xfId="4670" xr:uid="{9AB03839-BA72-4D2F-9B17-9A21F1F886F7}"/>
    <cellStyle name="Valuta 3 12 3 3" xfId="7063" xr:uid="{1832EF90-17CC-480D-912F-5F5AA92EAF93}"/>
    <cellStyle name="Valuta 3 12 4" xfId="1363" xr:uid="{00000000-0005-0000-0000-0000DA080000}"/>
    <cellStyle name="Valuta 3 12 4 2" xfId="4266" xr:uid="{B8F48AAE-D4E3-4794-9CC9-005DA3958D7F}"/>
    <cellStyle name="Valuta 3 12 4 3" xfId="6659" xr:uid="{F529103D-F549-445A-B390-8CA04B47C4C2}"/>
    <cellStyle name="Valuta 3 12 5" xfId="846" xr:uid="{00000000-0005-0000-0000-0000DB080000}"/>
    <cellStyle name="Valuta 3 12 5 2" xfId="3749" xr:uid="{577B9595-E16E-4537-A6F9-D8C54CC1C0CA}"/>
    <cellStyle name="Valuta 3 12 6" xfId="3287" xr:uid="{F33937E7-6D45-4461-B2C2-70F962C2409A}"/>
    <cellStyle name="Valuta 3 12 7" xfId="6205" xr:uid="{890179D1-40B7-40B9-9F9A-506B45C8ED3B}"/>
    <cellStyle name="Valuta 3 13" xfId="567" xr:uid="{00000000-0005-0000-0000-0000DC080000}"/>
    <cellStyle name="Valuta 3 13 2" xfId="1934" xr:uid="{00000000-0005-0000-0000-0000DD080000}"/>
    <cellStyle name="Valuta 3 13 2 2" xfId="4833" xr:uid="{048B5C76-B6EF-45E9-B2C7-6C0700ED6C42}"/>
    <cellStyle name="Valuta 3 13 2 3" xfId="7226" xr:uid="{80814C12-597F-4644-A61C-0EFC1B9846CE}"/>
    <cellStyle name="Valuta 3 13 3" xfId="1571" xr:uid="{00000000-0005-0000-0000-0000DE080000}"/>
    <cellStyle name="Valuta 3 13 3 2" xfId="4474" xr:uid="{FEAC9E8B-B6D6-4459-B7EC-C83B0A41D8FB}"/>
    <cellStyle name="Valuta 3 13 3 3" xfId="6867" xr:uid="{F4B01897-8DDC-4EC1-90BA-C478EB3048FD}"/>
    <cellStyle name="Valuta 3 13 4" xfId="1138" xr:uid="{00000000-0005-0000-0000-0000DF080000}"/>
    <cellStyle name="Valuta 3 13 4 2" xfId="4041" xr:uid="{628D4CA3-A978-4F04-9E14-8E1474633C7B}"/>
    <cellStyle name="Valuta 3 13 5" xfId="3471" xr:uid="{61F8E902-8ABA-48E2-B8BE-22DBAAF1FDEE}"/>
    <cellStyle name="Valuta 3 13 6" xfId="6434" xr:uid="{7AC4D0FE-90C8-4B2F-AB74-A58B45EFEFD9}"/>
    <cellStyle name="Valuta 3 14" xfId="1766" xr:uid="{00000000-0005-0000-0000-0000E0080000}"/>
    <cellStyle name="Valuta 3 14 2" xfId="4665" xr:uid="{DFF97FB9-0C21-4A28-A1E1-6630A540AF15}"/>
    <cellStyle name="Valuta 3 14 3" xfId="7058" xr:uid="{009BC73C-6AA2-49FA-BB3E-23E12E0627AE}"/>
    <cellStyle name="Valuta 3 15" xfId="1341" xr:uid="{00000000-0005-0000-0000-0000E1080000}"/>
    <cellStyle name="Valuta 3 15 2" xfId="4244" xr:uid="{153CFF93-FF08-433C-A87F-2E00ECCD9D16}"/>
    <cellStyle name="Valuta 3 15 3" xfId="6637" xr:uid="{3AFE0A0B-F5CF-4BA0-8A97-CD4BF4302D06}"/>
    <cellStyle name="Valuta 3 16" xfId="788" xr:uid="{00000000-0005-0000-0000-0000E2080000}"/>
    <cellStyle name="Valuta 3 16 2" xfId="3691" xr:uid="{FBEBA4D2-02E0-46FD-8A45-4A5AF525604F}"/>
    <cellStyle name="Valuta 3 17" xfId="3274" xr:uid="{EA6A120E-E4A0-438C-8120-94BCD3CB2C09}"/>
    <cellStyle name="Valuta 3 18" xfId="6180" xr:uid="{19963269-AF8D-4221-8F38-13771E8A0F55}"/>
    <cellStyle name="Valuta 3 2" xfId="168" xr:uid="{00000000-0005-0000-0000-0000E3080000}"/>
    <cellStyle name="Valuta 3 2 10" xfId="1366" xr:uid="{00000000-0005-0000-0000-0000E4080000}"/>
    <cellStyle name="Valuta 3 2 10 2" xfId="4269" xr:uid="{667EB68B-A805-4260-965B-F063AFC0ED74}"/>
    <cellStyle name="Valuta 3 2 10 3" xfId="6662" xr:uid="{584EB24A-9AAD-4BE2-A9CF-BD42B2554F45}"/>
    <cellStyle name="Valuta 3 2 11" xfId="851" xr:uid="{00000000-0005-0000-0000-0000E5080000}"/>
    <cellStyle name="Valuta 3 2 11 2" xfId="3754" xr:uid="{A2C3CCCB-3550-4484-B1AF-F2266C57D456}"/>
    <cellStyle name="Valuta 3 2 12" xfId="3289" xr:uid="{0C61D85C-5F89-42E5-A788-02F9B28460BC}"/>
    <cellStyle name="Valuta 3 2 13" xfId="6207" xr:uid="{2D230EA4-98BF-4333-ADCD-297B7960E719}"/>
    <cellStyle name="Valuta 3 2 2" xfId="186" xr:uid="{00000000-0005-0000-0000-0000E6080000}"/>
    <cellStyle name="Valuta 3 2 2 10" xfId="3300" xr:uid="{8948C591-C091-4F9A-B02F-AE780FB0D096}"/>
    <cellStyle name="Valuta 3 2 2 11" xfId="6218" xr:uid="{33E139F1-D7BB-454B-BBFD-A4EECA050412}"/>
    <cellStyle name="Valuta 3 2 2 2" xfId="216" xr:uid="{00000000-0005-0000-0000-0000E7080000}"/>
    <cellStyle name="Valuta 3 2 2 2 10" xfId="6243" xr:uid="{A44D5E00-9951-4E0E-9769-10F7A92B02E4}"/>
    <cellStyle name="Valuta 3 2 2 2 2" xfId="257" xr:uid="{00000000-0005-0000-0000-0000E8080000}"/>
    <cellStyle name="Valuta 3 2 2 2 2 2" xfId="353" xr:uid="{00000000-0005-0000-0000-0000E9080000}"/>
    <cellStyle name="Valuta 3 2 2 2 2 2 2" xfId="750" xr:uid="{00000000-0005-0000-0000-0000EA080000}"/>
    <cellStyle name="Valuta 3 2 2 2 2 2 2 2" xfId="2095" xr:uid="{00000000-0005-0000-0000-0000EB080000}"/>
    <cellStyle name="Valuta 3 2 2 2 2 2 2 2 2" xfId="4994" xr:uid="{3E023FEE-A5A1-4131-9620-E73631F95E70}"/>
    <cellStyle name="Valuta 3 2 2 2 2 2 2 2 3" xfId="7387" xr:uid="{FE074231-BEE2-4CC6-B029-0DAB3973D66C}"/>
    <cellStyle name="Valuta 3 2 2 2 2 2 2 3" xfId="1754" xr:uid="{00000000-0005-0000-0000-0000EC080000}"/>
    <cellStyle name="Valuta 3 2 2 2 2 2 2 3 2" xfId="4657" xr:uid="{E14A9D1C-58E2-4A2B-8C9B-5BF533666AD0}"/>
    <cellStyle name="Valuta 3 2 2 2 2 2 2 3 3" xfId="7050" xr:uid="{438DFF6F-3141-4AF6-A997-9FE897DF1496}"/>
    <cellStyle name="Valuta 3 2 2 2 2 2 2 4" xfId="1321" xr:uid="{00000000-0005-0000-0000-0000ED080000}"/>
    <cellStyle name="Valuta 3 2 2 2 2 2 2 4 2" xfId="4224" xr:uid="{C079422D-DEE5-40E4-A8B9-77B8FD389785}"/>
    <cellStyle name="Valuta 3 2 2 2 2 2 2 5" xfId="3654" xr:uid="{75BC3D28-3007-4755-A149-2BDD77421575}"/>
    <cellStyle name="Valuta 3 2 2 2 2 2 2 6" xfId="6617" xr:uid="{E8CEACFE-F665-4851-A5AF-F95E9D12FD4F}"/>
    <cellStyle name="Valuta 3 2 2 2 2 2 3" xfId="1928" xr:uid="{00000000-0005-0000-0000-0000EE080000}"/>
    <cellStyle name="Valuta 3 2 2 2 2 2 3 2" xfId="4827" xr:uid="{FEA476C6-B3D7-485F-A4A0-8B256BCEA469}"/>
    <cellStyle name="Valuta 3 2 2 2 2 2 3 3" xfId="7220" xr:uid="{47970493-61A7-4A59-92BE-0B06F5E3E168}"/>
    <cellStyle name="Valuta 3 2 2 2 2 2 4" xfId="1541" xr:uid="{00000000-0005-0000-0000-0000EF080000}"/>
    <cellStyle name="Valuta 3 2 2 2 2 2 4 2" xfId="4444" xr:uid="{4BF80733-3158-4AA9-92DE-EE688F2FA557}"/>
    <cellStyle name="Valuta 3 2 2 2 2 2 4 3" xfId="6837" xr:uid="{BC652E79-49FC-40AE-B391-D96D6CB90618}"/>
    <cellStyle name="Valuta 3 2 2 2 2 2 5" xfId="1030" xr:uid="{00000000-0005-0000-0000-0000F0080000}"/>
    <cellStyle name="Valuta 3 2 2 2 2 2 5 2" xfId="3933" xr:uid="{DC935C08-43B2-464F-9F00-AE56F4B82C79}"/>
    <cellStyle name="Valuta 3 2 2 2 2 2 6" xfId="3462" xr:uid="{2697FFCC-4D6A-467F-B553-9AE1E7FA745B}"/>
    <cellStyle name="Valuta 3 2 2 2 2 2 7" xfId="6379" xr:uid="{3DF41E2A-9E88-4AF3-814B-55629EB203BB}"/>
    <cellStyle name="Valuta 3 2 2 2 2 3" xfId="508" xr:uid="{00000000-0005-0000-0000-0000F1080000}"/>
    <cellStyle name="Valuta 3 2 2 2 2 4" xfId="655" xr:uid="{00000000-0005-0000-0000-0000F2080000}"/>
    <cellStyle name="Valuta 3 2 2 2 2 4 2" xfId="2015" xr:uid="{00000000-0005-0000-0000-0000F3080000}"/>
    <cellStyle name="Valuta 3 2 2 2 2 4 2 2" xfId="4914" xr:uid="{D9BB750C-E427-4AD3-B9F5-AF635A7ACE51}"/>
    <cellStyle name="Valuta 3 2 2 2 2 4 2 3" xfId="7307" xr:uid="{39A37B97-9C1D-482C-BA58-56E98DAB451B}"/>
    <cellStyle name="Valuta 3 2 2 2 2 4 3" xfId="1659" xr:uid="{00000000-0005-0000-0000-0000F4080000}"/>
    <cellStyle name="Valuta 3 2 2 2 2 4 3 2" xfId="4562" xr:uid="{138A3DA4-F6F6-495A-B7F6-5B5CB50357B9}"/>
    <cellStyle name="Valuta 3 2 2 2 2 4 3 3" xfId="6955" xr:uid="{E7EE87BE-30E3-40F9-B33C-CBF2FEB2598E}"/>
    <cellStyle name="Valuta 3 2 2 2 2 4 4" xfId="1226" xr:uid="{00000000-0005-0000-0000-0000F5080000}"/>
    <cellStyle name="Valuta 3 2 2 2 2 4 4 2" xfId="4129" xr:uid="{01B3A35B-BAD5-4CAA-91BA-E52C07DA0864}"/>
    <cellStyle name="Valuta 3 2 2 2 2 4 5" xfId="3559" xr:uid="{24F68E99-4FD7-44D5-B949-31FFC00AAB47}"/>
    <cellStyle name="Valuta 3 2 2 2 2 4 6" xfId="6522" xr:uid="{7A0963DB-71C0-413C-9CC5-580FB69E358E}"/>
    <cellStyle name="Valuta 3 2 2 2 2 5" xfId="1848" xr:uid="{00000000-0005-0000-0000-0000F6080000}"/>
    <cellStyle name="Valuta 3 2 2 2 2 5 2" xfId="4747" xr:uid="{859E428C-AC20-49DE-A67E-81D115372932}"/>
    <cellStyle name="Valuta 3 2 2 2 2 5 3" xfId="7140" xr:uid="{3E9D0C45-CB62-43B0-BBD0-59A466787F71}"/>
    <cellStyle name="Valuta 3 2 2 2 2 6" xfId="1446" xr:uid="{00000000-0005-0000-0000-0000F7080000}"/>
    <cellStyle name="Valuta 3 2 2 2 2 6 2" xfId="4349" xr:uid="{4AB37FA5-ABFB-4B32-9528-5E4FEB0084E4}"/>
    <cellStyle name="Valuta 3 2 2 2 2 6 3" xfId="6742" xr:uid="{CF3340A5-1B3F-4337-843D-658214342BDB}"/>
    <cellStyle name="Valuta 3 2 2 2 2 7" xfId="934" xr:uid="{00000000-0005-0000-0000-0000F8080000}"/>
    <cellStyle name="Valuta 3 2 2 2 2 7 2" xfId="3837" xr:uid="{7A582AB5-1421-40F2-BE29-0392998442EE}"/>
    <cellStyle name="Valuta 3 2 2 2 2 8" xfId="3367" xr:uid="{2EFE8FA3-BCAA-4500-A593-AA7A06B2AFF0}"/>
    <cellStyle name="Valuta 3 2 2 2 2 9" xfId="6283" xr:uid="{E58AA5B3-04C7-4DA3-AD5F-1027B4F9AF18}"/>
    <cellStyle name="Valuta 3 2 2 2 3" xfId="313" xr:uid="{00000000-0005-0000-0000-0000F9080000}"/>
    <cellStyle name="Valuta 3 2 2 2 3 2" xfId="710" xr:uid="{00000000-0005-0000-0000-0000FA080000}"/>
    <cellStyle name="Valuta 3 2 2 2 3 2 2" xfId="2055" xr:uid="{00000000-0005-0000-0000-0000FB080000}"/>
    <cellStyle name="Valuta 3 2 2 2 3 2 2 2" xfId="4954" xr:uid="{32DDCD1B-8BB9-4C90-B60E-3528343CBF68}"/>
    <cellStyle name="Valuta 3 2 2 2 3 2 2 3" xfId="7347" xr:uid="{895D9278-7D0F-4A54-AC84-6427D3C218AA}"/>
    <cellStyle name="Valuta 3 2 2 2 3 2 3" xfId="1714" xr:uid="{00000000-0005-0000-0000-0000FC080000}"/>
    <cellStyle name="Valuta 3 2 2 2 3 2 3 2" xfId="4617" xr:uid="{FC188236-8806-4E01-BEAD-03E3BEB08EE9}"/>
    <cellStyle name="Valuta 3 2 2 2 3 2 3 3" xfId="7010" xr:uid="{37B7CF19-886B-425A-BBF6-0FA2A20FB80C}"/>
    <cellStyle name="Valuta 3 2 2 2 3 2 4" xfId="1281" xr:uid="{00000000-0005-0000-0000-0000FD080000}"/>
    <cellStyle name="Valuta 3 2 2 2 3 2 4 2" xfId="4184" xr:uid="{B371DC25-91D9-41BA-8DE9-8DACC7E8B9D9}"/>
    <cellStyle name="Valuta 3 2 2 2 3 2 5" xfId="3614" xr:uid="{9875A4B2-CB41-44F9-AF80-37B9ACD03100}"/>
    <cellStyle name="Valuta 3 2 2 2 3 2 6" xfId="6577" xr:uid="{FAF951BE-BE68-464A-AD6C-5EF2B66CEFC3}"/>
    <cellStyle name="Valuta 3 2 2 2 3 3" xfId="1888" xr:uid="{00000000-0005-0000-0000-0000FE080000}"/>
    <cellStyle name="Valuta 3 2 2 2 3 3 2" xfId="4787" xr:uid="{60B85F4C-0C8C-455F-B830-8D9BEA3D09A8}"/>
    <cellStyle name="Valuta 3 2 2 2 3 3 3" xfId="7180" xr:uid="{91EBDCAC-9141-4FD3-A4EC-7AFEFD195668}"/>
    <cellStyle name="Valuta 3 2 2 2 3 4" xfId="1501" xr:uid="{00000000-0005-0000-0000-0000FF080000}"/>
    <cellStyle name="Valuta 3 2 2 2 3 4 2" xfId="4404" xr:uid="{8B33C5E2-5AA6-44A4-9073-BD19695D82B4}"/>
    <cellStyle name="Valuta 3 2 2 2 3 4 3" xfId="6797" xr:uid="{FDF13D81-C03E-4928-95B0-8B503671B3E7}"/>
    <cellStyle name="Valuta 3 2 2 2 3 5" xfId="990" xr:uid="{00000000-0005-0000-0000-000000090000}"/>
    <cellStyle name="Valuta 3 2 2 2 3 5 2" xfId="3893" xr:uid="{75149529-85BC-4B01-B377-BEB1A5844F5D}"/>
    <cellStyle name="Valuta 3 2 2 2 3 6" xfId="3422" xr:uid="{9FC89FD5-68C5-486C-8426-B2F2D0EC0554}"/>
    <cellStyle name="Valuta 3 2 2 2 3 7" xfId="6339" xr:uid="{816B10D9-9657-431E-979B-FE983D9D4F42}"/>
    <cellStyle name="Valuta 3 2 2 2 4" xfId="507" xr:uid="{00000000-0005-0000-0000-000001090000}"/>
    <cellStyle name="Valuta 3 2 2 2 5" xfId="615" xr:uid="{00000000-0005-0000-0000-000002090000}"/>
    <cellStyle name="Valuta 3 2 2 2 5 2" xfId="1975" xr:uid="{00000000-0005-0000-0000-000003090000}"/>
    <cellStyle name="Valuta 3 2 2 2 5 2 2" xfId="4874" xr:uid="{931580F7-E36C-43F7-9841-793676ED695B}"/>
    <cellStyle name="Valuta 3 2 2 2 5 2 3" xfId="7267" xr:uid="{C7B41CD5-FBDE-4CCE-9866-92A168BEB82D}"/>
    <cellStyle name="Valuta 3 2 2 2 5 3" xfId="1619" xr:uid="{00000000-0005-0000-0000-000004090000}"/>
    <cellStyle name="Valuta 3 2 2 2 5 3 2" xfId="4522" xr:uid="{9846B7E0-24B7-4E19-9FA6-1B4DED13336D}"/>
    <cellStyle name="Valuta 3 2 2 2 5 3 3" xfId="6915" xr:uid="{483B444B-D30D-4C3B-BD7B-B653494B2321}"/>
    <cellStyle name="Valuta 3 2 2 2 5 4" xfId="1186" xr:uid="{00000000-0005-0000-0000-000005090000}"/>
    <cellStyle name="Valuta 3 2 2 2 5 4 2" xfId="4089" xr:uid="{50A855F5-F7FA-4020-B72B-54FFC24F2845}"/>
    <cellStyle name="Valuta 3 2 2 2 5 5" xfId="3519" xr:uid="{7085C2D0-B8D8-432E-9EAA-49B4CD893607}"/>
    <cellStyle name="Valuta 3 2 2 2 5 6" xfId="6482" xr:uid="{EC5E888D-1EC3-4967-96BD-09D1CEC9D304}"/>
    <cellStyle name="Valuta 3 2 2 2 6" xfId="1808" xr:uid="{00000000-0005-0000-0000-000006090000}"/>
    <cellStyle name="Valuta 3 2 2 2 6 2" xfId="4707" xr:uid="{0B3CA5EC-813B-4FBE-8F97-A99DEE03DFD2}"/>
    <cellStyle name="Valuta 3 2 2 2 6 3" xfId="7100" xr:uid="{431C8162-1D0F-40C7-AD15-F3FCAD0199A4}"/>
    <cellStyle name="Valuta 3 2 2 2 7" xfId="1406" xr:uid="{00000000-0005-0000-0000-000007090000}"/>
    <cellStyle name="Valuta 3 2 2 2 7 2" xfId="4309" xr:uid="{198224BA-CFEB-4D4D-93B8-1EDD8C6A05F7}"/>
    <cellStyle name="Valuta 3 2 2 2 7 3" xfId="6702" xr:uid="{BAD0EA55-4831-4E16-8F8C-B0FD4F8F9649}"/>
    <cellStyle name="Valuta 3 2 2 2 8" xfId="893" xr:uid="{00000000-0005-0000-0000-000008090000}"/>
    <cellStyle name="Valuta 3 2 2 2 8 2" xfId="3796" xr:uid="{AFEC54CB-E094-4645-BF3F-9CA4A795CBFD}"/>
    <cellStyle name="Valuta 3 2 2 2 9" xfId="3327" xr:uid="{8D852664-0AEF-4664-99B2-7C33642A9543}"/>
    <cellStyle name="Valuta 3 2 2 3" xfId="233" xr:uid="{00000000-0005-0000-0000-000009090000}"/>
    <cellStyle name="Valuta 3 2 2 3 2" xfId="329" xr:uid="{00000000-0005-0000-0000-00000A090000}"/>
    <cellStyle name="Valuta 3 2 2 3 2 2" xfId="726" xr:uid="{00000000-0005-0000-0000-00000B090000}"/>
    <cellStyle name="Valuta 3 2 2 3 2 2 2" xfId="2071" xr:uid="{00000000-0005-0000-0000-00000C090000}"/>
    <cellStyle name="Valuta 3 2 2 3 2 2 2 2" xfId="4970" xr:uid="{E5C28D99-65F7-4736-A9FF-9C58D0876542}"/>
    <cellStyle name="Valuta 3 2 2 3 2 2 2 3" xfId="7363" xr:uid="{2D964BB2-C541-478E-901F-56D003A9BFC9}"/>
    <cellStyle name="Valuta 3 2 2 3 2 2 3" xfId="1730" xr:uid="{00000000-0005-0000-0000-00000D090000}"/>
    <cellStyle name="Valuta 3 2 2 3 2 2 3 2" xfId="4633" xr:uid="{CB608498-689F-4D1C-BEC3-053917676989}"/>
    <cellStyle name="Valuta 3 2 2 3 2 2 3 3" xfId="7026" xr:uid="{ABD6C53B-E408-4102-ACC3-B74B6C5C48B8}"/>
    <cellStyle name="Valuta 3 2 2 3 2 2 4" xfId="1297" xr:uid="{00000000-0005-0000-0000-00000E090000}"/>
    <cellStyle name="Valuta 3 2 2 3 2 2 4 2" xfId="4200" xr:uid="{142E04F0-0713-480B-AAF1-09C3A03821CF}"/>
    <cellStyle name="Valuta 3 2 2 3 2 2 5" xfId="3630" xr:uid="{2384CBA4-E722-49FC-B46A-867F6B7AD7D9}"/>
    <cellStyle name="Valuta 3 2 2 3 2 2 6" xfId="6593" xr:uid="{9A2933F7-14B0-4E36-A189-2EFEFD6A7307}"/>
    <cellStyle name="Valuta 3 2 2 3 2 3" xfId="1904" xr:uid="{00000000-0005-0000-0000-00000F090000}"/>
    <cellStyle name="Valuta 3 2 2 3 2 3 2" xfId="4803" xr:uid="{51CB188F-9A32-49B1-B8FD-500F98067A47}"/>
    <cellStyle name="Valuta 3 2 2 3 2 3 3" xfId="7196" xr:uid="{AD98B3A5-3775-4694-AC9C-9702E9A4F9DC}"/>
    <cellStyle name="Valuta 3 2 2 3 2 4" xfId="1517" xr:uid="{00000000-0005-0000-0000-000010090000}"/>
    <cellStyle name="Valuta 3 2 2 3 2 4 2" xfId="4420" xr:uid="{CC638126-28FA-43CF-81C4-EC3EF7D54F71}"/>
    <cellStyle name="Valuta 3 2 2 3 2 4 3" xfId="6813" xr:uid="{E30C7981-E67A-4B72-BBDB-CB22AD306617}"/>
    <cellStyle name="Valuta 3 2 2 3 2 5" xfId="1006" xr:uid="{00000000-0005-0000-0000-000011090000}"/>
    <cellStyle name="Valuta 3 2 2 3 2 5 2" xfId="3909" xr:uid="{EB3FC83F-B444-4792-8AE7-AE4A52DEE4EC}"/>
    <cellStyle name="Valuta 3 2 2 3 2 6" xfId="3438" xr:uid="{166CB428-4929-4515-A980-B53FF15AEC81}"/>
    <cellStyle name="Valuta 3 2 2 3 2 7" xfId="6355" xr:uid="{F7BE549B-0FA3-466D-869E-ACB1D340E09E}"/>
    <cellStyle name="Valuta 3 2 2 3 3" xfId="509" xr:uid="{00000000-0005-0000-0000-000012090000}"/>
    <cellStyle name="Valuta 3 2 2 3 4" xfId="631" xr:uid="{00000000-0005-0000-0000-000013090000}"/>
    <cellStyle name="Valuta 3 2 2 3 4 2" xfId="1991" xr:uid="{00000000-0005-0000-0000-000014090000}"/>
    <cellStyle name="Valuta 3 2 2 3 4 2 2" xfId="4890" xr:uid="{96747BB7-77FD-497D-897A-008E69B66AEC}"/>
    <cellStyle name="Valuta 3 2 2 3 4 2 3" xfId="7283" xr:uid="{C30135C5-A23D-48C4-A10F-4EC3ACC9CAA1}"/>
    <cellStyle name="Valuta 3 2 2 3 4 3" xfId="1635" xr:uid="{00000000-0005-0000-0000-000015090000}"/>
    <cellStyle name="Valuta 3 2 2 3 4 3 2" xfId="4538" xr:uid="{A2FD0B73-B1FD-4984-BE8E-91CF0162DC97}"/>
    <cellStyle name="Valuta 3 2 2 3 4 3 3" xfId="6931" xr:uid="{7478EC40-8680-4C85-8CB2-27A492C2634F}"/>
    <cellStyle name="Valuta 3 2 2 3 4 4" xfId="1202" xr:uid="{00000000-0005-0000-0000-000016090000}"/>
    <cellStyle name="Valuta 3 2 2 3 4 4 2" xfId="4105" xr:uid="{75731DD3-AC4C-49DB-AE47-69D6CC936431}"/>
    <cellStyle name="Valuta 3 2 2 3 4 5" xfId="3535" xr:uid="{F7489FC9-8F44-4F39-A851-88264CB8B4B5}"/>
    <cellStyle name="Valuta 3 2 2 3 4 6" xfId="6498" xr:uid="{7FCD2D6E-7262-4CA7-8853-621874482273}"/>
    <cellStyle name="Valuta 3 2 2 3 5" xfId="1824" xr:uid="{00000000-0005-0000-0000-000017090000}"/>
    <cellStyle name="Valuta 3 2 2 3 5 2" xfId="4723" xr:uid="{62FC4F43-8620-4D1B-ABC1-59B64574D08F}"/>
    <cellStyle name="Valuta 3 2 2 3 5 3" xfId="7116" xr:uid="{1AE7441D-1D8C-4C1B-97C0-C42E6644F68F}"/>
    <cellStyle name="Valuta 3 2 2 3 6" xfId="1422" xr:uid="{00000000-0005-0000-0000-000018090000}"/>
    <cellStyle name="Valuta 3 2 2 3 6 2" xfId="4325" xr:uid="{EFA31238-4B07-4A74-B8D8-DA8E8946E313}"/>
    <cellStyle name="Valuta 3 2 2 3 6 3" xfId="6718" xr:uid="{9E936AC3-973C-48B5-A501-44BF81069B0B}"/>
    <cellStyle name="Valuta 3 2 2 3 7" xfId="910" xr:uid="{00000000-0005-0000-0000-000019090000}"/>
    <cellStyle name="Valuta 3 2 2 3 7 2" xfId="3813" xr:uid="{180C1A36-6196-4309-9169-B8CF676445C6}"/>
    <cellStyle name="Valuta 3 2 2 3 8" xfId="3343" xr:uid="{E9146CF2-9504-40BF-8136-68B618C3FE44}"/>
    <cellStyle name="Valuta 3 2 2 3 9" xfId="6259" xr:uid="{7814681F-7D99-474D-9D0D-BA7E4030E9C4}"/>
    <cellStyle name="Valuta 3 2 2 4" xfId="284" xr:uid="{00000000-0005-0000-0000-00001A090000}"/>
    <cellStyle name="Valuta 3 2 2 4 2" xfId="681" xr:uid="{00000000-0005-0000-0000-00001B090000}"/>
    <cellStyle name="Valuta 3 2 2 4 2 2" xfId="2031" xr:uid="{00000000-0005-0000-0000-00001C090000}"/>
    <cellStyle name="Valuta 3 2 2 4 2 2 2" xfId="4930" xr:uid="{EF225682-3D82-475E-A77C-84326F5E6480}"/>
    <cellStyle name="Valuta 3 2 2 4 2 2 3" xfId="7323" xr:uid="{0C5A8758-4EBE-4744-99C9-D975A07E374B}"/>
    <cellStyle name="Valuta 3 2 2 4 2 3" xfId="1685" xr:uid="{00000000-0005-0000-0000-00001D090000}"/>
    <cellStyle name="Valuta 3 2 2 4 2 3 2" xfId="4588" xr:uid="{17A25D1D-F49E-4D06-A7C8-B28E6A88ABA2}"/>
    <cellStyle name="Valuta 3 2 2 4 2 3 3" xfId="6981" xr:uid="{8BE5BBBD-9BCC-47E4-99ED-C5386D4F8188}"/>
    <cellStyle name="Valuta 3 2 2 4 2 4" xfId="1252" xr:uid="{00000000-0005-0000-0000-00001E090000}"/>
    <cellStyle name="Valuta 3 2 2 4 2 4 2" xfId="4155" xr:uid="{8E5A9CB5-D625-403E-BD18-FA88467EB879}"/>
    <cellStyle name="Valuta 3 2 2 4 2 5" xfId="3585" xr:uid="{0395D9C3-EAC2-409B-B71C-0CA206F429C0}"/>
    <cellStyle name="Valuta 3 2 2 4 2 6" xfId="6548" xr:uid="{384C6DE7-4437-4A1B-9402-D4D2092C1992}"/>
    <cellStyle name="Valuta 3 2 2 4 3" xfId="1864" xr:uid="{00000000-0005-0000-0000-00001F090000}"/>
    <cellStyle name="Valuta 3 2 2 4 3 2" xfId="4763" xr:uid="{4B47DCAE-D20C-407D-8FDD-C8012A632A20}"/>
    <cellStyle name="Valuta 3 2 2 4 3 3" xfId="7156" xr:uid="{49CC0173-CF68-41AD-BDCB-EEA0F5DACEC3}"/>
    <cellStyle name="Valuta 3 2 2 4 4" xfId="1472" xr:uid="{00000000-0005-0000-0000-000020090000}"/>
    <cellStyle name="Valuta 3 2 2 4 4 2" xfId="4375" xr:uid="{30439B1C-863D-4F61-9F10-0922BE195D45}"/>
    <cellStyle name="Valuta 3 2 2 4 4 3" xfId="6768" xr:uid="{D22A5D14-6743-4A2B-9F7F-471F18EF0432}"/>
    <cellStyle name="Valuta 3 2 2 4 5" xfId="961" xr:uid="{00000000-0005-0000-0000-000021090000}"/>
    <cellStyle name="Valuta 3 2 2 4 5 2" xfId="3864" xr:uid="{31D6D341-1DC8-477F-AD25-08C445B2CE21}"/>
    <cellStyle name="Valuta 3 2 2 4 6" xfId="3393" xr:uid="{32A8128C-CD8E-4D16-957D-C0CB5EFBD53B}"/>
    <cellStyle name="Valuta 3 2 2 4 7" xfId="6310" xr:uid="{75134B9D-8053-4184-89B7-BC6DF5F70201}"/>
    <cellStyle name="Valuta 3 2 2 5" xfId="506" xr:uid="{00000000-0005-0000-0000-000022090000}"/>
    <cellStyle name="Valuta 3 2 2 6" xfId="589" xr:uid="{00000000-0005-0000-0000-000023090000}"/>
    <cellStyle name="Valuta 3 2 2 6 2" xfId="1951" xr:uid="{00000000-0005-0000-0000-000024090000}"/>
    <cellStyle name="Valuta 3 2 2 6 2 2" xfId="4850" xr:uid="{00382856-09C0-4361-BA79-2D3C183388E0}"/>
    <cellStyle name="Valuta 3 2 2 6 2 3" xfId="7243" xr:uid="{41AEA9A6-5BBD-4AD3-917E-21A9EEE178C1}"/>
    <cellStyle name="Valuta 3 2 2 6 3" xfId="1593" xr:uid="{00000000-0005-0000-0000-000025090000}"/>
    <cellStyle name="Valuta 3 2 2 6 3 2" xfId="4496" xr:uid="{637C4479-E050-4AFB-BFB1-848FE75D7E83}"/>
    <cellStyle name="Valuta 3 2 2 6 3 3" xfId="6889" xr:uid="{5D8C5A4F-AE45-4E8B-9A99-D51EEB03A879}"/>
    <cellStyle name="Valuta 3 2 2 6 4" xfId="1160" xr:uid="{00000000-0005-0000-0000-000026090000}"/>
    <cellStyle name="Valuta 3 2 2 6 4 2" xfId="4063" xr:uid="{78277ABD-2250-495F-B6A8-75F1073ED255}"/>
    <cellStyle name="Valuta 3 2 2 6 5" xfId="3493" xr:uid="{3AA91763-4D60-4BF5-B02A-2BD25EF473F9}"/>
    <cellStyle name="Valuta 3 2 2 6 6" xfId="6456" xr:uid="{FDCB3844-2823-440F-9368-9086AC00D6B4}"/>
    <cellStyle name="Valuta 3 2 2 7" xfId="1784" xr:uid="{00000000-0005-0000-0000-000027090000}"/>
    <cellStyle name="Valuta 3 2 2 7 2" xfId="4683" xr:uid="{61000910-43B4-4983-A866-7DD40276643C}"/>
    <cellStyle name="Valuta 3 2 2 7 3" xfId="7076" xr:uid="{BB74A923-345D-42F9-B457-77CCA2819001}"/>
    <cellStyle name="Valuta 3 2 2 8" xfId="1378" xr:uid="{00000000-0005-0000-0000-000028090000}"/>
    <cellStyle name="Valuta 3 2 2 8 2" xfId="4281" xr:uid="{3FAC2FAC-CE49-4259-B499-4BF7C33EE586}"/>
    <cellStyle name="Valuta 3 2 2 8 3" xfId="6674" xr:uid="{647DD99C-EAD9-4784-9E49-762182CB261D}"/>
    <cellStyle name="Valuta 3 2 2 9" xfId="864" xr:uid="{00000000-0005-0000-0000-000029090000}"/>
    <cellStyle name="Valuta 3 2 2 9 2" xfId="3767" xr:uid="{FFD00543-8C35-4252-B40B-FADA67EEE79A}"/>
    <cellStyle name="Valuta 3 2 3" xfId="206" xr:uid="{00000000-0005-0000-0000-00002A090000}"/>
    <cellStyle name="Valuta 3 2 3 10" xfId="6233" xr:uid="{4BE31F59-68B4-46BE-AA67-D8537403DD6B}"/>
    <cellStyle name="Valuta 3 2 3 2" xfId="247" xr:uid="{00000000-0005-0000-0000-00002B090000}"/>
    <cellStyle name="Valuta 3 2 3 2 2" xfId="343" xr:uid="{00000000-0005-0000-0000-00002C090000}"/>
    <cellStyle name="Valuta 3 2 3 2 2 2" xfId="740" xr:uid="{00000000-0005-0000-0000-00002D090000}"/>
    <cellStyle name="Valuta 3 2 3 2 2 2 2" xfId="2085" xr:uid="{00000000-0005-0000-0000-00002E090000}"/>
    <cellStyle name="Valuta 3 2 3 2 2 2 2 2" xfId="4984" xr:uid="{76283F64-91FB-4FBF-8DDB-7D6503A0C41D}"/>
    <cellStyle name="Valuta 3 2 3 2 2 2 2 3" xfId="7377" xr:uid="{4D1EF560-DAAE-4EAF-82DA-8498B7E300FB}"/>
    <cellStyle name="Valuta 3 2 3 2 2 2 3" xfId="1744" xr:uid="{00000000-0005-0000-0000-00002F090000}"/>
    <cellStyle name="Valuta 3 2 3 2 2 2 3 2" xfId="4647" xr:uid="{F138BC31-11DC-4C79-88F4-F46CBEDB008F}"/>
    <cellStyle name="Valuta 3 2 3 2 2 2 3 3" xfId="7040" xr:uid="{2CB2C19C-3219-4427-932B-12D57E345D9C}"/>
    <cellStyle name="Valuta 3 2 3 2 2 2 4" xfId="1311" xr:uid="{00000000-0005-0000-0000-000030090000}"/>
    <cellStyle name="Valuta 3 2 3 2 2 2 4 2" xfId="4214" xr:uid="{439B4232-34B4-4498-948E-2D0F2C1F7508}"/>
    <cellStyle name="Valuta 3 2 3 2 2 2 5" xfId="3644" xr:uid="{508DDD32-C5BD-427F-8D73-E5B4B677E925}"/>
    <cellStyle name="Valuta 3 2 3 2 2 2 6" xfId="6607" xr:uid="{E4CF7021-6096-4D30-9BCD-F353ECF71A0E}"/>
    <cellStyle name="Valuta 3 2 3 2 2 3" xfId="1918" xr:uid="{00000000-0005-0000-0000-000031090000}"/>
    <cellStyle name="Valuta 3 2 3 2 2 3 2" xfId="4817" xr:uid="{D67E063B-81A4-4FDE-8C3F-E1B988D56ED1}"/>
    <cellStyle name="Valuta 3 2 3 2 2 3 3" xfId="7210" xr:uid="{AB5D4906-19F8-48B8-8FC3-82F044691FCD}"/>
    <cellStyle name="Valuta 3 2 3 2 2 4" xfId="1531" xr:uid="{00000000-0005-0000-0000-000032090000}"/>
    <cellStyle name="Valuta 3 2 3 2 2 4 2" xfId="4434" xr:uid="{C92F3202-8BC8-489B-8E28-5F5A2663E985}"/>
    <cellStyle name="Valuta 3 2 3 2 2 4 3" xfId="6827" xr:uid="{638C4AA8-8A67-470E-A23B-B28A456E9B81}"/>
    <cellStyle name="Valuta 3 2 3 2 2 5" xfId="1020" xr:uid="{00000000-0005-0000-0000-000033090000}"/>
    <cellStyle name="Valuta 3 2 3 2 2 5 2" xfId="3923" xr:uid="{B075D8CB-DD07-4F96-AD2E-7D21A50AD9E1}"/>
    <cellStyle name="Valuta 3 2 3 2 2 6" xfId="3452" xr:uid="{F3DBE819-BDF3-408C-9BE3-0A37426FB7A3}"/>
    <cellStyle name="Valuta 3 2 3 2 2 7" xfId="6369" xr:uid="{DFF3962D-47E4-42CC-B829-2B048378A093}"/>
    <cellStyle name="Valuta 3 2 3 2 3" xfId="511" xr:uid="{00000000-0005-0000-0000-000034090000}"/>
    <cellStyle name="Valuta 3 2 3 2 4" xfId="645" xr:uid="{00000000-0005-0000-0000-000035090000}"/>
    <cellStyle name="Valuta 3 2 3 2 4 2" xfId="2005" xr:uid="{00000000-0005-0000-0000-000036090000}"/>
    <cellStyle name="Valuta 3 2 3 2 4 2 2" xfId="4904" xr:uid="{1A881244-D95E-4785-9B29-B7E0D28FC9E5}"/>
    <cellStyle name="Valuta 3 2 3 2 4 2 3" xfId="7297" xr:uid="{05D79324-30D1-4D51-9F15-F2FF1A65435D}"/>
    <cellStyle name="Valuta 3 2 3 2 4 3" xfId="1649" xr:uid="{00000000-0005-0000-0000-000037090000}"/>
    <cellStyle name="Valuta 3 2 3 2 4 3 2" xfId="4552" xr:uid="{81AD37B2-13EC-4474-BBE5-2C3943F25C6C}"/>
    <cellStyle name="Valuta 3 2 3 2 4 3 3" xfId="6945" xr:uid="{39D45329-7466-4EE4-9F25-F2D6E9498335}"/>
    <cellStyle name="Valuta 3 2 3 2 4 4" xfId="1216" xr:uid="{00000000-0005-0000-0000-000038090000}"/>
    <cellStyle name="Valuta 3 2 3 2 4 4 2" xfId="4119" xr:uid="{0B10A39D-CDC4-470C-94C9-4577B8F3DB06}"/>
    <cellStyle name="Valuta 3 2 3 2 4 5" xfId="3549" xr:uid="{130F001C-42F3-4AA1-8F74-A89B128905CC}"/>
    <cellStyle name="Valuta 3 2 3 2 4 6" xfId="6512" xr:uid="{3EA17F81-08E5-46F0-A63C-34DEC53E2903}"/>
    <cellStyle name="Valuta 3 2 3 2 5" xfId="1838" xr:uid="{00000000-0005-0000-0000-000039090000}"/>
    <cellStyle name="Valuta 3 2 3 2 5 2" xfId="4737" xr:uid="{D8E118DE-36B7-4488-AEA0-FFDDF1BCE9AB}"/>
    <cellStyle name="Valuta 3 2 3 2 5 3" xfId="7130" xr:uid="{08C0A680-04E0-4B7C-8004-7F0E6FC3025B}"/>
    <cellStyle name="Valuta 3 2 3 2 6" xfId="1436" xr:uid="{00000000-0005-0000-0000-00003A090000}"/>
    <cellStyle name="Valuta 3 2 3 2 6 2" xfId="4339" xr:uid="{06B9198A-5713-4D3F-8C53-37B73033A178}"/>
    <cellStyle name="Valuta 3 2 3 2 6 3" xfId="6732" xr:uid="{463E35D4-3A69-4FA0-8748-037112F59098}"/>
    <cellStyle name="Valuta 3 2 3 2 7" xfId="924" xr:uid="{00000000-0005-0000-0000-00003B090000}"/>
    <cellStyle name="Valuta 3 2 3 2 7 2" xfId="3827" xr:uid="{6AA9F5A3-E5EC-4240-82B1-B898A5333629}"/>
    <cellStyle name="Valuta 3 2 3 2 8" xfId="3357" xr:uid="{6F9BC3AD-4B0D-4177-BB6C-AB4C67EB3883}"/>
    <cellStyle name="Valuta 3 2 3 2 9" xfId="6273" xr:uid="{7168C835-67EB-403D-94D9-08B38A8E7FA9}"/>
    <cellStyle name="Valuta 3 2 3 3" xfId="303" xr:uid="{00000000-0005-0000-0000-00003C090000}"/>
    <cellStyle name="Valuta 3 2 3 3 2" xfId="700" xr:uid="{00000000-0005-0000-0000-00003D090000}"/>
    <cellStyle name="Valuta 3 2 3 3 2 2" xfId="2045" xr:uid="{00000000-0005-0000-0000-00003E090000}"/>
    <cellStyle name="Valuta 3 2 3 3 2 2 2" xfId="4944" xr:uid="{D51073EC-B98C-445D-AA88-A2469CE87CEB}"/>
    <cellStyle name="Valuta 3 2 3 3 2 2 3" xfId="7337" xr:uid="{08E33EF5-A5D3-4BBB-8B08-D0BBCD63ECE7}"/>
    <cellStyle name="Valuta 3 2 3 3 2 3" xfId="1704" xr:uid="{00000000-0005-0000-0000-00003F090000}"/>
    <cellStyle name="Valuta 3 2 3 3 2 3 2" xfId="4607" xr:uid="{3CDB8185-AC2C-4829-BE68-D269DA0EDED1}"/>
    <cellStyle name="Valuta 3 2 3 3 2 3 3" xfId="7000" xr:uid="{5BFCF04E-51D3-4911-8B9C-9C178E5D4E71}"/>
    <cellStyle name="Valuta 3 2 3 3 2 4" xfId="1271" xr:uid="{00000000-0005-0000-0000-000040090000}"/>
    <cellStyle name="Valuta 3 2 3 3 2 4 2" xfId="4174" xr:uid="{F0B5477D-C214-4258-B989-10F22B11EAB8}"/>
    <cellStyle name="Valuta 3 2 3 3 2 5" xfId="3604" xr:uid="{BFD8D1F3-F360-4621-8F6D-8CF67D2C419D}"/>
    <cellStyle name="Valuta 3 2 3 3 2 6" xfId="6567" xr:uid="{476D03D6-4560-429E-9141-038339ADC4D1}"/>
    <cellStyle name="Valuta 3 2 3 3 3" xfId="1878" xr:uid="{00000000-0005-0000-0000-000041090000}"/>
    <cellStyle name="Valuta 3 2 3 3 3 2" xfId="4777" xr:uid="{CCC6318C-769E-4319-90FD-7FFD1744272E}"/>
    <cellStyle name="Valuta 3 2 3 3 3 3" xfId="7170" xr:uid="{F28B3907-BEB7-4722-8A46-EBA110ECB7F0}"/>
    <cellStyle name="Valuta 3 2 3 3 4" xfId="1491" xr:uid="{00000000-0005-0000-0000-000042090000}"/>
    <cellStyle name="Valuta 3 2 3 3 4 2" xfId="4394" xr:uid="{3DB3DD19-C5BD-4958-9512-233526B0FF22}"/>
    <cellStyle name="Valuta 3 2 3 3 4 3" xfId="6787" xr:uid="{CF80C7DD-669C-4FD5-96D6-248204C0C24E}"/>
    <cellStyle name="Valuta 3 2 3 3 5" xfId="980" xr:uid="{00000000-0005-0000-0000-000043090000}"/>
    <cellStyle name="Valuta 3 2 3 3 5 2" xfId="3883" xr:uid="{FBE42E3E-6DEB-47E0-9B3B-537F8AED625A}"/>
    <cellStyle name="Valuta 3 2 3 3 6" xfId="3412" xr:uid="{CDF7B11E-599D-4326-B232-E99FCAE905E9}"/>
    <cellStyle name="Valuta 3 2 3 3 7" xfId="6329" xr:uid="{2DD69170-A7CE-4B6B-8D8B-2E74A416C342}"/>
    <cellStyle name="Valuta 3 2 3 4" xfId="510" xr:uid="{00000000-0005-0000-0000-000044090000}"/>
    <cellStyle name="Valuta 3 2 3 5" xfId="605" xr:uid="{00000000-0005-0000-0000-000045090000}"/>
    <cellStyle name="Valuta 3 2 3 5 2" xfId="1965" xr:uid="{00000000-0005-0000-0000-000046090000}"/>
    <cellStyle name="Valuta 3 2 3 5 2 2" xfId="4864" xr:uid="{E76C0527-5E26-476F-9EB9-CC0D0E926E10}"/>
    <cellStyle name="Valuta 3 2 3 5 2 3" xfId="7257" xr:uid="{D6BE88E0-57F1-44AD-842B-4930834C5CB4}"/>
    <cellStyle name="Valuta 3 2 3 5 3" xfId="1609" xr:uid="{00000000-0005-0000-0000-000047090000}"/>
    <cellStyle name="Valuta 3 2 3 5 3 2" xfId="4512" xr:uid="{CAD1640E-6490-4B53-829B-EE12D7939E89}"/>
    <cellStyle name="Valuta 3 2 3 5 3 3" xfId="6905" xr:uid="{194B8B1E-C36A-45DD-9A97-9482092B342A}"/>
    <cellStyle name="Valuta 3 2 3 5 4" xfId="1176" xr:uid="{00000000-0005-0000-0000-000048090000}"/>
    <cellStyle name="Valuta 3 2 3 5 4 2" xfId="4079" xr:uid="{8A112414-FB07-4970-A7A8-0F0BF15F05FE}"/>
    <cellStyle name="Valuta 3 2 3 5 5" xfId="3509" xr:uid="{D9F33887-1DC6-4322-9F45-2824C024BEB2}"/>
    <cellStyle name="Valuta 3 2 3 5 6" xfId="6472" xr:uid="{FEF9AFAF-D5A1-4BE1-921E-957B217E6786}"/>
    <cellStyle name="Valuta 3 2 3 6" xfId="1798" xr:uid="{00000000-0005-0000-0000-000049090000}"/>
    <cellStyle name="Valuta 3 2 3 6 2" xfId="4697" xr:uid="{588A7483-BAB4-451E-9856-A2B6D94743FB}"/>
    <cellStyle name="Valuta 3 2 3 6 3" xfId="7090" xr:uid="{2FA68232-FB45-438D-A99C-175E81E10EF3}"/>
    <cellStyle name="Valuta 3 2 3 7" xfId="1396" xr:uid="{00000000-0005-0000-0000-00004A090000}"/>
    <cellStyle name="Valuta 3 2 3 7 2" xfId="4299" xr:uid="{476DFD6F-AB27-480A-ADA5-6F5D23250F68}"/>
    <cellStyle name="Valuta 3 2 3 7 3" xfId="6692" xr:uid="{9EFDB957-A872-4D12-A199-0B5AEEB67A2A}"/>
    <cellStyle name="Valuta 3 2 3 8" xfId="883" xr:uid="{00000000-0005-0000-0000-00004B090000}"/>
    <cellStyle name="Valuta 3 2 3 8 2" xfId="3786" xr:uid="{3F9D4448-045B-412D-8640-980615207C5F}"/>
    <cellStyle name="Valuta 3 2 3 9" xfId="3317" xr:uid="{27FF3C70-3BD6-4586-97C9-A80577F797F5}"/>
    <cellStyle name="Valuta 3 2 4" xfId="191" xr:uid="{00000000-0005-0000-0000-00004C090000}"/>
    <cellStyle name="Valuta 3 2 4 10" xfId="6223" xr:uid="{DC78A63E-F268-4DAD-8CF4-E48CC6AD355C}"/>
    <cellStyle name="Valuta 3 2 4 2" xfId="238" xr:uid="{00000000-0005-0000-0000-00004D090000}"/>
    <cellStyle name="Valuta 3 2 4 2 2" xfId="334" xr:uid="{00000000-0005-0000-0000-00004E090000}"/>
    <cellStyle name="Valuta 3 2 4 2 2 2" xfId="731" xr:uid="{00000000-0005-0000-0000-00004F090000}"/>
    <cellStyle name="Valuta 3 2 4 2 2 2 2" xfId="2076" xr:uid="{00000000-0005-0000-0000-000050090000}"/>
    <cellStyle name="Valuta 3 2 4 2 2 2 2 2" xfId="4975" xr:uid="{F5F693DF-3786-44B7-85AF-BA7BE07905DC}"/>
    <cellStyle name="Valuta 3 2 4 2 2 2 2 3" xfId="7368" xr:uid="{541F6881-3A96-4025-8B55-9DCD06E8458F}"/>
    <cellStyle name="Valuta 3 2 4 2 2 2 3" xfId="1735" xr:uid="{00000000-0005-0000-0000-000051090000}"/>
    <cellStyle name="Valuta 3 2 4 2 2 2 3 2" xfId="4638" xr:uid="{0EFC7E6B-4DE1-4E04-ABFC-AEA7CE996CA5}"/>
    <cellStyle name="Valuta 3 2 4 2 2 2 3 3" xfId="7031" xr:uid="{F8BB430D-6EB5-4439-B066-B12F2299A59E}"/>
    <cellStyle name="Valuta 3 2 4 2 2 2 4" xfId="1302" xr:uid="{00000000-0005-0000-0000-000052090000}"/>
    <cellStyle name="Valuta 3 2 4 2 2 2 4 2" xfId="4205" xr:uid="{F837588F-9F2B-4E0B-AEA1-61222FB9ECEA}"/>
    <cellStyle name="Valuta 3 2 4 2 2 2 5" xfId="3635" xr:uid="{67366B16-A2EB-4675-8E88-80E63A4BCB61}"/>
    <cellStyle name="Valuta 3 2 4 2 2 2 6" xfId="6598" xr:uid="{A4FDC05B-4D3B-4FA8-883B-488098B3DC97}"/>
    <cellStyle name="Valuta 3 2 4 2 2 3" xfId="1909" xr:uid="{00000000-0005-0000-0000-000053090000}"/>
    <cellStyle name="Valuta 3 2 4 2 2 3 2" xfId="4808" xr:uid="{02ABDA1D-E85B-4F62-9E5C-6C77A3ED06DE}"/>
    <cellStyle name="Valuta 3 2 4 2 2 3 3" xfId="7201" xr:uid="{AAB7E3D4-60AD-4AB9-B79E-CBED732E46BE}"/>
    <cellStyle name="Valuta 3 2 4 2 2 4" xfId="1522" xr:uid="{00000000-0005-0000-0000-000054090000}"/>
    <cellStyle name="Valuta 3 2 4 2 2 4 2" xfId="4425" xr:uid="{AA629A78-6D26-4C3B-9185-217C2B7CFDEE}"/>
    <cellStyle name="Valuta 3 2 4 2 2 4 3" xfId="6818" xr:uid="{636C4E03-A3D7-4A84-9C8B-4EEC84C70187}"/>
    <cellStyle name="Valuta 3 2 4 2 2 5" xfId="1011" xr:uid="{00000000-0005-0000-0000-000055090000}"/>
    <cellStyle name="Valuta 3 2 4 2 2 5 2" xfId="3914" xr:uid="{A104EB23-3741-477E-8B5D-35F1222B7A80}"/>
    <cellStyle name="Valuta 3 2 4 2 2 6" xfId="3443" xr:uid="{B00A9CFD-389D-4816-8319-B8C0BD600FA2}"/>
    <cellStyle name="Valuta 3 2 4 2 2 7" xfId="6360" xr:uid="{D48C6185-3FE5-4C6B-B742-C0F4E3D89009}"/>
    <cellStyle name="Valuta 3 2 4 2 3" xfId="513" xr:uid="{00000000-0005-0000-0000-000056090000}"/>
    <cellStyle name="Valuta 3 2 4 2 4" xfId="636" xr:uid="{00000000-0005-0000-0000-000057090000}"/>
    <cellStyle name="Valuta 3 2 4 2 4 2" xfId="1996" xr:uid="{00000000-0005-0000-0000-000058090000}"/>
    <cellStyle name="Valuta 3 2 4 2 4 2 2" xfId="4895" xr:uid="{04E88DF3-CAE1-4CB3-A1C2-A5ECD62ED66B}"/>
    <cellStyle name="Valuta 3 2 4 2 4 2 3" xfId="7288" xr:uid="{0D981E09-CFF4-468E-A857-DC6629BDBE63}"/>
    <cellStyle name="Valuta 3 2 4 2 4 3" xfId="1640" xr:uid="{00000000-0005-0000-0000-000059090000}"/>
    <cellStyle name="Valuta 3 2 4 2 4 3 2" xfId="4543" xr:uid="{53C168D4-FE5F-4A3A-9B82-72B5314A593D}"/>
    <cellStyle name="Valuta 3 2 4 2 4 3 3" xfId="6936" xr:uid="{C45120C0-7C14-431C-A610-BFDD41F1F552}"/>
    <cellStyle name="Valuta 3 2 4 2 4 4" xfId="1207" xr:uid="{00000000-0005-0000-0000-00005A090000}"/>
    <cellStyle name="Valuta 3 2 4 2 4 4 2" xfId="4110" xr:uid="{B15CE51B-2165-4AFD-BD05-76FB896FC07A}"/>
    <cellStyle name="Valuta 3 2 4 2 4 5" xfId="3540" xr:uid="{CDA76968-8CA9-4F6B-8533-320F4E8ED454}"/>
    <cellStyle name="Valuta 3 2 4 2 4 6" xfId="6503" xr:uid="{BF7BE6E4-E4F0-4A7B-9C9C-87D5F7260DB7}"/>
    <cellStyle name="Valuta 3 2 4 2 5" xfId="1829" xr:uid="{00000000-0005-0000-0000-00005B090000}"/>
    <cellStyle name="Valuta 3 2 4 2 5 2" xfId="4728" xr:uid="{D5BFD63D-4A83-48D3-8146-A7F5283E1B30}"/>
    <cellStyle name="Valuta 3 2 4 2 5 3" xfId="7121" xr:uid="{7EDF5EEE-2DE1-4880-A676-2C137611324E}"/>
    <cellStyle name="Valuta 3 2 4 2 6" xfId="1427" xr:uid="{00000000-0005-0000-0000-00005C090000}"/>
    <cellStyle name="Valuta 3 2 4 2 6 2" xfId="4330" xr:uid="{3321DCDF-FE7A-471C-93D6-E14EB7084162}"/>
    <cellStyle name="Valuta 3 2 4 2 6 3" xfId="6723" xr:uid="{E297C96C-6535-4470-BD2C-FF1DE2B62A5A}"/>
    <cellStyle name="Valuta 3 2 4 2 7" xfId="915" xr:uid="{00000000-0005-0000-0000-00005D090000}"/>
    <cellStyle name="Valuta 3 2 4 2 7 2" xfId="3818" xr:uid="{D7F826F1-C5F8-4B0A-B89A-7A98F1863739}"/>
    <cellStyle name="Valuta 3 2 4 2 8" xfId="3348" xr:uid="{DCAF0819-17A9-4814-BBBC-A3978817262A}"/>
    <cellStyle name="Valuta 3 2 4 2 9" xfId="6264" xr:uid="{1F14E2D6-8E05-4EC8-AA84-07472CAF5CCD}"/>
    <cellStyle name="Valuta 3 2 4 3" xfId="289" xr:uid="{00000000-0005-0000-0000-00005E090000}"/>
    <cellStyle name="Valuta 3 2 4 3 2" xfId="686" xr:uid="{00000000-0005-0000-0000-00005F090000}"/>
    <cellStyle name="Valuta 3 2 4 3 2 2" xfId="2036" xr:uid="{00000000-0005-0000-0000-000060090000}"/>
    <cellStyle name="Valuta 3 2 4 3 2 2 2" xfId="4935" xr:uid="{091C9849-5998-4A82-A31F-37B79EED1C63}"/>
    <cellStyle name="Valuta 3 2 4 3 2 2 3" xfId="7328" xr:uid="{D41534FD-9F26-46E0-98FA-ECDA5C2C34CB}"/>
    <cellStyle name="Valuta 3 2 4 3 2 3" xfId="1690" xr:uid="{00000000-0005-0000-0000-000061090000}"/>
    <cellStyle name="Valuta 3 2 4 3 2 3 2" xfId="4593" xr:uid="{5F605B9E-C7A4-40D4-A63F-DC451D22ED44}"/>
    <cellStyle name="Valuta 3 2 4 3 2 3 3" xfId="6986" xr:uid="{7AA44EE3-F296-4D60-8E54-0127026E4AF3}"/>
    <cellStyle name="Valuta 3 2 4 3 2 4" xfId="1257" xr:uid="{00000000-0005-0000-0000-000062090000}"/>
    <cellStyle name="Valuta 3 2 4 3 2 4 2" xfId="4160" xr:uid="{D67CE1F8-FE2E-4E4F-99DD-BCFDBE6FC9CA}"/>
    <cellStyle name="Valuta 3 2 4 3 2 5" xfId="3590" xr:uid="{3490BEDE-8694-48BC-915A-B538F98655E6}"/>
    <cellStyle name="Valuta 3 2 4 3 2 6" xfId="6553" xr:uid="{86AC1324-FCDE-4CFB-9DCB-AE61AD592623}"/>
    <cellStyle name="Valuta 3 2 4 3 3" xfId="1869" xr:uid="{00000000-0005-0000-0000-000063090000}"/>
    <cellStyle name="Valuta 3 2 4 3 3 2" xfId="4768" xr:uid="{033C12D5-DEE3-4E8C-8213-92D0FFE91C98}"/>
    <cellStyle name="Valuta 3 2 4 3 3 3" xfId="7161" xr:uid="{4659A77F-90D9-4B9C-9B49-C6CD8370E9A0}"/>
    <cellStyle name="Valuta 3 2 4 3 4" xfId="1477" xr:uid="{00000000-0005-0000-0000-000064090000}"/>
    <cellStyle name="Valuta 3 2 4 3 4 2" xfId="4380" xr:uid="{603ABBF6-C3B5-4E2D-9F59-D38B409D25F1}"/>
    <cellStyle name="Valuta 3 2 4 3 4 3" xfId="6773" xr:uid="{E194BB89-C642-4F1E-ACEA-8FBDE273C49D}"/>
    <cellStyle name="Valuta 3 2 4 3 5" xfId="966" xr:uid="{00000000-0005-0000-0000-000065090000}"/>
    <cellStyle name="Valuta 3 2 4 3 5 2" xfId="3869" xr:uid="{5F5FD89C-B6FE-4C1C-9CBA-D2914937700A}"/>
    <cellStyle name="Valuta 3 2 4 3 6" xfId="3398" xr:uid="{6DC4A1A1-E3AF-438F-B30C-C53DFD126AA1}"/>
    <cellStyle name="Valuta 3 2 4 3 7" xfId="6315" xr:uid="{60F8D532-E8CA-4425-830E-E46BC044A42D}"/>
    <cellStyle name="Valuta 3 2 4 4" xfId="512" xr:uid="{00000000-0005-0000-0000-000066090000}"/>
    <cellStyle name="Valuta 3 2 4 5" xfId="594" xr:uid="{00000000-0005-0000-0000-000067090000}"/>
    <cellStyle name="Valuta 3 2 4 5 2" xfId="1956" xr:uid="{00000000-0005-0000-0000-000068090000}"/>
    <cellStyle name="Valuta 3 2 4 5 2 2" xfId="4855" xr:uid="{F6290D0A-EC97-4738-B24C-9BF979FD7F5A}"/>
    <cellStyle name="Valuta 3 2 4 5 2 3" xfId="7248" xr:uid="{1A2E9F76-3A18-478A-BB66-CAE0CC46E3DC}"/>
    <cellStyle name="Valuta 3 2 4 5 3" xfId="1598" xr:uid="{00000000-0005-0000-0000-000069090000}"/>
    <cellStyle name="Valuta 3 2 4 5 3 2" xfId="4501" xr:uid="{4658A92E-5BD1-4B4A-8742-94A9E5138E82}"/>
    <cellStyle name="Valuta 3 2 4 5 3 3" xfId="6894" xr:uid="{4B1B79F6-F25C-4213-87BE-649143E64B4B}"/>
    <cellStyle name="Valuta 3 2 4 5 4" xfId="1165" xr:uid="{00000000-0005-0000-0000-00006A090000}"/>
    <cellStyle name="Valuta 3 2 4 5 4 2" xfId="4068" xr:uid="{CEE60971-AA95-4681-91D2-3FF9E8D82012}"/>
    <cellStyle name="Valuta 3 2 4 5 5" xfId="3498" xr:uid="{F1604BC8-98E4-45E7-A34E-E794A9A32633}"/>
    <cellStyle name="Valuta 3 2 4 5 6" xfId="6461" xr:uid="{A869B99C-4F3A-4764-81CA-39CE8FAC12F4}"/>
    <cellStyle name="Valuta 3 2 4 6" xfId="1789" xr:uid="{00000000-0005-0000-0000-00006B090000}"/>
    <cellStyle name="Valuta 3 2 4 6 2" xfId="4688" xr:uid="{7E97536D-EC22-4C10-BCF1-FCAE2FB393F1}"/>
    <cellStyle name="Valuta 3 2 4 6 3" xfId="7081" xr:uid="{F1C6F673-5F0D-43B7-A8A2-558D139D4356}"/>
    <cellStyle name="Valuta 3 2 4 7" xfId="1383" xr:uid="{00000000-0005-0000-0000-00006C090000}"/>
    <cellStyle name="Valuta 3 2 4 7 2" xfId="4286" xr:uid="{D9997ADE-01D7-4FF2-8743-850B95F6A24A}"/>
    <cellStyle name="Valuta 3 2 4 7 3" xfId="6679" xr:uid="{66B936F8-305D-4AB7-A8A0-8891B79D220F}"/>
    <cellStyle name="Valuta 3 2 4 8" xfId="869" xr:uid="{00000000-0005-0000-0000-00006D090000}"/>
    <cellStyle name="Valuta 3 2 4 8 2" xfId="3772" xr:uid="{9B08D33D-491A-4CDC-A93F-121B22DA71BE}"/>
    <cellStyle name="Valuta 3 2 4 9" xfId="3305" xr:uid="{EE4C43AC-CA51-4BEB-AB01-E5D034422E72}"/>
    <cellStyle name="Valuta 3 2 5" xfId="222" xr:uid="{00000000-0005-0000-0000-00006E090000}"/>
    <cellStyle name="Valuta 3 2 5 2" xfId="318" xr:uid="{00000000-0005-0000-0000-00006F090000}"/>
    <cellStyle name="Valuta 3 2 5 2 2" xfId="715" xr:uid="{00000000-0005-0000-0000-000070090000}"/>
    <cellStyle name="Valuta 3 2 5 2 2 2" xfId="2060" xr:uid="{00000000-0005-0000-0000-000071090000}"/>
    <cellStyle name="Valuta 3 2 5 2 2 2 2" xfId="4959" xr:uid="{F63EFC7D-48AC-45D8-801C-392F660DB3C3}"/>
    <cellStyle name="Valuta 3 2 5 2 2 2 3" xfId="7352" xr:uid="{9E57D576-5308-4F0C-B10B-AF97DAF3FF41}"/>
    <cellStyle name="Valuta 3 2 5 2 2 3" xfId="1719" xr:uid="{00000000-0005-0000-0000-000072090000}"/>
    <cellStyle name="Valuta 3 2 5 2 2 3 2" xfId="4622" xr:uid="{07783E64-94B2-4E26-85F0-97315978DF02}"/>
    <cellStyle name="Valuta 3 2 5 2 2 3 3" xfId="7015" xr:uid="{FFB73971-146E-4661-A481-B83F217B19C5}"/>
    <cellStyle name="Valuta 3 2 5 2 2 4" xfId="1286" xr:uid="{00000000-0005-0000-0000-000073090000}"/>
    <cellStyle name="Valuta 3 2 5 2 2 4 2" xfId="4189" xr:uid="{C09B5738-4B39-48C4-B742-84BBD098D43A}"/>
    <cellStyle name="Valuta 3 2 5 2 2 5" xfId="3619" xr:uid="{E60D92CE-B8AE-40CE-8A4C-1405599F6588}"/>
    <cellStyle name="Valuta 3 2 5 2 2 6" xfId="6582" xr:uid="{D0D4D7E2-B89C-48D2-B292-A083C8D0E7CD}"/>
    <cellStyle name="Valuta 3 2 5 2 3" xfId="1893" xr:uid="{00000000-0005-0000-0000-000074090000}"/>
    <cellStyle name="Valuta 3 2 5 2 3 2" xfId="4792" xr:uid="{7A43F2E3-2F72-4B29-83E5-E25EC7467768}"/>
    <cellStyle name="Valuta 3 2 5 2 3 3" xfId="7185" xr:uid="{7E25D90F-318F-484B-89EF-461376EE3BDE}"/>
    <cellStyle name="Valuta 3 2 5 2 4" xfId="1506" xr:uid="{00000000-0005-0000-0000-000075090000}"/>
    <cellStyle name="Valuta 3 2 5 2 4 2" xfId="4409" xr:uid="{99ECAB1B-D30A-4DE1-A978-10C6687A0DE4}"/>
    <cellStyle name="Valuta 3 2 5 2 4 3" xfId="6802" xr:uid="{FC5F0109-7112-4872-8DAE-AB2A6D024B36}"/>
    <cellStyle name="Valuta 3 2 5 2 5" xfId="995" xr:uid="{00000000-0005-0000-0000-000076090000}"/>
    <cellStyle name="Valuta 3 2 5 2 5 2" xfId="3898" xr:uid="{52A8A526-6C95-4294-8245-77CF4F6DB17F}"/>
    <cellStyle name="Valuta 3 2 5 2 6" xfId="3427" xr:uid="{BA734B57-9A53-46C3-AFFA-E6CF35271672}"/>
    <cellStyle name="Valuta 3 2 5 2 7" xfId="6344" xr:uid="{2D53AAB4-0159-4480-84AC-14F877262DF5}"/>
    <cellStyle name="Valuta 3 2 5 3" xfId="514" xr:uid="{00000000-0005-0000-0000-000077090000}"/>
    <cellStyle name="Valuta 3 2 5 4" xfId="620" xr:uid="{00000000-0005-0000-0000-000078090000}"/>
    <cellStyle name="Valuta 3 2 5 4 2" xfId="1980" xr:uid="{00000000-0005-0000-0000-000079090000}"/>
    <cellStyle name="Valuta 3 2 5 4 2 2" xfId="4879" xr:uid="{DB5E4693-74AE-4467-8AEF-65649E030366}"/>
    <cellStyle name="Valuta 3 2 5 4 2 3" xfId="7272" xr:uid="{86EE62E4-5AB1-49DD-9409-7586A93B7F3C}"/>
    <cellStyle name="Valuta 3 2 5 4 3" xfId="1624" xr:uid="{00000000-0005-0000-0000-00007A090000}"/>
    <cellStyle name="Valuta 3 2 5 4 3 2" xfId="4527" xr:uid="{58BB872A-E657-42E2-B970-0EC43B3F773E}"/>
    <cellStyle name="Valuta 3 2 5 4 3 3" xfId="6920" xr:uid="{7AB2AD28-035E-45FA-B779-4D2CC94CAE2E}"/>
    <cellStyle name="Valuta 3 2 5 4 4" xfId="1191" xr:uid="{00000000-0005-0000-0000-00007B090000}"/>
    <cellStyle name="Valuta 3 2 5 4 4 2" xfId="4094" xr:uid="{05580D95-C2E3-4CC7-B19D-9D53C52C98A5}"/>
    <cellStyle name="Valuta 3 2 5 4 5" xfId="3524" xr:uid="{A2EA4E19-2FEC-47AE-8461-DD0AE87B083F}"/>
    <cellStyle name="Valuta 3 2 5 4 6" xfId="6487" xr:uid="{8DFC8EC1-7170-430A-9502-C0F95A60D595}"/>
    <cellStyle name="Valuta 3 2 5 5" xfId="1813" xr:uid="{00000000-0005-0000-0000-00007C090000}"/>
    <cellStyle name="Valuta 3 2 5 5 2" xfId="4712" xr:uid="{88F1F7B5-F526-4387-A05F-0B2ADD26EE14}"/>
    <cellStyle name="Valuta 3 2 5 5 3" xfId="7105" xr:uid="{C15EC962-137C-4F51-BB18-61954688C641}"/>
    <cellStyle name="Valuta 3 2 5 6" xfId="1411" xr:uid="{00000000-0005-0000-0000-00007D090000}"/>
    <cellStyle name="Valuta 3 2 5 6 2" xfId="4314" xr:uid="{81BF3125-8115-4C1A-8839-5D518ADFA5B7}"/>
    <cellStyle name="Valuta 3 2 5 6 3" xfId="6707" xr:uid="{74420C4E-BAA2-46B5-8C34-6FDBE48B37AF}"/>
    <cellStyle name="Valuta 3 2 5 7" xfId="899" xr:uid="{00000000-0005-0000-0000-00007E090000}"/>
    <cellStyle name="Valuta 3 2 5 7 2" xfId="3802" xr:uid="{B9C3261B-39E9-4C2E-8230-2F57D4D67100}"/>
    <cellStyle name="Valuta 3 2 5 8" xfId="3332" xr:uid="{876689A0-195B-4FC2-928F-FCE1496A23D6}"/>
    <cellStyle name="Valuta 3 2 5 9" xfId="6248" xr:uid="{88DD0677-279A-493B-A74A-03626FF66B86}"/>
    <cellStyle name="Valuta 3 2 6" xfId="273" xr:uid="{00000000-0005-0000-0000-00007F090000}"/>
    <cellStyle name="Valuta 3 2 6 2" xfId="670" xr:uid="{00000000-0005-0000-0000-000080090000}"/>
    <cellStyle name="Valuta 3 2 6 2 2" xfId="2020" xr:uid="{00000000-0005-0000-0000-000081090000}"/>
    <cellStyle name="Valuta 3 2 6 2 2 2" xfId="4919" xr:uid="{70984867-5E54-4604-A929-93F8B0F3A8D4}"/>
    <cellStyle name="Valuta 3 2 6 2 2 3" xfId="7312" xr:uid="{2594BCD3-D0D0-4BBC-8B4F-FAB05921517D}"/>
    <cellStyle name="Valuta 3 2 6 2 3" xfId="1674" xr:uid="{00000000-0005-0000-0000-000082090000}"/>
    <cellStyle name="Valuta 3 2 6 2 3 2" xfId="4577" xr:uid="{56704386-6659-459D-9B20-DFEE0E4583C6}"/>
    <cellStyle name="Valuta 3 2 6 2 3 3" xfId="6970" xr:uid="{64ED708F-3E62-4707-AFD0-5E335E61E39D}"/>
    <cellStyle name="Valuta 3 2 6 2 4" xfId="1241" xr:uid="{00000000-0005-0000-0000-000083090000}"/>
    <cellStyle name="Valuta 3 2 6 2 4 2" xfId="4144" xr:uid="{D989996C-55C9-41DE-BAE1-B9C501F9700B}"/>
    <cellStyle name="Valuta 3 2 6 2 5" xfId="3574" xr:uid="{BAE49720-825C-42F5-830F-5B21234B4AB8}"/>
    <cellStyle name="Valuta 3 2 6 2 6" xfId="6537" xr:uid="{38692C97-CB66-4BDA-819E-4D5B7B0C1E32}"/>
    <cellStyle name="Valuta 3 2 6 3" xfId="1853" xr:uid="{00000000-0005-0000-0000-000084090000}"/>
    <cellStyle name="Valuta 3 2 6 3 2" xfId="4752" xr:uid="{3660CED4-1C25-44D1-8B41-1DCF71700E16}"/>
    <cellStyle name="Valuta 3 2 6 3 3" xfId="7145" xr:uid="{79763288-ECB3-4EA2-8D12-6B5AC43D0106}"/>
    <cellStyle name="Valuta 3 2 6 4" xfId="1461" xr:uid="{00000000-0005-0000-0000-000085090000}"/>
    <cellStyle name="Valuta 3 2 6 4 2" xfId="4364" xr:uid="{DFF50CD8-9DAD-4409-B6BB-036BF59DD41F}"/>
    <cellStyle name="Valuta 3 2 6 4 3" xfId="6757" xr:uid="{8EF83A3E-113A-4CB4-8E3F-694A5E33B7F0}"/>
    <cellStyle name="Valuta 3 2 6 5" xfId="950" xr:uid="{00000000-0005-0000-0000-000086090000}"/>
    <cellStyle name="Valuta 3 2 6 5 2" xfId="3853" xr:uid="{B1F4776C-9D8F-48C8-8848-DDA7E213F20A}"/>
    <cellStyle name="Valuta 3 2 6 6" xfId="3382" xr:uid="{7B68FA7B-534D-42DA-9CFD-C72978A1E8B4}"/>
    <cellStyle name="Valuta 3 2 6 7" xfId="6299" xr:uid="{6C5EFCC0-A271-4806-9D8D-32B4C2E5516F}"/>
    <cellStyle name="Valuta 3 2 7" xfId="505" xr:uid="{00000000-0005-0000-0000-000087090000}"/>
    <cellStyle name="Valuta 3 2 8" xfId="578" xr:uid="{00000000-0005-0000-0000-000088090000}"/>
    <cellStyle name="Valuta 3 2 8 2" xfId="1940" xr:uid="{00000000-0005-0000-0000-000089090000}"/>
    <cellStyle name="Valuta 3 2 8 2 2" xfId="4839" xr:uid="{FFE06999-E61D-469D-BA49-74E6E2A32DF4}"/>
    <cellStyle name="Valuta 3 2 8 2 3" xfId="7232" xr:uid="{00C5C950-1118-4F02-98EB-5105E403D075}"/>
    <cellStyle name="Valuta 3 2 8 3" xfId="1582" xr:uid="{00000000-0005-0000-0000-00008A090000}"/>
    <cellStyle name="Valuta 3 2 8 3 2" xfId="4485" xr:uid="{2DB05B05-A9AC-4184-9446-E477D11A85AA}"/>
    <cellStyle name="Valuta 3 2 8 3 3" xfId="6878" xr:uid="{A117BD40-8EF0-43C0-98C2-E78DB04A8767}"/>
    <cellStyle name="Valuta 3 2 8 4" xfId="1149" xr:uid="{00000000-0005-0000-0000-00008B090000}"/>
    <cellStyle name="Valuta 3 2 8 4 2" xfId="4052" xr:uid="{0211751A-EC50-497F-BC01-991EE287244D}"/>
    <cellStyle name="Valuta 3 2 8 5" xfId="3482" xr:uid="{B59B3507-996A-4A3D-A540-FF33970D65D8}"/>
    <cellStyle name="Valuta 3 2 8 6" xfId="6445" xr:uid="{6BD92059-BE47-4A6D-8AB6-435BE0334BA6}"/>
    <cellStyle name="Valuta 3 2 9" xfId="1773" xr:uid="{00000000-0005-0000-0000-00008C090000}"/>
    <cellStyle name="Valuta 3 2 9 2" xfId="4672" xr:uid="{B4841CC5-BC00-455E-82F9-A08F44183F7E}"/>
    <cellStyle name="Valuta 3 2 9 3" xfId="7065" xr:uid="{0C9D1520-0187-470D-88FE-86ED5ED0AF76}"/>
    <cellStyle name="Valuta 3 3" xfId="178" xr:uid="{00000000-0005-0000-0000-00008D090000}"/>
    <cellStyle name="Valuta 3 3 10" xfId="856" xr:uid="{00000000-0005-0000-0000-00008E090000}"/>
    <cellStyle name="Valuta 3 3 10 2" xfId="3759" xr:uid="{9D8114C9-E479-41BA-B54F-09FF6815E4DF}"/>
    <cellStyle name="Valuta 3 3 11" xfId="3292" xr:uid="{5C3455B5-1EBD-49C3-AA8A-3874E8852983}"/>
    <cellStyle name="Valuta 3 3 12" xfId="6210" xr:uid="{DD85BC20-19BB-4CB5-B6A0-7183DDA758C6}"/>
    <cellStyle name="Valuta 3 3 2" xfId="208" xr:uid="{00000000-0005-0000-0000-00008F090000}"/>
    <cellStyle name="Valuta 3 3 2 10" xfId="6235" xr:uid="{F639B890-BA3E-4A65-AF67-4BA07F048AA2}"/>
    <cellStyle name="Valuta 3 3 2 2" xfId="249" xr:uid="{00000000-0005-0000-0000-000090090000}"/>
    <cellStyle name="Valuta 3 3 2 2 2" xfId="345" xr:uid="{00000000-0005-0000-0000-000091090000}"/>
    <cellStyle name="Valuta 3 3 2 2 2 2" xfId="742" xr:uid="{00000000-0005-0000-0000-000092090000}"/>
    <cellStyle name="Valuta 3 3 2 2 2 2 2" xfId="2087" xr:uid="{00000000-0005-0000-0000-000093090000}"/>
    <cellStyle name="Valuta 3 3 2 2 2 2 2 2" xfId="4986" xr:uid="{27963A92-5544-4F21-89D4-1EA88CB2BC31}"/>
    <cellStyle name="Valuta 3 3 2 2 2 2 2 3" xfId="7379" xr:uid="{49AD6BF1-8079-4FA6-B6A5-820DDD3074C4}"/>
    <cellStyle name="Valuta 3 3 2 2 2 2 3" xfId="1746" xr:uid="{00000000-0005-0000-0000-000094090000}"/>
    <cellStyle name="Valuta 3 3 2 2 2 2 3 2" xfId="4649" xr:uid="{49631D05-6803-4D7D-A28D-D570089740A3}"/>
    <cellStyle name="Valuta 3 3 2 2 2 2 3 3" xfId="7042" xr:uid="{5808EC2C-6F8E-4075-B942-AE1198B75AEB}"/>
    <cellStyle name="Valuta 3 3 2 2 2 2 4" xfId="1313" xr:uid="{00000000-0005-0000-0000-000095090000}"/>
    <cellStyle name="Valuta 3 3 2 2 2 2 4 2" xfId="4216" xr:uid="{F28A838A-A35D-4C9B-8494-CEF80786FF47}"/>
    <cellStyle name="Valuta 3 3 2 2 2 2 5" xfId="3646" xr:uid="{A8D0C008-4F6E-4AE8-A527-6B34C806D9F6}"/>
    <cellStyle name="Valuta 3 3 2 2 2 2 6" xfId="6609" xr:uid="{9434AD2C-B8D9-4900-89C9-8CBFF830242F}"/>
    <cellStyle name="Valuta 3 3 2 2 2 3" xfId="1920" xr:uid="{00000000-0005-0000-0000-000096090000}"/>
    <cellStyle name="Valuta 3 3 2 2 2 3 2" xfId="4819" xr:uid="{C2AD5C83-59E3-4B62-A722-27DFD844CA07}"/>
    <cellStyle name="Valuta 3 3 2 2 2 3 3" xfId="7212" xr:uid="{57F6301A-4E54-4E04-AA25-BD30E734B4E3}"/>
    <cellStyle name="Valuta 3 3 2 2 2 4" xfId="1533" xr:uid="{00000000-0005-0000-0000-000097090000}"/>
    <cellStyle name="Valuta 3 3 2 2 2 4 2" xfId="4436" xr:uid="{5DEB07BF-029F-4AC0-B2E6-CF92C978BAE7}"/>
    <cellStyle name="Valuta 3 3 2 2 2 4 3" xfId="6829" xr:uid="{078B183D-50CE-4192-9D46-9ED339969E29}"/>
    <cellStyle name="Valuta 3 3 2 2 2 5" xfId="1022" xr:uid="{00000000-0005-0000-0000-000098090000}"/>
    <cellStyle name="Valuta 3 3 2 2 2 5 2" xfId="3925" xr:uid="{5F93A9A1-87A7-4407-B8C4-31ECA8EAEE39}"/>
    <cellStyle name="Valuta 3 3 2 2 2 6" xfId="3454" xr:uid="{4E3F632D-57E9-4C4F-AF3D-69416229A5FC}"/>
    <cellStyle name="Valuta 3 3 2 2 2 7" xfId="6371" xr:uid="{8073EF38-8F5B-4D43-BFCC-8943C25D6020}"/>
    <cellStyle name="Valuta 3 3 2 2 3" xfId="517" xr:uid="{00000000-0005-0000-0000-000099090000}"/>
    <cellStyle name="Valuta 3 3 2 2 4" xfId="647" xr:uid="{00000000-0005-0000-0000-00009A090000}"/>
    <cellStyle name="Valuta 3 3 2 2 4 2" xfId="2007" xr:uid="{00000000-0005-0000-0000-00009B090000}"/>
    <cellStyle name="Valuta 3 3 2 2 4 2 2" xfId="4906" xr:uid="{A7DAFFC0-316D-4050-8E93-A667A36CD738}"/>
    <cellStyle name="Valuta 3 3 2 2 4 2 3" xfId="7299" xr:uid="{3E4F063A-E5B6-4F6B-AF53-BA3CDB73D9C5}"/>
    <cellStyle name="Valuta 3 3 2 2 4 3" xfId="1651" xr:uid="{00000000-0005-0000-0000-00009C090000}"/>
    <cellStyle name="Valuta 3 3 2 2 4 3 2" xfId="4554" xr:uid="{AEE006AD-BA36-477D-8739-CC55A2E92C54}"/>
    <cellStyle name="Valuta 3 3 2 2 4 3 3" xfId="6947" xr:uid="{297627ED-1E0B-400A-8E25-59CD7E5E7FF1}"/>
    <cellStyle name="Valuta 3 3 2 2 4 4" xfId="1218" xr:uid="{00000000-0005-0000-0000-00009D090000}"/>
    <cellStyle name="Valuta 3 3 2 2 4 4 2" xfId="4121" xr:uid="{CD5CE411-AF2E-4388-9965-852956369E20}"/>
    <cellStyle name="Valuta 3 3 2 2 4 5" xfId="3551" xr:uid="{47A2FA7F-0675-46F4-AF05-FE3F05DFD7B6}"/>
    <cellStyle name="Valuta 3 3 2 2 4 6" xfId="6514" xr:uid="{3E0CDB32-0E4C-4169-AE3B-B0247C403817}"/>
    <cellStyle name="Valuta 3 3 2 2 5" xfId="1840" xr:uid="{00000000-0005-0000-0000-00009E090000}"/>
    <cellStyle name="Valuta 3 3 2 2 5 2" xfId="4739" xr:uid="{DF7796B4-9639-4F4A-9B9A-92A9949A50F8}"/>
    <cellStyle name="Valuta 3 3 2 2 5 3" xfId="7132" xr:uid="{55E640F7-BF81-4626-8A60-B7A6B55684B8}"/>
    <cellStyle name="Valuta 3 3 2 2 6" xfId="1438" xr:uid="{00000000-0005-0000-0000-00009F090000}"/>
    <cellStyle name="Valuta 3 3 2 2 6 2" xfId="4341" xr:uid="{D19054F0-B0FF-479E-BFE9-91E5DB8E45C9}"/>
    <cellStyle name="Valuta 3 3 2 2 6 3" xfId="6734" xr:uid="{C996867A-2B09-4E7A-B238-5489F6FEF000}"/>
    <cellStyle name="Valuta 3 3 2 2 7" xfId="926" xr:uid="{00000000-0005-0000-0000-0000A0090000}"/>
    <cellStyle name="Valuta 3 3 2 2 7 2" xfId="3829" xr:uid="{B5F63724-59F7-47F6-A4C8-A440681DA8E2}"/>
    <cellStyle name="Valuta 3 3 2 2 8" xfId="3359" xr:uid="{9E029881-17D2-45DF-A2D3-4FAB14CE5E9D}"/>
    <cellStyle name="Valuta 3 3 2 2 9" xfId="6275" xr:uid="{201ABFE3-B4EF-4148-9709-E63AF13D9629}"/>
    <cellStyle name="Valuta 3 3 2 3" xfId="305" xr:uid="{00000000-0005-0000-0000-0000A1090000}"/>
    <cellStyle name="Valuta 3 3 2 3 2" xfId="702" xr:uid="{00000000-0005-0000-0000-0000A2090000}"/>
    <cellStyle name="Valuta 3 3 2 3 2 2" xfId="2047" xr:uid="{00000000-0005-0000-0000-0000A3090000}"/>
    <cellStyle name="Valuta 3 3 2 3 2 2 2" xfId="4946" xr:uid="{1A411C40-48B0-415B-B961-1D041EF947F5}"/>
    <cellStyle name="Valuta 3 3 2 3 2 2 3" xfId="7339" xr:uid="{B5206567-6D0E-4C20-B35D-65457DA22875}"/>
    <cellStyle name="Valuta 3 3 2 3 2 3" xfId="1706" xr:uid="{00000000-0005-0000-0000-0000A4090000}"/>
    <cellStyle name="Valuta 3 3 2 3 2 3 2" xfId="4609" xr:uid="{7D27FF79-79EF-4B4D-B0A4-3E8952B45BBA}"/>
    <cellStyle name="Valuta 3 3 2 3 2 3 3" xfId="7002" xr:uid="{77227008-B8C1-4F96-A01B-71A2D1563C2B}"/>
    <cellStyle name="Valuta 3 3 2 3 2 4" xfId="1273" xr:uid="{00000000-0005-0000-0000-0000A5090000}"/>
    <cellStyle name="Valuta 3 3 2 3 2 4 2" xfId="4176" xr:uid="{39F251C6-D9DB-4B86-BB95-89A127043388}"/>
    <cellStyle name="Valuta 3 3 2 3 2 5" xfId="3606" xr:uid="{BBAAAADA-94D9-4DD4-BCBE-E104409B3890}"/>
    <cellStyle name="Valuta 3 3 2 3 2 6" xfId="6569" xr:uid="{202554A8-703E-4433-A1E5-66DC77D72251}"/>
    <cellStyle name="Valuta 3 3 2 3 3" xfId="1880" xr:uid="{00000000-0005-0000-0000-0000A6090000}"/>
    <cellStyle name="Valuta 3 3 2 3 3 2" xfId="4779" xr:uid="{D4086301-953C-49F8-8188-125F41155507}"/>
    <cellStyle name="Valuta 3 3 2 3 3 3" xfId="7172" xr:uid="{BB9A6C4C-0895-44B1-84A5-DA84ABBB4E5D}"/>
    <cellStyle name="Valuta 3 3 2 3 4" xfId="1493" xr:uid="{00000000-0005-0000-0000-0000A7090000}"/>
    <cellStyle name="Valuta 3 3 2 3 4 2" xfId="4396" xr:uid="{D071E6D4-3976-45CC-92DC-7BCCAFB184A5}"/>
    <cellStyle name="Valuta 3 3 2 3 4 3" xfId="6789" xr:uid="{7EE7F10B-2D11-4FDE-B98D-64DA6410DF06}"/>
    <cellStyle name="Valuta 3 3 2 3 5" xfId="982" xr:uid="{00000000-0005-0000-0000-0000A8090000}"/>
    <cellStyle name="Valuta 3 3 2 3 5 2" xfId="3885" xr:uid="{48EA6305-5ED5-4EDD-BFA5-2CB8DE26852F}"/>
    <cellStyle name="Valuta 3 3 2 3 6" xfId="3414" xr:uid="{430FF26B-AF42-49DE-BE32-3B4719209F26}"/>
    <cellStyle name="Valuta 3 3 2 3 7" xfId="6331" xr:uid="{F5805CA3-A282-49AA-AC8F-DAAC56A78E8F}"/>
    <cellStyle name="Valuta 3 3 2 4" xfId="516" xr:uid="{00000000-0005-0000-0000-0000A9090000}"/>
    <cellStyle name="Valuta 3 3 2 5" xfId="607" xr:uid="{00000000-0005-0000-0000-0000AA090000}"/>
    <cellStyle name="Valuta 3 3 2 5 2" xfId="1967" xr:uid="{00000000-0005-0000-0000-0000AB090000}"/>
    <cellStyle name="Valuta 3 3 2 5 2 2" xfId="4866" xr:uid="{192E846A-C2C6-4DF1-B1DD-C625947C30DD}"/>
    <cellStyle name="Valuta 3 3 2 5 2 3" xfId="7259" xr:uid="{F1EF2305-F6B2-485E-8FEF-4202606EAEF6}"/>
    <cellStyle name="Valuta 3 3 2 5 3" xfId="1611" xr:uid="{00000000-0005-0000-0000-0000AC090000}"/>
    <cellStyle name="Valuta 3 3 2 5 3 2" xfId="4514" xr:uid="{82CA16BA-2838-410E-BD21-E16A5221C303}"/>
    <cellStyle name="Valuta 3 3 2 5 3 3" xfId="6907" xr:uid="{3F429C1A-ECA9-4EAF-8162-67CDE5AE5C2E}"/>
    <cellStyle name="Valuta 3 3 2 5 4" xfId="1178" xr:uid="{00000000-0005-0000-0000-0000AD090000}"/>
    <cellStyle name="Valuta 3 3 2 5 4 2" xfId="4081" xr:uid="{D16000FB-78FB-4407-B1A4-4C0814A038E4}"/>
    <cellStyle name="Valuta 3 3 2 5 5" xfId="3511" xr:uid="{CCAA9D10-CC15-477F-8CBD-F03E26458676}"/>
    <cellStyle name="Valuta 3 3 2 5 6" xfId="6474" xr:uid="{852566AC-967C-4D58-937B-5801AD994DEC}"/>
    <cellStyle name="Valuta 3 3 2 6" xfId="1800" xr:uid="{00000000-0005-0000-0000-0000AE090000}"/>
    <cellStyle name="Valuta 3 3 2 6 2" xfId="4699" xr:uid="{DCCB5436-1CAF-41CC-AEA4-1B499CC31863}"/>
    <cellStyle name="Valuta 3 3 2 6 3" xfId="7092" xr:uid="{59DEBEC6-400A-4B51-989D-DC6BF9AC167F}"/>
    <cellStyle name="Valuta 3 3 2 7" xfId="1398" xr:uid="{00000000-0005-0000-0000-0000AF090000}"/>
    <cellStyle name="Valuta 3 3 2 7 2" xfId="4301" xr:uid="{9C90B898-06AA-4923-BFAD-114E19D85879}"/>
    <cellStyle name="Valuta 3 3 2 7 3" xfId="6694" xr:uid="{AD3718FC-7276-4B2F-956C-E544E3394D6D}"/>
    <cellStyle name="Valuta 3 3 2 8" xfId="885" xr:uid="{00000000-0005-0000-0000-0000B0090000}"/>
    <cellStyle name="Valuta 3 3 2 8 2" xfId="3788" xr:uid="{C63397A5-6820-453B-85D2-148A684C1A3C}"/>
    <cellStyle name="Valuta 3 3 2 9" xfId="3319" xr:uid="{B4C79151-836C-496E-82A3-754D1348D8C9}"/>
    <cellStyle name="Valuta 3 3 3" xfId="194" xr:uid="{00000000-0005-0000-0000-0000B1090000}"/>
    <cellStyle name="Valuta 3 3 3 10" xfId="6226" xr:uid="{1916F73E-03D1-441E-AB81-49AD5E2327FC}"/>
    <cellStyle name="Valuta 3 3 3 2" xfId="241" xr:uid="{00000000-0005-0000-0000-0000B2090000}"/>
    <cellStyle name="Valuta 3 3 3 2 2" xfId="337" xr:uid="{00000000-0005-0000-0000-0000B3090000}"/>
    <cellStyle name="Valuta 3 3 3 2 2 2" xfId="734" xr:uid="{00000000-0005-0000-0000-0000B4090000}"/>
    <cellStyle name="Valuta 3 3 3 2 2 2 2" xfId="2079" xr:uid="{00000000-0005-0000-0000-0000B5090000}"/>
    <cellStyle name="Valuta 3 3 3 2 2 2 2 2" xfId="4978" xr:uid="{E5242820-F0E6-4FDC-BBC0-9941032D6520}"/>
    <cellStyle name="Valuta 3 3 3 2 2 2 2 3" xfId="7371" xr:uid="{0AE64306-38A8-4D0C-8DD3-B88D65D2509D}"/>
    <cellStyle name="Valuta 3 3 3 2 2 2 3" xfId="1738" xr:uid="{00000000-0005-0000-0000-0000B6090000}"/>
    <cellStyle name="Valuta 3 3 3 2 2 2 3 2" xfId="4641" xr:uid="{4150B63A-3021-48C7-9698-919A35043BEE}"/>
    <cellStyle name="Valuta 3 3 3 2 2 2 3 3" xfId="7034" xr:uid="{597504B0-AA06-459E-B7C9-7C919BF74030}"/>
    <cellStyle name="Valuta 3 3 3 2 2 2 4" xfId="1305" xr:uid="{00000000-0005-0000-0000-0000B7090000}"/>
    <cellStyle name="Valuta 3 3 3 2 2 2 4 2" xfId="4208" xr:uid="{D36AE42B-4B80-46BD-9E82-9626F26F03EA}"/>
    <cellStyle name="Valuta 3 3 3 2 2 2 5" xfId="3638" xr:uid="{C0244FB7-65EB-4878-A4A3-E484DF09DFF0}"/>
    <cellStyle name="Valuta 3 3 3 2 2 2 6" xfId="6601" xr:uid="{E6E666A3-DA48-4BFB-AF0E-E79EA074271E}"/>
    <cellStyle name="Valuta 3 3 3 2 2 3" xfId="1912" xr:uid="{00000000-0005-0000-0000-0000B8090000}"/>
    <cellStyle name="Valuta 3 3 3 2 2 3 2" xfId="4811" xr:uid="{B4214B42-BC19-434B-B349-947196AE542B}"/>
    <cellStyle name="Valuta 3 3 3 2 2 3 3" xfId="7204" xr:uid="{8A10915B-2A18-406A-962A-A70F81D76A3C}"/>
    <cellStyle name="Valuta 3 3 3 2 2 4" xfId="1525" xr:uid="{00000000-0005-0000-0000-0000B9090000}"/>
    <cellStyle name="Valuta 3 3 3 2 2 4 2" xfId="4428" xr:uid="{82369818-7CCE-4350-846D-5CFD86BE7B57}"/>
    <cellStyle name="Valuta 3 3 3 2 2 4 3" xfId="6821" xr:uid="{C501AF41-A4FC-45D8-BCA6-308B7AC18EE0}"/>
    <cellStyle name="Valuta 3 3 3 2 2 5" xfId="1014" xr:uid="{00000000-0005-0000-0000-0000BA090000}"/>
    <cellStyle name="Valuta 3 3 3 2 2 5 2" xfId="3917" xr:uid="{EDD6A6DD-FA84-4036-862F-E70F1EE43E8A}"/>
    <cellStyle name="Valuta 3 3 3 2 2 6" xfId="3446" xr:uid="{C0C29F9B-70DB-4606-A2B2-131E37CB5503}"/>
    <cellStyle name="Valuta 3 3 3 2 2 7" xfId="6363" xr:uid="{CCC9C21B-4A01-4856-A3AA-1A8990E6C1EC}"/>
    <cellStyle name="Valuta 3 3 3 2 3" xfId="519" xr:uid="{00000000-0005-0000-0000-0000BB090000}"/>
    <cellStyle name="Valuta 3 3 3 2 4" xfId="639" xr:uid="{00000000-0005-0000-0000-0000BC090000}"/>
    <cellStyle name="Valuta 3 3 3 2 4 2" xfId="1999" xr:uid="{00000000-0005-0000-0000-0000BD090000}"/>
    <cellStyle name="Valuta 3 3 3 2 4 2 2" xfId="4898" xr:uid="{2425BEF4-2C90-4655-AD75-9270D8FFA761}"/>
    <cellStyle name="Valuta 3 3 3 2 4 2 3" xfId="7291" xr:uid="{D230FA78-E970-4737-8ACE-C339CB26127B}"/>
    <cellStyle name="Valuta 3 3 3 2 4 3" xfId="1643" xr:uid="{00000000-0005-0000-0000-0000BE090000}"/>
    <cellStyle name="Valuta 3 3 3 2 4 3 2" xfId="4546" xr:uid="{7DF403A6-9900-4FBC-8172-7E53B618E017}"/>
    <cellStyle name="Valuta 3 3 3 2 4 3 3" xfId="6939" xr:uid="{E80BA657-5FE8-4C5C-9F51-51FE849BE458}"/>
    <cellStyle name="Valuta 3 3 3 2 4 4" xfId="1210" xr:uid="{00000000-0005-0000-0000-0000BF090000}"/>
    <cellStyle name="Valuta 3 3 3 2 4 4 2" xfId="4113" xr:uid="{553A1769-C62B-4D44-8952-A047716979FF}"/>
    <cellStyle name="Valuta 3 3 3 2 4 5" xfId="3543" xr:uid="{F8103320-F06E-4C93-AC52-018A0DD0D5E2}"/>
    <cellStyle name="Valuta 3 3 3 2 4 6" xfId="6506" xr:uid="{2960891A-165C-4EC4-B4EB-61902625CE81}"/>
    <cellStyle name="Valuta 3 3 3 2 5" xfId="1832" xr:uid="{00000000-0005-0000-0000-0000C0090000}"/>
    <cellStyle name="Valuta 3 3 3 2 5 2" xfId="4731" xr:uid="{E65D3870-6C42-493E-92E8-E42213975403}"/>
    <cellStyle name="Valuta 3 3 3 2 5 3" xfId="7124" xr:uid="{C249B982-C34A-47A1-A05A-57E6DE9CC07B}"/>
    <cellStyle name="Valuta 3 3 3 2 6" xfId="1430" xr:uid="{00000000-0005-0000-0000-0000C1090000}"/>
    <cellStyle name="Valuta 3 3 3 2 6 2" xfId="4333" xr:uid="{7B45455B-09F1-4891-918E-3AA9EDB735BD}"/>
    <cellStyle name="Valuta 3 3 3 2 6 3" xfId="6726" xr:uid="{36FD87E6-3210-4E71-95E2-0636A9FB0EDC}"/>
    <cellStyle name="Valuta 3 3 3 2 7" xfId="918" xr:uid="{00000000-0005-0000-0000-0000C2090000}"/>
    <cellStyle name="Valuta 3 3 3 2 7 2" xfId="3821" xr:uid="{92D2ABCD-D9E6-4B94-A61E-ED2A45C59AE5}"/>
    <cellStyle name="Valuta 3 3 3 2 8" xfId="3351" xr:uid="{81D23BC5-5F8B-4C35-8DD3-668DC359419F}"/>
    <cellStyle name="Valuta 3 3 3 2 9" xfId="6267" xr:uid="{B18570E0-1B58-4C44-992E-1F64EB795A6C}"/>
    <cellStyle name="Valuta 3 3 3 3" xfId="292" xr:uid="{00000000-0005-0000-0000-0000C3090000}"/>
    <cellStyle name="Valuta 3 3 3 3 2" xfId="689" xr:uid="{00000000-0005-0000-0000-0000C4090000}"/>
    <cellStyle name="Valuta 3 3 3 3 2 2" xfId="2039" xr:uid="{00000000-0005-0000-0000-0000C5090000}"/>
    <cellStyle name="Valuta 3 3 3 3 2 2 2" xfId="4938" xr:uid="{BB83A31E-A405-4A78-B1FA-01879558BBDF}"/>
    <cellStyle name="Valuta 3 3 3 3 2 2 3" xfId="7331" xr:uid="{96BA10A4-65D1-485E-AC60-B4D9D6CE2FC6}"/>
    <cellStyle name="Valuta 3 3 3 3 2 3" xfId="1693" xr:uid="{00000000-0005-0000-0000-0000C6090000}"/>
    <cellStyle name="Valuta 3 3 3 3 2 3 2" xfId="4596" xr:uid="{3443AD63-D165-4EA9-BF8D-4E60ADB3AAE0}"/>
    <cellStyle name="Valuta 3 3 3 3 2 3 3" xfId="6989" xr:uid="{FA969467-9B24-48D0-B674-6EF0BE27D961}"/>
    <cellStyle name="Valuta 3 3 3 3 2 4" xfId="1260" xr:uid="{00000000-0005-0000-0000-0000C7090000}"/>
    <cellStyle name="Valuta 3 3 3 3 2 4 2" xfId="4163" xr:uid="{3497B480-0F67-4255-BBC8-C8BD02C4B96D}"/>
    <cellStyle name="Valuta 3 3 3 3 2 5" xfId="3593" xr:uid="{42A0ACB9-79D5-498F-8375-91FADAB2BF14}"/>
    <cellStyle name="Valuta 3 3 3 3 2 6" xfId="6556" xr:uid="{A83927B3-8C36-4C4D-88E9-706FDB5BEC3A}"/>
    <cellStyle name="Valuta 3 3 3 3 3" xfId="1872" xr:uid="{00000000-0005-0000-0000-0000C8090000}"/>
    <cellStyle name="Valuta 3 3 3 3 3 2" xfId="4771" xr:uid="{40C69627-D356-4B31-BB5F-C59F5446F2ED}"/>
    <cellStyle name="Valuta 3 3 3 3 3 3" xfId="7164" xr:uid="{544EF5B3-D5A6-4BBC-9E17-C42E810D6802}"/>
    <cellStyle name="Valuta 3 3 3 3 4" xfId="1480" xr:uid="{00000000-0005-0000-0000-0000C9090000}"/>
    <cellStyle name="Valuta 3 3 3 3 4 2" xfId="4383" xr:uid="{2E164FD8-B4AA-418A-8DAC-07CB3702365C}"/>
    <cellStyle name="Valuta 3 3 3 3 4 3" xfId="6776" xr:uid="{51C3DB0A-3570-4B5F-B401-3C36AC6A3903}"/>
    <cellStyle name="Valuta 3 3 3 3 5" xfId="969" xr:uid="{00000000-0005-0000-0000-0000CA090000}"/>
    <cellStyle name="Valuta 3 3 3 3 5 2" xfId="3872" xr:uid="{A5CC2C5D-659A-4772-B231-7C7C1608A677}"/>
    <cellStyle name="Valuta 3 3 3 3 6" xfId="3401" xr:uid="{B90DCE8A-CB10-4D1F-8772-F0360E706DCA}"/>
    <cellStyle name="Valuta 3 3 3 3 7" xfId="6318" xr:uid="{A0AE6960-2E18-4C70-B5F1-840FE1086002}"/>
    <cellStyle name="Valuta 3 3 3 4" xfId="518" xr:uid="{00000000-0005-0000-0000-0000CB090000}"/>
    <cellStyle name="Valuta 3 3 3 5" xfId="597" xr:uid="{00000000-0005-0000-0000-0000CC090000}"/>
    <cellStyle name="Valuta 3 3 3 5 2" xfId="1959" xr:uid="{00000000-0005-0000-0000-0000CD090000}"/>
    <cellStyle name="Valuta 3 3 3 5 2 2" xfId="4858" xr:uid="{F22C25E1-DE8E-4C84-A731-4F6893EB8066}"/>
    <cellStyle name="Valuta 3 3 3 5 2 3" xfId="7251" xr:uid="{A6609AAB-8D98-4973-9AA0-91D219966CA1}"/>
    <cellStyle name="Valuta 3 3 3 5 3" xfId="1601" xr:uid="{00000000-0005-0000-0000-0000CE090000}"/>
    <cellStyle name="Valuta 3 3 3 5 3 2" xfId="4504" xr:uid="{A0359285-08CF-4D61-A931-77FC985A7688}"/>
    <cellStyle name="Valuta 3 3 3 5 3 3" xfId="6897" xr:uid="{B219F631-E98C-4C77-987B-AEDAED94535F}"/>
    <cellStyle name="Valuta 3 3 3 5 4" xfId="1168" xr:uid="{00000000-0005-0000-0000-0000CF090000}"/>
    <cellStyle name="Valuta 3 3 3 5 4 2" xfId="4071" xr:uid="{B076937B-121A-482F-BB9F-B6EAE3DBF05F}"/>
    <cellStyle name="Valuta 3 3 3 5 5" xfId="3501" xr:uid="{583C9532-9002-47B7-8A95-17B644C3EE58}"/>
    <cellStyle name="Valuta 3 3 3 5 6" xfId="6464" xr:uid="{6B32EAAC-BAA5-4AB8-8F80-CFDF206CDA9B}"/>
    <cellStyle name="Valuta 3 3 3 6" xfId="1792" xr:uid="{00000000-0005-0000-0000-0000D0090000}"/>
    <cellStyle name="Valuta 3 3 3 6 2" xfId="4691" xr:uid="{2B2007FE-F01D-40F7-9749-39AEA7DB1693}"/>
    <cellStyle name="Valuta 3 3 3 6 3" xfId="7084" xr:uid="{DBD04D71-080D-42FD-8008-E9BFBD3197CF}"/>
    <cellStyle name="Valuta 3 3 3 7" xfId="1386" xr:uid="{00000000-0005-0000-0000-0000D1090000}"/>
    <cellStyle name="Valuta 3 3 3 7 2" xfId="4289" xr:uid="{F60B4B33-6479-4E84-8708-BDF180728475}"/>
    <cellStyle name="Valuta 3 3 3 7 3" xfId="6682" xr:uid="{4E60E355-F860-4D1F-BDBE-7003DB0A1D06}"/>
    <cellStyle name="Valuta 3 3 3 8" xfId="872" xr:uid="{00000000-0005-0000-0000-0000D2090000}"/>
    <cellStyle name="Valuta 3 3 3 8 2" xfId="3775" xr:uid="{66ECA195-D726-4A9F-AA68-246EF8D6D95C}"/>
    <cellStyle name="Valuta 3 3 3 9" xfId="3308" xr:uid="{F9F7D32C-E9F6-4C25-987C-A130D1E748D8}"/>
    <cellStyle name="Valuta 3 3 4" xfId="225" xr:uid="{00000000-0005-0000-0000-0000D3090000}"/>
    <cellStyle name="Valuta 3 3 4 2" xfId="321" xr:uid="{00000000-0005-0000-0000-0000D4090000}"/>
    <cellStyle name="Valuta 3 3 4 2 2" xfId="718" xr:uid="{00000000-0005-0000-0000-0000D5090000}"/>
    <cellStyle name="Valuta 3 3 4 2 2 2" xfId="2063" xr:uid="{00000000-0005-0000-0000-0000D6090000}"/>
    <cellStyle name="Valuta 3 3 4 2 2 2 2" xfId="4962" xr:uid="{9374BC52-1018-42ED-AA8F-A03CC2719533}"/>
    <cellStyle name="Valuta 3 3 4 2 2 2 3" xfId="7355" xr:uid="{A94C404C-DCA4-45D2-AB1B-C245C197F95C}"/>
    <cellStyle name="Valuta 3 3 4 2 2 3" xfId="1722" xr:uid="{00000000-0005-0000-0000-0000D7090000}"/>
    <cellStyle name="Valuta 3 3 4 2 2 3 2" xfId="4625" xr:uid="{F0255AFC-EDB6-4C25-8235-CF7B398171A5}"/>
    <cellStyle name="Valuta 3 3 4 2 2 3 3" xfId="7018" xr:uid="{34CCD6AC-78BD-4CF1-A258-329F95D9A3FC}"/>
    <cellStyle name="Valuta 3 3 4 2 2 4" xfId="1289" xr:uid="{00000000-0005-0000-0000-0000D8090000}"/>
    <cellStyle name="Valuta 3 3 4 2 2 4 2" xfId="4192" xr:uid="{CA009C6D-B9E1-4867-A5CB-E72CF6DA8607}"/>
    <cellStyle name="Valuta 3 3 4 2 2 5" xfId="3622" xr:uid="{63D91CBB-0938-4709-9364-563CA97AB1BB}"/>
    <cellStyle name="Valuta 3 3 4 2 2 6" xfId="6585" xr:uid="{A111D9AA-2D4B-45CD-A924-B32611F07593}"/>
    <cellStyle name="Valuta 3 3 4 2 3" xfId="1896" xr:uid="{00000000-0005-0000-0000-0000D9090000}"/>
    <cellStyle name="Valuta 3 3 4 2 3 2" xfId="4795" xr:uid="{59BDE4D1-FEE2-4F95-B369-065A0AA6DCDF}"/>
    <cellStyle name="Valuta 3 3 4 2 3 3" xfId="7188" xr:uid="{877E4BF7-4703-4E54-9801-332354F39800}"/>
    <cellStyle name="Valuta 3 3 4 2 4" xfId="1509" xr:uid="{00000000-0005-0000-0000-0000DA090000}"/>
    <cellStyle name="Valuta 3 3 4 2 4 2" xfId="4412" xr:uid="{715980A1-0449-4FBD-9736-9E02E71F789F}"/>
    <cellStyle name="Valuta 3 3 4 2 4 3" xfId="6805" xr:uid="{6FAFF5F5-83BE-4B83-A1C7-9699BA1D1867}"/>
    <cellStyle name="Valuta 3 3 4 2 5" xfId="998" xr:uid="{00000000-0005-0000-0000-0000DB090000}"/>
    <cellStyle name="Valuta 3 3 4 2 5 2" xfId="3901" xr:uid="{49488AE5-F411-4FF2-9693-117B6EE798C0}"/>
    <cellStyle name="Valuta 3 3 4 2 6" xfId="3430" xr:uid="{BDADFC48-5BAC-423B-94D9-CE8FC46C2735}"/>
    <cellStyle name="Valuta 3 3 4 2 7" xfId="6347" xr:uid="{1673F547-24FC-418E-824D-D488F4E0E10E}"/>
    <cellStyle name="Valuta 3 3 4 3" xfId="520" xr:uid="{00000000-0005-0000-0000-0000DC090000}"/>
    <cellStyle name="Valuta 3 3 4 4" xfId="623" xr:uid="{00000000-0005-0000-0000-0000DD090000}"/>
    <cellStyle name="Valuta 3 3 4 4 2" xfId="1983" xr:uid="{00000000-0005-0000-0000-0000DE090000}"/>
    <cellStyle name="Valuta 3 3 4 4 2 2" xfId="4882" xr:uid="{54E03462-6263-480C-829F-F7A300C18FC4}"/>
    <cellStyle name="Valuta 3 3 4 4 2 3" xfId="7275" xr:uid="{7B7AB474-488C-439F-BE1E-46AF4DAF32DA}"/>
    <cellStyle name="Valuta 3 3 4 4 3" xfId="1627" xr:uid="{00000000-0005-0000-0000-0000DF090000}"/>
    <cellStyle name="Valuta 3 3 4 4 3 2" xfId="4530" xr:uid="{44489502-B85D-4B87-A1C3-099CDE2374F7}"/>
    <cellStyle name="Valuta 3 3 4 4 3 3" xfId="6923" xr:uid="{356DFDD1-4015-4BDF-A718-6468541D49B2}"/>
    <cellStyle name="Valuta 3 3 4 4 4" xfId="1194" xr:uid="{00000000-0005-0000-0000-0000E0090000}"/>
    <cellStyle name="Valuta 3 3 4 4 4 2" xfId="4097" xr:uid="{219D766D-5949-44C7-B35D-EC3C51AA09A3}"/>
    <cellStyle name="Valuta 3 3 4 4 5" xfId="3527" xr:uid="{4DA3990B-680D-4FB9-9B15-25FF3E7DC4AF}"/>
    <cellStyle name="Valuta 3 3 4 4 6" xfId="6490" xr:uid="{3E8EA9BC-04D4-4423-83CA-DE0C99E671A8}"/>
    <cellStyle name="Valuta 3 3 4 5" xfId="1816" xr:uid="{00000000-0005-0000-0000-0000E1090000}"/>
    <cellStyle name="Valuta 3 3 4 5 2" xfId="4715" xr:uid="{6F35BB04-F4C2-4995-A7B8-B3B8A8A55F2F}"/>
    <cellStyle name="Valuta 3 3 4 5 3" xfId="7108" xr:uid="{73AF53AF-4ABA-4648-936D-2D73916C8E30}"/>
    <cellStyle name="Valuta 3 3 4 6" xfId="1414" xr:uid="{00000000-0005-0000-0000-0000E2090000}"/>
    <cellStyle name="Valuta 3 3 4 6 2" xfId="4317" xr:uid="{1E81872B-19EE-404A-B2A6-ED44F3F741FE}"/>
    <cellStyle name="Valuta 3 3 4 6 3" xfId="6710" xr:uid="{019C182E-AB64-4F54-801E-A4A869A649D4}"/>
    <cellStyle name="Valuta 3 3 4 7" xfId="902" xr:uid="{00000000-0005-0000-0000-0000E3090000}"/>
    <cellStyle name="Valuta 3 3 4 7 2" xfId="3805" xr:uid="{87221B4E-9AE6-432C-8FB4-EEA8C22A0D06}"/>
    <cellStyle name="Valuta 3 3 4 8" xfId="3335" xr:uid="{129D77E2-CBE3-46CD-94BC-2749736FD99F}"/>
    <cellStyle name="Valuta 3 3 4 9" xfId="6251" xr:uid="{C068B834-28B2-4C13-80E2-25FBBF37E5B9}"/>
    <cellStyle name="Valuta 3 3 5" xfId="276" xr:uid="{00000000-0005-0000-0000-0000E4090000}"/>
    <cellStyle name="Valuta 3 3 5 2" xfId="673" xr:uid="{00000000-0005-0000-0000-0000E5090000}"/>
    <cellStyle name="Valuta 3 3 5 2 2" xfId="2023" xr:uid="{00000000-0005-0000-0000-0000E6090000}"/>
    <cellStyle name="Valuta 3 3 5 2 2 2" xfId="4922" xr:uid="{8EBC3B18-99A5-4B65-AD37-EB44803126C9}"/>
    <cellStyle name="Valuta 3 3 5 2 2 3" xfId="7315" xr:uid="{55508C34-3290-4ED2-BDF4-DC5D9A84B561}"/>
    <cellStyle name="Valuta 3 3 5 2 3" xfId="1677" xr:uid="{00000000-0005-0000-0000-0000E7090000}"/>
    <cellStyle name="Valuta 3 3 5 2 3 2" xfId="4580" xr:uid="{84EB938C-67DA-4F3C-B9FD-DF9FA285F533}"/>
    <cellStyle name="Valuta 3 3 5 2 3 3" xfId="6973" xr:uid="{3807F79F-67CC-49CE-A527-27E166F3DBEB}"/>
    <cellStyle name="Valuta 3 3 5 2 4" xfId="1244" xr:uid="{00000000-0005-0000-0000-0000E8090000}"/>
    <cellStyle name="Valuta 3 3 5 2 4 2" xfId="4147" xr:uid="{99297D6C-3981-4FE3-8159-B96E3D9BC735}"/>
    <cellStyle name="Valuta 3 3 5 2 5" xfId="3577" xr:uid="{994BB808-5E5C-4D47-9367-662D4C5FA5BA}"/>
    <cellStyle name="Valuta 3 3 5 2 6" xfId="6540" xr:uid="{C899AB17-7D22-4BBE-A724-0E5DE565A416}"/>
    <cellStyle name="Valuta 3 3 5 3" xfId="1856" xr:uid="{00000000-0005-0000-0000-0000E9090000}"/>
    <cellStyle name="Valuta 3 3 5 3 2" xfId="4755" xr:uid="{7C5DE62A-BEA5-42D7-B499-F979024039CE}"/>
    <cellStyle name="Valuta 3 3 5 3 3" xfId="7148" xr:uid="{1BE62DBF-0E2B-49B7-9FFE-B60940BF62DB}"/>
    <cellStyle name="Valuta 3 3 5 4" xfId="1464" xr:uid="{00000000-0005-0000-0000-0000EA090000}"/>
    <cellStyle name="Valuta 3 3 5 4 2" xfId="4367" xr:uid="{A250A812-F070-4CFD-9066-1EB691C4A06D}"/>
    <cellStyle name="Valuta 3 3 5 4 3" xfId="6760" xr:uid="{ACE0CDCD-4159-4FED-8F75-88EED968AF8A}"/>
    <cellStyle name="Valuta 3 3 5 5" xfId="953" xr:uid="{00000000-0005-0000-0000-0000EB090000}"/>
    <cellStyle name="Valuta 3 3 5 5 2" xfId="3856" xr:uid="{CAB50837-B7B0-4F21-94F0-1648620F30D6}"/>
    <cellStyle name="Valuta 3 3 5 6" xfId="3385" xr:uid="{285E74E5-29AE-49D4-8A20-160B0DA9BA49}"/>
    <cellStyle name="Valuta 3 3 5 7" xfId="6302" xr:uid="{51F58D08-6231-48A4-A703-751F1D621920}"/>
    <cellStyle name="Valuta 3 3 6" xfId="515" xr:uid="{00000000-0005-0000-0000-0000EC090000}"/>
    <cellStyle name="Valuta 3 3 7" xfId="581" xr:uid="{00000000-0005-0000-0000-0000ED090000}"/>
    <cellStyle name="Valuta 3 3 7 2" xfId="1943" xr:uid="{00000000-0005-0000-0000-0000EE090000}"/>
    <cellStyle name="Valuta 3 3 7 2 2" xfId="4842" xr:uid="{73E5DD7A-1AFC-48F3-805A-18301497C526}"/>
    <cellStyle name="Valuta 3 3 7 2 3" xfId="7235" xr:uid="{61B79FCA-E5C5-4109-A72C-811502684BBD}"/>
    <cellStyle name="Valuta 3 3 7 3" xfId="1585" xr:uid="{00000000-0005-0000-0000-0000EF090000}"/>
    <cellStyle name="Valuta 3 3 7 3 2" xfId="4488" xr:uid="{52A3C146-E325-46E0-BA51-588D7FEBA3B2}"/>
    <cellStyle name="Valuta 3 3 7 3 3" xfId="6881" xr:uid="{00EBA7D9-955F-4923-9AFF-7498C291CD8B}"/>
    <cellStyle name="Valuta 3 3 7 4" xfId="1152" xr:uid="{00000000-0005-0000-0000-0000F0090000}"/>
    <cellStyle name="Valuta 3 3 7 4 2" xfId="4055" xr:uid="{09616C34-D6D3-4D45-9467-2A3070D20E47}"/>
    <cellStyle name="Valuta 3 3 7 5" xfId="3485" xr:uid="{811E7277-A62D-4C8E-A47B-5E6FD2E3C721}"/>
    <cellStyle name="Valuta 3 3 7 6" xfId="6448" xr:uid="{7A300AEC-DA6A-40E1-B501-AFBBCEBD462D}"/>
    <cellStyle name="Valuta 3 3 8" xfId="1776" xr:uid="{00000000-0005-0000-0000-0000F1090000}"/>
    <cellStyle name="Valuta 3 3 8 2" xfId="4675" xr:uid="{740951CF-82EB-479C-9ADC-C3B21C7928CA}"/>
    <cellStyle name="Valuta 3 3 8 3" xfId="7068" xr:uid="{5FFD7C51-839F-4B09-9887-5150CCC1730E}"/>
    <cellStyle name="Valuta 3 3 9" xfId="1370" xr:uid="{00000000-0005-0000-0000-0000F2090000}"/>
    <cellStyle name="Valuta 3 3 9 2" xfId="4273" xr:uid="{8DC3B61B-80CE-4317-ADB9-58E19E7D9401}"/>
    <cellStyle name="Valuta 3 3 9 3" xfId="6666" xr:uid="{FCDF065B-3ACB-479D-8188-A271065CF8D4}"/>
    <cellStyle name="Valuta 3 4" xfId="180" xr:uid="{00000000-0005-0000-0000-0000F3090000}"/>
    <cellStyle name="Valuta 3 4 10" xfId="3294" xr:uid="{FC9D09EB-CBC0-4A05-A3BC-7270E6107C9C}"/>
    <cellStyle name="Valuta 3 4 11" xfId="6212" xr:uid="{1606058D-5139-4E37-8319-9118088F5936}"/>
    <cellStyle name="Valuta 3 4 2" xfId="210" xr:uid="{00000000-0005-0000-0000-0000F4090000}"/>
    <cellStyle name="Valuta 3 4 2 10" xfId="6237" xr:uid="{84213BD4-98FD-413F-AC84-94E7D91087A4}"/>
    <cellStyle name="Valuta 3 4 2 2" xfId="251" xr:uid="{00000000-0005-0000-0000-0000F5090000}"/>
    <cellStyle name="Valuta 3 4 2 2 2" xfId="347" xr:uid="{00000000-0005-0000-0000-0000F6090000}"/>
    <cellStyle name="Valuta 3 4 2 2 2 2" xfId="744" xr:uid="{00000000-0005-0000-0000-0000F7090000}"/>
    <cellStyle name="Valuta 3 4 2 2 2 2 2" xfId="2089" xr:uid="{00000000-0005-0000-0000-0000F8090000}"/>
    <cellStyle name="Valuta 3 4 2 2 2 2 2 2" xfId="4988" xr:uid="{06F505F2-1D67-4FE6-A731-D515F7885150}"/>
    <cellStyle name="Valuta 3 4 2 2 2 2 2 3" xfId="7381" xr:uid="{49438AA6-32EE-4F0D-B7F8-297727D67253}"/>
    <cellStyle name="Valuta 3 4 2 2 2 2 3" xfId="1748" xr:uid="{00000000-0005-0000-0000-0000F9090000}"/>
    <cellStyle name="Valuta 3 4 2 2 2 2 3 2" xfId="4651" xr:uid="{D88FC270-6A5D-47FF-8078-ADE7B0A8377F}"/>
    <cellStyle name="Valuta 3 4 2 2 2 2 3 3" xfId="7044" xr:uid="{36611C01-2BBB-4ACA-9383-9D4B975180BF}"/>
    <cellStyle name="Valuta 3 4 2 2 2 2 4" xfId="1315" xr:uid="{00000000-0005-0000-0000-0000FA090000}"/>
    <cellStyle name="Valuta 3 4 2 2 2 2 4 2" xfId="4218" xr:uid="{CC059297-4D7A-4F51-8CAF-27D8D3F0AC6B}"/>
    <cellStyle name="Valuta 3 4 2 2 2 2 5" xfId="3648" xr:uid="{C98C6F9B-094C-43E8-9EE7-18F808FBA0EB}"/>
    <cellStyle name="Valuta 3 4 2 2 2 2 6" xfId="6611" xr:uid="{9FBDFD6A-014A-41AB-972E-2E635AEABA37}"/>
    <cellStyle name="Valuta 3 4 2 2 2 3" xfId="1922" xr:uid="{00000000-0005-0000-0000-0000FB090000}"/>
    <cellStyle name="Valuta 3 4 2 2 2 3 2" xfId="4821" xr:uid="{14466C81-2E28-451B-9CDE-0662229838E3}"/>
    <cellStyle name="Valuta 3 4 2 2 2 3 3" xfId="7214" xr:uid="{8B2FF11C-01F0-4A66-82DD-1C74BB6ED374}"/>
    <cellStyle name="Valuta 3 4 2 2 2 4" xfId="1535" xr:uid="{00000000-0005-0000-0000-0000FC090000}"/>
    <cellStyle name="Valuta 3 4 2 2 2 4 2" xfId="4438" xr:uid="{924A2705-B0F3-4147-923B-9C9DD2F7C0FF}"/>
    <cellStyle name="Valuta 3 4 2 2 2 4 3" xfId="6831" xr:uid="{89644948-7FB0-4138-B753-75EC295FA79E}"/>
    <cellStyle name="Valuta 3 4 2 2 2 5" xfId="1024" xr:uid="{00000000-0005-0000-0000-0000FD090000}"/>
    <cellStyle name="Valuta 3 4 2 2 2 5 2" xfId="3927" xr:uid="{47106A1F-CE50-4752-8AB2-9BBDA142C50F}"/>
    <cellStyle name="Valuta 3 4 2 2 2 6" xfId="3456" xr:uid="{2E15D573-CD76-4168-912E-CA54A3437D81}"/>
    <cellStyle name="Valuta 3 4 2 2 2 7" xfId="6373" xr:uid="{26609793-AF70-4BFC-9735-9EF1D4A8F823}"/>
    <cellStyle name="Valuta 3 4 2 2 3" xfId="523" xr:uid="{00000000-0005-0000-0000-0000FE090000}"/>
    <cellStyle name="Valuta 3 4 2 2 4" xfId="649" xr:uid="{00000000-0005-0000-0000-0000FF090000}"/>
    <cellStyle name="Valuta 3 4 2 2 4 2" xfId="2009" xr:uid="{00000000-0005-0000-0000-0000000A0000}"/>
    <cellStyle name="Valuta 3 4 2 2 4 2 2" xfId="4908" xr:uid="{1CAF7F63-BD33-4501-ACD5-4FCCA0C8AD88}"/>
    <cellStyle name="Valuta 3 4 2 2 4 2 3" xfId="7301" xr:uid="{E8CA7AF2-2B4D-40B8-85BB-E0143DA6BE11}"/>
    <cellStyle name="Valuta 3 4 2 2 4 3" xfId="1653" xr:uid="{00000000-0005-0000-0000-0000010A0000}"/>
    <cellStyle name="Valuta 3 4 2 2 4 3 2" xfId="4556" xr:uid="{39480B43-4569-48C6-84AB-EC91351CC7B1}"/>
    <cellStyle name="Valuta 3 4 2 2 4 3 3" xfId="6949" xr:uid="{D314A733-0611-4AAA-9B44-38820DF19F5A}"/>
    <cellStyle name="Valuta 3 4 2 2 4 4" xfId="1220" xr:uid="{00000000-0005-0000-0000-0000020A0000}"/>
    <cellStyle name="Valuta 3 4 2 2 4 4 2" xfId="4123" xr:uid="{5C27C167-EC0D-4ECB-8477-6C6BF21AB61D}"/>
    <cellStyle name="Valuta 3 4 2 2 4 5" xfId="3553" xr:uid="{1B4226FF-59A6-4641-8B10-D7217C71A91C}"/>
    <cellStyle name="Valuta 3 4 2 2 4 6" xfId="6516" xr:uid="{2D189068-762A-437F-BD2F-7DD5590594C9}"/>
    <cellStyle name="Valuta 3 4 2 2 5" xfId="1842" xr:uid="{00000000-0005-0000-0000-0000030A0000}"/>
    <cellStyle name="Valuta 3 4 2 2 5 2" xfId="4741" xr:uid="{026BF6BE-AD7F-48FE-9326-13609239612F}"/>
    <cellStyle name="Valuta 3 4 2 2 5 3" xfId="7134" xr:uid="{D8F7515D-276A-43C5-8D2B-B4077F5C9541}"/>
    <cellStyle name="Valuta 3 4 2 2 6" xfId="1440" xr:uid="{00000000-0005-0000-0000-0000040A0000}"/>
    <cellStyle name="Valuta 3 4 2 2 6 2" xfId="4343" xr:uid="{95BB429A-01A8-48A7-9AC6-135F93FB84FE}"/>
    <cellStyle name="Valuta 3 4 2 2 6 3" xfId="6736" xr:uid="{03486E11-94AE-4418-856C-6A2049A0525A}"/>
    <cellStyle name="Valuta 3 4 2 2 7" xfId="928" xr:uid="{00000000-0005-0000-0000-0000050A0000}"/>
    <cellStyle name="Valuta 3 4 2 2 7 2" xfId="3831" xr:uid="{A6B5F7FA-D672-42FB-9535-B4E41AB94BA5}"/>
    <cellStyle name="Valuta 3 4 2 2 8" xfId="3361" xr:uid="{B0F636FB-D9A9-4D27-AC1D-51EB0C241462}"/>
    <cellStyle name="Valuta 3 4 2 2 9" xfId="6277" xr:uid="{23183240-D832-4B0B-AFAF-C7B6663FCC10}"/>
    <cellStyle name="Valuta 3 4 2 3" xfId="307" xr:uid="{00000000-0005-0000-0000-0000060A0000}"/>
    <cellStyle name="Valuta 3 4 2 3 2" xfId="704" xr:uid="{00000000-0005-0000-0000-0000070A0000}"/>
    <cellStyle name="Valuta 3 4 2 3 2 2" xfId="2049" xr:uid="{00000000-0005-0000-0000-0000080A0000}"/>
    <cellStyle name="Valuta 3 4 2 3 2 2 2" xfId="4948" xr:uid="{184912EC-AEFB-4CF3-925E-BB178B058AEA}"/>
    <cellStyle name="Valuta 3 4 2 3 2 2 3" xfId="7341" xr:uid="{11A5BFDC-9FA6-4A4A-8BE5-8F402E82A8F3}"/>
    <cellStyle name="Valuta 3 4 2 3 2 3" xfId="1708" xr:uid="{00000000-0005-0000-0000-0000090A0000}"/>
    <cellStyle name="Valuta 3 4 2 3 2 3 2" xfId="4611" xr:uid="{CA1C8EEE-618B-479E-95A6-1D77CB71A13C}"/>
    <cellStyle name="Valuta 3 4 2 3 2 3 3" xfId="7004" xr:uid="{7540FFDC-AAB5-4184-8C4B-9D83A1AF15A2}"/>
    <cellStyle name="Valuta 3 4 2 3 2 4" xfId="1275" xr:uid="{00000000-0005-0000-0000-00000A0A0000}"/>
    <cellStyle name="Valuta 3 4 2 3 2 4 2" xfId="4178" xr:uid="{55492B9B-FC7B-4083-B3C6-59A8A4206C60}"/>
    <cellStyle name="Valuta 3 4 2 3 2 5" xfId="3608" xr:uid="{D1346018-A552-4203-823E-CCE619C26570}"/>
    <cellStyle name="Valuta 3 4 2 3 2 6" xfId="6571" xr:uid="{78078A60-1561-4937-BB18-18C84F6CED3E}"/>
    <cellStyle name="Valuta 3 4 2 3 3" xfId="1882" xr:uid="{00000000-0005-0000-0000-00000B0A0000}"/>
    <cellStyle name="Valuta 3 4 2 3 3 2" xfId="4781" xr:uid="{1E92C1BF-E55F-4B95-AACC-FFDD8CCE9934}"/>
    <cellStyle name="Valuta 3 4 2 3 3 3" xfId="7174" xr:uid="{21148A82-6DFD-4AF7-A485-734DC6D99399}"/>
    <cellStyle name="Valuta 3 4 2 3 4" xfId="1495" xr:uid="{00000000-0005-0000-0000-00000C0A0000}"/>
    <cellStyle name="Valuta 3 4 2 3 4 2" xfId="4398" xr:uid="{F5C4B705-723B-4F02-861D-7EDA34A0405B}"/>
    <cellStyle name="Valuta 3 4 2 3 4 3" xfId="6791" xr:uid="{6187BBDC-3B07-44E8-9E1B-7F18A8C58FFA}"/>
    <cellStyle name="Valuta 3 4 2 3 5" xfId="984" xr:uid="{00000000-0005-0000-0000-00000D0A0000}"/>
    <cellStyle name="Valuta 3 4 2 3 5 2" xfId="3887" xr:uid="{E11DBFFC-70DC-4960-849A-4A336AF98B21}"/>
    <cellStyle name="Valuta 3 4 2 3 6" xfId="3416" xr:uid="{C8B43BDE-F9EF-41E2-BA13-D828E5A30C8C}"/>
    <cellStyle name="Valuta 3 4 2 3 7" xfId="6333" xr:uid="{75A3D734-983B-47F2-9499-8FD5E2FE543E}"/>
    <cellStyle name="Valuta 3 4 2 4" xfId="522" xr:uid="{00000000-0005-0000-0000-00000E0A0000}"/>
    <cellStyle name="Valuta 3 4 2 5" xfId="609" xr:uid="{00000000-0005-0000-0000-00000F0A0000}"/>
    <cellStyle name="Valuta 3 4 2 5 2" xfId="1969" xr:uid="{00000000-0005-0000-0000-0000100A0000}"/>
    <cellStyle name="Valuta 3 4 2 5 2 2" xfId="4868" xr:uid="{50825B3A-F61B-4ECF-9107-E1F2250B41E4}"/>
    <cellStyle name="Valuta 3 4 2 5 2 3" xfId="7261" xr:uid="{E006689E-974E-465E-99FC-9C84329D7D55}"/>
    <cellStyle name="Valuta 3 4 2 5 3" xfId="1613" xr:uid="{00000000-0005-0000-0000-0000110A0000}"/>
    <cellStyle name="Valuta 3 4 2 5 3 2" xfId="4516" xr:uid="{F9CD15E6-917B-4AE6-97B3-653F44179061}"/>
    <cellStyle name="Valuta 3 4 2 5 3 3" xfId="6909" xr:uid="{AB7CB07E-9C43-4713-B359-13B66192FF1C}"/>
    <cellStyle name="Valuta 3 4 2 5 4" xfId="1180" xr:uid="{00000000-0005-0000-0000-0000120A0000}"/>
    <cellStyle name="Valuta 3 4 2 5 4 2" xfId="4083" xr:uid="{D1C4BD54-8DD2-4DC8-A006-55EB164192C4}"/>
    <cellStyle name="Valuta 3 4 2 5 5" xfId="3513" xr:uid="{B8C22C2C-81E2-43E5-B42A-F1B7FF7CD52D}"/>
    <cellStyle name="Valuta 3 4 2 5 6" xfId="6476" xr:uid="{D2BB6AFC-4730-46AA-9DBA-EB2E358B4097}"/>
    <cellStyle name="Valuta 3 4 2 6" xfId="1802" xr:uid="{00000000-0005-0000-0000-0000130A0000}"/>
    <cellStyle name="Valuta 3 4 2 6 2" xfId="4701" xr:uid="{B2F774A9-C19F-4D25-954D-ABE0E6B26F78}"/>
    <cellStyle name="Valuta 3 4 2 6 3" xfId="7094" xr:uid="{C0A48997-D58A-4328-B428-26CD7F2E63B7}"/>
    <cellStyle name="Valuta 3 4 2 7" xfId="1400" xr:uid="{00000000-0005-0000-0000-0000140A0000}"/>
    <cellStyle name="Valuta 3 4 2 7 2" xfId="4303" xr:uid="{D770453D-B9C2-4DC2-ADFB-8B30B956C977}"/>
    <cellStyle name="Valuta 3 4 2 7 3" xfId="6696" xr:uid="{6D21EC28-B61D-45ED-A836-E2DBBC66BB1C}"/>
    <cellStyle name="Valuta 3 4 2 8" xfId="887" xr:uid="{00000000-0005-0000-0000-0000150A0000}"/>
    <cellStyle name="Valuta 3 4 2 8 2" xfId="3790" xr:uid="{5166BA62-406A-4340-B36C-0233B0704D1A}"/>
    <cellStyle name="Valuta 3 4 2 9" xfId="3321" xr:uid="{7EC7F325-88A0-4416-8922-9CCDA3EC561E}"/>
    <cellStyle name="Valuta 3 4 3" xfId="227" xr:uid="{00000000-0005-0000-0000-0000160A0000}"/>
    <cellStyle name="Valuta 3 4 3 2" xfId="323" xr:uid="{00000000-0005-0000-0000-0000170A0000}"/>
    <cellStyle name="Valuta 3 4 3 2 2" xfId="720" xr:uid="{00000000-0005-0000-0000-0000180A0000}"/>
    <cellStyle name="Valuta 3 4 3 2 2 2" xfId="2065" xr:uid="{00000000-0005-0000-0000-0000190A0000}"/>
    <cellStyle name="Valuta 3 4 3 2 2 2 2" xfId="4964" xr:uid="{B4B5380B-8193-454F-BCF8-BE0D4A6BD2A8}"/>
    <cellStyle name="Valuta 3 4 3 2 2 2 3" xfId="7357" xr:uid="{E2A564F3-BEED-4DDB-8A5C-5544CD6076DA}"/>
    <cellStyle name="Valuta 3 4 3 2 2 3" xfId="1724" xr:uid="{00000000-0005-0000-0000-00001A0A0000}"/>
    <cellStyle name="Valuta 3 4 3 2 2 3 2" xfId="4627" xr:uid="{A702451A-3774-44F0-AFC0-6D9ECCACAF12}"/>
    <cellStyle name="Valuta 3 4 3 2 2 3 3" xfId="7020" xr:uid="{B9132B3F-8838-425C-B2A4-4E4B72788884}"/>
    <cellStyle name="Valuta 3 4 3 2 2 4" xfId="1291" xr:uid="{00000000-0005-0000-0000-00001B0A0000}"/>
    <cellStyle name="Valuta 3 4 3 2 2 4 2" xfId="4194" xr:uid="{0D2E487E-E1F7-4E5B-BF76-AF984DECB863}"/>
    <cellStyle name="Valuta 3 4 3 2 2 5" xfId="3624" xr:uid="{57106888-E0E5-46E4-ADBD-E4AA7D5A98B8}"/>
    <cellStyle name="Valuta 3 4 3 2 2 6" xfId="6587" xr:uid="{F3B19110-C856-429B-82A6-DFF755C2FC23}"/>
    <cellStyle name="Valuta 3 4 3 2 3" xfId="1898" xr:uid="{00000000-0005-0000-0000-00001C0A0000}"/>
    <cellStyle name="Valuta 3 4 3 2 3 2" xfId="4797" xr:uid="{58688319-DBDF-42CB-9170-9607A964C99C}"/>
    <cellStyle name="Valuta 3 4 3 2 3 3" xfId="7190" xr:uid="{A8B5B387-BAED-464F-8B71-84C5C1A27633}"/>
    <cellStyle name="Valuta 3 4 3 2 4" xfId="1511" xr:uid="{00000000-0005-0000-0000-00001D0A0000}"/>
    <cellStyle name="Valuta 3 4 3 2 4 2" xfId="4414" xr:uid="{154575F4-26E7-4862-8137-A92A35002229}"/>
    <cellStyle name="Valuta 3 4 3 2 4 3" xfId="6807" xr:uid="{F599C503-BA46-404F-B760-51568A0F2CA3}"/>
    <cellStyle name="Valuta 3 4 3 2 5" xfId="1000" xr:uid="{00000000-0005-0000-0000-00001E0A0000}"/>
    <cellStyle name="Valuta 3 4 3 2 5 2" xfId="3903" xr:uid="{E524A9D6-27E0-4634-B417-69FF899E9F08}"/>
    <cellStyle name="Valuta 3 4 3 2 6" xfId="3432" xr:uid="{6E3435F5-0897-4E3D-B864-0C05D3B8F518}"/>
    <cellStyle name="Valuta 3 4 3 2 7" xfId="6349" xr:uid="{E629EAAF-3189-42AD-A32A-B6F57CF34CEA}"/>
    <cellStyle name="Valuta 3 4 3 3" xfId="524" xr:uid="{00000000-0005-0000-0000-00001F0A0000}"/>
    <cellStyle name="Valuta 3 4 3 4" xfId="625" xr:uid="{00000000-0005-0000-0000-0000200A0000}"/>
    <cellStyle name="Valuta 3 4 3 4 2" xfId="1985" xr:uid="{00000000-0005-0000-0000-0000210A0000}"/>
    <cellStyle name="Valuta 3 4 3 4 2 2" xfId="4884" xr:uid="{7532463F-839B-4389-BC75-51155EB13C0A}"/>
    <cellStyle name="Valuta 3 4 3 4 2 3" xfId="7277" xr:uid="{94B94C10-976A-4B5C-8D64-82A7A56E9DA2}"/>
    <cellStyle name="Valuta 3 4 3 4 3" xfId="1629" xr:uid="{00000000-0005-0000-0000-0000220A0000}"/>
    <cellStyle name="Valuta 3 4 3 4 3 2" xfId="4532" xr:uid="{E7EEECCF-D54E-4F65-B3E1-E34A00F3ACA6}"/>
    <cellStyle name="Valuta 3 4 3 4 3 3" xfId="6925" xr:uid="{A311C97D-538E-45A3-BE64-64992D838EBA}"/>
    <cellStyle name="Valuta 3 4 3 4 4" xfId="1196" xr:uid="{00000000-0005-0000-0000-0000230A0000}"/>
    <cellStyle name="Valuta 3 4 3 4 4 2" xfId="4099" xr:uid="{868D6FCE-34DF-4A6A-9B0C-818F2CDD61A9}"/>
    <cellStyle name="Valuta 3 4 3 4 5" xfId="3529" xr:uid="{F38C775D-770B-4EBE-8AC9-470876D3D785}"/>
    <cellStyle name="Valuta 3 4 3 4 6" xfId="6492" xr:uid="{010972E9-C01C-4780-A52E-8DCBBF1877A8}"/>
    <cellStyle name="Valuta 3 4 3 5" xfId="1818" xr:uid="{00000000-0005-0000-0000-0000240A0000}"/>
    <cellStyle name="Valuta 3 4 3 5 2" xfId="4717" xr:uid="{4977D7AE-ECB4-4FDD-BDD6-0B7DD52279B1}"/>
    <cellStyle name="Valuta 3 4 3 5 3" xfId="7110" xr:uid="{965E5698-F9AC-4527-B9DB-8855861BD4EF}"/>
    <cellStyle name="Valuta 3 4 3 6" xfId="1416" xr:uid="{00000000-0005-0000-0000-0000250A0000}"/>
    <cellStyle name="Valuta 3 4 3 6 2" xfId="4319" xr:uid="{7B3D41C3-F4C3-4B50-8112-3455A1D6C187}"/>
    <cellStyle name="Valuta 3 4 3 6 3" xfId="6712" xr:uid="{6E50EEDE-5C3E-49EE-8822-215D85CB0A10}"/>
    <cellStyle name="Valuta 3 4 3 7" xfId="904" xr:uid="{00000000-0005-0000-0000-0000260A0000}"/>
    <cellStyle name="Valuta 3 4 3 7 2" xfId="3807" xr:uid="{7F39A2EF-77FF-4F24-A7E5-FE00DFD36F3A}"/>
    <cellStyle name="Valuta 3 4 3 8" xfId="3337" xr:uid="{D2D2654C-839F-483F-918F-57CF4100B6E2}"/>
    <cellStyle name="Valuta 3 4 3 9" xfId="6253" xr:uid="{D28D90EA-7327-4054-B86F-37FF16372372}"/>
    <cellStyle name="Valuta 3 4 4" xfId="278" xr:uid="{00000000-0005-0000-0000-0000270A0000}"/>
    <cellStyle name="Valuta 3 4 4 2" xfId="675" xr:uid="{00000000-0005-0000-0000-0000280A0000}"/>
    <cellStyle name="Valuta 3 4 4 2 2" xfId="2025" xr:uid="{00000000-0005-0000-0000-0000290A0000}"/>
    <cellStyle name="Valuta 3 4 4 2 2 2" xfId="4924" xr:uid="{173D40D3-5FD6-4776-98D5-2C6F6E2CF9C3}"/>
    <cellStyle name="Valuta 3 4 4 2 2 3" xfId="7317" xr:uid="{BBDD1C4E-4871-40B3-BBB9-FC8848219307}"/>
    <cellStyle name="Valuta 3 4 4 2 3" xfId="1679" xr:uid="{00000000-0005-0000-0000-00002A0A0000}"/>
    <cellStyle name="Valuta 3 4 4 2 3 2" xfId="4582" xr:uid="{2C486E8E-7A89-42D0-B09C-0DE51925860B}"/>
    <cellStyle name="Valuta 3 4 4 2 3 3" xfId="6975" xr:uid="{CA5B1663-9AF0-4E35-8359-54A8E66E508D}"/>
    <cellStyle name="Valuta 3 4 4 2 4" xfId="1246" xr:uid="{00000000-0005-0000-0000-00002B0A0000}"/>
    <cellStyle name="Valuta 3 4 4 2 4 2" xfId="4149" xr:uid="{EAA9BEF0-6023-4979-81DB-CD1835AF5B27}"/>
    <cellStyle name="Valuta 3 4 4 2 5" xfId="3579" xr:uid="{C868C6C8-91FA-400C-8DC1-C999AFB62B50}"/>
    <cellStyle name="Valuta 3 4 4 2 6" xfId="6542" xr:uid="{93FF2EF5-2A5B-4508-9032-9F12A01F7DD6}"/>
    <cellStyle name="Valuta 3 4 4 3" xfId="1858" xr:uid="{00000000-0005-0000-0000-00002C0A0000}"/>
    <cellStyle name="Valuta 3 4 4 3 2" xfId="4757" xr:uid="{D7D9B219-ACF3-48EF-9F36-6E6073F9AD93}"/>
    <cellStyle name="Valuta 3 4 4 3 3" xfId="7150" xr:uid="{9E43F023-61EF-49C3-B620-459709A54305}"/>
    <cellStyle name="Valuta 3 4 4 4" xfId="1466" xr:uid="{00000000-0005-0000-0000-00002D0A0000}"/>
    <cellStyle name="Valuta 3 4 4 4 2" xfId="4369" xr:uid="{1D6D1D8F-6805-4093-88C8-B50C8AEB8BCC}"/>
    <cellStyle name="Valuta 3 4 4 4 3" xfId="6762" xr:uid="{B05A97DF-BA95-4184-B06C-1B280EA5A54A}"/>
    <cellStyle name="Valuta 3 4 4 5" xfId="955" xr:uid="{00000000-0005-0000-0000-00002E0A0000}"/>
    <cellStyle name="Valuta 3 4 4 5 2" xfId="3858" xr:uid="{B790906A-95AC-4F36-9A74-8931FC196C55}"/>
    <cellStyle name="Valuta 3 4 4 6" xfId="3387" xr:uid="{A3EFB3C3-5AD7-444B-80FA-71661795952C}"/>
    <cellStyle name="Valuta 3 4 4 7" xfId="6304" xr:uid="{28F64D69-7ABC-4FDE-88A2-7E6983CD8833}"/>
    <cellStyle name="Valuta 3 4 5" xfId="521" xr:uid="{00000000-0005-0000-0000-00002F0A0000}"/>
    <cellStyle name="Valuta 3 4 6" xfId="583" xr:uid="{00000000-0005-0000-0000-0000300A0000}"/>
    <cellStyle name="Valuta 3 4 6 2" xfId="1945" xr:uid="{00000000-0005-0000-0000-0000310A0000}"/>
    <cellStyle name="Valuta 3 4 6 2 2" xfId="4844" xr:uid="{A4E5F70C-197F-4FB7-AFAD-EC8238175B66}"/>
    <cellStyle name="Valuta 3 4 6 2 3" xfId="7237" xr:uid="{8177AB0E-0F2D-43BF-8CFB-F67FE8E147C1}"/>
    <cellStyle name="Valuta 3 4 6 3" xfId="1587" xr:uid="{00000000-0005-0000-0000-0000320A0000}"/>
    <cellStyle name="Valuta 3 4 6 3 2" xfId="4490" xr:uid="{3351222B-174A-430F-B798-E4A88258C055}"/>
    <cellStyle name="Valuta 3 4 6 3 3" xfId="6883" xr:uid="{539B4B27-3636-40FE-BC6F-2CED9D130439}"/>
    <cellStyle name="Valuta 3 4 6 4" xfId="1154" xr:uid="{00000000-0005-0000-0000-0000330A0000}"/>
    <cellStyle name="Valuta 3 4 6 4 2" xfId="4057" xr:uid="{5A52F40E-3789-44FB-8138-BD64D22E243F}"/>
    <cellStyle name="Valuta 3 4 6 5" xfId="3487" xr:uid="{E9B02DFB-7C56-413D-B243-BD369E905907}"/>
    <cellStyle name="Valuta 3 4 6 6" xfId="6450" xr:uid="{47CCBB13-0E5D-4460-A109-592C31ED64BF}"/>
    <cellStyle name="Valuta 3 4 7" xfId="1778" xr:uid="{00000000-0005-0000-0000-0000340A0000}"/>
    <cellStyle name="Valuta 3 4 7 2" xfId="4677" xr:uid="{2518A38F-3616-4630-90C2-B10827FA67F8}"/>
    <cellStyle name="Valuta 3 4 7 3" xfId="7070" xr:uid="{A1A47AD8-555C-495C-9214-951BEF31ADE1}"/>
    <cellStyle name="Valuta 3 4 8" xfId="1372" xr:uid="{00000000-0005-0000-0000-0000350A0000}"/>
    <cellStyle name="Valuta 3 4 8 2" xfId="4275" xr:uid="{696F2CE8-9373-44F5-A62F-047B90F85B4B}"/>
    <cellStyle name="Valuta 3 4 8 3" xfId="6668" xr:uid="{48E9E3EA-7A8B-489B-8034-84E404223881}"/>
    <cellStyle name="Valuta 3 4 9" xfId="858" xr:uid="{00000000-0005-0000-0000-0000360A0000}"/>
    <cellStyle name="Valuta 3 4 9 2" xfId="3761" xr:uid="{3C114C27-9B97-4AEB-BE48-287EB737972B}"/>
    <cellStyle name="Valuta 3 5" xfId="182" xr:uid="{00000000-0005-0000-0000-0000370A0000}"/>
    <cellStyle name="Valuta 3 5 10" xfId="3296" xr:uid="{D0141E2A-1D7E-44C9-A6DF-A6152D26FEAD}"/>
    <cellStyle name="Valuta 3 5 11" xfId="6214" xr:uid="{69A2E0FE-92B5-4BD0-92DF-9AE682C0D0C3}"/>
    <cellStyle name="Valuta 3 5 2" xfId="212" xr:uid="{00000000-0005-0000-0000-0000380A0000}"/>
    <cellStyle name="Valuta 3 5 2 10" xfId="6239" xr:uid="{37F8F222-D3BD-431E-B846-48C4772BC819}"/>
    <cellStyle name="Valuta 3 5 2 2" xfId="253" xr:uid="{00000000-0005-0000-0000-0000390A0000}"/>
    <cellStyle name="Valuta 3 5 2 2 2" xfId="349" xr:uid="{00000000-0005-0000-0000-00003A0A0000}"/>
    <cellStyle name="Valuta 3 5 2 2 2 2" xfId="746" xr:uid="{00000000-0005-0000-0000-00003B0A0000}"/>
    <cellStyle name="Valuta 3 5 2 2 2 2 2" xfId="2091" xr:uid="{00000000-0005-0000-0000-00003C0A0000}"/>
    <cellStyle name="Valuta 3 5 2 2 2 2 2 2" xfId="4990" xr:uid="{A403E74D-3127-4EDA-960A-24C0D4090472}"/>
    <cellStyle name="Valuta 3 5 2 2 2 2 2 3" xfId="7383" xr:uid="{7474EF60-C093-4F6A-8A74-717C93990319}"/>
    <cellStyle name="Valuta 3 5 2 2 2 2 3" xfId="1750" xr:uid="{00000000-0005-0000-0000-00003D0A0000}"/>
    <cellStyle name="Valuta 3 5 2 2 2 2 3 2" xfId="4653" xr:uid="{29EDABDC-FB4C-4114-A850-648CB26F98EF}"/>
    <cellStyle name="Valuta 3 5 2 2 2 2 3 3" xfId="7046" xr:uid="{75C581F3-3BD1-47F4-9FC9-A4008D81BF8A}"/>
    <cellStyle name="Valuta 3 5 2 2 2 2 4" xfId="1317" xr:uid="{00000000-0005-0000-0000-00003E0A0000}"/>
    <cellStyle name="Valuta 3 5 2 2 2 2 4 2" xfId="4220" xr:uid="{499FAFC0-9C50-493E-946E-DCA2D83690DD}"/>
    <cellStyle name="Valuta 3 5 2 2 2 2 5" xfId="3650" xr:uid="{FE156459-954F-4D86-9C5C-B3E4CB42FABB}"/>
    <cellStyle name="Valuta 3 5 2 2 2 2 6" xfId="6613" xr:uid="{19591343-BFD4-4601-8892-98C7489DFF74}"/>
    <cellStyle name="Valuta 3 5 2 2 2 3" xfId="1924" xr:uid="{00000000-0005-0000-0000-00003F0A0000}"/>
    <cellStyle name="Valuta 3 5 2 2 2 3 2" xfId="4823" xr:uid="{37EB63D8-25D2-42DF-A05B-49BEAE0CBFFD}"/>
    <cellStyle name="Valuta 3 5 2 2 2 3 3" xfId="7216" xr:uid="{71722B62-77A7-48A5-9495-AB97CB825A7F}"/>
    <cellStyle name="Valuta 3 5 2 2 2 4" xfId="1537" xr:uid="{00000000-0005-0000-0000-0000400A0000}"/>
    <cellStyle name="Valuta 3 5 2 2 2 4 2" xfId="4440" xr:uid="{3363975B-8CC2-4899-B03A-D055E34B13B7}"/>
    <cellStyle name="Valuta 3 5 2 2 2 4 3" xfId="6833" xr:uid="{2CB7E5CC-7EC4-40C6-9915-AE89A3207B06}"/>
    <cellStyle name="Valuta 3 5 2 2 2 5" xfId="1026" xr:uid="{00000000-0005-0000-0000-0000410A0000}"/>
    <cellStyle name="Valuta 3 5 2 2 2 5 2" xfId="3929" xr:uid="{792F5603-D436-4ED1-810D-2C3B989986E9}"/>
    <cellStyle name="Valuta 3 5 2 2 2 6" xfId="3458" xr:uid="{2ADD1C3D-3FFB-4A0B-844A-DD2ED3A53D35}"/>
    <cellStyle name="Valuta 3 5 2 2 2 7" xfId="6375" xr:uid="{5C44DF22-C236-4BAE-BF06-C133B2244351}"/>
    <cellStyle name="Valuta 3 5 2 2 3" xfId="527" xr:uid="{00000000-0005-0000-0000-0000420A0000}"/>
    <cellStyle name="Valuta 3 5 2 2 4" xfId="651" xr:uid="{00000000-0005-0000-0000-0000430A0000}"/>
    <cellStyle name="Valuta 3 5 2 2 4 2" xfId="2011" xr:uid="{00000000-0005-0000-0000-0000440A0000}"/>
    <cellStyle name="Valuta 3 5 2 2 4 2 2" xfId="4910" xr:uid="{A571496C-3FEA-4792-B2D3-7F29AC85EEFE}"/>
    <cellStyle name="Valuta 3 5 2 2 4 2 3" xfId="7303" xr:uid="{6C7597E8-FB54-4D78-B792-48B492242095}"/>
    <cellStyle name="Valuta 3 5 2 2 4 3" xfId="1655" xr:uid="{00000000-0005-0000-0000-0000450A0000}"/>
    <cellStyle name="Valuta 3 5 2 2 4 3 2" xfId="4558" xr:uid="{4464AFD8-2A93-455D-81C2-C3506C6318CB}"/>
    <cellStyle name="Valuta 3 5 2 2 4 3 3" xfId="6951" xr:uid="{149A9DE2-E301-4205-8530-7891ECAEAB5E}"/>
    <cellStyle name="Valuta 3 5 2 2 4 4" xfId="1222" xr:uid="{00000000-0005-0000-0000-0000460A0000}"/>
    <cellStyle name="Valuta 3 5 2 2 4 4 2" xfId="4125" xr:uid="{39D078F2-1915-488F-ACDA-DE938D6406DE}"/>
    <cellStyle name="Valuta 3 5 2 2 4 5" xfId="3555" xr:uid="{554FE617-719F-457C-9C0B-440D516A7827}"/>
    <cellStyle name="Valuta 3 5 2 2 4 6" xfId="6518" xr:uid="{A04C6A19-1A24-407B-9DF6-3058D2154E31}"/>
    <cellStyle name="Valuta 3 5 2 2 5" xfId="1844" xr:uid="{00000000-0005-0000-0000-0000470A0000}"/>
    <cellStyle name="Valuta 3 5 2 2 5 2" xfId="4743" xr:uid="{E86B4C30-47D0-4503-B4C5-94826348EBC5}"/>
    <cellStyle name="Valuta 3 5 2 2 5 3" xfId="7136" xr:uid="{7705E7ED-4E81-4C99-8C76-F620B46CAB51}"/>
    <cellStyle name="Valuta 3 5 2 2 6" xfId="1442" xr:uid="{00000000-0005-0000-0000-0000480A0000}"/>
    <cellStyle name="Valuta 3 5 2 2 6 2" xfId="4345" xr:uid="{F3AD6830-8F1F-446A-9B85-87C7C5D8F50E}"/>
    <cellStyle name="Valuta 3 5 2 2 6 3" xfId="6738" xr:uid="{671FC39B-7DA7-4225-A4B0-DDD09A6575FC}"/>
    <cellStyle name="Valuta 3 5 2 2 7" xfId="930" xr:uid="{00000000-0005-0000-0000-0000490A0000}"/>
    <cellStyle name="Valuta 3 5 2 2 7 2" xfId="3833" xr:uid="{AC303A0E-1C04-4BFA-9BC2-F40E8172E003}"/>
    <cellStyle name="Valuta 3 5 2 2 8" xfId="3363" xr:uid="{45C7D8A6-94A2-4640-9420-0BDC878F1527}"/>
    <cellStyle name="Valuta 3 5 2 2 9" xfId="6279" xr:uid="{E30DEE9A-6B2E-4D89-AF33-456D44A11E50}"/>
    <cellStyle name="Valuta 3 5 2 3" xfId="309" xr:uid="{00000000-0005-0000-0000-00004A0A0000}"/>
    <cellStyle name="Valuta 3 5 2 3 2" xfId="706" xr:uid="{00000000-0005-0000-0000-00004B0A0000}"/>
    <cellStyle name="Valuta 3 5 2 3 2 2" xfId="2051" xr:uid="{00000000-0005-0000-0000-00004C0A0000}"/>
    <cellStyle name="Valuta 3 5 2 3 2 2 2" xfId="4950" xr:uid="{1FFD35A0-56B0-4105-B1BE-D3DDF4300AF1}"/>
    <cellStyle name="Valuta 3 5 2 3 2 2 3" xfId="7343" xr:uid="{C9E1D5B5-6F66-4744-8920-3597A5C8B284}"/>
    <cellStyle name="Valuta 3 5 2 3 2 3" xfId="1710" xr:uid="{00000000-0005-0000-0000-00004D0A0000}"/>
    <cellStyle name="Valuta 3 5 2 3 2 3 2" xfId="4613" xr:uid="{2F506AE2-8E7B-4BA0-882B-66708FDA6976}"/>
    <cellStyle name="Valuta 3 5 2 3 2 3 3" xfId="7006" xr:uid="{4714F904-0E53-43ED-B2B6-D27FA8316E1F}"/>
    <cellStyle name="Valuta 3 5 2 3 2 4" xfId="1277" xr:uid="{00000000-0005-0000-0000-00004E0A0000}"/>
    <cellStyle name="Valuta 3 5 2 3 2 4 2" xfId="4180" xr:uid="{EEFC6689-4ABF-4276-8DD6-849C1E949E98}"/>
    <cellStyle name="Valuta 3 5 2 3 2 5" xfId="3610" xr:uid="{6CF9D38A-00D3-45C3-9AEA-39C32EE4452C}"/>
    <cellStyle name="Valuta 3 5 2 3 2 6" xfId="6573" xr:uid="{DB92BDFE-94B1-47D4-BB0C-7938A5BD3376}"/>
    <cellStyle name="Valuta 3 5 2 3 3" xfId="1884" xr:uid="{00000000-0005-0000-0000-00004F0A0000}"/>
    <cellStyle name="Valuta 3 5 2 3 3 2" xfId="4783" xr:uid="{C45D31E3-FD1B-4758-9FD3-BB1905430343}"/>
    <cellStyle name="Valuta 3 5 2 3 3 3" xfId="7176" xr:uid="{191C2141-51AE-4EA9-94B0-7E86F0F90173}"/>
    <cellStyle name="Valuta 3 5 2 3 4" xfId="1497" xr:uid="{00000000-0005-0000-0000-0000500A0000}"/>
    <cellStyle name="Valuta 3 5 2 3 4 2" xfId="4400" xr:uid="{9B134BFD-247C-4BD7-83BB-2547CE696E0A}"/>
    <cellStyle name="Valuta 3 5 2 3 4 3" xfId="6793" xr:uid="{7097BA31-6733-46A3-B826-C691C335F58A}"/>
    <cellStyle name="Valuta 3 5 2 3 5" xfId="986" xr:uid="{00000000-0005-0000-0000-0000510A0000}"/>
    <cellStyle name="Valuta 3 5 2 3 5 2" xfId="3889" xr:uid="{4D5EE534-CC0E-43C4-9548-B13182D969EA}"/>
    <cellStyle name="Valuta 3 5 2 3 6" xfId="3418" xr:uid="{F39871B0-DBCC-4099-9001-D8D321B09CF9}"/>
    <cellStyle name="Valuta 3 5 2 3 7" xfId="6335" xr:uid="{0663E24C-F76E-480B-8A7F-7D5885765D53}"/>
    <cellStyle name="Valuta 3 5 2 4" xfId="526" xr:uid="{00000000-0005-0000-0000-0000520A0000}"/>
    <cellStyle name="Valuta 3 5 2 5" xfId="611" xr:uid="{00000000-0005-0000-0000-0000530A0000}"/>
    <cellStyle name="Valuta 3 5 2 5 2" xfId="1971" xr:uid="{00000000-0005-0000-0000-0000540A0000}"/>
    <cellStyle name="Valuta 3 5 2 5 2 2" xfId="4870" xr:uid="{7A5C397C-0645-4799-A10A-A1BC5B431F38}"/>
    <cellStyle name="Valuta 3 5 2 5 2 3" xfId="7263" xr:uid="{68ED56A6-350A-4758-B49E-CABD6BAA5E26}"/>
    <cellStyle name="Valuta 3 5 2 5 3" xfId="1615" xr:uid="{00000000-0005-0000-0000-0000550A0000}"/>
    <cellStyle name="Valuta 3 5 2 5 3 2" xfId="4518" xr:uid="{30ABA0EC-87D8-470B-B400-B8A45442B24C}"/>
    <cellStyle name="Valuta 3 5 2 5 3 3" xfId="6911" xr:uid="{9AED2CF2-8632-41B6-8033-CC0A31757C66}"/>
    <cellStyle name="Valuta 3 5 2 5 4" xfId="1182" xr:uid="{00000000-0005-0000-0000-0000560A0000}"/>
    <cellStyle name="Valuta 3 5 2 5 4 2" xfId="4085" xr:uid="{19BB99DF-A698-4C70-89D0-9A8839F1A6B4}"/>
    <cellStyle name="Valuta 3 5 2 5 5" xfId="3515" xr:uid="{65D76912-EC0A-4C61-A9F4-0B99679E0885}"/>
    <cellStyle name="Valuta 3 5 2 5 6" xfId="6478" xr:uid="{92864292-1B93-4C34-B800-F2730B76D9A0}"/>
    <cellStyle name="Valuta 3 5 2 6" xfId="1804" xr:uid="{00000000-0005-0000-0000-0000570A0000}"/>
    <cellStyle name="Valuta 3 5 2 6 2" xfId="4703" xr:uid="{0F051370-2C11-4C0F-82C6-6FB0D8D452B0}"/>
    <cellStyle name="Valuta 3 5 2 6 3" xfId="7096" xr:uid="{89E8B39B-9DFA-4D79-AD5B-5DD564828310}"/>
    <cellStyle name="Valuta 3 5 2 7" xfId="1402" xr:uid="{00000000-0005-0000-0000-0000580A0000}"/>
    <cellStyle name="Valuta 3 5 2 7 2" xfId="4305" xr:uid="{D54BC092-60D1-42FD-B7B3-A08C0DAC2A94}"/>
    <cellStyle name="Valuta 3 5 2 7 3" xfId="6698" xr:uid="{A157E5F7-BAEB-46E5-BC86-CFD68C44B3A3}"/>
    <cellStyle name="Valuta 3 5 2 8" xfId="889" xr:uid="{00000000-0005-0000-0000-0000590A0000}"/>
    <cellStyle name="Valuta 3 5 2 8 2" xfId="3792" xr:uid="{6E19C9EE-4466-4F56-92A7-235F1E46E5B9}"/>
    <cellStyle name="Valuta 3 5 2 9" xfId="3323" xr:uid="{E77CE6F0-2288-46FE-84DE-AD11EBBA787B}"/>
    <cellStyle name="Valuta 3 5 3" xfId="229" xr:uid="{00000000-0005-0000-0000-00005A0A0000}"/>
    <cellStyle name="Valuta 3 5 3 2" xfId="325" xr:uid="{00000000-0005-0000-0000-00005B0A0000}"/>
    <cellStyle name="Valuta 3 5 3 2 2" xfId="722" xr:uid="{00000000-0005-0000-0000-00005C0A0000}"/>
    <cellStyle name="Valuta 3 5 3 2 2 2" xfId="2067" xr:uid="{00000000-0005-0000-0000-00005D0A0000}"/>
    <cellStyle name="Valuta 3 5 3 2 2 2 2" xfId="4966" xr:uid="{6A717B19-0640-4A40-A6D7-751900C645FA}"/>
    <cellStyle name="Valuta 3 5 3 2 2 2 3" xfId="7359" xr:uid="{259AE147-23F5-47B2-B77E-6A7ECCDD0707}"/>
    <cellStyle name="Valuta 3 5 3 2 2 3" xfId="1726" xr:uid="{00000000-0005-0000-0000-00005E0A0000}"/>
    <cellStyle name="Valuta 3 5 3 2 2 3 2" xfId="4629" xr:uid="{8C6D534E-5C33-46E6-B63E-EDF1413E31DF}"/>
    <cellStyle name="Valuta 3 5 3 2 2 3 3" xfId="7022" xr:uid="{DF1C31F2-F89D-4BF9-8E27-371131E5E2FD}"/>
    <cellStyle name="Valuta 3 5 3 2 2 4" xfId="1293" xr:uid="{00000000-0005-0000-0000-00005F0A0000}"/>
    <cellStyle name="Valuta 3 5 3 2 2 4 2" xfId="4196" xr:uid="{652B5135-89D9-44C6-852A-F9BB6C28ACA5}"/>
    <cellStyle name="Valuta 3 5 3 2 2 5" xfId="3626" xr:uid="{CA4F5307-8372-4DA5-AC64-CC2D5E73E638}"/>
    <cellStyle name="Valuta 3 5 3 2 2 6" xfId="6589" xr:uid="{777F2B7E-252E-4E64-9268-40219BEADCE5}"/>
    <cellStyle name="Valuta 3 5 3 2 3" xfId="1900" xr:uid="{00000000-0005-0000-0000-0000600A0000}"/>
    <cellStyle name="Valuta 3 5 3 2 3 2" xfId="4799" xr:uid="{3FDE5361-C8F7-4A9F-8E27-253779D2A4A8}"/>
    <cellStyle name="Valuta 3 5 3 2 3 3" xfId="7192" xr:uid="{2E636588-7CDB-46D3-A393-4364DFA0347F}"/>
    <cellStyle name="Valuta 3 5 3 2 4" xfId="1513" xr:uid="{00000000-0005-0000-0000-0000610A0000}"/>
    <cellStyle name="Valuta 3 5 3 2 4 2" xfId="4416" xr:uid="{037430AD-3406-41D1-83AF-8151B081705A}"/>
    <cellStyle name="Valuta 3 5 3 2 4 3" xfId="6809" xr:uid="{D3981ABB-8F3C-40F5-86A5-9F834E05E445}"/>
    <cellStyle name="Valuta 3 5 3 2 5" xfId="1002" xr:uid="{00000000-0005-0000-0000-0000620A0000}"/>
    <cellStyle name="Valuta 3 5 3 2 5 2" xfId="3905" xr:uid="{4E21B53E-FBC0-4239-AF3B-061A544545AF}"/>
    <cellStyle name="Valuta 3 5 3 2 6" xfId="3434" xr:uid="{A36D6A80-4D51-430C-B0CD-F3B8601CE9E5}"/>
    <cellStyle name="Valuta 3 5 3 2 7" xfId="6351" xr:uid="{4FAD0577-0C7B-474A-B739-A7BEE2540AE7}"/>
    <cellStyle name="Valuta 3 5 3 3" xfId="528" xr:uid="{00000000-0005-0000-0000-0000630A0000}"/>
    <cellStyle name="Valuta 3 5 3 4" xfId="627" xr:uid="{00000000-0005-0000-0000-0000640A0000}"/>
    <cellStyle name="Valuta 3 5 3 4 2" xfId="1987" xr:uid="{00000000-0005-0000-0000-0000650A0000}"/>
    <cellStyle name="Valuta 3 5 3 4 2 2" xfId="4886" xr:uid="{C3947EC5-B3F4-4C34-9910-EED64D9F38DA}"/>
    <cellStyle name="Valuta 3 5 3 4 2 3" xfId="7279" xr:uid="{F0ACA287-CF03-440D-B627-029496AAFD2E}"/>
    <cellStyle name="Valuta 3 5 3 4 3" xfId="1631" xr:uid="{00000000-0005-0000-0000-0000660A0000}"/>
    <cellStyle name="Valuta 3 5 3 4 3 2" xfId="4534" xr:uid="{61CB4CA1-31CC-47D4-859C-AB1223EF66B9}"/>
    <cellStyle name="Valuta 3 5 3 4 3 3" xfId="6927" xr:uid="{E80746E7-D979-40FC-A517-34ADA3F734F3}"/>
    <cellStyle name="Valuta 3 5 3 4 4" xfId="1198" xr:uid="{00000000-0005-0000-0000-0000670A0000}"/>
    <cellStyle name="Valuta 3 5 3 4 4 2" xfId="4101" xr:uid="{1B94792D-D291-4A83-9FFB-0B3BD6554B3B}"/>
    <cellStyle name="Valuta 3 5 3 4 5" xfId="3531" xr:uid="{C03F7598-C824-40DB-B134-FF51D99DE731}"/>
    <cellStyle name="Valuta 3 5 3 4 6" xfId="6494" xr:uid="{4BA30F43-6EB5-4F87-BA0F-58CF4171AA1A}"/>
    <cellStyle name="Valuta 3 5 3 5" xfId="1820" xr:uid="{00000000-0005-0000-0000-0000680A0000}"/>
    <cellStyle name="Valuta 3 5 3 5 2" xfId="4719" xr:uid="{7FCDDB33-CCB0-459E-8C6A-050784B4DFAB}"/>
    <cellStyle name="Valuta 3 5 3 5 3" xfId="7112" xr:uid="{D749356D-2396-4379-AEC1-F13780D2129A}"/>
    <cellStyle name="Valuta 3 5 3 6" xfId="1418" xr:uid="{00000000-0005-0000-0000-0000690A0000}"/>
    <cellStyle name="Valuta 3 5 3 6 2" xfId="4321" xr:uid="{D4184636-A726-4003-99F5-5E3E0AFD0415}"/>
    <cellStyle name="Valuta 3 5 3 6 3" xfId="6714" xr:uid="{F71727BA-AFB2-46BD-97A6-BAAF08DB181A}"/>
    <cellStyle name="Valuta 3 5 3 7" xfId="906" xr:uid="{00000000-0005-0000-0000-00006A0A0000}"/>
    <cellStyle name="Valuta 3 5 3 7 2" xfId="3809" xr:uid="{03D78C1E-58B2-46A4-B62A-7857E0BA3E5D}"/>
    <cellStyle name="Valuta 3 5 3 8" xfId="3339" xr:uid="{D8BD4EEE-29D4-4C32-A598-8339F682BFF9}"/>
    <cellStyle name="Valuta 3 5 3 9" xfId="6255" xr:uid="{FF3EDEA6-17DB-406A-9CDF-3EC4B6713AA1}"/>
    <cellStyle name="Valuta 3 5 4" xfId="280" xr:uid="{00000000-0005-0000-0000-00006B0A0000}"/>
    <cellStyle name="Valuta 3 5 4 2" xfId="677" xr:uid="{00000000-0005-0000-0000-00006C0A0000}"/>
    <cellStyle name="Valuta 3 5 4 2 2" xfId="2027" xr:uid="{00000000-0005-0000-0000-00006D0A0000}"/>
    <cellStyle name="Valuta 3 5 4 2 2 2" xfId="4926" xr:uid="{A21733D6-87EE-4D67-87D0-BBDF0C32B233}"/>
    <cellStyle name="Valuta 3 5 4 2 2 3" xfId="7319" xr:uid="{9D489538-85C0-47B1-9D88-EE169BA3307A}"/>
    <cellStyle name="Valuta 3 5 4 2 3" xfId="1681" xr:uid="{00000000-0005-0000-0000-00006E0A0000}"/>
    <cellStyle name="Valuta 3 5 4 2 3 2" xfId="4584" xr:uid="{180B891A-1289-4461-8D6D-225BAD53679C}"/>
    <cellStyle name="Valuta 3 5 4 2 3 3" xfId="6977" xr:uid="{98F8A0D7-0824-4530-BE42-AD78DC83DDE9}"/>
    <cellStyle name="Valuta 3 5 4 2 4" xfId="1248" xr:uid="{00000000-0005-0000-0000-00006F0A0000}"/>
    <cellStyle name="Valuta 3 5 4 2 4 2" xfId="4151" xr:uid="{6C7B6CB4-3A6C-4130-886A-E2765FADE222}"/>
    <cellStyle name="Valuta 3 5 4 2 5" xfId="3581" xr:uid="{9059C292-631E-4A4D-89B1-42E10F05B000}"/>
    <cellStyle name="Valuta 3 5 4 2 6" xfId="6544" xr:uid="{259948C2-4503-4FDD-8DEF-58D112676355}"/>
    <cellStyle name="Valuta 3 5 4 3" xfId="1860" xr:uid="{00000000-0005-0000-0000-0000700A0000}"/>
    <cellStyle name="Valuta 3 5 4 3 2" xfId="4759" xr:uid="{7B9C89FB-603E-438C-8978-84760735FF5B}"/>
    <cellStyle name="Valuta 3 5 4 3 3" xfId="7152" xr:uid="{45B9B619-A82E-4049-AC3A-EB3B985EC6B0}"/>
    <cellStyle name="Valuta 3 5 4 4" xfId="1468" xr:uid="{00000000-0005-0000-0000-0000710A0000}"/>
    <cellStyle name="Valuta 3 5 4 4 2" xfId="4371" xr:uid="{D1569A87-98C7-4CA6-A102-E0887CDE2FAF}"/>
    <cellStyle name="Valuta 3 5 4 4 3" xfId="6764" xr:uid="{1753AF51-B959-4D9C-9A4A-29227D92FB5A}"/>
    <cellStyle name="Valuta 3 5 4 5" xfId="957" xr:uid="{00000000-0005-0000-0000-0000720A0000}"/>
    <cellStyle name="Valuta 3 5 4 5 2" xfId="3860" xr:uid="{A74A95F0-8E93-4E62-90EB-2CA7ABA52A8B}"/>
    <cellStyle name="Valuta 3 5 4 6" xfId="3389" xr:uid="{DAEE4847-825D-4979-AD2F-64E9118E6698}"/>
    <cellStyle name="Valuta 3 5 4 7" xfId="6306" xr:uid="{414734B9-3608-4CB1-9835-4AACBCE488F5}"/>
    <cellStyle name="Valuta 3 5 5" xfId="525" xr:uid="{00000000-0005-0000-0000-0000730A0000}"/>
    <cellStyle name="Valuta 3 5 6" xfId="585" xr:uid="{00000000-0005-0000-0000-0000740A0000}"/>
    <cellStyle name="Valuta 3 5 6 2" xfId="1947" xr:uid="{00000000-0005-0000-0000-0000750A0000}"/>
    <cellStyle name="Valuta 3 5 6 2 2" xfId="4846" xr:uid="{08F4FD63-718B-4C1E-8C42-641D307E6F42}"/>
    <cellStyle name="Valuta 3 5 6 2 3" xfId="7239" xr:uid="{EFEF95D3-E4FD-49FA-BE95-7EBC9ED05F2A}"/>
    <cellStyle name="Valuta 3 5 6 3" xfId="1589" xr:uid="{00000000-0005-0000-0000-0000760A0000}"/>
    <cellStyle name="Valuta 3 5 6 3 2" xfId="4492" xr:uid="{02F0D4E7-38AB-4BE5-9656-BCB0FD735617}"/>
    <cellStyle name="Valuta 3 5 6 3 3" xfId="6885" xr:uid="{601CB38E-13EC-4687-BBBF-E65404A74E8A}"/>
    <cellStyle name="Valuta 3 5 6 4" xfId="1156" xr:uid="{00000000-0005-0000-0000-0000770A0000}"/>
    <cellStyle name="Valuta 3 5 6 4 2" xfId="4059" xr:uid="{F5AE645E-6236-4D1F-AB2A-F6B160CE5ACA}"/>
    <cellStyle name="Valuta 3 5 6 5" xfId="3489" xr:uid="{FC2B1210-277C-4549-8221-A4243C2CE97E}"/>
    <cellStyle name="Valuta 3 5 6 6" xfId="6452" xr:uid="{0E4F2399-47AD-4DC2-9198-76908E264D96}"/>
    <cellStyle name="Valuta 3 5 7" xfId="1780" xr:uid="{00000000-0005-0000-0000-0000780A0000}"/>
    <cellStyle name="Valuta 3 5 7 2" xfId="4679" xr:uid="{C734E1CA-F528-432B-8EFE-3B6AE37CE61A}"/>
    <cellStyle name="Valuta 3 5 7 3" xfId="7072" xr:uid="{656F5D90-F0B5-4C12-87BC-899554FC7A5A}"/>
    <cellStyle name="Valuta 3 5 8" xfId="1374" xr:uid="{00000000-0005-0000-0000-0000790A0000}"/>
    <cellStyle name="Valuta 3 5 8 2" xfId="4277" xr:uid="{853FA494-9A14-4C8A-AFCC-F64614E17216}"/>
    <cellStyle name="Valuta 3 5 8 3" xfId="6670" xr:uid="{9D3A349C-7E36-4D03-994A-F50703CD3981}"/>
    <cellStyle name="Valuta 3 5 9" xfId="860" xr:uid="{00000000-0005-0000-0000-00007A0A0000}"/>
    <cellStyle name="Valuta 3 5 9 2" xfId="3763" xr:uid="{3C07C846-08F2-4ABF-BC0A-2F843694159E}"/>
    <cellStyle name="Valuta 3 6" xfId="184" xr:uid="{00000000-0005-0000-0000-00007B0A0000}"/>
    <cellStyle name="Valuta 3 6 10" xfId="3298" xr:uid="{1735CD99-4019-45B0-9A7A-5451DB50BAC9}"/>
    <cellStyle name="Valuta 3 6 11" xfId="6216" xr:uid="{7FB9993F-D51F-40E0-A9C5-C5CF192ACE39}"/>
    <cellStyle name="Valuta 3 6 2" xfId="214" xr:uid="{00000000-0005-0000-0000-00007C0A0000}"/>
    <cellStyle name="Valuta 3 6 2 10" xfId="6241" xr:uid="{D7D309B0-513D-45D6-871C-1AABACAA121F}"/>
    <cellStyle name="Valuta 3 6 2 2" xfId="255" xr:uid="{00000000-0005-0000-0000-00007D0A0000}"/>
    <cellStyle name="Valuta 3 6 2 2 2" xfId="351" xr:uid="{00000000-0005-0000-0000-00007E0A0000}"/>
    <cellStyle name="Valuta 3 6 2 2 2 2" xfId="748" xr:uid="{00000000-0005-0000-0000-00007F0A0000}"/>
    <cellStyle name="Valuta 3 6 2 2 2 2 2" xfId="2093" xr:uid="{00000000-0005-0000-0000-0000800A0000}"/>
    <cellStyle name="Valuta 3 6 2 2 2 2 2 2" xfId="4992" xr:uid="{58E41B09-A72C-4259-B19B-7B508B12F497}"/>
    <cellStyle name="Valuta 3 6 2 2 2 2 2 3" xfId="7385" xr:uid="{AECE594E-3602-40B2-869D-99222E4306C2}"/>
    <cellStyle name="Valuta 3 6 2 2 2 2 3" xfId="1752" xr:uid="{00000000-0005-0000-0000-0000810A0000}"/>
    <cellStyle name="Valuta 3 6 2 2 2 2 3 2" xfId="4655" xr:uid="{028A27D0-17D2-4E55-B885-19734AB567BB}"/>
    <cellStyle name="Valuta 3 6 2 2 2 2 3 3" xfId="7048" xr:uid="{4F7149A3-C9F0-43C3-85A2-5C41A37C7E74}"/>
    <cellStyle name="Valuta 3 6 2 2 2 2 4" xfId="1319" xr:uid="{00000000-0005-0000-0000-0000820A0000}"/>
    <cellStyle name="Valuta 3 6 2 2 2 2 4 2" xfId="4222" xr:uid="{A0250533-1326-42F4-A50D-DE42C263EA72}"/>
    <cellStyle name="Valuta 3 6 2 2 2 2 5" xfId="3652" xr:uid="{AFBD42AF-B6B5-48EF-9E86-62BFF0E79BED}"/>
    <cellStyle name="Valuta 3 6 2 2 2 2 6" xfId="6615" xr:uid="{3A7CB88C-C211-4CEC-90BF-70024C690681}"/>
    <cellStyle name="Valuta 3 6 2 2 2 3" xfId="1926" xr:uid="{00000000-0005-0000-0000-0000830A0000}"/>
    <cellStyle name="Valuta 3 6 2 2 2 3 2" xfId="4825" xr:uid="{F8355B9E-C749-4809-B67E-9284DC92CFB3}"/>
    <cellStyle name="Valuta 3 6 2 2 2 3 3" xfId="7218" xr:uid="{9C9FE7E3-A48A-4C5B-9111-D6CC2C517FF7}"/>
    <cellStyle name="Valuta 3 6 2 2 2 4" xfId="1539" xr:uid="{00000000-0005-0000-0000-0000840A0000}"/>
    <cellStyle name="Valuta 3 6 2 2 2 4 2" xfId="4442" xr:uid="{94AB5ED0-622A-4B4A-99F1-C61B5A2FFC38}"/>
    <cellStyle name="Valuta 3 6 2 2 2 4 3" xfId="6835" xr:uid="{A0EB0A5F-4CAB-45DD-8CA6-F230285D0DC4}"/>
    <cellStyle name="Valuta 3 6 2 2 2 5" xfId="1028" xr:uid="{00000000-0005-0000-0000-0000850A0000}"/>
    <cellStyle name="Valuta 3 6 2 2 2 5 2" xfId="3931" xr:uid="{BF5F074B-E9C3-454A-8E1F-87A5D8CEC236}"/>
    <cellStyle name="Valuta 3 6 2 2 2 6" xfId="3460" xr:uid="{1AE3D593-D722-4727-A26A-52F3A4749D1A}"/>
    <cellStyle name="Valuta 3 6 2 2 2 7" xfId="6377" xr:uid="{ECD06EB1-69DE-4A22-A48D-8A2CB89EEB58}"/>
    <cellStyle name="Valuta 3 6 2 2 3" xfId="531" xr:uid="{00000000-0005-0000-0000-0000860A0000}"/>
    <cellStyle name="Valuta 3 6 2 2 4" xfId="653" xr:uid="{00000000-0005-0000-0000-0000870A0000}"/>
    <cellStyle name="Valuta 3 6 2 2 4 2" xfId="2013" xr:uid="{00000000-0005-0000-0000-0000880A0000}"/>
    <cellStyle name="Valuta 3 6 2 2 4 2 2" xfId="4912" xr:uid="{66443E03-6A46-4AB2-B993-D5FBA77C5B5A}"/>
    <cellStyle name="Valuta 3 6 2 2 4 2 3" xfId="7305" xr:uid="{E7A709AD-07C7-4EB4-B19F-0E5DE475EFC0}"/>
    <cellStyle name="Valuta 3 6 2 2 4 3" xfId="1657" xr:uid="{00000000-0005-0000-0000-0000890A0000}"/>
    <cellStyle name="Valuta 3 6 2 2 4 3 2" xfId="4560" xr:uid="{14690BCA-BDAD-4EB8-A5B6-D51F7B5AAA9F}"/>
    <cellStyle name="Valuta 3 6 2 2 4 3 3" xfId="6953" xr:uid="{ECDA5DA2-EF4C-4038-8CAF-095EABF6468D}"/>
    <cellStyle name="Valuta 3 6 2 2 4 4" xfId="1224" xr:uid="{00000000-0005-0000-0000-00008A0A0000}"/>
    <cellStyle name="Valuta 3 6 2 2 4 4 2" xfId="4127" xr:uid="{434E29F0-92C6-4B43-894F-523FEAB5CB7B}"/>
    <cellStyle name="Valuta 3 6 2 2 4 5" xfId="3557" xr:uid="{90375BE2-E35F-4A7D-933F-D83965A91345}"/>
    <cellStyle name="Valuta 3 6 2 2 4 6" xfId="6520" xr:uid="{6220F79A-2347-45F7-AF7E-3FCD9360DEE5}"/>
    <cellStyle name="Valuta 3 6 2 2 5" xfId="1846" xr:uid="{00000000-0005-0000-0000-00008B0A0000}"/>
    <cellStyle name="Valuta 3 6 2 2 5 2" xfId="4745" xr:uid="{4621931A-FD6E-4B20-A1D0-E7E88BA096F5}"/>
    <cellStyle name="Valuta 3 6 2 2 5 3" xfId="7138" xr:uid="{724AEDA4-1D3B-4DEC-978E-B737398496AD}"/>
    <cellStyle name="Valuta 3 6 2 2 6" xfId="1444" xr:uid="{00000000-0005-0000-0000-00008C0A0000}"/>
    <cellStyle name="Valuta 3 6 2 2 6 2" xfId="4347" xr:uid="{CD60B4EC-699B-43BE-A106-200C96892B50}"/>
    <cellStyle name="Valuta 3 6 2 2 6 3" xfId="6740" xr:uid="{4536A027-5E54-4917-AF42-FFCDE2532DE7}"/>
    <cellStyle name="Valuta 3 6 2 2 7" xfId="932" xr:uid="{00000000-0005-0000-0000-00008D0A0000}"/>
    <cellStyle name="Valuta 3 6 2 2 7 2" xfId="3835" xr:uid="{05853D88-9EDA-4018-8193-94E9FDCB74E3}"/>
    <cellStyle name="Valuta 3 6 2 2 8" xfId="3365" xr:uid="{1F95E340-4312-4803-BE58-2854A58AFCEB}"/>
    <cellStyle name="Valuta 3 6 2 2 9" xfId="6281" xr:uid="{31218195-6319-4690-A632-691FF1DD14DA}"/>
    <cellStyle name="Valuta 3 6 2 3" xfId="311" xr:uid="{00000000-0005-0000-0000-00008E0A0000}"/>
    <cellStyle name="Valuta 3 6 2 3 2" xfId="708" xr:uid="{00000000-0005-0000-0000-00008F0A0000}"/>
    <cellStyle name="Valuta 3 6 2 3 2 2" xfId="2053" xr:uid="{00000000-0005-0000-0000-0000900A0000}"/>
    <cellStyle name="Valuta 3 6 2 3 2 2 2" xfId="4952" xr:uid="{D5BDA180-034A-4742-89B5-8D1B364CED7B}"/>
    <cellStyle name="Valuta 3 6 2 3 2 2 3" xfId="7345" xr:uid="{006A4D46-365B-4AEA-AADB-1F2B9F83FCA5}"/>
    <cellStyle name="Valuta 3 6 2 3 2 3" xfId="1712" xr:uid="{00000000-0005-0000-0000-0000910A0000}"/>
    <cellStyle name="Valuta 3 6 2 3 2 3 2" xfId="4615" xr:uid="{582394B7-8A8A-4667-BECF-560C66AF6D7D}"/>
    <cellStyle name="Valuta 3 6 2 3 2 3 3" xfId="7008" xr:uid="{29862E2B-1895-4220-A911-91CAE255FC40}"/>
    <cellStyle name="Valuta 3 6 2 3 2 4" xfId="1279" xr:uid="{00000000-0005-0000-0000-0000920A0000}"/>
    <cellStyle name="Valuta 3 6 2 3 2 4 2" xfId="4182" xr:uid="{F6B60D48-D59B-43BC-B1A1-989976C0E1EC}"/>
    <cellStyle name="Valuta 3 6 2 3 2 5" xfId="3612" xr:uid="{F9C5B3A7-08CC-44F3-B13E-B3689AA65267}"/>
    <cellStyle name="Valuta 3 6 2 3 2 6" xfId="6575" xr:uid="{EE8DA6CE-38EB-4E5B-B72B-E88FD8BE89C9}"/>
    <cellStyle name="Valuta 3 6 2 3 3" xfId="1886" xr:uid="{00000000-0005-0000-0000-0000930A0000}"/>
    <cellStyle name="Valuta 3 6 2 3 3 2" xfId="4785" xr:uid="{B4B732B5-DAAA-43ED-822A-3D117AEF565C}"/>
    <cellStyle name="Valuta 3 6 2 3 3 3" xfId="7178" xr:uid="{BB295EFE-5FF2-4713-AC0B-B2302535606A}"/>
    <cellStyle name="Valuta 3 6 2 3 4" xfId="1499" xr:uid="{00000000-0005-0000-0000-0000940A0000}"/>
    <cellStyle name="Valuta 3 6 2 3 4 2" xfId="4402" xr:uid="{87741B63-30BD-4057-B11C-BDBF640135A5}"/>
    <cellStyle name="Valuta 3 6 2 3 4 3" xfId="6795" xr:uid="{9B07A55E-CE30-43E5-95B0-14C39BBE9847}"/>
    <cellStyle name="Valuta 3 6 2 3 5" xfId="988" xr:uid="{00000000-0005-0000-0000-0000950A0000}"/>
    <cellStyle name="Valuta 3 6 2 3 5 2" xfId="3891" xr:uid="{44EE2940-BA55-44C6-B48F-B2675A21E019}"/>
    <cellStyle name="Valuta 3 6 2 3 6" xfId="3420" xr:uid="{5CEFA678-DFCA-493E-9076-BD8126AF66AE}"/>
    <cellStyle name="Valuta 3 6 2 3 7" xfId="6337" xr:uid="{DEE084CE-DEBE-4470-B1CE-8EDF54B046B1}"/>
    <cellStyle name="Valuta 3 6 2 4" xfId="530" xr:uid="{00000000-0005-0000-0000-0000960A0000}"/>
    <cellStyle name="Valuta 3 6 2 5" xfId="613" xr:uid="{00000000-0005-0000-0000-0000970A0000}"/>
    <cellStyle name="Valuta 3 6 2 5 2" xfId="1973" xr:uid="{00000000-0005-0000-0000-0000980A0000}"/>
    <cellStyle name="Valuta 3 6 2 5 2 2" xfId="4872" xr:uid="{5A2BA651-442A-4E4A-8FCD-E81BBBE66A90}"/>
    <cellStyle name="Valuta 3 6 2 5 2 3" xfId="7265" xr:uid="{6E93F6D1-013C-4877-8870-55F5224753FB}"/>
    <cellStyle name="Valuta 3 6 2 5 3" xfId="1617" xr:uid="{00000000-0005-0000-0000-0000990A0000}"/>
    <cellStyle name="Valuta 3 6 2 5 3 2" xfId="4520" xr:uid="{C0C0734C-6BE1-422A-9EAF-01AC5BAF7328}"/>
    <cellStyle name="Valuta 3 6 2 5 3 3" xfId="6913" xr:uid="{2C5F1EBD-B37B-478C-9919-F20F534F9C05}"/>
    <cellStyle name="Valuta 3 6 2 5 4" xfId="1184" xr:uid="{00000000-0005-0000-0000-00009A0A0000}"/>
    <cellStyle name="Valuta 3 6 2 5 4 2" xfId="4087" xr:uid="{2E8DB2FA-5868-4C0B-90D5-113F8C3EF7D9}"/>
    <cellStyle name="Valuta 3 6 2 5 5" xfId="3517" xr:uid="{C84AB7E4-8716-4282-AC06-088EC3BEEE32}"/>
    <cellStyle name="Valuta 3 6 2 5 6" xfId="6480" xr:uid="{9583173E-7666-48EB-A203-863C27D5831F}"/>
    <cellStyle name="Valuta 3 6 2 6" xfId="1806" xr:uid="{00000000-0005-0000-0000-00009B0A0000}"/>
    <cellStyle name="Valuta 3 6 2 6 2" xfId="4705" xr:uid="{51F28965-961E-438C-9CB7-DA5CE8DB2BE3}"/>
    <cellStyle name="Valuta 3 6 2 6 3" xfId="7098" xr:uid="{56FCDE0B-102E-405E-91BF-39EF84FB0DEE}"/>
    <cellStyle name="Valuta 3 6 2 7" xfId="1404" xr:uid="{00000000-0005-0000-0000-00009C0A0000}"/>
    <cellStyle name="Valuta 3 6 2 7 2" xfId="4307" xr:uid="{E22222D3-086D-4D66-9B4A-30F3691AC12D}"/>
    <cellStyle name="Valuta 3 6 2 7 3" xfId="6700" xr:uid="{A6F642DA-303B-4A68-BDBF-D02A12DB7DDF}"/>
    <cellStyle name="Valuta 3 6 2 8" xfId="891" xr:uid="{00000000-0005-0000-0000-00009D0A0000}"/>
    <cellStyle name="Valuta 3 6 2 8 2" xfId="3794" xr:uid="{80A39B0C-B18D-4370-8C62-5EACAE907826}"/>
    <cellStyle name="Valuta 3 6 2 9" xfId="3325" xr:uid="{7E2DBA89-18AF-4711-9B13-A9072F457027}"/>
    <cellStyle name="Valuta 3 6 3" xfId="231" xr:uid="{00000000-0005-0000-0000-00009E0A0000}"/>
    <cellStyle name="Valuta 3 6 3 2" xfId="327" xr:uid="{00000000-0005-0000-0000-00009F0A0000}"/>
    <cellStyle name="Valuta 3 6 3 2 2" xfId="724" xr:uid="{00000000-0005-0000-0000-0000A00A0000}"/>
    <cellStyle name="Valuta 3 6 3 2 2 2" xfId="2069" xr:uid="{00000000-0005-0000-0000-0000A10A0000}"/>
    <cellStyle name="Valuta 3 6 3 2 2 2 2" xfId="4968" xr:uid="{9D68835C-3022-4CF7-B81F-DCCDA6B5F7CC}"/>
    <cellStyle name="Valuta 3 6 3 2 2 2 3" xfId="7361" xr:uid="{C595CB36-7B03-43E4-9A71-70EF84B7A7BF}"/>
    <cellStyle name="Valuta 3 6 3 2 2 3" xfId="1728" xr:uid="{00000000-0005-0000-0000-0000A20A0000}"/>
    <cellStyle name="Valuta 3 6 3 2 2 3 2" xfId="4631" xr:uid="{899F31B3-B985-47CC-AB72-EA7E420E8590}"/>
    <cellStyle name="Valuta 3 6 3 2 2 3 3" xfId="7024" xr:uid="{F8AB5514-76CF-4054-BAB5-2331AC3063B8}"/>
    <cellStyle name="Valuta 3 6 3 2 2 4" xfId="1295" xr:uid="{00000000-0005-0000-0000-0000A30A0000}"/>
    <cellStyle name="Valuta 3 6 3 2 2 4 2" xfId="4198" xr:uid="{20513882-90FF-427F-A411-D942BCE5DCF7}"/>
    <cellStyle name="Valuta 3 6 3 2 2 5" xfId="3628" xr:uid="{16044662-35F4-4D61-B924-CFA541857FD4}"/>
    <cellStyle name="Valuta 3 6 3 2 2 6" xfId="6591" xr:uid="{2125007D-9852-49E3-BB56-E0E62BFEBDE0}"/>
    <cellStyle name="Valuta 3 6 3 2 3" xfId="1902" xr:uid="{00000000-0005-0000-0000-0000A40A0000}"/>
    <cellStyle name="Valuta 3 6 3 2 3 2" xfId="4801" xr:uid="{6EACCEC5-E262-4F64-A888-FE21B7607BD3}"/>
    <cellStyle name="Valuta 3 6 3 2 3 3" xfId="7194" xr:uid="{498517F7-8EBA-4365-B1CA-B5C538662807}"/>
    <cellStyle name="Valuta 3 6 3 2 4" xfId="1515" xr:uid="{00000000-0005-0000-0000-0000A50A0000}"/>
    <cellStyle name="Valuta 3 6 3 2 4 2" xfId="4418" xr:uid="{A5906D8A-DE35-411C-A1DB-1A5B8F9FC269}"/>
    <cellStyle name="Valuta 3 6 3 2 4 3" xfId="6811" xr:uid="{DA70797B-4787-45FD-B9F2-7191F7778EFE}"/>
    <cellStyle name="Valuta 3 6 3 2 5" xfId="1004" xr:uid="{00000000-0005-0000-0000-0000A60A0000}"/>
    <cellStyle name="Valuta 3 6 3 2 5 2" xfId="3907" xr:uid="{7E097F17-679E-4C5A-9CC8-061D3386542A}"/>
    <cellStyle name="Valuta 3 6 3 2 6" xfId="3436" xr:uid="{6FAC480F-850E-4B8E-A4C6-334A816BE5F1}"/>
    <cellStyle name="Valuta 3 6 3 2 7" xfId="6353" xr:uid="{5EFA2067-8663-42ED-990E-61178E47395B}"/>
    <cellStyle name="Valuta 3 6 3 3" xfId="532" xr:uid="{00000000-0005-0000-0000-0000A70A0000}"/>
    <cellStyle name="Valuta 3 6 3 4" xfId="629" xr:uid="{00000000-0005-0000-0000-0000A80A0000}"/>
    <cellStyle name="Valuta 3 6 3 4 2" xfId="1989" xr:uid="{00000000-0005-0000-0000-0000A90A0000}"/>
    <cellStyle name="Valuta 3 6 3 4 2 2" xfId="4888" xr:uid="{E26D07DA-C540-4CE9-96E7-CC5638C149DE}"/>
    <cellStyle name="Valuta 3 6 3 4 2 3" xfId="7281" xr:uid="{3742462B-229D-4C8B-976E-404C6E1F6522}"/>
    <cellStyle name="Valuta 3 6 3 4 3" xfId="1633" xr:uid="{00000000-0005-0000-0000-0000AA0A0000}"/>
    <cellStyle name="Valuta 3 6 3 4 3 2" xfId="4536" xr:uid="{1F85EA6E-8415-4EC9-86E1-F452173C065D}"/>
    <cellStyle name="Valuta 3 6 3 4 3 3" xfId="6929" xr:uid="{8040371E-966C-4454-8E2D-BB1FDCEAC27A}"/>
    <cellStyle name="Valuta 3 6 3 4 4" xfId="1200" xr:uid="{00000000-0005-0000-0000-0000AB0A0000}"/>
    <cellStyle name="Valuta 3 6 3 4 4 2" xfId="4103" xr:uid="{3602DAB9-4ECD-4541-A345-BF0AE3B492E3}"/>
    <cellStyle name="Valuta 3 6 3 4 5" xfId="3533" xr:uid="{005CA470-D751-4090-8F61-824AF5AA3533}"/>
    <cellStyle name="Valuta 3 6 3 4 6" xfId="6496" xr:uid="{211066DC-7A98-4697-A5E2-4C220F89FAF7}"/>
    <cellStyle name="Valuta 3 6 3 5" xfId="1822" xr:uid="{00000000-0005-0000-0000-0000AC0A0000}"/>
    <cellStyle name="Valuta 3 6 3 5 2" xfId="4721" xr:uid="{CC8C8D66-23C0-4375-AFA2-EC99049E229A}"/>
    <cellStyle name="Valuta 3 6 3 5 3" xfId="7114" xr:uid="{08A863DB-534E-4D6D-ABF1-7E2CE995019D}"/>
    <cellStyle name="Valuta 3 6 3 6" xfId="1420" xr:uid="{00000000-0005-0000-0000-0000AD0A0000}"/>
    <cellStyle name="Valuta 3 6 3 6 2" xfId="4323" xr:uid="{9E03D776-CEB0-4DFB-A6FB-5C6598FD24C2}"/>
    <cellStyle name="Valuta 3 6 3 6 3" xfId="6716" xr:uid="{052853B8-7F83-4386-9D90-F9930B8AFA81}"/>
    <cellStyle name="Valuta 3 6 3 7" xfId="908" xr:uid="{00000000-0005-0000-0000-0000AE0A0000}"/>
    <cellStyle name="Valuta 3 6 3 7 2" xfId="3811" xr:uid="{D71B1CCB-0EBE-4974-818A-FE9AE4EF57CA}"/>
    <cellStyle name="Valuta 3 6 3 8" xfId="3341" xr:uid="{0CC24430-DA77-4B16-9A90-6A8114E05615}"/>
    <cellStyle name="Valuta 3 6 3 9" xfId="6257" xr:uid="{A11E0C0F-2646-4790-95D7-FE905696A37E}"/>
    <cellStyle name="Valuta 3 6 4" xfId="282" xr:uid="{00000000-0005-0000-0000-0000AF0A0000}"/>
    <cellStyle name="Valuta 3 6 4 2" xfId="679" xr:uid="{00000000-0005-0000-0000-0000B00A0000}"/>
    <cellStyle name="Valuta 3 6 4 2 2" xfId="2029" xr:uid="{00000000-0005-0000-0000-0000B10A0000}"/>
    <cellStyle name="Valuta 3 6 4 2 2 2" xfId="4928" xr:uid="{664EAB4B-D8E2-4D9A-8CE4-5F7C9CF0DAA1}"/>
    <cellStyle name="Valuta 3 6 4 2 2 3" xfId="7321" xr:uid="{28AA8C79-F5C9-4B3C-86A3-00E77960CE51}"/>
    <cellStyle name="Valuta 3 6 4 2 3" xfId="1683" xr:uid="{00000000-0005-0000-0000-0000B20A0000}"/>
    <cellStyle name="Valuta 3 6 4 2 3 2" xfId="4586" xr:uid="{6DE5EEB4-8D96-456A-A9A2-2F49B594CA87}"/>
    <cellStyle name="Valuta 3 6 4 2 3 3" xfId="6979" xr:uid="{1A399CCE-8DA1-4A3E-839F-842D85168234}"/>
    <cellStyle name="Valuta 3 6 4 2 4" xfId="1250" xr:uid="{00000000-0005-0000-0000-0000B30A0000}"/>
    <cellStyle name="Valuta 3 6 4 2 4 2" xfId="4153" xr:uid="{F4589215-D384-4D15-90B8-00036CC090C0}"/>
    <cellStyle name="Valuta 3 6 4 2 5" xfId="3583" xr:uid="{5F361FBD-A75F-4334-ABEF-15022E46CF6B}"/>
    <cellStyle name="Valuta 3 6 4 2 6" xfId="6546" xr:uid="{3F04E51D-6B69-44C1-B80E-4CE856259C56}"/>
    <cellStyle name="Valuta 3 6 4 3" xfId="1862" xr:uid="{00000000-0005-0000-0000-0000B40A0000}"/>
    <cellStyle name="Valuta 3 6 4 3 2" xfId="4761" xr:uid="{E5B7C7BA-3113-404C-8502-5231264B03E4}"/>
    <cellStyle name="Valuta 3 6 4 3 3" xfId="7154" xr:uid="{19A39FB8-53C1-4714-BE14-3E6256C1FB7C}"/>
    <cellStyle name="Valuta 3 6 4 4" xfId="1470" xr:uid="{00000000-0005-0000-0000-0000B50A0000}"/>
    <cellStyle name="Valuta 3 6 4 4 2" xfId="4373" xr:uid="{C31221F1-37E9-4335-93D6-0FA1C48A2445}"/>
    <cellStyle name="Valuta 3 6 4 4 3" xfId="6766" xr:uid="{A4CBD9D5-E425-4A39-85A1-1DA726073A42}"/>
    <cellStyle name="Valuta 3 6 4 5" xfId="959" xr:uid="{00000000-0005-0000-0000-0000B60A0000}"/>
    <cellStyle name="Valuta 3 6 4 5 2" xfId="3862" xr:uid="{EAB8481C-60C5-4B60-B901-CF3116094D51}"/>
    <cellStyle name="Valuta 3 6 4 6" xfId="3391" xr:uid="{D2383FB7-9A48-4D54-B888-CC9370372E5C}"/>
    <cellStyle name="Valuta 3 6 4 7" xfId="6308" xr:uid="{EB21B1F1-F33F-487E-A870-40AC668180B2}"/>
    <cellStyle name="Valuta 3 6 5" xfId="529" xr:uid="{00000000-0005-0000-0000-0000B70A0000}"/>
    <cellStyle name="Valuta 3 6 6" xfId="587" xr:uid="{00000000-0005-0000-0000-0000B80A0000}"/>
    <cellStyle name="Valuta 3 6 6 2" xfId="1949" xr:uid="{00000000-0005-0000-0000-0000B90A0000}"/>
    <cellStyle name="Valuta 3 6 6 2 2" xfId="4848" xr:uid="{27D698DC-8010-4512-B9BD-E8A318B45B20}"/>
    <cellStyle name="Valuta 3 6 6 2 3" xfId="7241" xr:uid="{AAB6B992-1D7B-42B5-B009-45513AAF7930}"/>
    <cellStyle name="Valuta 3 6 6 3" xfId="1591" xr:uid="{00000000-0005-0000-0000-0000BA0A0000}"/>
    <cellStyle name="Valuta 3 6 6 3 2" xfId="4494" xr:uid="{849C3977-AA19-461D-A77F-F885767AB274}"/>
    <cellStyle name="Valuta 3 6 6 3 3" xfId="6887" xr:uid="{4613B21E-8072-43CB-A216-906AB41112B1}"/>
    <cellStyle name="Valuta 3 6 6 4" xfId="1158" xr:uid="{00000000-0005-0000-0000-0000BB0A0000}"/>
    <cellStyle name="Valuta 3 6 6 4 2" xfId="4061" xr:uid="{D8C54CDF-BA91-4CEC-9D43-E91BA86EBA22}"/>
    <cellStyle name="Valuta 3 6 6 5" xfId="3491" xr:uid="{CB3DCA41-DCAC-48F0-8BA1-A8C17626AFE3}"/>
    <cellStyle name="Valuta 3 6 6 6" xfId="6454" xr:uid="{CB36A71D-0843-4740-AABA-7F5DD2BD7BE6}"/>
    <cellStyle name="Valuta 3 6 7" xfId="1782" xr:uid="{00000000-0005-0000-0000-0000BC0A0000}"/>
    <cellStyle name="Valuta 3 6 7 2" xfId="4681" xr:uid="{1DF20ECA-4D51-4660-821C-343E9DC6FD12}"/>
    <cellStyle name="Valuta 3 6 7 3" xfId="7074" xr:uid="{1B4E1433-FF0C-4532-AD74-64647D58EBDE}"/>
    <cellStyle name="Valuta 3 6 8" xfId="1376" xr:uid="{00000000-0005-0000-0000-0000BD0A0000}"/>
    <cellStyle name="Valuta 3 6 8 2" xfId="4279" xr:uid="{401D0613-D04A-40F2-B1F1-2E6514200A59}"/>
    <cellStyle name="Valuta 3 6 8 3" xfId="6672" xr:uid="{57AA6AB8-BDCE-4143-9694-00B7CD311F21}"/>
    <cellStyle name="Valuta 3 6 9" xfId="862" xr:uid="{00000000-0005-0000-0000-0000BE0A0000}"/>
    <cellStyle name="Valuta 3 6 9 2" xfId="3765" xr:uid="{2454713F-8C44-45CA-8A7F-40BC6A6C7DE5}"/>
    <cellStyle name="Valuta 3 7" xfId="203" xr:uid="{00000000-0005-0000-0000-0000BF0A0000}"/>
    <cellStyle name="Valuta 3 7 10" xfId="6230" xr:uid="{FB0BA898-DAE6-4F4E-8C45-980CCABD6CC5}"/>
    <cellStyle name="Valuta 3 7 2" xfId="244" xr:uid="{00000000-0005-0000-0000-0000C00A0000}"/>
    <cellStyle name="Valuta 3 7 2 2" xfId="340" xr:uid="{00000000-0005-0000-0000-0000C10A0000}"/>
    <cellStyle name="Valuta 3 7 2 2 2" xfId="737" xr:uid="{00000000-0005-0000-0000-0000C20A0000}"/>
    <cellStyle name="Valuta 3 7 2 2 2 2" xfId="2082" xr:uid="{00000000-0005-0000-0000-0000C30A0000}"/>
    <cellStyle name="Valuta 3 7 2 2 2 2 2" xfId="4981" xr:uid="{7964927D-3C7F-4D24-A9B6-1D9BBC5814C4}"/>
    <cellStyle name="Valuta 3 7 2 2 2 2 3" xfId="7374" xr:uid="{8EAFCA01-9FAB-476D-A130-8FE3D0F4A0D3}"/>
    <cellStyle name="Valuta 3 7 2 2 2 3" xfId="1741" xr:uid="{00000000-0005-0000-0000-0000C40A0000}"/>
    <cellStyle name="Valuta 3 7 2 2 2 3 2" xfId="4644" xr:uid="{393D3C90-422B-4784-9D0D-F98177C071B7}"/>
    <cellStyle name="Valuta 3 7 2 2 2 3 3" xfId="7037" xr:uid="{682D39E4-537A-46B4-8DA3-0F2A5537842A}"/>
    <cellStyle name="Valuta 3 7 2 2 2 4" xfId="1308" xr:uid="{00000000-0005-0000-0000-0000C50A0000}"/>
    <cellStyle name="Valuta 3 7 2 2 2 4 2" xfId="4211" xr:uid="{723A982A-4AC8-4D1B-908C-BB53C6B85A18}"/>
    <cellStyle name="Valuta 3 7 2 2 2 5" xfId="3641" xr:uid="{AB471C19-3F11-4E28-AA04-0590B076B6C8}"/>
    <cellStyle name="Valuta 3 7 2 2 2 6" xfId="6604" xr:uid="{3818E7FF-58CC-474E-8D1D-59FF0BA8C55B}"/>
    <cellStyle name="Valuta 3 7 2 2 3" xfId="1915" xr:uid="{00000000-0005-0000-0000-0000C60A0000}"/>
    <cellStyle name="Valuta 3 7 2 2 3 2" xfId="4814" xr:uid="{8B1C38C7-27B2-41AE-97B1-E36283DF7DA8}"/>
    <cellStyle name="Valuta 3 7 2 2 3 3" xfId="7207" xr:uid="{60099993-A701-4A39-B778-78990C3D5984}"/>
    <cellStyle name="Valuta 3 7 2 2 4" xfId="1528" xr:uid="{00000000-0005-0000-0000-0000C70A0000}"/>
    <cellStyle name="Valuta 3 7 2 2 4 2" xfId="4431" xr:uid="{26AD9B16-6877-4385-9C55-EC1A17CC161C}"/>
    <cellStyle name="Valuta 3 7 2 2 4 3" xfId="6824" xr:uid="{A87F8578-D7CA-48AA-83EE-B2DFC8DBA117}"/>
    <cellStyle name="Valuta 3 7 2 2 5" xfId="1017" xr:uid="{00000000-0005-0000-0000-0000C80A0000}"/>
    <cellStyle name="Valuta 3 7 2 2 5 2" xfId="3920" xr:uid="{868E7909-14F3-4974-8ACA-0C597018E162}"/>
    <cellStyle name="Valuta 3 7 2 2 6" xfId="3449" xr:uid="{C7A77925-509E-4930-9339-8E5BEFBCECDA}"/>
    <cellStyle name="Valuta 3 7 2 2 7" xfId="6366" xr:uid="{BB1DF6C8-0815-45A7-ADAF-0E4764559030}"/>
    <cellStyle name="Valuta 3 7 2 3" xfId="534" xr:uid="{00000000-0005-0000-0000-0000C90A0000}"/>
    <cellStyle name="Valuta 3 7 2 4" xfId="642" xr:uid="{00000000-0005-0000-0000-0000CA0A0000}"/>
    <cellStyle name="Valuta 3 7 2 4 2" xfId="2002" xr:uid="{00000000-0005-0000-0000-0000CB0A0000}"/>
    <cellStyle name="Valuta 3 7 2 4 2 2" xfId="4901" xr:uid="{F9615597-37E3-4F11-8C3B-AE752C8DBDE1}"/>
    <cellStyle name="Valuta 3 7 2 4 2 3" xfId="7294" xr:uid="{74539322-8A43-4491-9F21-B83685787D65}"/>
    <cellStyle name="Valuta 3 7 2 4 3" xfId="1646" xr:uid="{00000000-0005-0000-0000-0000CC0A0000}"/>
    <cellStyle name="Valuta 3 7 2 4 3 2" xfId="4549" xr:uid="{53D04EFA-457E-4DEA-A4BD-2159A09E8152}"/>
    <cellStyle name="Valuta 3 7 2 4 3 3" xfId="6942" xr:uid="{87357917-D7B7-4236-8E46-8CAFD2CD725B}"/>
    <cellStyle name="Valuta 3 7 2 4 4" xfId="1213" xr:uid="{00000000-0005-0000-0000-0000CD0A0000}"/>
    <cellStyle name="Valuta 3 7 2 4 4 2" xfId="4116" xr:uid="{4A88B043-3361-4186-B05F-A7A645844D03}"/>
    <cellStyle name="Valuta 3 7 2 4 5" xfId="3546" xr:uid="{0CD6D046-F6E4-4068-88A5-FB68068C1CEF}"/>
    <cellStyle name="Valuta 3 7 2 4 6" xfId="6509" xr:uid="{AAB1EBD2-C1DC-48EA-869F-8B04217C9CB1}"/>
    <cellStyle name="Valuta 3 7 2 5" xfId="1835" xr:uid="{00000000-0005-0000-0000-0000CE0A0000}"/>
    <cellStyle name="Valuta 3 7 2 5 2" xfId="4734" xr:uid="{DB6B6276-DDFF-4ECE-ACC0-F1557C39879F}"/>
    <cellStyle name="Valuta 3 7 2 5 3" xfId="7127" xr:uid="{A6DCA8AC-6430-4537-BB10-25E456D1CDF8}"/>
    <cellStyle name="Valuta 3 7 2 6" xfId="1433" xr:uid="{00000000-0005-0000-0000-0000CF0A0000}"/>
    <cellStyle name="Valuta 3 7 2 6 2" xfId="4336" xr:uid="{7768329D-61E4-4DD1-8DC2-60803A1A7B3D}"/>
    <cellStyle name="Valuta 3 7 2 6 3" xfId="6729" xr:uid="{E1B1EBDA-AE4A-4DBD-816A-B1B4F3AF9669}"/>
    <cellStyle name="Valuta 3 7 2 7" xfId="921" xr:uid="{00000000-0005-0000-0000-0000D00A0000}"/>
    <cellStyle name="Valuta 3 7 2 7 2" xfId="3824" xr:uid="{429353B0-0AC4-44F6-80FE-AECEBCEED9FF}"/>
    <cellStyle name="Valuta 3 7 2 8" xfId="3354" xr:uid="{618D396C-3AE4-4D3E-89CA-FEBA019A4B7D}"/>
    <cellStyle name="Valuta 3 7 2 9" xfId="6270" xr:uid="{88A138FF-5421-4044-9F1D-64487F6048A6}"/>
    <cellStyle name="Valuta 3 7 3" xfId="300" xr:uid="{00000000-0005-0000-0000-0000D10A0000}"/>
    <cellStyle name="Valuta 3 7 3 2" xfId="697" xr:uid="{00000000-0005-0000-0000-0000D20A0000}"/>
    <cellStyle name="Valuta 3 7 3 2 2" xfId="2042" xr:uid="{00000000-0005-0000-0000-0000D30A0000}"/>
    <cellStyle name="Valuta 3 7 3 2 2 2" xfId="4941" xr:uid="{496D8082-93AA-4B1A-87D3-1C7C758A3074}"/>
    <cellStyle name="Valuta 3 7 3 2 2 3" xfId="7334" xr:uid="{EA5B8524-D8C5-4C6F-A46E-124A588083A3}"/>
    <cellStyle name="Valuta 3 7 3 2 3" xfId="1701" xr:uid="{00000000-0005-0000-0000-0000D40A0000}"/>
    <cellStyle name="Valuta 3 7 3 2 3 2" xfId="4604" xr:uid="{6D637461-45D0-44E6-8DF5-1BC736868454}"/>
    <cellStyle name="Valuta 3 7 3 2 3 3" xfId="6997" xr:uid="{403A0A07-39A5-40C0-BD92-E29506F1F821}"/>
    <cellStyle name="Valuta 3 7 3 2 4" xfId="1268" xr:uid="{00000000-0005-0000-0000-0000D50A0000}"/>
    <cellStyle name="Valuta 3 7 3 2 4 2" xfId="4171" xr:uid="{593353F8-A7BF-4F7B-88F7-F815B386DAED}"/>
    <cellStyle name="Valuta 3 7 3 2 5" xfId="3601" xr:uid="{F437F181-1B4F-4962-9869-175E190D9237}"/>
    <cellStyle name="Valuta 3 7 3 2 6" xfId="6564" xr:uid="{940EF22B-A8EB-4C4F-A56E-ECDAAA490006}"/>
    <cellStyle name="Valuta 3 7 3 3" xfId="1875" xr:uid="{00000000-0005-0000-0000-0000D60A0000}"/>
    <cellStyle name="Valuta 3 7 3 3 2" xfId="4774" xr:uid="{23263F68-A27F-42B3-A121-740424F4D4B0}"/>
    <cellStyle name="Valuta 3 7 3 3 3" xfId="7167" xr:uid="{3502C6FC-918E-42CB-A4AA-217417CA0344}"/>
    <cellStyle name="Valuta 3 7 3 4" xfId="1488" xr:uid="{00000000-0005-0000-0000-0000D70A0000}"/>
    <cellStyle name="Valuta 3 7 3 4 2" xfId="4391" xr:uid="{3A028AAC-7289-4055-B51B-EB829AE32F3F}"/>
    <cellStyle name="Valuta 3 7 3 4 3" xfId="6784" xr:uid="{18B032FD-C539-413B-88C4-5DE50AE5C8E8}"/>
    <cellStyle name="Valuta 3 7 3 5" xfId="977" xr:uid="{00000000-0005-0000-0000-0000D80A0000}"/>
    <cellStyle name="Valuta 3 7 3 5 2" xfId="3880" xr:uid="{A63B0132-A338-4BBD-8ADF-759E5C7C6AD0}"/>
    <cellStyle name="Valuta 3 7 3 6" xfId="3409" xr:uid="{6FE61D0B-6BEB-4558-970C-54D978BFA3B3}"/>
    <cellStyle name="Valuta 3 7 3 7" xfId="6326" xr:uid="{7D643CA8-2D30-4BD4-AAA9-BD5D08D1F8D0}"/>
    <cellStyle name="Valuta 3 7 4" xfId="533" xr:uid="{00000000-0005-0000-0000-0000D90A0000}"/>
    <cellStyle name="Valuta 3 7 5" xfId="602" xr:uid="{00000000-0005-0000-0000-0000DA0A0000}"/>
    <cellStyle name="Valuta 3 7 5 2" xfId="1962" xr:uid="{00000000-0005-0000-0000-0000DB0A0000}"/>
    <cellStyle name="Valuta 3 7 5 2 2" xfId="4861" xr:uid="{C92DE27F-97AF-4C80-B3F8-F49CCDF261C3}"/>
    <cellStyle name="Valuta 3 7 5 2 3" xfId="7254" xr:uid="{020DE356-9199-4DB9-A374-E0961F8112DC}"/>
    <cellStyle name="Valuta 3 7 5 3" xfId="1606" xr:uid="{00000000-0005-0000-0000-0000DC0A0000}"/>
    <cellStyle name="Valuta 3 7 5 3 2" xfId="4509" xr:uid="{E28078DD-0800-4490-A891-123737249692}"/>
    <cellStyle name="Valuta 3 7 5 3 3" xfId="6902" xr:uid="{AE3149F7-6FD9-4359-8D95-2385D9F65124}"/>
    <cellStyle name="Valuta 3 7 5 4" xfId="1173" xr:uid="{00000000-0005-0000-0000-0000DD0A0000}"/>
    <cellStyle name="Valuta 3 7 5 4 2" xfId="4076" xr:uid="{ADA90C06-193E-49F7-A9C9-772B7BF50B49}"/>
    <cellStyle name="Valuta 3 7 5 5" xfId="3506" xr:uid="{A1212317-DED2-43A2-8AF2-7B107BDD4FB1}"/>
    <cellStyle name="Valuta 3 7 5 6" xfId="6469" xr:uid="{50925B6B-BACE-42D2-A8C4-E8CCAD54E67C}"/>
    <cellStyle name="Valuta 3 7 6" xfId="1795" xr:uid="{00000000-0005-0000-0000-0000DE0A0000}"/>
    <cellStyle name="Valuta 3 7 6 2" xfId="4694" xr:uid="{A7C6E708-361E-4A67-8046-EA9D57393718}"/>
    <cellStyle name="Valuta 3 7 6 3" xfId="7087" xr:uid="{7A78904B-E1DE-49E1-8951-A141545597CA}"/>
    <cellStyle name="Valuta 3 7 7" xfId="1393" xr:uid="{00000000-0005-0000-0000-0000DF0A0000}"/>
    <cellStyle name="Valuta 3 7 7 2" xfId="4296" xr:uid="{B75CF982-7EB3-456D-8B9A-B85BB1A21934}"/>
    <cellStyle name="Valuta 3 7 7 3" xfId="6689" xr:uid="{56AD32AA-B63C-4118-B4C0-6AD683E1256B}"/>
    <cellStyle name="Valuta 3 7 8" xfId="880" xr:uid="{00000000-0005-0000-0000-0000E00A0000}"/>
    <cellStyle name="Valuta 3 7 8 2" xfId="3783" xr:uid="{C4998A6E-3C36-4903-8802-B324484B8D5B}"/>
    <cellStyle name="Valuta 3 7 9" xfId="3314" xr:uid="{60CBFA36-9F1F-4FB8-A207-22EDD3589544}"/>
    <cellStyle name="Valuta 3 8" xfId="189" xr:uid="{00000000-0005-0000-0000-0000E10A0000}"/>
    <cellStyle name="Valuta 3 8 10" xfId="6221" xr:uid="{8B56E99B-2D83-497F-AA92-DD668BCDCFC5}"/>
    <cellStyle name="Valuta 3 8 2" xfId="236" xr:uid="{00000000-0005-0000-0000-0000E20A0000}"/>
    <cellStyle name="Valuta 3 8 2 2" xfId="332" xr:uid="{00000000-0005-0000-0000-0000E30A0000}"/>
    <cellStyle name="Valuta 3 8 2 2 2" xfId="729" xr:uid="{00000000-0005-0000-0000-0000E40A0000}"/>
    <cellStyle name="Valuta 3 8 2 2 2 2" xfId="2074" xr:uid="{00000000-0005-0000-0000-0000E50A0000}"/>
    <cellStyle name="Valuta 3 8 2 2 2 2 2" xfId="4973" xr:uid="{993D7CEE-683A-4B15-94CF-F7EC8519B6BE}"/>
    <cellStyle name="Valuta 3 8 2 2 2 2 3" xfId="7366" xr:uid="{F1456D1C-A67C-4401-8E9B-5379DC8BCFEE}"/>
    <cellStyle name="Valuta 3 8 2 2 2 3" xfId="1733" xr:uid="{00000000-0005-0000-0000-0000E60A0000}"/>
    <cellStyle name="Valuta 3 8 2 2 2 3 2" xfId="4636" xr:uid="{12379336-C6B7-4F6D-9C06-BA32905DAA16}"/>
    <cellStyle name="Valuta 3 8 2 2 2 3 3" xfId="7029" xr:uid="{35FAA033-FE62-424D-8BB8-4F35FAEAFC86}"/>
    <cellStyle name="Valuta 3 8 2 2 2 4" xfId="1300" xr:uid="{00000000-0005-0000-0000-0000E70A0000}"/>
    <cellStyle name="Valuta 3 8 2 2 2 4 2" xfId="4203" xr:uid="{B94EE170-F0B2-4538-8104-3DFB079C0035}"/>
    <cellStyle name="Valuta 3 8 2 2 2 5" xfId="3633" xr:uid="{3D03987C-6A10-4294-917D-540813367F18}"/>
    <cellStyle name="Valuta 3 8 2 2 2 6" xfId="6596" xr:uid="{366C6D3B-BF4A-431A-BB4E-298C6FCE8F7A}"/>
    <cellStyle name="Valuta 3 8 2 2 3" xfId="1907" xr:uid="{00000000-0005-0000-0000-0000E80A0000}"/>
    <cellStyle name="Valuta 3 8 2 2 3 2" xfId="4806" xr:uid="{E6411293-1FCD-4922-BB63-AA301D833961}"/>
    <cellStyle name="Valuta 3 8 2 2 3 3" xfId="7199" xr:uid="{DF961EF1-0F99-4571-82B7-7AA79F5A49BE}"/>
    <cellStyle name="Valuta 3 8 2 2 4" xfId="1520" xr:uid="{00000000-0005-0000-0000-0000E90A0000}"/>
    <cellStyle name="Valuta 3 8 2 2 4 2" xfId="4423" xr:uid="{7D9C9CE5-7D1C-41DD-87F8-F6C297DE1879}"/>
    <cellStyle name="Valuta 3 8 2 2 4 3" xfId="6816" xr:uid="{CF601994-17AB-4388-8285-C337DF4BF499}"/>
    <cellStyle name="Valuta 3 8 2 2 5" xfId="1009" xr:uid="{00000000-0005-0000-0000-0000EA0A0000}"/>
    <cellStyle name="Valuta 3 8 2 2 5 2" xfId="3912" xr:uid="{4DF135AA-CE33-45A0-ADB0-91E08CF3B867}"/>
    <cellStyle name="Valuta 3 8 2 2 6" xfId="3441" xr:uid="{1AECF0C2-F5FE-4148-9446-81E04041AFFF}"/>
    <cellStyle name="Valuta 3 8 2 2 7" xfId="6358" xr:uid="{8A6DB857-D307-4413-850A-7E54D79B1614}"/>
    <cellStyle name="Valuta 3 8 2 3" xfId="536" xr:uid="{00000000-0005-0000-0000-0000EB0A0000}"/>
    <cellStyle name="Valuta 3 8 2 4" xfId="634" xr:uid="{00000000-0005-0000-0000-0000EC0A0000}"/>
    <cellStyle name="Valuta 3 8 2 4 2" xfId="1994" xr:uid="{00000000-0005-0000-0000-0000ED0A0000}"/>
    <cellStyle name="Valuta 3 8 2 4 2 2" xfId="4893" xr:uid="{0DD79F5E-B4B0-4466-8265-775738E8C815}"/>
    <cellStyle name="Valuta 3 8 2 4 2 3" xfId="7286" xr:uid="{143112C7-122C-45B3-BC38-E719471266F3}"/>
    <cellStyle name="Valuta 3 8 2 4 3" xfId="1638" xr:uid="{00000000-0005-0000-0000-0000EE0A0000}"/>
    <cellStyle name="Valuta 3 8 2 4 3 2" xfId="4541" xr:uid="{E9C8E01F-83D3-4DF6-8106-BF403EC82725}"/>
    <cellStyle name="Valuta 3 8 2 4 3 3" xfId="6934" xr:uid="{AC4722C0-96C3-49A0-BEC6-E80E2C83965D}"/>
    <cellStyle name="Valuta 3 8 2 4 4" xfId="1205" xr:uid="{00000000-0005-0000-0000-0000EF0A0000}"/>
    <cellStyle name="Valuta 3 8 2 4 4 2" xfId="4108" xr:uid="{08D67710-4431-41F8-B71D-EC217B292243}"/>
    <cellStyle name="Valuta 3 8 2 4 5" xfId="3538" xr:uid="{A49E31EF-0E57-44B3-BDAF-79D11CF5973E}"/>
    <cellStyle name="Valuta 3 8 2 4 6" xfId="6501" xr:uid="{A3953D75-C820-4DA2-8478-DA378E867D5B}"/>
    <cellStyle name="Valuta 3 8 2 5" xfId="1827" xr:uid="{00000000-0005-0000-0000-0000F00A0000}"/>
    <cellStyle name="Valuta 3 8 2 5 2" xfId="4726" xr:uid="{7A0B2C58-506C-4BFF-B13E-769C77FAFFF7}"/>
    <cellStyle name="Valuta 3 8 2 5 3" xfId="7119" xr:uid="{647FFF1A-4AB3-4A74-98B7-4156544DB97C}"/>
    <cellStyle name="Valuta 3 8 2 6" xfId="1425" xr:uid="{00000000-0005-0000-0000-0000F10A0000}"/>
    <cellStyle name="Valuta 3 8 2 6 2" xfId="4328" xr:uid="{B6835A3B-5E3D-4FC1-9F85-9038C838D069}"/>
    <cellStyle name="Valuta 3 8 2 6 3" xfId="6721" xr:uid="{231F2F9D-AF05-4654-A60A-C9B96B7D0C9B}"/>
    <cellStyle name="Valuta 3 8 2 7" xfId="913" xr:uid="{00000000-0005-0000-0000-0000F20A0000}"/>
    <cellStyle name="Valuta 3 8 2 7 2" xfId="3816" xr:uid="{12ECDCF3-3BD6-4D46-B68C-6B4557779FF8}"/>
    <cellStyle name="Valuta 3 8 2 8" xfId="3346" xr:uid="{2F879FE0-4CC2-476B-B04C-D1B8F8A5AFD7}"/>
    <cellStyle name="Valuta 3 8 2 9" xfId="6262" xr:uid="{588C1F3F-C397-480A-865B-2814FFBECC21}"/>
    <cellStyle name="Valuta 3 8 3" xfId="287" xr:uid="{00000000-0005-0000-0000-0000F30A0000}"/>
    <cellStyle name="Valuta 3 8 3 2" xfId="684" xr:uid="{00000000-0005-0000-0000-0000F40A0000}"/>
    <cellStyle name="Valuta 3 8 3 2 2" xfId="2034" xr:uid="{00000000-0005-0000-0000-0000F50A0000}"/>
    <cellStyle name="Valuta 3 8 3 2 2 2" xfId="4933" xr:uid="{9B7F7CD8-AC9F-4D08-BBB3-315429340CB5}"/>
    <cellStyle name="Valuta 3 8 3 2 2 3" xfId="7326" xr:uid="{07299A88-2D53-4AD0-AB3C-97DB986C73F9}"/>
    <cellStyle name="Valuta 3 8 3 2 3" xfId="1688" xr:uid="{00000000-0005-0000-0000-0000F60A0000}"/>
    <cellStyle name="Valuta 3 8 3 2 3 2" xfId="4591" xr:uid="{04467C4F-0598-4487-B328-09D04178B5B9}"/>
    <cellStyle name="Valuta 3 8 3 2 3 3" xfId="6984" xr:uid="{76F13D49-F949-422C-BEA4-4C0F637A0165}"/>
    <cellStyle name="Valuta 3 8 3 2 4" xfId="1255" xr:uid="{00000000-0005-0000-0000-0000F70A0000}"/>
    <cellStyle name="Valuta 3 8 3 2 4 2" xfId="4158" xr:uid="{F9D38F64-BA6F-44AF-A003-04281A44DC81}"/>
    <cellStyle name="Valuta 3 8 3 2 5" xfId="3588" xr:uid="{4ECF368D-86C8-422F-AA46-A3310B117088}"/>
    <cellStyle name="Valuta 3 8 3 2 6" xfId="6551" xr:uid="{01BAB8E1-9730-4516-8A06-8AA70FF8E026}"/>
    <cellStyle name="Valuta 3 8 3 3" xfId="1867" xr:uid="{00000000-0005-0000-0000-0000F80A0000}"/>
    <cellStyle name="Valuta 3 8 3 3 2" xfId="4766" xr:uid="{8B34388A-F815-4761-9BE0-D689F82B7987}"/>
    <cellStyle name="Valuta 3 8 3 3 3" xfId="7159" xr:uid="{5A36A344-503E-4626-B13C-9A74C9156AEE}"/>
    <cellStyle name="Valuta 3 8 3 4" xfId="1475" xr:uid="{00000000-0005-0000-0000-0000F90A0000}"/>
    <cellStyle name="Valuta 3 8 3 4 2" xfId="4378" xr:uid="{727DD063-2F41-47BE-B4A9-83E5270DF903}"/>
    <cellStyle name="Valuta 3 8 3 4 3" xfId="6771" xr:uid="{CD759C30-75D6-4EE9-8294-3B82427D0A02}"/>
    <cellStyle name="Valuta 3 8 3 5" xfId="964" xr:uid="{00000000-0005-0000-0000-0000FA0A0000}"/>
    <cellStyle name="Valuta 3 8 3 5 2" xfId="3867" xr:uid="{BCB34D83-5789-47CB-98F5-C9A61BA1E1E3}"/>
    <cellStyle name="Valuta 3 8 3 6" xfId="3396" xr:uid="{0B552331-E7DB-47F0-B336-D266E82DCB55}"/>
    <cellStyle name="Valuta 3 8 3 7" xfId="6313" xr:uid="{ACD2E22F-A8CA-4271-9E22-1775DFE4DF08}"/>
    <cellStyle name="Valuta 3 8 4" xfId="535" xr:uid="{00000000-0005-0000-0000-0000FB0A0000}"/>
    <cellStyle name="Valuta 3 8 5" xfId="592" xr:uid="{00000000-0005-0000-0000-0000FC0A0000}"/>
    <cellStyle name="Valuta 3 8 5 2" xfId="1954" xr:uid="{00000000-0005-0000-0000-0000FD0A0000}"/>
    <cellStyle name="Valuta 3 8 5 2 2" xfId="4853" xr:uid="{480149DA-E462-4645-96BD-87DF1FCF5267}"/>
    <cellStyle name="Valuta 3 8 5 2 3" xfId="7246" xr:uid="{018DB3E7-6E41-4E8C-9D58-9878E68A8298}"/>
    <cellStyle name="Valuta 3 8 5 3" xfId="1596" xr:uid="{00000000-0005-0000-0000-0000FE0A0000}"/>
    <cellStyle name="Valuta 3 8 5 3 2" xfId="4499" xr:uid="{1BC6DD40-5CC8-4A61-A80D-7FCAF0DD4A1A}"/>
    <cellStyle name="Valuta 3 8 5 3 3" xfId="6892" xr:uid="{3957B86C-FA17-41BE-94C0-F90C3C96068C}"/>
    <cellStyle name="Valuta 3 8 5 4" xfId="1163" xr:uid="{00000000-0005-0000-0000-0000FF0A0000}"/>
    <cellStyle name="Valuta 3 8 5 4 2" xfId="4066" xr:uid="{0E3DD932-5CFC-4953-862F-FAF7670487DE}"/>
    <cellStyle name="Valuta 3 8 5 5" xfId="3496" xr:uid="{F7B2A8FA-B574-4C2F-8EBD-3D7F5BEA3DF0}"/>
    <cellStyle name="Valuta 3 8 5 6" xfId="6459" xr:uid="{0FE0A771-0FCD-4473-823E-91B1D975C0A2}"/>
    <cellStyle name="Valuta 3 8 6" xfId="1787" xr:uid="{00000000-0005-0000-0000-0000000B0000}"/>
    <cellStyle name="Valuta 3 8 6 2" xfId="4686" xr:uid="{9F2F5A3C-47BC-45D2-AEE4-BB41CD7FBAB6}"/>
    <cellStyle name="Valuta 3 8 6 3" xfId="7079" xr:uid="{360367D8-F68B-42AB-A7DE-3FC7DBF5996E}"/>
    <cellStyle name="Valuta 3 8 7" xfId="1381" xr:uid="{00000000-0005-0000-0000-0000010B0000}"/>
    <cellStyle name="Valuta 3 8 7 2" xfId="4284" xr:uid="{ECE8B4D8-6903-40D3-92C8-EA07E1213ECE}"/>
    <cellStyle name="Valuta 3 8 7 3" xfId="6677" xr:uid="{D5E525BC-E199-41FB-9752-952D5C44FCDC}"/>
    <cellStyle name="Valuta 3 8 8" xfId="867" xr:uid="{00000000-0005-0000-0000-0000020B0000}"/>
    <cellStyle name="Valuta 3 8 8 2" xfId="3770" xr:uid="{68C40573-32C2-448D-93D9-45F4318077A7}"/>
    <cellStyle name="Valuta 3 8 9" xfId="3303" xr:uid="{C8875D3F-027E-45C0-902A-26AB50AAF343}"/>
    <cellStyle name="Valuta 3 9" xfId="220" xr:uid="{00000000-0005-0000-0000-0000030B0000}"/>
    <cellStyle name="Valuta 3 9 2" xfId="316" xr:uid="{00000000-0005-0000-0000-0000040B0000}"/>
    <cellStyle name="Valuta 3 9 2 2" xfId="713" xr:uid="{00000000-0005-0000-0000-0000050B0000}"/>
    <cellStyle name="Valuta 3 9 2 2 2" xfId="2058" xr:uid="{00000000-0005-0000-0000-0000060B0000}"/>
    <cellStyle name="Valuta 3 9 2 2 2 2" xfId="4957" xr:uid="{880BFA07-61A6-4776-AAA1-CC273FB63FB7}"/>
    <cellStyle name="Valuta 3 9 2 2 2 3" xfId="7350" xr:uid="{50C36F95-B80A-45BF-A2DE-E4646680067E}"/>
    <cellStyle name="Valuta 3 9 2 2 3" xfId="1717" xr:uid="{00000000-0005-0000-0000-0000070B0000}"/>
    <cellStyle name="Valuta 3 9 2 2 3 2" xfId="4620" xr:uid="{D23A9F22-26AD-456E-BB83-389262EECD36}"/>
    <cellStyle name="Valuta 3 9 2 2 3 3" xfId="7013" xr:uid="{B5BC3A59-77A9-4B8F-A8B2-D9EE00EDAFC4}"/>
    <cellStyle name="Valuta 3 9 2 2 4" xfId="1284" xr:uid="{00000000-0005-0000-0000-0000080B0000}"/>
    <cellStyle name="Valuta 3 9 2 2 4 2" xfId="4187" xr:uid="{63BA5E52-ED53-4431-B2C5-178177823E41}"/>
    <cellStyle name="Valuta 3 9 2 2 5" xfId="3617" xr:uid="{47DC7CC9-9BC9-4E70-BAB4-1508206FBCC8}"/>
    <cellStyle name="Valuta 3 9 2 2 6" xfId="6580" xr:uid="{0B75E1CB-E427-4BA7-B217-7DDA6D3A2E13}"/>
    <cellStyle name="Valuta 3 9 2 3" xfId="1891" xr:uid="{00000000-0005-0000-0000-0000090B0000}"/>
    <cellStyle name="Valuta 3 9 2 3 2" xfId="4790" xr:uid="{2B8D6FA0-2733-4112-9301-5B3E8B3F40D7}"/>
    <cellStyle name="Valuta 3 9 2 3 3" xfId="7183" xr:uid="{6E7D6DBC-D0A3-48E0-BC61-1562E43CA239}"/>
    <cellStyle name="Valuta 3 9 2 4" xfId="1504" xr:uid="{00000000-0005-0000-0000-00000A0B0000}"/>
    <cellStyle name="Valuta 3 9 2 4 2" xfId="4407" xr:uid="{5A78F618-9785-46FB-A7F2-E3AFEF885575}"/>
    <cellStyle name="Valuta 3 9 2 4 3" xfId="6800" xr:uid="{85BDEE21-7360-485C-9259-0024BD6336D4}"/>
    <cellStyle name="Valuta 3 9 2 5" xfId="993" xr:uid="{00000000-0005-0000-0000-00000B0B0000}"/>
    <cellStyle name="Valuta 3 9 2 5 2" xfId="3896" xr:uid="{DB53B627-FFF0-4E16-9E9F-D1C5F78DF124}"/>
    <cellStyle name="Valuta 3 9 2 6" xfId="3425" xr:uid="{3B69D15F-6735-4A7F-8721-B3DE6711E803}"/>
    <cellStyle name="Valuta 3 9 2 7" xfId="6342" xr:uid="{01557C17-D26F-4E33-993E-0EEDA963BBED}"/>
    <cellStyle name="Valuta 3 9 3" xfId="537" xr:uid="{00000000-0005-0000-0000-00000C0B0000}"/>
    <cellStyle name="Valuta 3 9 4" xfId="618" xr:uid="{00000000-0005-0000-0000-00000D0B0000}"/>
    <cellStyle name="Valuta 3 9 4 2" xfId="1978" xr:uid="{00000000-0005-0000-0000-00000E0B0000}"/>
    <cellStyle name="Valuta 3 9 4 2 2" xfId="4877" xr:uid="{913BBBD1-01DE-45B2-8F39-5426E22166D4}"/>
    <cellStyle name="Valuta 3 9 4 2 3" xfId="7270" xr:uid="{6C95378E-D4DB-4D9C-ACD9-70CA1FA6DB57}"/>
    <cellStyle name="Valuta 3 9 4 3" xfId="1622" xr:uid="{00000000-0005-0000-0000-00000F0B0000}"/>
    <cellStyle name="Valuta 3 9 4 3 2" xfId="4525" xr:uid="{EE099333-B90A-493C-A210-9AABA8D9346B}"/>
    <cellStyle name="Valuta 3 9 4 3 3" xfId="6918" xr:uid="{D0A26C69-8600-44A4-934F-835267DD28CB}"/>
    <cellStyle name="Valuta 3 9 4 4" xfId="1189" xr:uid="{00000000-0005-0000-0000-0000100B0000}"/>
    <cellStyle name="Valuta 3 9 4 4 2" xfId="4092" xr:uid="{0D82D0CF-BE38-4474-9243-115CEB14A0E3}"/>
    <cellStyle name="Valuta 3 9 4 5" xfId="3522" xr:uid="{C0715DAC-D055-49C3-80DB-D1CC14A8CAC9}"/>
    <cellStyle name="Valuta 3 9 4 6" xfId="6485" xr:uid="{D226181A-9AAF-4B80-B993-BA517D092945}"/>
    <cellStyle name="Valuta 3 9 5" xfId="1811" xr:uid="{00000000-0005-0000-0000-0000110B0000}"/>
    <cellStyle name="Valuta 3 9 5 2" xfId="4710" xr:uid="{D63CD443-C93E-4BC4-96D3-78DEE636C907}"/>
    <cellStyle name="Valuta 3 9 5 3" xfId="7103" xr:uid="{AEA46233-CF1A-4BAF-AF5B-8458EFA83FA7}"/>
    <cellStyle name="Valuta 3 9 6" xfId="1409" xr:uid="{00000000-0005-0000-0000-0000120B0000}"/>
    <cellStyle name="Valuta 3 9 6 2" xfId="4312" xr:uid="{7A780878-8D87-433A-84FF-1AB00620903C}"/>
    <cellStyle name="Valuta 3 9 6 3" xfId="6705" xr:uid="{E5222CBC-F738-405E-845A-D86864310DE8}"/>
    <cellStyle name="Valuta 3 9 7" xfId="897" xr:uid="{00000000-0005-0000-0000-0000130B0000}"/>
    <cellStyle name="Valuta 3 9 7 2" xfId="3800" xr:uid="{880A9263-DC0C-42D4-965D-0CBF10FCEEBC}"/>
    <cellStyle name="Valuta 3 9 8" xfId="3330" xr:uid="{9015E34B-B4AA-4FD1-8FFB-C045500A88E1}"/>
    <cellStyle name="Valuta 3 9 9" xfId="6246" xr:uid="{08938107-D7C9-4317-A0CF-A6D6ED4A9288}"/>
    <cellStyle name="Valuta 4" xfId="69" xr:uid="{00000000-0005-0000-0000-0000140B0000}"/>
    <cellStyle name="Valuta 4 10" xfId="1340" xr:uid="{00000000-0005-0000-0000-0000150B0000}"/>
    <cellStyle name="Valuta 4 10 2" xfId="4243" xr:uid="{3AE57EEB-B9A9-4E25-A872-CC2E77F2B73C}"/>
    <cellStyle name="Valuta 4 10 3" xfId="6636" xr:uid="{EB4FF27A-9ED9-4DF2-A5C5-1349CA2E7CA7}"/>
    <cellStyle name="Valuta 4 11" xfId="787" xr:uid="{00000000-0005-0000-0000-0000160B0000}"/>
    <cellStyle name="Valuta 4 11 2" xfId="3690" xr:uid="{3D6BE758-2D47-4F40-B804-4DB70F96CEBE}"/>
    <cellStyle name="Valuta 4 12" xfId="3273" xr:uid="{75DA456E-38BB-4BF1-8EFE-88A05C842F53}"/>
    <cellStyle name="Valuta 4 13" xfId="6179" xr:uid="{713FD895-F26F-450C-947E-07DB42B7BCF5}"/>
    <cellStyle name="Valuta 4 2" xfId="207" xr:uid="{00000000-0005-0000-0000-0000170B0000}"/>
    <cellStyle name="Valuta 4 2 10" xfId="6234" xr:uid="{81EF632E-8637-4F8C-AEAA-5613C55E296D}"/>
    <cellStyle name="Valuta 4 2 2" xfId="248" xr:uid="{00000000-0005-0000-0000-0000180B0000}"/>
    <cellStyle name="Valuta 4 2 2 2" xfId="344" xr:uid="{00000000-0005-0000-0000-0000190B0000}"/>
    <cellStyle name="Valuta 4 2 2 2 2" xfId="741" xr:uid="{00000000-0005-0000-0000-00001A0B0000}"/>
    <cellStyle name="Valuta 4 2 2 2 2 2" xfId="2086" xr:uid="{00000000-0005-0000-0000-00001B0B0000}"/>
    <cellStyle name="Valuta 4 2 2 2 2 2 2" xfId="4985" xr:uid="{9B9B745E-30E2-4B7B-8482-124B38205DFC}"/>
    <cellStyle name="Valuta 4 2 2 2 2 2 3" xfId="7378" xr:uid="{1BBBE1B7-D488-4A67-A885-E20421B29D4D}"/>
    <cellStyle name="Valuta 4 2 2 2 2 3" xfId="1745" xr:uid="{00000000-0005-0000-0000-00001C0B0000}"/>
    <cellStyle name="Valuta 4 2 2 2 2 3 2" xfId="4648" xr:uid="{3964178D-87B9-43A8-B6E0-0E0FF0F3525D}"/>
    <cellStyle name="Valuta 4 2 2 2 2 3 3" xfId="7041" xr:uid="{E3D50B91-9073-4802-B75C-01BD5D2465F9}"/>
    <cellStyle name="Valuta 4 2 2 2 2 4" xfId="1312" xr:uid="{00000000-0005-0000-0000-00001D0B0000}"/>
    <cellStyle name="Valuta 4 2 2 2 2 4 2" xfId="4215" xr:uid="{3FB76DDC-8649-48B3-AEE3-3FF36C83EE3F}"/>
    <cellStyle name="Valuta 4 2 2 2 2 5" xfId="3645" xr:uid="{A1867D82-1BED-422A-97A3-108AD6DF5404}"/>
    <cellStyle name="Valuta 4 2 2 2 2 6" xfId="6608" xr:uid="{231F3EC8-7F6E-4522-A364-E71DD57EAE97}"/>
    <cellStyle name="Valuta 4 2 2 2 3" xfId="1919" xr:uid="{00000000-0005-0000-0000-00001E0B0000}"/>
    <cellStyle name="Valuta 4 2 2 2 3 2" xfId="4818" xr:uid="{3FCF6D61-8045-4F18-9CB4-BE7B457E5A54}"/>
    <cellStyle name="Valuta 4 2 2 2 3 3" xfId="7211" xr:uid="{8971DD63-F35F-4404-B538-2A6FDC025B50}"/>
    <cellStyle name="Valuta 4 2 2 2 4" xfId="1532" xr:uid="{00000000-0005-0000-0000-00001F0B0000}"/>
    <cellStyle name="Valuta 4 2 2 2 4 2" xfId="4435" xr:uid="{2D33FE6F-0E43-4012-9126-5DCC487D121D}"/>
    <cellStyle name="Valuta 4 2 2 2 4 3" xfId="6828" xr:uid="{0FC5A8F1-A01D-4430-9ED0-DC5654EEE3DD}"/>
    <cellStyle name="Valuta 4 2 2 2 5" xfId="1021" xr:uid="{00000000-0005-0000-0000-0000200B0000}"/>
    <cellStyle name="Valuta 4 2 2 2 5 2" xfId="3924" xr:uid="{6DAD35AC-B138-44BE-B702-D29AC24DA1B7}"/>
    <cellStyle name="Valuta 4 2 2 2 6" xfId="3453" xr:uid="{2551CD5B-E9FE-4EC7-A4E7-39699B8AE227}"/>
    <cellStyle name="Valuta 4 2 2 2 7" xfId="6370" xr:uid="{72622210-6755-4EF8-B039-88F0BA219F9A}"/>
    <cellStyle name="Valuta 4 2 2 3" xfId="540" xr:uid="{00000000-0005-0000-0000-0000210B0000}"/>
    <cellStyle name="Valuta 4 2 2 4" xfId="646" xr:uid="{00000000-0005-0000-0000-0000220B0000}"/>
    <cellStyle name="Valuta 4 2 2 4 2" xfId="2006" xr:uid="{00000000-0005-0000-0000-0000230B0000}"/>
    <cellStyle name="Valuta 4 2 2 4 2 2" xfId="4905" xr:uid="{713E6BA0-A6FA-4711-B560-BDD4F52D779B}"/>
    <cellStyle name="Valuta 4 2 2 4 2 3" xfId="7298" xr:uid="{79331F87-89DD-47F3-BE91-C661AFBA77D6}"/>
    <cellStyle name="Valuta 4 2 2 4 3" xfId="1650" xr:uid="{00000000-0005-0000-0000-0000240B0000}"/>
    <cellStyle name="Valuta 4 2 2 4 3 2" xfId="4553" xr:uid="{22B6F039-31F9-4578-90E3-2C59BE15FC95}"/>
    <cellStyle name="Valuta 4 2 2 4 3 3" xfId="6946" xr:uid="{DD968A54-192A-4ECC-BEBD-81B0028D54C8}"/>
    <cellStyle name="Valuta 4 2 2 4 4" xfId="1217" xr:uid="{00000000-0005-0000-0000-0000250B0000}"/>
    <cellStyle name="Valuta 4 2 2 4 4 2" xfId="4120" xr:uid="{0E07046D-D227-449B-B1DE-0A5E5B380D45}"/>
    <cellStyle name="Valuta 4 2 2 4 5" xfId="3550" xr:uid="{8B519AD2-CE89-4CD2-A0ED-C723D0BC03A5}"/>
    <cellStyle name="Valuta 4 2 2 4 6" xfId="6513" xr:uid="{A1C086D9-73C4-4E46-8331-868642018392}"/>
    <cellStyle name="Valuta 4 2 2 5" xfId="1839" xr:uid="{00000000-0005-0000-0000-0000260B0000}"/>
    <cellStyle name="Valuta 4 2 2 5 2" xfId="4738" xr:uid="{EED05644-20BB-4FC5-8020-3C0E4F4B4D81}"/>
    <cellStyle name="Valuta 4 2 2 5 3" xfId="7131" xr:uid="{5E1BFBFB-4CF8-4628-8356-A856A952FCBD}"/>
    <cellStyle name="Valuta 4 2 2 6" xfId="1437" xr:uid="{00000000-0005-0000-0000-0000270B0000}"/>
    <cellStyle name="Valuta 4 2 2 6 2" xfId="4340" xr:uid="{799EBC4E-7C44-4E5B-96EF-A285112D6BF1}"/>
    <cellStyle name="Valuta 4 2 2 6 3" xfId="6733" xr:uid="{23F22913-B974-437E-A614-F68AB67AF2D2}"/>
    <cellStyle name="Valuta 4 2 2 7" xfId="925" xr:uid="{00000000-0005-0000-0000-0000280B0000}"/>
    <cellStyle name="Valuta 4 2 2 7 2" xfId="3828" xr:uid="{70669194-82AA-4A37-ADEF-01413C62FBB4}"/>
    <cellStyle name="Valuta 4 2 2 8" xfId="3358" xr:uid="{A4F17F71-D3E6-4856-BFE2-8057C5126361}"/>
    <cellStyle name="Valuta 4 2 2 9" xfId="6274" xr:uid="{871776BE-7666-43C2-91AC-68053C89D7D1}"/>
    <cellStyle name="Valuta 4 2 3" xfId="304" xr:uid="{00000000-0005-0000-0000-0000290B0000}"/>
    <cellStyle name="Valuta 4 2 3 2" xfId="701" xr:uid="{00000000-0005-0000-0000-00002A0B0000}"/>
    <cellStyle name="Valuta 4 2 3 2 2" xfId="2046" xr:uid="{00000000-0005-0000-0000-00002B0B0000}"/>
    <cellStyle name="Valuta 4 2 3 2 2 2" xfId="4945" xr:uid="{C672EB3B-9F9C-4E9D-AFE6-A7393836D36A}"/>
    <cellStyle name="Valuta 4 2 3 2 2 3" xfId="7338" xr:uid="{9875B4C5-E325-4FED-9B51-AD7E99EADC4B}"/>
    <cellStyle name="Valuta 4 2 3 2 3" xfId="1705" xr:uid="{00000000-0005-0000-0000-00002C0B0000}"/>
    <cellStyle name="Valuta 4 2 3 2 3 2" xfId="4608" xr:uid="{10B79FB5-7D62-47CF-AEB7-7021B20CC27B}"/>
    <cellStyle name="Valuta 4 2 3 2 3 3" xfId="7001" xr:uid="{6EDBC4AC-9227-48F3-9F91-786811CB43BE}"/>
    <cellStyle name="Valuta 4 2 3 2 4" xfId="1272" xr:uid="{00000000-0005-0000-0000-00002D0B0000}"/>
    <cellStyle name="Valuta 4 2 3 2 4 2" xfId="4175" xr:uid="{BDCB47EF-065A-4C4C-BB24-CA3D98BEFCE3}"/>
    <cellStyle name="Valuta 4 2 3 2 5" xfId="3605" xr:uid="{7C640B0C-05EE-4DE1-AC45-8A343B72B26A}"/>
    <cellStyle name="Valuta 4 2 3 2 6" xfId="6568" xr:uid="{B11C84E7-4209-4D51-B279-E3E8683E608A}"/>
    <cellStyle name="Valuta 4 2 3 3" xfId="1879" xr:uid="{00000000-0005-0000-0000-00002E0B0000}"/>
    <cellStyle name="Valuta 4 2 3 3 2" xfId="4778" xr:uid="{58270A73-E8F2-4B70-922E-888DD0DC1048}"/>
    <cellStyle name="Valuta 4 2 3 3 3" xfId="7171" xr:uid="{687227DD-2560-4A8D-B003-8BD497F837C6}"/>
    <cellStyle name="Valuta 4 2 3 4" xfId="1492" xr:uid="{00000000-0005-0000-0000-00002F0B0000}"/>
    <cellStyle name="Valuta 4 2 3 4 2" xfId="4395" xr:uid="{10630F26-1282-4113-91F7-01D66C6C7E23}"/>
    <cellStyle name="Valuta 4 2 3 4 3" xfId="6788" xr:uid="{0ED1015C-43EC-482B-B574-9C079C990DEB}"/>
    <cellStyle name="Valuta 4 2 3 5" xfId="981" xr:uid="{00000000-0005-0000-0000-0000300B0000}"/>
    <cellStyle name="Valuta 4 2 3 5 2" xfId="3884" xr:uid="{6ECF7303-A2E0-43B3-8437-F28184FF0997}"/>
    <cellStyle name="Valuta 4 2 3 6" xfId="3413" xr:uid="{203CE6D6-860F-452F-A9B9-B7869AAA6B76}"/>
    <cellStyle name="Valuta 4 2 3 7" xfId="6330" xr:uid="{04660CA2-421E-411A-A3D2-678775A4DA20}"/>
    <cellStyle name="Valuta 4 2 4" xfId="539" xr:uid="{00000000-0005-0000-0000-0000310B0000}"/>
    <cellStyle name="Valuta 4 2 5" xfId="606" xr:uid="{00000000-0005-0000-0000-0000320B0000}"/>
    <cellStyle name="Valuta 4 2 5 2" xfId="1966" xr:uid="{00000000-0005-0000-0000-0000330B0000}"/>
    <cellStyle name="Valuta 4 2 5 2 2" xfId="4865" xr:uid="{E82529B1-DB96-4EBC-AD5C-9C2F20FE2FAA}"/>
    <cellStyle name="Valuta 4 2 5 2 3" xfId="7258" xr:uid="{F96C280C-8122-4249-B5D1-21528F2BA7D1}"/>
    <cellStyle name="Valuta 4 2 5 3" xfId="1610" xr:uid="{00000000-0005-0000-0000-0000340B0000}"/>
    <cellStyle name="Valuta 4 2 5 3 2" xfId="4513" xr:uid="{EF0D03D6-B0FD-4938-988F-52C16992CB0A}"/>
    <cellStyle name="Valuta 4 2 5 3 3" xfId="6906" xr:uid="{3B4B4171-BB7B-4B8A-8C73-547F4C5FD3BF}"/>
    <cellStyle name="Valuta 4 2 5 4" xfId="1177" xr:uid="{00000000-0005-0000-0000-0000350B0000}"/>
    <cellStyle name="Valuta 4 2 5 4 2" xfId="4080" xr:uid="{36480026-3D1F-4142-92FC-8F18F3323FD5}"/>
    <cellStyle name="Valuta 4 2 5 5" xfId="3510" xr:uid="{9495CB06-D856-400C-AF8E-57CB439971F3}"/>
    <cellStyle name="Valuta 4 2 5 6" xfId="6473" xr:uid="{5E1731DE-86E0-4BA4-B1A2-86E917B447F1}"/>
    <cellStyle name="Valuta 4 2 6" xfId="1799" xr:uid="{00000000-0005-0000-0000-0000360B0000}"/>
    <cellStyle name="Valuta 4 2 6 2" xfId="4698" xr:uid="{58CFD2AB-FDEA-43E5-97CA-34E32C9BD393}"/>
    <cellStyle name="Valuta 4 2 6 3" xfId="7091" xr:uid="{605704B3-FA53-4E80-B254-B336C816BFE7}"/>
    <cellStyle name="Valuta 4 2 7" xfId="1397" xr:uid="{00000000-0005-0000-0000-0000370B0000}"/>
    <cellStyle name="Valuta 4 2 7 2" xfId="4300" xr:uid="{542F5327-3769-4715-ACA8-A0D3408425B3}"/>
    <cellStyle name="Valuta 4 2 7 3" xfId="6693" xr:uid="{19782ED1-212F-4B7E-AD91-136CCA201DFC}"/>
    <cellStyle name="Valuta 4 2 8" xfId="884" xr:uid="{00000000-0005-0000-0000-0000380B0000}"/>
    <cellStyle name="Valuta 4 2 8 2" xfId="3787" xr:uid="{D152B7AA-425C-47BA-A9AF-849E7B99F93C}"/>
    <cellStyle name="Valuta 4 2 9" xfId="3318" xr:uid="{33B5121D-9A2C-4E44-892C-2A9572FCA1ED}"/>
    <cellStyle name="Valuta 4 3" xfId="193" xr:uid="{00000000-0005-0000-0000-0000390B0000}"/>
    <cellStyle name="Valuta 4 3 10" xfId="6225" xr:uid="{22E47972-8D3A-468C-BB08-09502B216DD5}"/>
    <cellStyle name="Valuta 4 3 2" xfId="240" xr:uid="{00000000-0005-0000-0000-00003A0B0000}"/>
    <cellStyle name="Valuta 4 3 2 2" xfId="336" xr:uid="{00000000-0005-0000-0000-00003B0B0000}"/>
    <cellStyle name="Valuta 4 3 2 2 2" xfId="733" xr:uid="{00000000-0005-0000-0000-00003C0B0000}"/>
    <cellStyle name="Valuta 4 3 2 2 2 2" xfId="2078" xr:uid="{00000000-0005-0000-0000-00003D0B0000}"/>
    <cellStyle name="Valuta 4 3 2 2 2 2 2" xfId="4977" xr:uid="{970CCB76-7A41-4C98-A8AF-95675984E3D0}"/>
    <cellStyle name="Valuta 4 3 2 2 2 2 3" xfId="7370" xr:uid="{9D6E20FA-B132-41CE-B3F1-82A3B052D9FE}"/>
    <cellStyle name="Valuta 4 3 2 2 2 3" xfId="1737" xr:uid="{00000000-0005-0000-0000-00003E0B0000}"/>
    <cellStyle name="Valuta 4 3 2 2 2 3 2" xfId="4640" xr:uid="{C60E073A-52E5-4A14-BD6C-541E9DA1A50A}"/>
    <cellStyle name="Valuta 4 3 2 2 2 3 3" xfId="7033" xr:uid="{65DE7397-8232-45D2-8C78-6FA0730A0CA9}"/>
    <cellStyle name="Valuta 4 3 2 2 2 4" xfId="1304" xr:uid="{00000000-0005-0000-0000-00003F0B0000}"/>
    <cellStyle name="Valuta 4 3 2 2 2 4 2" xfId="4207" xr:uid="{B3D480BD-37AD-4178-9484-BD4AC19190A9}"/>
    <cellStyle name="Valuta 4 3 2 2 2 5" xfId="3637" xr:uid="{AD0204AB-52F1-4A15-B8BC-DC62D9C44740}"/>
    <cellStyle name="Valuta 4 3 2 2 2 6" xfId="6600" xr:uid="{4A4C4611-3E71-4D27-BE6B-EE9B7ACEAF83}"/>
    <cellStyle name="Valuta 4 3 2 2 3" xfId="1911" xr:uid="{00000000-0005-0000-0000-0000400B0000}"/>
    <cellStyle name="Valuta 4 3 2 2 3 2" xfId="4810" xr:uid="{20D5C3A0-A8DF-4E25-95A8-D01C1B13D32E}"/>
    <cellStyle name="Valuta 4 3 2 2 3 3" xfId="7203" xr:uid="{2ED06E47-22A0-4CE4-B32D-83ACC6FCBFB4}"/>
    <cellStyle name="Valuta 4 3 2 2 4" xfId="1524" xr:uid="{00000000-0005-0000-0000-0000410B0000}"/>
    <cellStyle name="Valuta 4 3 2 2 4 2" xfId="4427" xr:uid="{B9F38442-0AD0-45A2-ABE3-130648179083}"/>
    <cellStyle name="Valuta 4 3 2 2 4 3" xfId="6820" xr:uid="{2BF2978D-B8A8-43F7-BD10-FDE9E1E61551}"/>
    <cellStyle name="Valuta 4 3 2 2 5" xfId="1013" xr:uid="{00000000-0005-0000-0000-0000420B0000}"/>
    <cellStyle name="Valuta 4 3 2 2 5 2" xfId="3916" xr:uid="{0A08DE30-BC64-4CE4-84EE-945BA8165123}"/>
    <cellStyle name="Valuta 4 3 2 2 6" xfId="3445" xr:uid="{5B4634DC-7E68-4E59-BDE7-2285AAE6C7B4}"/>
    <cellStyle name="Valuta 4 3 2 2 7" xfId="6362" xr:uid="{EB9C8195-11E5-4552-8697-D96FEF53E2B6}"/>
    <cellStyle name="Valuta 4 3 2 3" xfId="542" xr:uid="{00000000-0005-0000-0000-0000430B0000}"/>
    <cellStyle name="Valuta 4 3 2 4" xfId="638" xr:uid="{00000000-0005-0000-0000-0000440B0000}"/>
    <cellStyle name="Valuta 4 3 2 4 2" xfId="1998" xr:uid="{00000000-0005-0000-0000-0000450B0000}"/>
    <cellStyle name="Valuta 4 3 2 4 2 2" xfId="4897" xr:uid="{2D1DE4B6-9758-4F53-B734-4C38F42EB47F}"/>
    <cellStyle name="Valuta 4 3 2 4 2 3" xfId="7290" xr:uid="{C55D3008-49E2-44DA-96DD-57D91082CD44}"/>
    <cellStyle name="Valuta 4 3 2 4 3" xfId="1642" xr:uid="{00000000-0005-0000-0000-0000460B0000}"/>
    <cellStyle name="Valuta 4 3 2 4 3 2" xfId="4545" xr:uid="{03E6C144-ABFE-482B-9297-7BCDC6CECFA0}"/>
    <cellStyle name="Valuta 4 3 2 4 3 3" xfId="6938" xr:uid="{269FEF76-6C99-4525-8741-5072A9FAFA19}"/>
    <cellStyle name="Valuta 4 3 2 4 4" xfId="1209" xr:uid="{00000000-0005-0000-0000-0000470B0000}"/>
    <cellStyle name="Valuta 4 3 2 4 4 2" xfId="4112" xr:uid="{AA9363CB-0C58-4A07-8002-8023FE010475}"/>
    <cellStyle name="Valuta 4 3 2 4 5" xfId="3542" xr:uid="{CD87A071-CABA-4B36-BD84-679DD1EA086E}"/>
    <cellStyle name="Valuta 4 3 2 4 6" xfId="6505" xr:uid="{26F60021-C396-4FD6-9203-7EC43AB8D67C}"/>
    <cellStyle name="Valuta 4 3 2 5" xfId="1831" xr:uid="{00000000-0005-0000-0000-0000480B0000}"/>
    <cellStyle name="Valuta 4 3 2 5 2" xfId="4730" xr:uid="{797C3164-F74B-4FCE-A1A2-BD52773F115E}"/>
    <cellStyle name="Valuta 4 3 2 5 3" xfId="7123" xr:uid="{D894551B-0FF8-43D0-9071-BBA0629C636C}"/>
    <cellStyle name="Valuta 4 3 2 6" xfId="1429" xr:uid="{00000000-0005-0000-0000-0000490B0000}"/>
    <cellStyle name="Valuta 4 3 2 6 2" xfId="4332" xr:uid="{9A81D73A-1EE5-4A52-8F18-79C1C5532330}"/>
    <cellStyle name="Valuta 4 3 2 6 3" xfId="6725" xr:uid="{BBABF216-8BB6-4C0C-8D8D-E88C36CA0F72}"/>
    <cellStyle name="Valuta 4 3 2 7" xfId="917" xr:uid="{00000000-0005-0000-0000-00004A0B0000}"/>
    <cellStyle name="Valuta 4 3 2 7 2" xfId="3820" xr:uid="{28FE9D50-0143-49D7-8BB5-C46B72BECBBC}"/>
    <cellStyle name="Valuta 4 3 2 8" xfId="3350" xr:uid="{E4FE812F-B669-4AEE-B897-A6B069D85B96}"/>
    <cellStyle name="Valuta 4 3 2 9" xfId="6266" xr:uid="{BD45CB65-AAEE-46C3-910F-302FB8FEB6B1}"/>
    <cellStyle name="Valuta 4 3 3" xfId="291" xr:uid="{00000000-0005-0000-0000-00004B0B0000}"/>
    <cellStyle name="Valuta 4 3 3 2" xfId="688" xr:uid="{00000000-0005-0000-0000-00004C0B0000}"/>
    <cellStyle name="Valuta 4 3 3 2 2" xfId="2038" xr:uid="{00000000-0005-0000-0000-00004D0B0000}"/>
    <cellStyle name="Valuta 4 3 3 2 2 2" xfId="4937" xr:uid="{28575C70-65B7-4D13-B484-F12BBE8EEBC0}"/>
    <cellStyle name="Valuta 4 3 3 2 2 3" xfId="7330" xr:uid="{33FB822E-FDE4-4908-AE49-2CF2F7FF68C0}"/>
    <cellStyle name="Valuta 4 3 3 2 3" xfId="1692" xr:uid="{00000000-0005-0000-0000-00004E0B0000}"/>
    <cellStyle name="Valuta 4 3 3 2 3 2" xfId="4595" xr:uid="{F3082E85-FB1E-4B2B-89E3-A0B9CC35892B}"/>
    <cellStyle name="Valuta 4 3 3 2 3 3" xfId="6988" xr:uid="{B6EC20A3-E855-41D6-AA20-C4741164D014}"/>
    <cellStyle name="Valuta 4 3 3 2 4" xfId="1259" xr:uid="{00000000-0005-0000-0000-00004F0B0000}"/>
    <cellStyle name="Valuta 4 3 3 2 4 2" xfId="4162" xr:uid="{A96AA872-04C8-4245-8895-CA3DC76A2090}"/>
    <cellStyle name="Valuta 4 3 3 2 5" xfId="3592" xr:uid="{C466B71D-C035-47F4-850D-93032A8CC241}"/>
    <cellStyle name="Valuta 4 3 3 2 6" xfId="6555" xr:uid="{0D71113F-A28A-48B3-9D69-39CC28FFC47D}"/>
    <cellStyle name="Valuta 4 3 3 3" xfId="1871" xr:uid="{00000000-0005-0000-0000-0000500B0000}"/>
    <cellStyle name="Valuta 4 3 3 3 2" xfId="4770" xr:uid="{62F38DD8-27C4-497B-B62D-37514B09562A}"/>
    <cellStyle name="Valuta 4 3 3 3 3" xfId="7163" xr:uid="{DEE6BB8E-639D-4844-80F7-CE1116EE59AA}"/>
    <cellStyle name="Valuta 4 3 3 4" xfId="1479" xr:uid="{00000000-0005-0000-0000-0000510B0000}"/>
    <cellStyle name="Valuta 4 3 3 4 2" xfId="4382" xr:uid="{381F182B-6E2D-4F70-91D0-D66FEB1D023A}"/>
    <cellStyle name="Valuta 4 3 3 4 3" xfId="6775" xr:uid="{AEB09965-CDF0-410B-92AF-CFF6FF19F59C}"/>
    <cellStyle name="Valuta 4 3 3 5" xfId="968" xr:uid="{00000000-0005-0000-0000-0000520B0000}"/>
    <cellStyle name="Valuta 4 3 3 5 2" xfId="3871" xr:uid="{9DD7ED99-43F4-4DB8-AE32-50FE323F9A54}"/>
    <cellStyle name="Valuta 4 3 3 6" xfId="3400" xr:uid="{E247DED5-BCFD-42CC-ADD2-64E388B25EED}"/>
    <cellStyle name="Valuta 4 3 3 7" xfId="6317" xr:uid="{1990305C-7F0C-4E47-84A7-6D82D6210552}"/>
    <cellStyle name="Valuta 4 3 4" xfId="541" xr:uid="{00000000-0005-0000-0000-0000530B0000}"/>
    <cellStyle name="Valuta 4 3 5" xfId="596" xr:uid="{00000000-0005-0000-0000-0000540B0000}"/>
    <cellStyle name="Valuta 4 3 5 2" xfId="1958" xr:uid="{00000000-0005-0000-0000-0000550B0000}"/>
    <cellStyle name="Valuta 4 3 5 2 2" xfId="4857" xr:uid="{4FA66527-D674-4B72-8E63-D19B6D4EB46C}"/>
    <cellStyle name="Valuta 4 3 5 2 3" xfId="7250" xr:uid="{188F51E2-63A6-43A9-B514-78F828DBFFB6}"/>
    <cellStyle name="Valuta 4 3 5 3" xfId="1600" xr:uid="{00000000-0005-0000-0000-0000560B0000}"/>
    <cellStyle name="Valuta 4 3 5 3 2" xfId="4503" xr:uid="{085798D8-05BD-4407-AB71-0EC898D52BCA}"/>
    <cellStyle name="Valuta 4 3 5 3 3" xfId="6896" xr:uid="{8BB1775C-DE54-4F59-BC33-DE268266FA16}"/>
    <cellStyle name="Valuta 4 3 5 4" xfId="1167" xr:uid="{00000000-0005-0000-0000-0000570B0000}"/>
    <cellStyle name="Valuta 4 3 5 4 2" xfId="4070" xr:uid="{15EEA435-5E35-42EA-9CD7-8970DE3063A7}"/>
    <cellStyle name="Valuta 4 3 5 5" xfId="3500" xr:uid="{EAE938B2-A9D5-4088-A7FA-3A773194CBF3}"/>
    <cellStyle name="Valuta 4 3 5 6" xfId="6463" xr:uid="{1C589418-58EB-4453-A2B8-4C700BAF6EAC}"/>
    <cellStyle name="Valuta 4 3 6" xfId="1791" xr:uid="{00000000-0005-0000-0000-0000580B0000}"/>
    <cellStyle name="Valuta 4 3 6 2" xfId="4690" xr:uid="{839A6E79-C065-4787-B095-1FD69CD3D586}"/>
    <cellStyle name="Valuta 4 3 6 3" xfId="7083" xr:uid="{E2CE5290-5527-4A16-BE8C-05B71DE190CB}"/>
    <cellStyle name="Valuta 4 3 7" xfId="1385" xr:uid="{00000000-0005-0000-0000-0000590B0000}"/>
    <cellStyle name="Valuta 4 3 7 2" xfId="4288" xr:uid="{70FB59B0-5441-48F6-8D74-07B0A71D9BBE}"/>
    <cellStyle name="Valuta 4 3 7 3" xfId="6681" xr:uid="{1BD7F671-7DB3-474C-A601-F18A3E62029E}"/>
    <cellStyle name="Valuta 4 3 8" xfId="871" xr:uid="{00000000-0005-0000-0000-00005A0B0000}"/>
    <cellStyle name="Valuta 4 3 8 2" xfId="3774" xr:uid="{B7A96EA7-1BD3-40B7-99F0-38B1FCF48C55}"/>
    <cellStyle name="Valuta 4 3 9" xfId="3307" xr:uid="{AF97F6E5-A0AE-44E7-A408-C8B5654C1B59}"/>
    <cellStyle name="Valuta 4 4" xfId="224" xr:uid="{00000000-0005-0000-0000-00005B0B0000}"/>
    <cellStyle name="Valuta 4 4 2" xfId="320" xr:uid="{00000000-0005-0000-0000-00005C0B0000}"/>
    <cellStyle name="Valuta 4 4 2 2" xfId="717" xr:uid="{00000000-0005-0000-0000-00005D0B0000}"/>
    <cellStyle name="Valuta 4 4 2 2 2" xfId="2062" xr:uid="{00000000-0005-0000-0000-00005E0B0000}"/>
    <cellStyle name="Valuta 4 4 2 2 2 2" xfId="4961" xr:uid="{E6EFE863-87F0-4F0E-9774-69C056BE5C67}"/>
    <cellStyle name="Valuta 4 4 2 2 2 3" xfId="7354" xr:uid="{33A99C5A-516A-433D-BD90-5C5444B21FBB}"/>
    <cellStyle name="Valuta 4 4 2 2 3" xfId="1721" xr:uid="{00000000-0005-0000-0000-00005F0B0000}"/>
    <cellStyle name="Valuta 4 4 2 2 3 2" xfId="4624" xr:uid="{B395263D-10AD-4B57-8243-891652F841FE}"/>
    <cellStyle name="Valuta 4 4 2 2 3 3" xfId="7017" xr:uid="{F267FCB0-F7FB-48BF-90DB-8EDFE2D30182}"/>
    <cellStyle name="Valuta 4 4 2 2 4" xfId="1288" xr:uid="{00000000-0005-0000-0000-0000600B0000}"/>
    <cellStyle name="Valuta 4 4 2 2 4 2" xfId="4191" xr:uid="{90772A53-67D9-4218-9BEA-ACEDC18103C7}"/>
    <cellStyle name="Valuta 4 4 2 2 5" xfId="3621" xr:uid="{6735EFD2-4015-4559-9AFF-51043BA7A5D7}"/>
    <cellStyle name="Valuta 4 4 2 2 6" xfId="6584" xr:uid="{7CE6CC8C-1D7B-4144-9F5B-364EB75A84E4}"/>
    <cellStyle name="Valuta 4 4 2 3" xfId="1895" xr:uid="{00000000-0005-0000-0000-0000610B0000}"/>
    <cellStyle name="Valuta 4 4 2 3 2" xfId="4794" xr:uid="{CD433A74-9D7B-40FA-B712-DAD08C9CE94F}"/>
    <cellStyle name="Valuta 4 4 2 3 3" xfId="7187" xr:uid="{D4CA527F-314F-4B1C-A160-5DCC72853FED}"/>
    <cellStyle name="Valuta 4 4 2 4" xfId="1508" xr:uid="{00000000-0005-0000-0000-0000620B0000}"/>
    <cellStyle name="Valuta 4 4 2 4 2" xfId="4411" xr:uid="{4ED96C7E-1B0D-4D54-B316-F6B3B14C2719}"/>
    <cellStyle name="Valuta 4 4 2 4 3" xfId="6804" xr:uid="{4B519CC6-FFD2-43EB-88E3-4C5EEC3384CB}"/>
    <cellStyle name="Valuta 4 4 2 5" xfId="997" xr:uid="{00000000-0005-0000-0000-0000630B0000}"/>
    <cellStyle name="Valuta 4 4 2 5 2" xfId="3900" xr:uid="{23ABAEEB-7E5C-4601-9E0B-A35866D72F91}"/>
    <cellStyle name="Valuta 4 4 2 6" xfId="3429" xr:uid="{FA18EE93-B2DE-4652-BF33-FFB4F898E85A}"/>
    <cellStyle name="Valuta 4 4 2 7" xfId="6346" xr:uid="{677C8DEB-AD2D-4D85-9761-A446DC54E862}"/>
    <cellStyle name="Valuta 4 4 3" xfId="543" xr:uid="{00000000-0005-0000-0000-0000640B0000}"/>
    <cellStyle name="Valuta 4 4 4" xfId="622" xr:uid="{00000000-0005-0000-0000-0000650B0000}"/>
    <cellStyle name="Valuta 4 4 4 2" xfId="1982" xr:uid="{00000000-0005-0000-0000-0000660B0000}"/>
    <cellStyle name="Valuta 4 4 4 2 2" xfId="4881" xr:uid="{03B51FF6-159C-4786-BB58-97299E87E9DE}"/>
    <cellStyle name="Valuta 4 4 4 2 3" xfId="7274" xr:uid="{9689B143-DCCD-4811-BCB7-C23233A6B9CA}"/>
    <cellStyle name="Valuta 4 4 4 3" xfId="1626" xr:uid="{00000000-0005-0000-0000-0000670B0000}"/>
    <cellStyle name="Valuta 4 4 4 3 2" xfId="4529" xr:uid="{C409E687-3566-41DA-967B-61C0501F22EA}"/>
    <cellStyle name="Valuta 4 4 4 3 3" xfId="6922" xr:uid="{091A23BF-E7AB-4F37-A7D4-6E02E47F4AFB}"/>
    <cellStyle name="Valuta 4 4 4 4" xfId="1193" xr:uid="{00000000-0005-0000-0000-0000680B0000}"/>
    <cellStyle name="Valuta 4 4 4 4 2" xfId="4096" xr:uid="{00960176-DF40-4D97-92AA-5631A788075E}"/>
    <cellStyle name="Valuta 4 4 4 5" xfId="3526" xr:uid="{5DE7B56B-E8D3-4383-B063-CE149FC602BE}"/>
    <cellStyle name="Valuta 4 4 4 6" xfId="6489" xr:uid="{0A10A533-6E3C-4687-BAB4-411E65EBD307}"/>
    <cellStyle name="Valuta 4 4 5" xfId="1815" xr:uid="{00000000-0005-0000-0000-0000690B0000}"/>
    <cellStyle name="Valuta 4 4 5 2" xfId="4714" xr:uid="{E0C87949-877A-4A0F-BBBA-D2F634B20689}"/>
    <cellStyle name="Valuta 4 4 5 3" xfId="7107" xr:uid="{3C7DC229-243F-4198-AEC1-99C3D8A40522}"/>
    <cellStyle name="Valuta 4 4 6" xfId="1413" xr:uid="{00000000-0005-0000-0000-00006A0B0000}"/>
    <cellStyle name="Valuta 4 4 6 2" xfId="4316" xr:uid="{8F88D5B4-8140-4C34-B70A-53F9DFFE73C3}"/>
    <cellStyle name="Valuta 4 4 6 3" xfId="6709" xr:uid="{CD68666C-1F2E-4265-B5B2-A3C878C0DB7B}"/>
    <cellStyle name="Valuta 4 4 7" xfId="901" xr:uid="{00000000-0005-0000-0000-00006B0B0000}"/>
    <cellStyle name="Valuta 4 4 7 2" xfId="3804" xr:uid="{E2F34729-A850-47D4-B3FA-6A0075F07891}"/>
    <cellStyle name="Valuta 4 4 8" xfId="3334" xr:uid="{40474E22-568D-49E0-B802-10E1907A8BFE}"/>
    <cellStyle name="Valuta 4 4 9" xfId="6250" xr:uid="{3A622435-C809-4C8F-BA74-DD932E07C0E2}"/>
    <cellStyle name="Valuta 4 5" xfId="275" xr:uid="{00000000-0005-0000-0000-00006C0B0000}"/>
    <cellStyle name="Valuta 4 5 2" xfId="672" xr:uid="{00000000-0005-0000-0000-00006D0B0000}"/>
    <cellStyle name="Valuta 4 5 2 2" xfId="2022" xr:uid="{00000000-0005-0000-0000-00006E0B0000}"/>
    <cellStyle name="Valuta 4 5 2 2 2" xfId="4921" xr:uid="{FF758304-9A06-4D84-841D-8DCF963B6F5C}"/>
    <cellStyle name="Valuta 4 5 2 2 3" xfId="7314" xr:uid="{80B4CD45-C6A2-4299-92EF-B7D6E1E54D3E}"/>
    <cellStyle name="Valuta 4 5 2 3" xfId="1676" xr:uid="{00000000-0005-0000-0000-00006F0B0000}"/>
    <cellStyle name="Valuta 4 5 2 3 2" xfId="4579" xr:uid="{7B06BA86-D6D2-4B58-915B-81C0B6D4ACD9}"/>
    <cellStyle name="Valuta 4 5 2 3 3" xfId="6972" xr:uid="{F2DCCB64-0A9C-49A4-98C1-865DE9F9F4C5}"/>
    <cellStyle name="Valuta 4 5 2 4" xfId="1243" xr:uid="{00000000-0005-0000-0000-0000700B0000}"/>
    <cellStyle name="Valuta 4 5 2 4 2" xfId="4146" xr:uid="{C0F510D1-44A8-4139-A366-75FB09C6B5E1}"/>
    <cellStyle name="Valuta 4 5 2 5" xfId="3576" xr:uid="{72F39D50-D61B-45CC-9F59-C68077CC08AF}"/>
    <cellStyle name="Valuta 4 5 2 6" xfId="6539" xr:uid="{3140D7B4-6932-43B0-A2B1-F28930247C31}"/>
    <cellStyle name="Valuta 4 5 3" xfId="1855" xr:uid="{00000000-0005-0000-0000-0000710B0000}"/>
    <cellStyle name="Valuta 4 5 3 2" xfId="4754" xr:uid="{FDC3B903-D171-41EC-B29A-3FED15471796}"/>
    <cellStyle name="Valuta 4 5 3 3" xfId="7147" xr:uid="{534B69A4-7CAD-4B3F-9828-E1314713849F}"/>
    <cellStyle name="Valuta 4 5 4" xfId="1463" xr:uid="{00000000-0005-0000-0000-0000720B0000}"/>
    <cellStyle name="Valuta 4 5 4 2" xfId="4366" xr:uid="{2A97B9DA-920D-4D55-8CC7-0161635B53F2}"/>
    <cellStyle name="Valuta 4 5 4 3" xfId="6759" xr:uid="{F71A9C58-957E-4AFF-93FD-3C87DAEB53DC}"/>
    <cellStyle name="Valuta 4 5 5" xfId="952" xr:uid="{00000000-0005-0000-0000-0000730B0000}"/>
    <cellStyle name="Valuta 4 5 5 2" xfId="3855" xr:uid="{69D33FD3-FF86-49CB-BEA5-E074C981D7D1}"/>
    <cellStyle name="Valuta 4 5 6" xfId="3384" xr:uid="{770D2BD9-F6DE-4524-91A7-77E5EB88792A}"/>
    <cellStyle name="Valuta 4 5 7" xfId="6301" xr:uid="{DE6A0520-71A4-4E57-A326-BB9AEDF65273}"/>
    <cellStyle name="Valuta 4 6" xfId="538" xr:uid="{00000000-0005-0000-0000-0000740B0000}"/>
    <cellStyle name="Valuta 4 7" xfId="172" xr:uid="{00000000-0005-0000-0000-0000750B0000}"/>
    <cellStyle name="Valuta 4 7 2" xfId="580" xr:uid="{00000000-0005-0000-0000-0000760B0000}"/>
    <cellStyle name="Valuta 4 7 2 2" xfId="1942" xr:uid="{00000000-0005-0000-0000-0000770B0000}"/>
    <cellStyle name="Valuta 4 7 2 2 2" xfId="4841" xr:uid="{816104D1-42C3-445A-A672-6DDD01AEC0E8}"/>
    <cellStyle name="Valuta 4 7 2 2 3" xfId="7234" xr:uid="{22A5EF90-B521-42F9-BDA9-61EE93F5F9EB}"/>
    <cellStyle name="Valuta 4 7 2 3" xfId="1584" xr:uid="{00000000-0005-0000-0000-0000780B0000}"/>
    <cellStyle name="Valuta 4 7 2 3 2" xfId="4487" xr:uid="{050123A3-FBE4-4BB9-9FC7-927DF58D9AD4}"/>
    <cellStyle name="Valuta 4 7 2 3 3" xfId="6880" xr:uid="{5A4E3C22-9D59-4257-92FC-6ED122ED6953}"/>
    <cellStyle name="Valuta 4 7 2 4" xfId="1151" xr:uid="{00000000-0005-0000-0000-0000790B0000}"/>
    <cellStyle name="Valuta 4 7 2 4 2" xfId="4054" xr:uid="{2DEA3DE6-015B-45EE-9BF4-3C9799510EAF}"/>
    <cellStyle name="Valuta 4 7 2 5" xfId="3484" xr:uid="{6F3E20E7-EEC8-4B6F-AF51-3E14BE518294}"/>
    <cellStyle name="Valuta 4 7 2 6" xfId="6447" xr:uid="{F136BF53-88BD-40E3-94C3-860F0E950585}"/>
    <cellStyle name="Valuta 4 7 3" xfId="1775" xr:uid="{00000000-0005-0000-0000-00007A0B0000}"/>
    <cellStyle name="Valuta 4 7 3 2" xfId="4674" xr:uid="{0C699F1C-9EDE-494D-967C-CE617730963E}"/>
    <cellStyle name="Valuta 4 7 3 3" xfId="7067" xr:uid="{A8475CFC-4D66-4C49-B680-80DC8B6B354B}"/>
    <cellStyle name="Valuta 4 7 4" xfId="1368" xr:uid="{00000000-0005-0000-0000-00007B0B0000}"/>
    <cellStyle name="Valuta 4 7 4 2" xfId="4271" xr:uid="{E862D0B1-8B52-4576-BA34-D58616AB550C}"/>
    <cellStyle name="Valuta 4 7 4 3" xfId="6664" xr:uid="{E0DA3B21-45C0-4DCB-BBC4-C14A50B22EFE}"/>
    <cellStyle name="Valuta 4 7 5" xfId="853" xr:uid="{00000000-0005-0000-0000-00007C0B0000}"/>
    <cellStyle name="Valuta 4 7 5 2" xfId="3756" xr:uid="{C0110B17-8DAD-4097-A4D2-1D000A0B9220}"/>
    <cellStyle name="Valuta 4 7 6" xfId="3291" xr:uid="{2B2D7DDC-200B-4239-933A-22B308D87E9F}"/>
    <cellStyle name="Valuta 4 7 7" xfId="6209" xr:uid="{223F759D-98CE-4EF6-8131-97F88A941B19}"/>
    <cellStyle name="Valuta 4 8" xfId="566" xr:uid="{00000000-0005-0000-0000-00007D0B0000}"/>
    <cellStyle name="Valuta 4 8 2" xfId="1933" xr:uid="{00000000-0005-0000-0000-00007E0B0000}"/>
    <cellStyle name="Valuta 4 8 2 2" xfId="4832" xr:uid="{61BF7316-AB15-44B1-B3C3-F3A069F82527}"/>
    <cellStyle name="Valuta 4 8 2 3" xfId="7225" xr:uid="{DBA125BC-858F-4917-AB4E-5E59BE5F6B4F}"/>
    <cellStyle name="Valuta 4 8 3" xfId="1570" xr:uid="{00000000-0005-0000-0000-00007F0B0000}"/>
    <cellStyle name="Valuta 4 8 3 2" xfId="4473" xr:uid="{15E9BE52-B1A5-420C-8408-BCA86E68A649}"/>
    <cellStyle name="Valuta 4 8 3 3" xfId="6866" xr:uid="{D27E14AC-EEA6-4F38-83A0-8365CCAB1BD2}"/>
    <cellStyle name="Valuta 4 8 4" xfId="1137" xr:uid="{00000000-0005-0000-0000-0000800B0000}"/>
    <cellStyle name="Valuta 4 8 4 2" xfId="4040" xr:uid="{32B70B59-E167-49DD-8C03-0EA0FE79914F}"/>
    <cellStyle name="Valuta 4 8 5" xfId="3470" xr:uid="{A66382DC-AA6A-4F2C-B3B9-3933EC37B51C}"/>
    <cellStyle name="Valuta 4 8 6" xfId="6433" xr:uid="{7AE32ED9-FBEB-4BAC-9DF7-16CCBC56A318}"/>
    <cellStyle name="Valuta 4 9" xfId="1765" xr:uid="{00000000-0005-0000-0000-0000810B0000}"/>
    <cellStyle name="Valuta 4 9 2" xfId="4664" xr:uid="{8DC8A046-9E88-445B-9997-B1941060518E}"/>
    <cellStyle name="Valuta 4 9 3" xfId="7057" xr:uid="{BF057142-0557-42F9-B4BC-008B97AF8A1C}"/>
    <cellStyle name="Valuta 5" xfId="563" xr:uid="{00000000-0005-0000-0000-0000820B0000}"/>
    <cellStyle name="Valuta 5 2" xfId="1930" xr:uid="{00000000-0005-0000-0000-0000830B0000}"/>
    <cellStyle name="Valuta 5 2 2" xfId="4829" xr:uid="{E31DFDAE-6A35-44BC-8771-D207EF3DA7DF}"/>
    <cellStyle name="Valuta 5 2 3" xfId="7222" xr:uid="{EE10AE54-3372-4155-9A60-95D978CF70FF}"/>
    <cellStyle name="Valuta 5 3" xfId="1567" xr:uid="{00000000-0005-0000-0000-0000840B0000}"/>
    <cellStyle name="Valuta 5 3 2" xfId="4470" xr:uid="{C23EDA32-928B-46E3-B789-613A5583C47C}"/>
    <cellStyle name="Valuta 5 3 3" xfId="6863" xr:uid="{659EBCC1-BB2C-4142-A063-2F852BB900FE}"/>
    <cellStyle name="Valuta 5 4" xfId="1134" xr:uid="{00000000-0005-0000-0000-0000850B0000}"/>
    <cellStyle name="Valuta 5 4 2" xfId="4037" xr:uid="{906008A8-1B13-47AD-A2AD-BD8A2E41B2CF}"/>
    <cellStyle name="Valuta 5 5" xfId="3467" xr:uid="{2274FB15-A82A-445B-88A2-E83E8FBCFEAD}"/>
    <cellStyle name="Valuta 5 6" xfId="6430" xr:uid="{FC72841E-28B0-4DE7-AC59-35A8C184A087}"/>
    <cellStyle name="Valuta 6" xfId="1761" xr:uid="{00000000-0005-0000-0000-0000860B0000}"/>
    <cellStyle name="Valuta 6 2" xfId="4660" xr:uid="{168EE155-9B71-40DB-8B7B-FB0A5ADB890E}"/>
    <cellStyle name="Valuta 6 3" xfId="7053" xr:uid="{33869B15-7C6A-4283-B2B4-D994213F1044}"/>
    <cellStyle name="Valuta 7" xfId="1762" xr:uid="{00000000-0005-0000-0000-0000870B0000}"/>
    <cellStyle name="Valuta 7 2" xfId="4661" xr:uid="{1ECAD18D-F6F4-4668-A96F-7B8C86006D9F}"/>
    <cellStyle name="Valuta 7 3" xfId="7054" xr:uid="{C84A0A77-4F7A-48F6-A0D2-DD361F8C4A7E}"/>
    <cellStyle name="Valuta 8" xfId="1336" xr:uid="{00000000-0005-0000-0000-0000880B0000}"/>
    <cellStyle name="Valuta 8 2" xfId="4239" xr:uid="{DD57AA2F-39FC-4B36-B5EC-DDF128E66305}"/>
    <cellStyle name="Valuta 8 3" xfId="6632" xr:uid="{CE08F8C7-0D5D-44C1-9B74-B0D669662D86}"/>
    <cellStyle name="Valuta 9" xfId="780" xr:uid="{00000000-0005-0000-0000-0000890B0000}"/>
    <cellStyle name="Valuta 9 2" xfId="3683" xr:uid="{1B953400-F6FA-4020-92C6-CE045095278A}"/>
    <cellStyle name="Vejica" xfId="6164" builtinId="3"/>
    <cellStyle name="Vejica 2" xfId="6" xr:uid="{00000000-0005-0000-0000-00008A0B0000}"/>
    <cellStyle name="Vejica 2 2" xfId="54" xr:uid="{00000000-0005-0000-0000-00008B0B0000}"/>
    <cellStyle name="Vejica 2 2 2" xfId="162" xr:uid="{00000000-0005-0000-0000-00008C0B0000}"/>
    <cellStyle name="Vejica 2 2 2 2" xfId="546" xr:uid="{00000000-0005-0000-0000-00008D0B0000}"/>
    <cellStyle name="Vejica 2 2 3" xfId="205" xr:uid="{00000000-0005-0000-0000-00008E0B0000}"/>
    <cellStyle name="Vejica 2 2 3 10" xfId="6232" xr:uid="{C8E433E0-8963-4EF9-B347-B5838D1B1DB9}"/>
    <cellStyle name="Vejica 2 2 3 2" xfId="246" xr:uid="{00000000-0005-0000-0000-00008F0B0000}"/>
    <cellStyle name="Vejica 2 2 3 2 2" xfId="342" xr:uid="{00000000-0005-0000-0000-0000900B0000}"/>
    <cellStyle name="Vejica 2 2 3 2 2 2" xfId="739" xr:uid="{00000000-0005-0000-0000-0000910B0000}"/>
    <cellStyle name="Vejica 2 2 3 2 2 2 2" xfId="2084" xr:uid="{00000000-0005-0000-0000-0000920B0000}"/>
    <cellStyle name="Vejica 2 2 3 2 2 2 2 2" xfId="4983" xr:uid="{9EF4BD30-0630-46E0-89B0-5C20C068E5B0}"/>
    <cellStyle name="Vejica 2 2 3 2 2 2 2 3" xfId="7376" xr:uid="{ABB65771-AC93-4296-AE7E-F2149C5349F2}"/>
    <cellStyle name="Vejica 2 2 3 2 2 2 3" xfId="1743" xr:uid="{00000000-0005-0000-0000-0000930B0000}"/>
    <cellStyle name="Vejica 2 2 3 2 2 2 3 2" xfId="4646" xr:uid="{B893C02E-CC86-43F8-A0F2-6E4C5B3A5399}"/>
    <cellStyle name="Vejica 2 2 3 2 2 2 3 3" xfId="7039" xr:uid="{9C62AAB8-93D2-437B-897D-D9A636F77471}"/>
    <cellStyle name="Vejica 2 2 3 2 2 2 4" xfId="1310" xr:uid="{00000000-0005-0000-0000-0000940B0000}"/>
    <cellStyle name="Vejica 2 2 3 2 2 2 4 2" xfId="4213" xr:uid="{F10159B3-B5D5-4E73-96B6-A265531EA981}"/>
    <cellStyle name="Vejica 2 2 3 2 2 2 5" xfId="3643" xr:uid="{212AD3DD-35DE-4BD1-8A02-5A08D579BB46}"/>
    <cellStyle name="Vejica 2 2 3 2 2 2 6" xfId="6606" xr:uid="{68749564-F80C-477F-B00D-80F3443A7DE2}"/>
    <cellStyle name="Vejica 2 2 3 2 2 3" xfId="1917" xr:uid="{00000000-0005-0000-0000-0000950B0000}"/>
    <cellStyle name="Vejica 2 2 3 2 2 3 2" xfId="4816" xr:uid="{60BAAE92-0ED6-43D7-829F-24054A736912}"/>
    <cellStyle name="Vejica 2 2 3 2 2 3 3" xfId="7209" xr:uid="{A0445181-DC60-4990-A8C9-11D73D3399FF}"/>
    <cellStyle name="Vejica 2 2 3 2 2 4" xfId="1530" xr:uid="{00000000-0005-0000-0000-0000960B0000}"/>
    <cellStyle name="Vejica 2 2 3 2 2 4 2" xfId="4433" xr:uid="{1FB752B5-DF50-4356-A1F8-81F3F7F566DA}"/>
    <cellStyle name="Vejica 2 2 3 2 2 4 3" xfId="6826" xr:uid="{A15829D7-021E-46D4-AE3D-6302AB3C5F9C}"/>
    <cellStyle name="Vejica 2 2 3 2 2 5" xfId="1019" xr:uid="{00000000-0005-0000-0000-0000970B0000}"/>
    <cellStyle name="Vejica 2 2 3 2 2 5 2" xfId="3922" xr:uid="{113D0527-DF21-4613-8B97-A5E96F41DB4E}"/>
    <cellStyle name="Vejica 2 2 3 2 2 6" xfId="3451" xr:uid="{BEE07384-AA43-40D7-B271-900CA0A008AB}"/>
    <cellStyle name="Vejica 2 2 3 2 2 7" xfId="6368" xr:uid="{1427E630-2C83-4AB7-A65E-C38999CF7405}"/>
    <cellStyle name="Vejica 2 2 3 2 3" xfId="548" xr:uid="{00000000-0005-0000-0000-0000980B0000}"/>
    <cellStyle name="Vejica 2 2 3 2 4" xfId="644" xr:uid="{00000000-0005-0000-0000-0000990B0000}"/>
    <cellStyle name="Vejica 2 2 3 2 4 2" xfId="2004" xr:uid="{00000000-0005-0000-0000-00009A0B0000}"/>
    <cellStyle name="Vejica 2 2 3 2 4 2 2" xfId="4903" xr:uid="{E1F45768-C843-46A5-8C78-A46119B6012F}"/>
    <cellStyle name="Vejica 2 2 3 2 4 2 3" xfId="7296" xr:uid="{CA7E4EC0-9BF8-4C0E-A041-3AA0115101A9}"/>
    <cellStyle name="Vejica 2 2 3 2 4 3" xfId="1648" xr:uid="{00000000-0005-0000-0000-00009B0B0000}"/>
    <cellStyle name="Vejica 2 2 3 2 4 3 2" xfId="4551" xr:uid="{0488766D-D423-4A2E-87DE-82989BFB401A}"/>
    <cellStyle name="Vejica 2 2 3 2 4 3 3" xfId="6944" xr:uid="{EACB52C1-0F93-413F-ABB1-C236A652C1F2}"/>
    <cellStyle name="Vejica 2 2 3 2 4 4" xfId="1215" xr:uid="{00000000-0005-0000-0000-00009C0B0000}"/>
    <cellStyle name="Vejica 2 2 3 2 4 4 2" xfId="4118" xr:uid="{E16FEB66-0A3D-4E75-AD21-4571D678A688}"/>
    <cellStyle name="Vejica 2 2 3 2 4 5" xfId="3548" xr:uid="{B6464DD0-0DE1-4A1A-BFFD-F7E63C3CAABB}"/>
    <cellStyle name="Vejica 2 2 3 2 4 6" xfId="6511" xr:uid="{992A6A0A-52FB-4D68-A3F2-83783EC324C1}"/>
    <cellStyle name="Vejica 2 2 3 2 5" xfId="1837" xr:uid="{00000000-0005-0000-0000-00009D0B0000}"/>
    <cellStyle name="Vejica 2 2 3 2 5 2" xfId="4736" xr:uid="{6EF7CF3B-930B-4B2B-9255-D6A277FA8AF8}"/>
    <cellStyle name="Vejica 2 2 3 2 5 3" xfId="7129" xr:uid="{3C5C1517-93E0-4C9C-938A-2C303333C68F}"/>
    <cellStyle name="Vejica 2 2 3 2 6" xfId="1435" xr:uid="{00000000-0005-0000-0000-00009E0B0000}"/>
    <cellStyle name="Vejica 2 2 3 2 6 2" xfId="4338" xr:uid="{F962F31E-6032-40DE-9FA5-F10291EC48D8}"/>
    <cellStyle name="Vejica 2 2 3 2 6 3" xfId="6731" xr:uid="{A160CAC2-1C28-440E-8A6D-1AD5C3084456}"/>
    <cellStyle name="Vejica 2 2 3 2 7" xfId="923" xr:uid="{00000000-0005-0000-0000-00009F0B0000}"/>
    <cellStyle name="Vejica 2 2 3 2 7 2" xfId="3826" xr:uid="{5F4FB856-9943-4263-9376-79C71B09647F}"/>
    <cellStyle name="Vejica 2 2 3 2 8" xfId="3356" xr:uid="{3294DF16-74C0-4334-8452-627F188EB73B}"/>
    <cellStyle name="Vejica 2 2 3 2 9" xfId="6272" xr:uid="{0E6A5719-C9C4-4238-AF25-BBEAF7726E9D}"/>
    <cellStyle name="Vejica 2 2 3 3" xfId="302" xr:uid="{00000000-0005-0000-0000-0000A00B0000}"/>
    <cellStyle name="Vejica 2 2 3 3 2" xfId="699" xr:uid="{00000000-0005-0000-0000-0000A10B0000}"/>
    <cellStyle name="Vejica 2 2 3 3 2 2" xfId="2044" xr:uid="{00000000-0005-0000-0000-0000A20B0000}"/>
    <cellStyle name="Vejica 2 2 3 3 2 2 2" xfId="4943" xr:uid="{47834FFE-3553-4584-89D5-45D4FA022A42}"/>
    <cellStyle name="Vejica 2 2 3 3 2 2 3" xfId="7336" xr:uid="{2DEDE3B0-0AC0-4C8C-A43A-65FA8035C282}"/>
    <cellStyle name="Vejica 2 2 3 3 2 3" xfId="1703" xr:uid="{00000000-0005-0000-0000-0000A30B0000}"/>
    <cellStyle name="Vejica 2 2 3 3 2 3 2" xfId="4606" xr:uid="{FBF1E2D7-7616-4F44-A80A-1D4A4ED5EAA8}"/>
    <cellStyle name="Vejica 2 2 3 3 2 3 3" xfId="6999" xr:uid="{1A2B6303-0647-405D-A812-8995EE480D7F}"/>
    <cellStyle name="Vejica 2 2 3 3 2 4" xfId="1270" xr:uid="{00000000-0005-0000-0000-0000A40B0000}"/>
    <cellStyle name="Vejica 2 2 3 3 2 4 2" xfId="4173" xr:uid="{08333CD7-6346-4230-A4D9-78A62D05B567}"/>
    <cellStyle name="Vejica 2 2 3 3 2 5" xfId="3603" xr:uid="{3A112D45-CC7C-4A99-BA55-0110FADB76FC}"/>
    <cellStyle name="Vejica 2 2 3 3 2 6" xfId="6566" xr:uid="{4084DCC8-813F-466F-9559-E98CCC86C42F}"/>
    <cellStyle name="Vejica 2 2 3 3 3" xfId="1877" xr:uid="{00000000-0005-0000-0000-0000A50B0000}"/>
    <cellStyle name="Vejica 2 2 3 3 3 2" xfId="4776" xr:uid="{0414F352-E4E1-4810-9861-B8A61A1130C7}"/>
    <cellStyle name="Vejica 2 2 3 3 3 3" xfId="7169" xr:uid="{920E1380-D75F-4A62-8311-7217AB1C4E4D}"/>
    <cellStyle name="Vejica 2 2 3 3 4" xfId="1490" xr:uid="{00000000-0005-0000-0000-0000A60B0000}"/>
    <cellStyle name="Vejica 2 2 3 3 4 2" xfId="4393" xr:uid="{285E2969-4B2C-4B5D-ADD1-EA5BCF572EA9}"/>
    <cellStyle name="Vejica 2 2 3 3 4 3" xfId="6786" xr:uid="{DDE59888-DE72-440C-8352-A0FEE455C9D1}"/>
    <cellStyle name="Vejica 2 2 3 3 5" xfId="979" xr:uid="{00000000-0005-0000-0000-0000A70B0000}"/>
    <cellStyle name="Vejica 2 2 3 3 5 2" xfId="3882" xr:uid="{7979D8F4-74CB-4F91-BE19-894A46D5470B}"/>
    <cellStyle name="Vejica 2 2 3 3 6" xfId="3411" xr:uid="{7E5B1C96-54F7-47AA-861C-DB9A301AD9AE}"/>
    <cellStyle name="Vejica 2 2 3 3 7" xfId="6328" xr:uid="{843DB1C0-2FFF-4EDE-9DB0-AF332E8037BE}"/>
    <cellStyle name="Vejica 2 2 3 4" xfId="547" xr:uid="{00000000-0005-0000-0000-0000A80B0000}"/>
    <cellStyle name="Vejica 2 2 3 5" xfId="604" xr:uid="{00000000-0005-0000-0000-0000A90B0000}"/>
    <cellStyle name="Vejica 2 2 3 5 2" xfId="1964" xr:uid="{00000000-0005-0000-0000-0000AA0B0000}"/>
    <cellStyle name="Vejica 2 2 3 5 2 2" xfId="4863" xr:uid="{BCC16B49-46F2-46C8-A77B-3DBEEAC5EB40}"/>
    <cellStyle name="Vejica 2 2 3 5 2 3" xfId="7256" xr:uid="{DAC1B68A-AA2F-4437-B8B2-C6926077C676}"/>
    <cellStyle name="Vejica 2 2 3 5 3" xfId="1608" xr:uid="{00000000-0005-0000-0000-0000AB0B0000}"/>
    <cellStyle name="Vejica 2 2 3 5 3 2" xfId="4511" xr:uid="{DCB89E89-5C38-4577-BE1F-89D3EEE2905B}"/>
    <cellStyle name="Vejica 2 2 3 5 3 3" xfId="6904" xr:uid="{7FFA1BD9-5184-4EF0-BC1F-B7F0A34BC26C}"/>
    <cellStyle name="Vejica 2 2 3 5 4" xfId="1175" xr:uid="{00000000-0005-0000-0000-0000AC0B0000}"/>
    <cellStyle name="Vejica 2 2 3 5 4 2" xfId="4078" xr:uid="{EDDFE9F8-B8DB-4E34-B81E-55D70B0692A3}"/>
    <cellStyle name="Vejica 2 2 3 5 5" xfId="3508" xr:uid="{A3C8858B-3933-406C-8357-4BB354E72088}"/>
    <cellStyle name="Vejica 2 2 3 5 6" xfId="6471" xr:uid="{1AF7A62E-65BC-4C01-BBF0-DD4D661F3002}"/>
    <cellStyle name="Vejica 2 2 3 6" xfId="1797" xr:uid="{00000000-0005-0000-0000-0000AD0B0000}"/>
    <cellStyle name="Vejica 2 2 3 6 2" xfId="4696" xr:uid="{AE585890-7D18-4AEF-8361-02FB1FE3D96B}"/>
    <cellStyle name="Vejica 2 2 3 6 3" xfId="7089" xr:uid="{617B1264-0463-48E4-8EDC-DB43963CC721}"/>
    <cellStyle name="Vejica 2 2 3 7" xfId="1395" xr:uid="{00000000-0005-0000-0000-0000AE0B0000}"/>
    <cellStyle name="Vejica 2 2 3 7 2" xfId="4298" xr:uid="{BF5FA2D1-3186-486B-A068-38780FCD7F7D}"/>
    <cellStyle name="Vejica 2 2 3 7 3" xfId="6691" xr:uid="{FD4313FF-1611-4E2F-8EB0-2BD36413680C}"/>
    <cellStyle name="Vejica 2 2 3 8" xfId="882" xr:uid="{00000000-0005-0000-0000-0000AF0B0000}"/>
    <cellStyle name="Vejica 2 2 3 8 2" xfId="3785" xr:uid="{98D40CB6-5A35-44AB-BC01-2DB11F2F9E0D}"/>
    <cellStyle name="Vejica 2 2 3 9" xfId="3316" xr:uid="{BA78D346-63A0-4CA4-8C71-7E428B791534}"/>
    <cellStyle name="Vejica 2 2 4" xfId="188" xr:uid="{00000000-0005-0000-0000-0000B00B0000}"/>
    <cellStyle name="Vejica 2 2 4 10" xfId="6220" xr:uid="{7E1BA8F7-DFB7-49BC-95A3-2996DCED5E9F}"/>
    <cellStyle name="Vejica 2 2 4 2" xfId="235" xr:uid="{00000000-0005-0000-0000-0000B10B0000}"/>
    <cellStyle name="Vejica 2 2 4 2 2" xfId="331" xr:uid="{00000000-0005-0000-0000-0000B20B0000}"/>
    <cellStyle name="Vejica 2 2 4 2 2 2" xfId="728" xr:uid="{00000000-0005-0000-0000-0000B30B0000}"/>
    <cellStyle name="Vejica 2 2 4 2 2 2 2" xfId="2073" xr:uid="{00000000-0005-0000-0000-0000B40B0000}"/>
    <cellStyle name="Vejica 2 2 4 2 2 2 2 2" xfId="4972" xr:uid="{07756DAD-A836-47F7-85ED-886ACCE4C55E}"/>
    <cellStyle name="Vejica 2 2 4 2 2 2 2 3" xfId="7365" xr:uid="{B9C6C3ED-8F6A-4F9C-9D63-D5F44C09D549}"/>
    <cellStyle name="Vejica 2 2 4 2 2 2 3" xfId="1732" xr:uid="{00000000-0005-0000-0000-0000B50B0000}"/>
    <cellStyle name="Vejica 2 2 4 2 2 2 3 2" xfId="4635" xr:uid="{58D24E3D-52A4-4625-86F0-73A489C0DE74}"/>
    <cellStyle name="Vejica 2 2 4 2 2 2 3 3" xfId="7028" xr:uid="{7CCEDDED-EC3E-40EF-85CE-C080F044C240}"/>
    <cellStyle name="Vejica 2 2 4 2 2 2 4" xfId="1299" xr:uid="{00000000-0005-0000-0000-0000B60B0000}"/>
    <cellStyle name="Vejica 2 2 4 2 2 2 4 2" xfId="4202" xr:uid="{94946C40-D75D-4898-9901-411546C5D17A}"/>
    <cellStyle name="Vejica 2 2 4 2 2 2 5" xfId="3632" xr:uid="{CC9D24B1-A9FA-4EE2-8A6C-D35EA524966E}"/>
    <cellStyle name="Vejica 2 2 4 2 2 2 6" xfId="6595" xr:uid="{1B5C71AB-7CCD-457F-ABB0-00554A9C8FA6}"/>
    <cellStyle name="Vejica 2 2 4 2 2 3" xfId="1906" xr:uid="{00000000-0005-0000-0000-0000B70B0000}"/>
    <cellStyle name="Vejica 2 2 4 2 2 3 2" xfId="4805" xr:uid="{E626A52B-05FE-4263-837F-A7F3A4C98841}"/>
    <cellStyle name="Vejica 2 2 4 2 2 3 3" xfId="7198" xr:uid="{206A2D7B-03C3-46CB-A26C-EEB8B3E5D300}"/>
    <cellStyle name="Vejica 2 2 4 2 2 4" xfId="1519" xr:uid="{00000000-0005-0000-0000-0000B80B0000}"/>
    <cellStyle name="Vejica 2 2 4 2 2 4 2" xfId="4422" xr:uid="{95D31C7F-9259-4CE1-90F9-E492DD662C75}"/>
    <cellStyle name="Vejica 2 2 4 2 2 4 3" xfId="6815" xr:uid="{84F1A5B1-E6E5-4387-A578-F5B8E3404157}"/>
    <cellStyle name="Vejica 2 2 4 2 2 5" xfId="1008" xr:uid="{00000000-0005-0000-0000-0000B90B0000}"/>
    <cellStyle name="Vejica 2 2 4 2 2 5 2" xfId="3911" xr:uid="{D0D094F8-F898-4D7A-AC94-38CC85A51F48}"/>
    <cellStyle name="Vejica 2 2 4 2 2 6" xfId="3440" xr:uid="{74892096-FF10-46FE-83C4-E6D942347C5A}"/>
    <cellStyle name="Vejica 2 2 4 2 2 7" xfId="6357" xr:uid="{2A250639-28D5-4987-A9C2-6A45A8D86056}"/>
    <cellStyle name="Vejica 2 2 4 2 3" xfId="550" xr:uid="{00000000-0005-0000-0000-0000BA0B0000}"/>
    <cellStyle name="Vejica 2 2 4 2 4" xfId="633" xr:uid="{00000000-0005-0000-0000-0000BB0B0000}"/>
    <cellStyle name="Vejica 2 2 4 2 4 2" xfId="1993" xr:uid="{00000000-0005-0000-0000-0000BC0B0000}"/>
    <cellStyle name="Vejica 2 2 4 2 4 2 2" xfId="4892" xr:uid="{3F944A1D-DBE2-45F2-AD07-1123DA36245B}"/>
    <cellStyle name="Vejica 2 2 4 2 4 2 3" xfId="7285" xr:uid="{A5320A18-9038-4A3A-B302-7560D1986C15}"/>
    <cellStyle name="Vejica 2 2 4 2 4 3" xfId="1637" xr:uid="{00000000-0005-0000-0000-0000BD0B0000}"/>
    <cellStyle name="Vejica 2 2 4 2 4 3 2" xfId="4540" xr:uid="{345F5223-DA99-439B-8351-D08C86926AAE}"/>
    <cellStyle name="Vejica 2 2 4 2 4 3 3" xfId="6933" xr:uid="{891D8EEF-2883-4D78-8121-031E4A636C7B}"/>
    <cellStyle name="Vejica 2 2 4 2 4 4" xfId="1204" xr:uid="{00000000-0005-0000-0000-0000BE0B0000}"/>
    <cellStyle name="Vejica 2 2 4 2 4 4 2" xfId="4107" xr:uid="{D13618D2-8780-4D08-B5BD-0024D3F541A9}"/>
    <cellStyle name="Vejica 2 2 4 2 4 5" xfId="3537" xr:uid="{2CB50D5A-7711-4197-9366-A4C3A8866240}"/>
    <cellStyle name="Vejica 2 2 4 2 4 6" xfId="6500" xr:uid="{5B6D0FF3-D39E-4BE5-A44A-FA6646D6538D}"/>
    <cellStyle name="Vejica 2 2 4 2 5" xfId="1826" xr:uid="{00000000-0005-0000-0000-0000BF0B0000}"/>
    <cellStyle name="Vejica 2 2 4 2 5 2" xfId="4725" xr:uid="{BFACCBCB-CBB1-43F8-BE28-169E5F30EC53}"/>
    <cellStyle name="Vejica 2 2 4 2 5 3" xfId="7118" xr:uid="{01DCB06B-B7BE-4C1F-8196-0DA97B81362D}"/>
    <cellStyle name="Vejica 2 2 4 2 6" xfId="1424" xr:uid="{00000000-0005-0000-0000-0000C00B0000}"/>
    <cellStyle name="Vejica 2 2 4 2 6 2" xfId="4327" xr:uid="{070B8BE6-1E7D-4185-B9B7-BBF630D1B18E}"/>
    <cellStyle name="Vejica 2 2 4 2 6 3" xfId="6720" xr:uid="{08C805DC-A4C0-458F-B76B-D842C05F1627}"/>
    <cellStyle name="Vejica 2 2 4 2 7" xfId="912" xr:uid="{00000000-0005-0000-0000-0000C10B0000}"/>
    <cellStyle name="Vejica 2 2 4 2 7 2" xfId="3815" xr:uid="{CCF42BBF-51EA-4C8F-BE5D-A909FE59F51B}"/>
    <cellStyle name="Vejica 2 2 4 2 8" xfId="3345" xr:uid="{E492ED75-F513-43DF-AEAF-D8E29B6520DF}"/>
    <cellStyle name="Vejica 2 2 4 2 9" xfId="6261" xr:uid="{1DC1DB68-4822-4C7F-8F7F-A68942F2F1F5}"/>
    <cellStyle name="Vejica 2 2 4 3" xfId="286" xr:uid="{00000000-0005-0000-0000-0000C20B0000}"/>
    <cellStyle name="Vejica 2 2 4 3 2" xfId="683" xr:uid="{00000000-0005-0000-0000-0000C30B0000}"/>
    <cellStyle name="Vejica 2 2 4 3 2 2" xfId="2033" xr:uid="{00000000-0005-0000-0000-0000C40B0000}"/>
    <cellStyle name="Vejica 2 2 4 3 2 2 2" xfId="4932" xr:uid="{A1BF31D6-CF28-4DAA-B955-A110DD87BCC3}"/>
    <cellStyle name="Vejica 2 2 4 3 2 2 3" xfId="7325" xr:uid="{2D7D3970-8C14-4BBC-A336-710082DF2CF4}"/>
    <cellStyle name="Vejica 2 2 4 3 2 3" xfId="1687" xr:uid="{00000000-0005-0000-0000-0000C50B0000}"/>
    <cellStyle name="Vejica 2 2 4 3 2 3 2" xfId="4590" xr:uid="{E45AFFCF-6BC3-43A4-80B9-908A7C6F52CE}"/>
    <cellStyle name="Vejica 2 2 4 3 2 3 3" xfId="6983" xr:uid="{0171BE09-97A4-4515-B888-5837D3A20113}"/>
    <cellStyle name="Vejica 2 2 4 3 2 4" xfId="1254" xr:uid="{00000000-0005-0000-0000-0000C60B0000}"/>
    <cellStyle name="Vejica 2 2 4 3 2 4 2" xfId="4157" xr:uid="{93799DA4-9816-4EAB-B97E-95A09CDDFDBC}"/>
    <cellStyle name="Vejica 2 2 4 3 2 5" xfId="3587" xr:uid="{3EFF3D2D-005E-4D0E-90C9-440F313D263B}"/>
    <cellStyle name="Vejica 2 2 4 3 2 6" xfId="6550" xr:uid="{C93B3E84-3854-4E0A-8641-5FC870BC655A}"/>
    <cellStyle name="Vejica 2 2 4 3 3" xfId="1866" xr:uid="{00000000-0005-0000-0000-0000C70B0000}"/>
    <cellStyle name="Vejica 2 2 4 3 3 2" xfId="4765" xr:uid="{B6BE6EC0-0765-4760-9064-3A8DE4A43F4A}"/>
    <cellStyle name="Vejica 2 2 4 3 3 3" xfId="7158" xr:uid="{709E15AE-8F80-44D4-8469-376521367169}"/>
    <cellStyle name="Vejica 2 2 4 3 4" xfId="1474" xr:uid="{00000000-0005-0000-0000-0000C80B0000}"/>
    <cellStyle name="Vejica 2 2 4 3 4 2" xfId="4377" xr:uid="{6FB5F69B-0C98-4045-A60D-BDE7B0DE163E}"/>
    <cellStyle name="Vejica 2 2 4 3 4 3" xfId="6770" xr:uid="{BFB04645-1A30-4704-851A-EC66B225804B}"/>
    <cellStyle name="Vejica 2 2 4 3 5" xfId="963" xr:uid="{00000000-0005-0000-0000-0000C90B0000}"/>
    <cellStyle name="Vejica 2 2 4 3 5 2" xfId="3866" xr:uid="{E89DCE68-DC85-4C91-822F-DC2BEAD1A7F6}"/>
    <cellStyle name="Vejica 2 2 4 3 6" xfId="3395" xr:uid="{96F76B6B-C7F5-43F4-BA6A-CE48A5B03A01}"/>
    <cellStyle name="Vejica 2 2 4 3 7" xfId="6312" xr:uid="{855F98EE-89B5-4B63-B67D-7671BD4E9C99}"/>
    <cellStyle name="Vejica 2 2 4 4" xfId="549" xr:uid="{00000000-0005-0000-0000-0000CA0B0000}"/>
    <cellStyle name="Vejica 2 2 4 5" xfId="591" xr:uid="{00000000-0005-0000-0000-0000CB0B0000}"/>
    <cellStyle name="Vejica 2 2 4 5 2" xfId="1953" xr:uid="{00000000-0005-0000-0000-0000CC0B0000}"/>
    <cellStyle name="Vejica 2 2 4 5 2 2" xfId="4852" xr:uid="{141A03C5-4C75-4F04-ACAB-6D701F9A4AEF}"/>
    <cellStyle name="Vejica 2 2 4 5 2 3" xfId="7245" xr:uid="{648996C2-6A65-4206-891B-2A59CC48578E}"/>
    <cellStyle name="Vejica 2 2 4 5 3" xfId="1595" xr:uid="{00000000-0005-0000-0000-0000CD0B0000}"/>
    <cellStyle name="Vejica 2 2 4 5 3 2" xfId="4498" xr:uid="{275013AD-507F-48D0-9AF4-B3610CBC2593}"/>
    <cellStyle name="Vejica 2 2 4 5 3 3" xfId="6891" xr:uid="{A7615C0A-1850-4035-BAA4-CCD58C392B7E}"/>
    <cellStyle name="Vejica 2 2 4 5 4" xfId="1162" xr:uid="{00000000-0005-0000-0000-0000CE0B0000}"/>
    <cellStyle name="Vejica 2 2 4 5 4 2" xfId="4065" xr:uid="{843FB448-BA53-4087-8E08-0766353E1D2F}"/>
    <cellStyle name="Vejica 2 2 4 5 5" xfId="3495" xr:uid="{7B51D387-DDC6-4A6B-8C29-ED93224D780C}"/>
    <cellStyle name="Vejica 2 2 4 5 6" xfId="6458" xr:uid="{9E4F420A-F482-4C88-98A7-B32BC2877919}"/>
    <cellStyle name="Vejica 2 2 4 6" xfId="1786" xr:uid="{00000000-0005-0000-0000-0000CF0B0000}"/>
    <cellStyle name="Vejica 2 2 4 6 2" xfId="4685" xr:uid="{8107FB63-538F-4FE1-ABA7-90FB9A0F95AC}"/>
    <cellStyle name="Vejica 2 2 4 6 3" xfId="7078" xr:uid="{E7083821-B40E-4114-89E0-F17CE51678D3}"/>
    <cellStyle name="Vejica 2 2 4 7" xfId="1380" xr:uid="{00000000-0005-0000-0000-0000D00B0000}"/>
    <cellStyle name="Vejica 2 2 4 7 2" xfId="4283" xr:uid="{1C307022-41FA-4CC4-8923-7BF38D660FA3}"/>
    <cellStyle name="Vejica 2 2 4 7 3" xfId="6676" xr:uid="{EB3E3ED5-B9D7-493A-A50E-4DCB058BD6DE}"/>
    <cellStyle name="Vejica 2 2 4 8" xfId="866" xr:uid="{00000000-0005-0000-0000-0000D10B0000}"/>
    <cellStyle name="Vejica 2 2 4 8 2" xfId="3769" xr:uid="{397B7CFB-8CA1-4E49-9B16-E7BEA9CD6AE9}"/>
    <cellStyle name="Vejica 2 2 4 9" xfId="3302" xr:uid="{C50B0517-9834-41FE-9A4D-D32965C548F3}"/>
    <cellStyle name="Vejica 2 2 5" xfId="219" xr:uid="{00000000-0005-0000-0000-0000D20B0000}"/>
    <cellStyle name="Vejica 2 2 5 2" xfId="315" xr:uid="{00000000-0005-0000-0000-0000D30B0000}"/>
    <cellStyle name="Vejica 2 2 5 2 2" xfId="712" xr:uid="{00000000-0005-0000-0000-0000D40B0000}"/>
    <cellStyle name="Vejica 2 2 5 2 2 2" xfId="2057" xr:uid="{00000000-0005-0000-0000-0000D50B0000}"/>
    <cellStyle name="Vejica 2 2 5 2 2 2 2" xfId="4956" xr:uid="{C8F01196-B9FA-418C-9280-1EAE8B6E3723}"/>
    <cellStyle name="Vejica 2 2 5 2 2 2 3" xfId="7349" xr:uid="{FA37BDFD-52C2-4753-8C80-D6DD3BD3220F}"/>
    <cellStyle name="Vejica 2 2 5 2 2 3" xfId="1716" xr:uid="{00000000-0005-0000-0000-0000D60B0000}"/>
    <cellStyle name="Vejica 2 2 5 2 2 3 2" xfId="4619" xr:uid="{70D32BA9-268E-4C52-A1C1-021AE40EA522}"/>
    <cellStyle name="Vejica 2 2 5 2 2 3 3" xfId="7012" xr:uid="{B3CE8E69-0619-4BB8-A34D-E5C1B51F541D}"/>
    <cellStyle name="Vejica 2 2 5 2 2 4" xfId="1283" xr:uid="{00000000-0005-0000-0000-0000D70B0000}"/>
    <cellStyle name="Vejica 2 2 5 2 2 4 2" xfId="4186" xr:uid="{250578AD-5495-4AB4-95E6-44ED9DEBFBF9}"/>
    <cellStyle name="Vejica 2 2 5 2 2 5" xfId="3616" xr:uid="{C937414F-3FE7-4A21-A201-712E20B8BAF8}"/>
    <cellStyle name="Vejica 2 2 5 2 2 6" xfId="6579" xr:uid="{91047D53-7204-4B7D-9457-7AE7D261F27F}"/>
    <cellStyle name="Vejica 2 2 5 2 3" xfId="1890" xr:uid="{00000000-0005-0000-0000-0000D80B0000}"/>
    <cellStyle name="Vejica 2 2 5 2 3 2" xfId="4789" xr:uid="{B9D663BE-F301-4EE7-98A8-B44A477194A8}"/>
    <cellStyle name="Vejica 2 2 5 2 3 3" xfId="7182" xr:uid="{39DE83D0-FD08-4A97-B737-83D58CDFD11C}"/>
    <cellStyle name="Vejica 2 2 5 2 4" xfId="1503" xr:uid="{00000000-0005-0000-0000-0000D90B0000}"/>
    <cellStyle name="Vejica 2 2 5 2 4 2" xfId="4406" xr:uid="{9F2D5973-A83F-49D0-9F98-3D26A35BD3F1}"/>
    <cellStyle name="Vejica 2 2 5 2 4 3" xfId="6799" xr:uid="{D376BFAB-3E44-4811-9853-22E7D9107AFF}"/>
    <cellStyle name="Vejica 2 2 5 2 5" xfId="992" xr:uid="{00000000-0005-0000-0000-0000DA0B0000}"/>
    <cellStyle name="Vejica 2 2 5 2 5 2" xfId="3895" xr:uid="{AA22BC2C-F83B-4E83-9D3D-1A34ACF1B67F}"/>
    <cellStyle name="Vejica 2 2 5 2 6" xfId="3424" xr:uid="{93C20741-D33F-437E-88CD-FA852074AD05}"/>
    <cellStyle name="Vejica 2 2 5 2 7" xfId="6341" xr:uid="{9A766F81-DE6B-4FA4-885F-DE7A367689D5}"/>
    <cellStyle name="Vejica 2 2 5 3" xfId="551" xr:uid="{00000000-0005-0000-0000-0000DB0B0000}"/>
    <cellStyle name="Vejica 2 2 5 4" xfId="617" xr:uid="{00000000-0005-0000-0000-0000DC0B0000}"/>
    <cellStyle name="Vejica 2 2 5 4 2" xfId="1977" xr:uid="{00000000-0005-0000-0000-0000DD0B0000}"/>
    <cellStyle name="Vejica 2 2 5 4 2 2" xfId="4876" xr:uid="{1142CA94-7085-462B-9C94-1E4725ECFA30}"/>
    <cellStyle name="Vejica 2 2 5 4 2 3" xfId="7269" xr:uid="{D1D8B47F-6F61-4DEC-98F5-51A2946D4A8B}"/>
    <cellStyle name="Vejica 2 2 5 4 3" xfId="1621" xr:uid="{00000000-0005-0000-0000-0000DE0B0000}"/>
    <cellStyle name="Vejica 2 2 5 4 3 2" xfId="4524" xr:uid="{674B6F5C-CC21-4E65-8F6E-0BDA6DDB4E1F}"/>
    <cellStyle name="Vejica 2 2 5 4 3 3" xfId="6917" xr:uid="{FEFFD102-3FA1-4337-8B17-B3A002573E29}"/>
    <cellStyle name="Vejica 2 2 5 4 4" xfId="1188" xr:uid="{00000000-0005-0000-0000-0000DF0B0000}"/>
    <cellStyle name="Vejica 2 2 5 4 4 2" xfId="4091" xr:uid="{40244887-CA31-4B7D-BAA8-0D627160B601}"/>
    <cellStyle name="Vejica 2 2 5 4 5" xfId="3521" xr:uid="{81AA403E-EB9A-4628-9F1E-B673C879C9EE}"/>
    <cellStyle name="Vejica 2 2 5 4 6" xfId="6484" xr:uid="{026DC42F-9B6F-41E2-8755-8DF857E17EB7}"/>
    <cellStyle name="Vejica 2 2 5 5" xfId="1810" xr:uid="{00000000-0005-0000-0000-0000E00B0000}"/>
    <cellStyle name="Vejica 2 2 5 5 2" xfId="4709" xr:uid="{BEEAED32-16A4-481B-A12D-4288E7960E1C}"/>
    <cellStyle name="Vejica 2 2 5 5 3" xfId="7102" xr:uid="{B3F22E8D-B043-407A-9053-19B9A465F1B0}"/>
    <cellStyle name="Vejica 2 2 5 6" xfId="1408" xr:uid="{00000000-0005-0000-0000-0000E10B0000}"/>
    <cellStyle name="Vejica 2 2 5 6 2" xfId="4311" xr:uid="{4D03F995-933B-477B-8DFF-53A3F977B564}"/>
    <cellStyle name="Vejica 2 2 5 6 3" xfId="6704" xr:uid="{67E2C4B0-C380-489E-9B8F-946A1C7506D5}"/>
    <cellStyle name="Vejica 2 2 5 7" xfId="896" xr:uid="{00000000-0005-0000-0000-0000E20B0000}"/>
    <cellStyle name="Vejica 2 2 5 7 2" xfId="3799" xr:uid="{239697AF-A292-4C85-A4B3-7B13C932C93E}"/>
    <cellStyle name="Vejica 2 2 5 8" xfId="3329" xr:uid="{809117E0-6122-4455-AA6C-093BE0E925A0}"/>
    <cellStyle name="Vejica 2 2 5 9" xfId="6245" xr:uid="{6F60EDBB-CB85-4062-BA97-1192A3B29544}"/>
    <cellStyle name="Vejica 2 2 6" xfId="265" xr:uid="{00000000-0005-0000-0000-0000E30B0000}"/>
    <cellStyle name="Vejica 2 2 6 2" xfId="662" xr:uid="{00000000-0005-0000-0000-0000E40B0000}"/>
    <cellStyle name="Vejica 2 2 6 2 2" xfId="2017" xr:uid="{00000000-0005-0000-0000-0000E50B0000}"/>
    <cellStyle name="Vejica 2 2 6 2 2 2" xfId="4916" xr:uid="{CE1A73A4-CCA2-4328-B886-FBBD6865EB4D}"/>
    <cellStyle name="Vejica 2 2 6 2 2 3" xfId="7309" xr:uid="{E4E1DE3A-D26A-41ED-A0B8-632204493CD6}"/>
    <cellStyle name="Vejica 2 2 6 2 3" xfId="1666" xr:uid="{00000000-0005-0000-0000-0000E60B0000}"/>
    <cellStyle name="Vejica 2 2 6 2 3 2" xfId="4569" xr:uid="{6EC2B7FC-514B-48BD-8727-63F6887E4E00}"/>
    <cellStyle name="Vejica 2 2 6 2 3 3" xfId="6962" xr:uid="{26CA972A-33F6-4830-B48D-3111B408116D}"/>
    <cellStyle name="Vejica 2 2 6 2 4" xfId="1233" xr:uid="{00000000-0005-0000-0000-0000E70B0000}"/>
    <cellStyle name="Vejica 2 2 6 2 4 2" xfId="4136" xr:uid="{0FE97201-C1EF-42F2-961B-BF0F42E060F2}"/>
    <cellStyle name="Vejica 2 2 6 2 5" xfId="3566" xr:uid="{A117167F-287B-4795-B632-E5FD254F275F}"/>
    <cellStyle name="Vejica 2 2 6 2 6" xfId="6529" xr:uid="{B9C0DE4B-E378-4C7B-9E90-5ED546E3186D}"/>
    <cellStyle name="Vejica 2 2 6 3" xfId="1850" xr:uid="{00000000-0005-0000-0000-0000E80B0000}"/>
    <cellStyle name="Vejica 2 2 6 3 2" xfId="4749" xr:uid="{7CA591D0-60F9-4693-8E61-85FCD232F8F3}"/>
    <cellStyle name="Vejica 2 2 6 3 3" xfId="7142" xr:uid="{A8459259-4EB5-46EA-A6C4-F80ACFF6289D}"/>
    <cellStyle name="Vejica 2 2 6 4" xfId="1453" xr:uid="{00000000-0005-0000-0000-0000E90B0000}"/>
    <cellStyle name="Vejica 2 2 6 4 2" xfId="4356" xr:uid="{18846017-B3E1-4E9F-9E22-411D7F0B6E7A}"/>
    <cellStyle name="Vejica 2 2 6 4 3" xfId="6749" xr:uid="{889E49A2-ED6E-41EF-B910-F0CC7E184F7F}"/>
    <cellStyle name="Vejica 2 2 6 5" xfId="942" xr:uid="{00000000-0005-0000-0000-0000EA0B0000}"/>
    <cellStyle name="Vejica 2 2 6 5 2" xfId="3845" xr:uid="{60A41CC3-4A7D-4371-9827-7AD71F4E7774}"/>
    <cellStyle name="Vejica 2 2 6 6" xfId="3374" xr:uid="{45769104-B6F5-4261-A2AD-E8A8AFCDFD38}"/>
    <cellStyle name="Vejica 2 2 6 7" xfId="6291" xr:uid="{CCFA845D-0F22-4291-8789-F4E07539466B}"/>
    <cellStyle name="Vejica 2 2 7" xfId="545" xr:uid="{00000000-0005-0000-0000-0000EB0B0000}"/>
    <cellStyle name="Vejica 2 2 8" xfId="147" xr:uid="{00000000-0005-0000-0000-0000EC0B0000}"/>
    <cellStyle name="Vejica 2 2 8 2" xfId="575" xr:uid="{00000000-0005-0000-0000-0000ED0B0000}"/>
    <cellStyle name="Vejica 2 2 8 2 2" xfId="1937" xr:uid="{00000000-0005-0000-0000-0000EE0B0000}"/>
    <cellStyle name="Vejica 2 2 8 2 2 2" xfId="4836" xr:uid="{01E6A8C9-2FF3-4EF6-BCC7-3D80E1CFD16A}"/>
    <cellStyle name="Vejica 2 2 8 2 2 3" xfId="7229" xr:uid="{6B2B38C4-0576-4D22-A291-A4E23B16F648}"/>
    <cellStyle name="Vejica 2 2 8 2 3" xfId="1579" xr:uid="{00000000-0005-0000-0000-0000EF0B0000}"/>
    <cellStyle name="Vejica 2 2 8 2 3 2" xfId="4482" xr:uid="{2433BBEF-B113-4EE9-8DA2-5F65402A5AFA}"/>
    <cellStyle name="Vejica 2 2 8 2 3 3" xfId="6875" xr:uid="{0208781A-ADC9-4105-9C35-9B0048AB74DD}"/>
    <cellStyle name="Vejica 2 2 8 2 4" xfId="1146" xr:uid="{00000000-0005-0000-0000-0000F00B0000}"/>
    <cellStyle name="Vejica 2 2 8 2 4 2" xfId="4049" xr:uid="{6DDDE61A-FCC9-4159-9A77-828DF923F0AC}"/>
    <cellStyle name="Vejica 2 2 8 2 5" xfId="3479" xr:uid="{CB3A47C9-1FBB-44AE-A8D7-79794572E381}"/>
    <cellStyle name="Vejica 2 2 8 2 6" xfId="6442" xr:uid="{D84E3450-52AE-4FF5-8F4B-FA710E8719D6}"/>
    <cellStyle name="Vejica 2 2 8 3" xfId="1770" xr:uid="{00000000-0005-0000-0000-0000F10B0000}"/>
    <cellStyle name="Vejica 2 2 8 3 2" xfId="4669" xr:uid="{5BBAC1C2-AB54-40BC-BBC8-A318DFC615ED}"/>
    <cellStyle name="Vejica 2 2 8 3 3" xfId="7062" xr:uid="{D56A32AB-B6A6-4BF3-8AE2-50CFDCC2D97B}"/>
    <cellStyle name="Vejica 2 2 8 4" xfId="1361" xr:uid="{00000000-0005-0000-0000-0000F20B0000}"/>
    <cellStyle name="Vejica 2 2 8 4 2" xfId="4264" xr:uid="{6EFD97AF-F93B-4F2C-9E9E-004640142E5B}"/>
    <cellStyle name="Vejica 2 2 8 4 3" xfId="6657" xr:uid="{1B5C858E-7107-4ED7-B680-2A0F50253BF8}"/>
    <cellStyle name="Vejica 2 2 8 5" xfId="839" xr:uid="{00000000-0005-0000-0000-0000F30B0000}"/>
    <cellStyle name="Vejica 2 2 8 5 2" xfId="3742" xr:uid="{B59BDC93-FB82-4598-A883-C14A86BA0081}"/>
    <cellStyle name="Vejica 2 2 8 6" xfId="3286" xr:uid="{54FF0887-5BD9-46B3-8D7A-8B4F67BD708F}"/>
    <cellStyle name="Vejica 2 2 8 7" xfId="6200" xr:uid="{D3F55F2E-4604-4810-9043-49B621945748}"/>
    <cellStyle name="Vejica 2 3" xfId="160" xr:uid="{00000000-0005-0000-0000-0000F40B0000}"/>
    <cellStyle name="Vejica 2 3 2" xfId="552" xr:uid="{00000000-0005-0000-0000-0000F50B0000}"/>
    <cellStyle name="Vejica 2 4" xfId="155" xr:uid="{00000000-0005-0000-0000-0000F60B0000}"/>
    <cellStyle name="Vejica 2 4 2" xfId="553" xr:uid="{00000000-0005-0000-0000-0000F70B0000}"/>
    <cellStyle name="Vejica 2 5" xfId="544" xr:uid="{00000000-0005-0000-0000-0000F80B0000}"/>
    <cellStyle name="Vejica 3" xfId="53" xr:uid="{00000000-0005-0000-0000-0000F90B0000}"/>
    <cellStyle name="Vejica 3 2" xfId="554" xr:uid="{00000000-0005-0000-0000-0000FA0B0000}"/>
    <cellStyle name="Vejica 4" xfId="65" xr:uid="{00000000-0005-0000-0000-0000FB0B0000}"/>
    <cellStyle name="Vejica 4 2" xfId="555" xr:uid="{00000000-0005-0000-0000-0000FC0B0000}"/>
    <cellStyle name="Vejica 4 3" xfId="138" xr:uid="{00000000-0005-0000-0000-0000FD0B0000}"/>
    <cellStyle name="Vejica 4 4" xfId="565" xr:uid="{00000000-0005-0000-0000-0000FE0B0000}"/>
    <cellStyle name="Vejica 4 4 2" xfId="1932" xr:uid="{00000000-0005-0000-0000-0000FF0B0000}"/>
    <cellStyle name="Vejica 4 4 2 2" xfId="4831" xr:uid="{6F5DDADF-17ED-4725-BC8B-3DD1E2C40BD1}"/>
    <cellStyle name="Vejica 4 4 2 3" xfId="7224" xr:uid="{1D1D03B4-97FF-4D60-B03D-03D37ACD377D}"/>
    <cellStyle name="Vejica 4 4 3" xfId="1569" xr:uid="{00000000-0005-0000-0000-0000000C0000}"/>
    <cellStyle name="Vejica 4 4 3 2" xfId="4472" xr:uid="{5780ED8A-AA91-4F7C-858F-88FB87DAA95D}"/>
    <cellStyle name="Vejica 4 4 3 3" xfId="6865" xr:uid="{BA0AF851-B646-4A25-B815-F9A8010C6227}"/>
    <cellStyle name="Vejica 4 4 4" xfId="1136" xr:uid="{00000000-0005-0000-0000-0000010C0000}"/>
    <cellStyle name="Vejica 4 4 4 2" xfId="4039" xr:uid="{999E49FE-0F6C-49C0-8428-8C02BCC4EC07}"/>
    <cellStyle name="Vejica 4 4 5" xfId="3469" xr:uid="{E9F1E9B6-23AF-4C2C-8A71-5F75CA136673}"/>
    <cellStyle name="Vejica 4 4 6" xfId="6432" xr:uid="{9DC26BB0-C730-4989-AFCE-88BC0DE70956}"/>
    <cellStyle name="Vejica 4 5" xfId="1764" xr:uid="{00000000-0005-0000-0000-0000020C0000}"/>
    <cellStyle name="Vejica 4 5 2" xfId="4663" xr:uid="{D211888C-58EE-4090-95F9-F2DB7AD7E263}"/>
    <cellStyle name="Vejica 4 5 3" xfId="7056" xr:uid="{D503DF17-3B8A-4146-B928-96FBE5DB34B2}"/>
    <cellStyle name="Vejica 4 6" xfId="1339" xr:uid="{00000000-0005-0000-0000-0000030C0000}"/>
    <cellStyle name="Vejica 4 6 2" xfId="4242" xr:uid="{E479ECEB-3A32-4647-83BC-7A1F4893298D}"/>
    <cellStyle name="Vejica 4 6 3" xfId="6635" xr:uid="{8735DD07-C0C6-4089-A745-CE8749A58041}"/>
    <cellStyle name="Vejica 4 7" xfId="786" xr:uid="{00000000-0005-0000-0000-0000040C0000}"/>
    <cellStyle name="Vejica 4 7 2" xfId="3689" xr:uid="{02F98988-73D9-4383-943D-3B6696C82A81}"/>
    <cellStyle name="Vejica 4 8" xfId="3272" xr:uid="{A7BD3442-0B67-44FF-9020-B5CC0BEA9643}"/>
    <cellStyle name="Vejica 4 9" xfId="6178" xr:uid="{3847C3C1-E7D1-4E93-9C5F-BB01B5AC044C}"/>
    <cellStyle name="Vejica 5" xfId="120" xr:uid="{00000000-0005-0000-0000-0000050C0000}"/>
    <cellStyle name="Vejica 5 2" xfId="556" xr:uid="{00000000-0005-0000-0000-0000060C0000}"/>
    <cellStyle name="Vejica 6" xfId="1760" xr:uid="{00000000-0005-0000-0000-0000070C0000}"/>
    <cellStyle name="Vejica 6 2" xfId="4659" xr:uid="{389D915C-C57A-4C34-BDD1-82A3CA42D85B}"/>
    <cellStyle name="Vejica 6 3" xfId="7052" xr:uid="{B6C138FB-A74D-459E-A589-05D3F31B95A9}"/>
    <cellStyle name="Vnos 2" xfId="136" xr:uid="{00000000-0005-0000-0000-0000080C0000}"/>
    <cellStyle name="Vnos 2 2" xfId="263" xr:uid="{00000000-0005-0000-0000-0000090C0000}"/>
    <cellStyle name="Vnos 2 2 10" xfId="2582" xr:uid="{00000000-0005-0000-0000-00000A0C0000}"/>
    <cellStyle name="Vnos 2 2 10 2" xfId="5481" xr:uid="{44663EED-DBD7-495F-9C43-DA9352E85ACD}"/>
    <cellStyle name="Vnos 2 2 11" xfId="753" xr:uid="{00000000-0005-0000-0000-00000B0C0000}"/>
    <cellStyle name="Vnos 2 2 11 2" xfId="3656" xr:uid="{A1C3CAD8-4D01-4381-87EB-AA1627ED07A4}"/>
    <cellStyle name="Vnos 2 2 12" xfId="3372" xr:uid="{C289E2CB-42E8-44A7-9914-00D48A5FA768}"/>
    <cellStyle name="Vnos 2 2 13" xfId="6289" xr:uid="{21BAE8E0-C829-4978-9683-3C06C98E1443}"/>
    <cellStyle name="Vnos 2 2 2" xfId="660" xr:uid="{00000000-0005-0000-0000-00000C0C0000}"/>
    <cellStyle name="Vnos 2 2 2 10" xfId="6527" xr:uid="{C6D1FD10-C6C8-4AE4-B465-CD2E244DDFE4}"/>
    <cellStyle name="Vnos 2 2 2 2" xfId="1664" xr:uid="{00000000-0005-0000-0000-00000D0C0000}"/>
    <cellStyle name="Vnos 2 2 2 2 10" xfId="7522" xr:uid="{F8E6EA17-AD9D-44B2-ADCF-35A409E524DA}"/>
    <cellStyle name="Vnos 2 2 2 2 2" xfId="2444" xr:uid="{00000000-0005-0000-0000-00000E0C0000}"/>
    <cellStyle name="Vnos 2 2 2 2 2 2" xfId="5343" xr:uid="{083D7297-C6D4-449C-9499-6D60014BACAB}"/>
    <cellStyle name="Vnos 2 2 2 2 3" xfId="1129" xr:uid="{00000000-0005-0000-0000-00000F0C0000}"/>
    <cellStyle name="Vnos 2 2 2 2 3 2" xfId="4032" xr:uid="{089C18B9-CF46-4D5B-95CC-6DE860868F61}"/>
    <cellStyle name="Vnos 2 2 2 2 4" xfId="2241" xr:uid="{00000000-0005-0000-0000-0000100C0000}"/>
    <cellStyle name="Vnos 2 2 2 2 4 2" xfId="5140" xr:uid="{6D3FE7E9-E7E2-47A9-93C2-A0C260EF32BF}"/>
    <cellStyle name="Vnos 2 2 2 2 5" xfId="2509" xr:uid="{00000000-0005-0000-0000-0000110C0000}"/>
    <cellStyle name="Vnos 2 2 2 2 5 2" xfId="5408" xr:uid="{5B973476-052E-4043-BB21-D663881C8156}"/>
    <cellStyle name="Vnos 2 2 2 2 6" xfId="2778" xr:uid="{00000000-0005-0000-0000-0000120C0000}"/>
    <cellStyle name="Vnos 2 2 2 2 6 2" xfId="5677" xr:uid="{06020DB2-2276-464E-AAC1-14CDBC12AB80}"/>
    <cellStyle name="Vnos 2 2 2 2 7" xfId="2228" xr:uid="{00000000-0005-0000-0000-0000130C0000}"/>
    <cellStyle name="Vnos 2 2 2 2 7 2" xfId="5127" xr:uid="{9D8FDA43-6680-478F-B74B-E7560D33C197}"/>
    <cellStyle name="Vnos 2 2 2 2 8" xfId="4567" xr:uid="{61C023DC-F001-439D-803A-42BA1070EBB4}"/>
    <cellStyle name="Vnos 2 2 2 2 9" xfId="6960" xr:uid="{7B8E27C3-518F-483C-AE46-0E5733AAF5BF}"/>
    <cellStyle name="Vnos 2 2 2 3" xfId="2132" xr:uid="{00000000-0005-0000-0000-0000140C0000}"/>
    <cellStyle name="Vnos 2 2 2 3 10" xfId="7473" xr:uid="{A4FF9F40-85FE-46A9-AE9B-BDAAFB527CE0}"/>
    <cellStyle name="Vnos 2 2 2 3 2" xfId="2736" xr:uid="{00000000-0005-0000-0000-0000150C0000}"/>
    <cellStyle name="Vnos 2 2 2 3 2 2" xfId="5635" xr:uid="{5F68360B-56AD-4525-ADA6-93DAFC7E0284}"/>
    <cellStyle name="Vnos 2 2 2 3 3" xfId="2846" xr:uid="{00000000-0005-0000-0000-0000160C0000}"/>
    <cellStyle name="Vnos 2 2 2 3 3 2" xfId="5745" xr:uid="{379382DE-0F6F-4144-BE45-FCCD84AFB596}"/>
    <cellStyle name="Vnos 2 2 2 3 4" xfId="2950" xr:uid="{00000000-0005-0000-0000-0000170C0000}"/>
    <cellStyle name="Vnos 2 2 2 3 4 2" xfId="5849" xr:uid="{2A05118F-6E6B-48C3-9F39-0213B383929E}"/>
    <cellStyle name="Vnos 2 2 2 3 5" xfId="3073" xr:uid="{00000000-0005-0000-0000-0000180C0000}"/>
    <cellStyle name="Vnos 2 2 2 3 5 2" xfId="5972" xr:uid="{049A7370-6E0E-4B5A-83D5-6EC24DA31594}"/>
    <cellStyle name="Vnos 2 2 2 3 6" xfId="2613" xr:uid="{00000000-0005-0000-0000-0000190C0000}"/>
    <cellStyle name="Vnos 2 2 2 3 6 2" xfId="5512" xr:uid="{17A127BE-EA41-46FC-8153-B48CDA3E089B}"/>
    <cellStyle name="Vnos 2 2 2 3 7" xfId="3222" xr:uid="{00000000-0005-0000-0000-00001A0C0000}"/>
    <cellStyle name="Vnos 2 2 2 3 7 2" xfId="6121" xr:uid="{31BCB663-0274-4A42-9DCB-214C75835187}"/>
    <cellStyle name="Vnos 2 2 2 3 8" xfId="5031" xr:uid="{537A2C91-C46D-453F-9C27-E9357044E6D2}"/>
    <cellStyle name="Vnos 2 2 2 3 9" xfId="7424" xr:uid="{DAC6CC7E-37DC-41C2-BF78-3B9EAA168433}"/>
    <cellStyle name="Vnos 2 2 2 4" xfId="2166" xr:uid="{00000000-0005-0000-0000-00001B0C0000}"/>
    <cellStyle name="Vnos 2 2 2 4 10" xfId="6187" xr:uid="{92609971-D88A-4BC3-96D1-0D1BAA3FD3F4}"/>
    <cellStyle name="Vnos 2 2 2 4 2" xfId="2770" xr:uid="{00000000-0005-0000-0000-00001C0C0000}"/>
    <cellStyle name="Vnos 2 2 2 4 2 2" xfId="5669" xr:uid="{50E150B8-108C-4680-89E5-00784CF3914A}"/>
    <cellStyle name="Vnos 2 2 2 4 3" xfId="2880" xr:uid="{00000000-0005-0000-0000-00001D0C0000}"/>
    <cellStyle name="Vnos 2 2 2 4 3 2" xfId="5779" xr:uid="{A37DA461-2220-4FC3-9F09-9911C174DA69}"/>
    <cellStyle name="Vnos 2 2 2 4 4" xfId="2984" xr:uid="{00000000-0005-0000-0000-00001E0C0000}"/>
    <cellStyle name="Vnos 2 2 2 4 4 2" xfId="5883" xr:uid="{021316BD-5C6E-4FF6-8AA3-6ED82C579B4A}"/>
    <cellStyle name="Vnos 2 2 2 4 5" xfId="3107" xr:uid="{00000000-0005-0000-0000-00001F0C0000}"/>
    <cellStyle name="Vnos 2 2 2 4 5 2" xfId="6006" xr:uid="{0068945B-A6BC-4990-9EA9-F775800475C5}"/>
    <cellStyle name="Vnos 2 2 2 4 6" xfId="3179" xr:uid="{00000000-0005-0000-0000-0000200C0000}"/>
    <cellStyle name="Vnos 2 2 2 4 6 2" xfId="6078" xr:uid="{343A7ABA-8120-4130-B6EF-E8EB6565C435}"/>
    <cellStyle name="Vnos 2 2 2 4 7" xfId="3256" xr:uid="{00000000-0005-0000-0000-0000210C0000}"/>
    <cellStyle name="Vnos 2 2 2 4 7 2" xfId="6155" xr:uid="{AA57B448-14F7-4C53-80A1-814D321BEBC0}"/>
    <cellStyle name="Vnos 2 2 2 4 8" xfId="5065" xr:uid="{44CACB42-766F-4476-934C-6C87DBF2F072}"/>
    <cellStyle name="Vnos 2 2 2 4 9" xfId="7458" xr:uid="{FCEA23B3-912E-4BA0-8152-4629312ED6CA}"/>
    <cellStyle name="Vnos 2 2 2 5" xfId="1231" xr:uid="{00000000-0005-0000-0000-0000220C0000}"/>
    <cellStyle name="Vnos 2 2 2 5 2" xfId="4134" xr:uid="{187F0EBD-DF76-4C97-99D7-76C1F9BFDA55}"/>
    <cellStyle name="Vnos 2 2 2 6" xfId="2310" xr:uid="{00000000-0005-0000-0000-0000230C0000}"/>
    <cellStyle name="Vnos 2 2 2 6 2" xfId="5209" xr:uid="{1C0AFA75-3FEA-425B-B618-32FBD7B9EC10}"/>
    <cellStyle name="Vnos 2 2 2 7" xfId="812" xr:uid="{00000000-0005-0000-0000-0000240C0000}"/>
    <cellStyle name="Vnos 2 2 2 7 2" xfId="3715" xr:uid="{A5D3DD0D-28D7-446B-85B3-D6005F990C47}"/>
    <cellStyle name="Vnos 2 2 2 8" xfId="3006" xr:uid="{00000000-0005-0000-0000-0000250C0000}"/>
    <cellStyle name="Vnos 2 2 2 8 2" xfId="5905" xr:uid="{F1A5DED9-450F-4246-89AB-9EDA82D98649}"/>
    <cellStyle name="Vnos 2 2 2 9" xfId="3564" xr:uid="{39EA8840-FEE7-4889-8348-4C4CAE49AB28}"/>
    <cellStyle name="Vnos 2 2 3" xfId="1451" xr:uid="{00000000-0005-0000-0000-0000260C0000}"/>
    <cellStyle name="Vnos 2 2 3 10" xfId="7506" xr:uid="{E27FFCC2-7663-4030-8190-AD9099D36D30}"/>
    <cellStyle name="Vnos 2 2 3 2" xfId="2352" xr:uid="{00000000-0005-0000-0000-0000270C0000}"/>
    <cellStyle name="Vnos 2 2 3 2 2" xfId="5251" xr:uid="{523DEEA1-8CA8-45CD-AE9C-91BF643EA7F5}"/>
    <cellStyle name="Vnos 2 2 3 3" xfId="2629" xr:uid="{00000000-0005-0000-0000-0000280C0000}"/>
    <cellStyle name="Vnos 2 2 3 3 2" xfId="5528" xr:uid="{3A6D5C7B-945F-4927-BEE2-CCBC38A47D93}"/>
    <cellStyle name="Vnos 2 2 3 4" xfId="2407" xr:uid="{00000000-0005-0000-0000-0000290C0000}"/>
    <cellStyle name="Vnos 2 2 3 4 2" xfId="5306" xr:uid="{DBFE122B-EAC1-4D7B-ACC3-135ED26436D4}"/>
    <cellStyle name="Vnos 2 2 3 5" xfId="2902" xr:uid="{00000000-0005-0000-0000-00002A0C0000}"/>
    <cellStyle name="Vnos 2 2 3 5 2" xfId="5801" xr:uid="{C80F4FF9-7D1A-4B83-847A-ECAFA6B202E4}"/>
    <cellStyle name="Vnos 2 2 3 6" xfId="1058" xr:uid="{00000000-0005-0000-0000-00002B0C0000}"/>
    <cellStyle name="Vnos 2 2 3 6 2" xfId="3961" xr:uid="{6EE5BDB3-7B9A-41AB-A795-873D45EBB306}"/>
    <cellStyle name="Vnos 2 2 3 7" xfId="2612" xr:uid="{00000000-0005-0000-0000-00002C0C0000}"/>
    <cellStyle name="Vnos 2 2 3 7 2" xfId="5511" xr:uid="{521FA20B-ED3A-4829-9716-10582E0FBF32}"/>
    <cellStyle name="Vnos 2 2 3 8" xfId="4354" xr:uid="{6A6D3DBD-6DB9-481D-AB13-5D907C62BA4E}"/>
    <cellStyle name="Vnos 2 2 3 9" xfId="6747" xr:uid="{278C3778-61B1-4ED0-9236-864B2D290BCA}"/>
    <cellStyle name="Vnos 2 2 4" xfId="1343" xr:uid="{00000000-0005-0000-0000-00002D0C0000}"/>
    <cellStyle name="Vnos 2 2 4 10" xfId="7521" xr:uid="{3C94766E-1F18-4374-A5C9-4209162827A9}"/>
    <cellStyle name="Vnos 2 2 4 2" xfId="2443" xr:uid="{00000000-0005-0000-0000-00002E0C0000}"/>
    <cellStyle name="Vnos 2 2 4 2 2" xfId="5342" xr:uid="{19EE8855-6B62-433B-8004-A44D9D3E55D2}"/>
    <cellStyle name="Vnos 2 2 4 3" xfId="2510" xr:uid="{00000000-0005-0000-0000-00002F0C0000}"/>
    <cellStyle name="Vnos 2 2 4 3 2" xfId="5409" xr:uid="{C6F1A048-0FA0-4904-BA4F-4EF512B7DF80}"/>
    <cellStyle name="Vnos 2 2 4 4" xfId="2303" xr:uid="{00000000-0005-0000-0000-0000300C0000}"/>
    <cellStyle name="Vnos 2 2 4 4 2" xfId="5202" xr:uid="{229FAFC9-CFA6-4EA4-9CE6-8C14AFEA0358}"/>
    <cellStyle name="Vnos 2 2 4 5" xfId="2667" xr:uid="{00000000-0005-0000-0000-0000310C0000}"/>
    <cellStyle name="Vnos 2 2 4 5 2" xfId="5566" xr:uid="{F1EBDFF0-F085-4626-B4B8-4AAFAE19A257}"/>
    <cellStyle name="Vnos 2 2 4 6" xfId="2429" xr:uid="{00000000-0005-0000-0000-0000320C0000}"/>
    <cellStyle name="Vnos 2 2 4 6 2" xfId="5328" xr:uid="{E40F99A7-CEDD-41D8-8965-14CF61CF1E3E}"/>
    <cellStyle name="Vnos 2 2 4 7" xfId="765" xr:uid="{00000000-0005-0000-0000-0000330C0000}"/>
    <cellStyle name="Vnos 2 2 4 7 2" xfId="3668" xr:uid="{D4A60661-A4D1-4DFC-8994-7659B7BA1B83}"/>
    <cellStyle name="Vnos 2 2 4 8" xfId="4246" xr:uid="{26CF7B05-2C78-403B-AF89-E0132A734305}"/>
    <cellStyle name="Vnos 2 2 4 9" xfId="6639" xr:uid="{7967F572-2953-43A4-8FF6-B0A9E512C79F}"/>
    <cellStyle name="Vnos 2 2 5" xfId="2168" xr:uid="{00000000-0005-0000-0000-0000340C0000}"/>
    <cellStyle name="Vnos 2 2 5 10" xfId="6385" xr:uid="{6942FD25-93FE-4BD7-B94E-E26EFD79F98B}"/>
    <cellStyle name="Vnos 2 2 5 2" xfId="2772" xr:uid="{00000000-0005-0000-0000-0000350C0000}"/>
    <cellStyle name="Vnos 2 2 5 2 2" xfId="5671" xr:uid="{BA5DACF6-86DE-406F-96D7-0F47C3D7DAAD}"/>
    <cellStyle name="Vnos 2 2 5 3" xfId="2882" xr:uid="{00000000-0005-0000-0000-0000360C0000}"/>
    <cellStyle name="Vnos 2 2 5 3 2" xfId="5781" xr:uid="{F225EA7B-2D39-495A-ABDA-BAC760E5F932}"/>
    <cellStyle name="Vnos 2 2 5 4" xfId="2986" xr:uid="{00000000-0005-0000-0000-0000370C0000}"/>
    <cellStyle name="Vnos 2 2 5 4 2" xfId="5885" xr:uid="{3E809573-5B4C-4508-9F3A-E1F6792B0C96}"/>
    <cellStyle name="Vnos 2 2 5 5" xfId="3109" xr:uid="{00000000-0005-0000-0000-0000380C0000}"/>
    <cellStyle name="Vnos 2 2 5 5 2" xfId="6008" xr:uid="{B8DA21F9-E336-41FD-BDA5-2DE82548864C}"/>
    <cellStyle name="Vnos 2 2 5 6" xfId="3181" xr:uid="{00000000-0005-0000-0000-0000390C0000}"/>
    <cellStyle name="Vnos 2 2 5 6 2" xfId="6080" xr:uid="{DC8D912B-D7ED-4B3D-8A71-BCD011FA6003}"/>
    <cellStyle name="Vnos 2 2 5 7" xfId="3258" xr:uid="{00000000-0005-0000-0000-00003A0C0000}"/>
    <cellStyle name="Vnos 2 2 5 7 2" xfId="6157" xr:uid="{767DE062-A61C-4BE4-AA73-85C542691939}"/>
    <cellStyle name="Vnos 2 2 5 8" xfId="5067" xr:uid="{E423DBF0-73FD-4FEA-9EFF-F61340AB783D}"/>
    <cellStyle name="Vnos 2 2 5 9" xfId="7460" xr:uid="{2667E30F-ADB4-4F5C-800F-0214C7A8314D}"/>
    <cellStyle name="Vnos 2 2 6" xfId="1561" xr:uid="{00000000-0005-0000-0000-00003B0C0000}"/>
    <cellStyle name="Vnos 2 2 6 10" xfId="6177" xr:uid="{B803C741-1499-443C-9054-7DF34DB98E19}"/>
    <cellStyle name="Vnos 2 2 6 2" xfId="2225" xr:uid="{00000000-0005-0000-0000-00003C0C0000}"/>
    <cellStyle name="Vnos 2 2 6 2 2" xfId="5124" xr:uid="{D1F67E1C-FBFA-4E3F-9676-622DCE163700}"/>
    <cellStyle name="Vnos 2 2 6 3" xfId="1081" xr:uid="{00000000-0005-0000-0000-00003D0C0000}"/>
    <cellStyle name="Vnos 2 2 6 3 2" xfId="3984" xr:uid="{A4516163-3736-4D12-B02D-2C360B735384}"/>
    <cellStyle name="Vnos 2 2 6 4" xfId="2395" xr:uid="{00000000-0005-0000-0000-00003E0C0000}"/>
    <cellStyle name="Vnos 2 2 6 4 2" xfId="5294" xr:uid="{C81F2957-DA78-4619-A085-BBA62B7C528D}"/>
    <cellStyle name="Vnos 2 2 6 5" xfId="2501" xr:uid="{00000000-0005-0000-0000-00003F0C0000}"/>
    <cellStyle name="Vnos 2 2 6 5 2" xfId="5400" xr:uid="{0CDF6F92-D433-4D24-A127-CC8E9D6549CD}"/>
    <cellStyle name="Vnos 2 2 6 6" xfId="2385" xr:uid="{00000000-0005-0000-0000-0000400C0000}"/>
    <cellStyle name="Vnos 2 2 6 6 2" xfId="5284" xr:uid="{518441BB-CF19-4F96-B365-DB2A9BC35FBB}"/>
    <cellStyle name="Vnos 2 2 6 7" xfId="2226" xr:uid="{00000000-0005-0000-0000-0000410C0000}"/>
    <cellStyle name="Vnos 2 2 6 7 2" xfId="5125" xr:uid="{B5179855-9AFF-49AA-B312-16DBC8EE8BF9}"/>
    <cellStyle name="Vnos 2 2 6 8" xfId="4464" xr:uid="{9653B4ED-704E-4F5C-B458-FD46A2603ECE}"/>
    <cellStyle name="Vnos 2 2 6 9" xfId="6857" xr:uid="{98606626-F78B-40BC-98C9-99AAAB29CD42}"/>
    <cellStyle name="Vnos 2 2 7" xfId="940" xr:uid="{00000000-0005-0000-0000-0000420C0000}"/>
    <cellStyle name="Vnos 2 2 7 2" xfId="3843" xr:uid="{4F75D901-5982-48C7-A1FF-3C8FFE609176}"/>
    <cellStyle name="Vnos 2 2 8" xfId="850" xr:uid="{00000000-0005-0000-0000-0000430C0000}"/>
    <cellStyle name="Vnos 2 2 8 2" xfId="3753" xr:uid="{FA3A7CBE-449F-4EBC-88F1-728F13D2A08E}"/>
    <cellStyle name="Vnos 2 2 9" xfId="2630" xr:uid="{00000000-0005-0000-0000-0000440C0000}"/>
    <cellStyle name="Vnos 2 2 9 2" xfId="5529" xr:uid="{5DC619B7-C238-4822-94CF-982EFAB29FF2}"/>
    <cellStyle name="Vnos 2 3" xfId="557" xr:uid="{00000000-0005-0000-0000-0000450C0000}"/>
    <cellStyle name="Vnos 2 4" xfId="1357" xr:uid="{00000000-0005-0000-0000-0000460C0000}"/>
    <cellStyle name="Vnos 2 4 10" xfId="6390" xr:uid="{7A113D81-8019-481C-985C-55BA58FB8D8E}"/>
    <cellStyle name="Vnos 2 4 2" xfId="2230" xr:uid="{00000000-0005-0000-0000-0000470C0000}"/>
    <cellStyle name="Vnos 2 4 2 2" xfId="5129" xr:uid="{89DEAB8B-C8C7-4480-A325-1594F821C002}"/>
    <cellStyle name="Vnos 2 4 3" xfId="2217" xr:uid="{00000000-0005-0000-0000-0000480C0000}"/>
    <cellStyle name="Vnos 2 4 3 2" xfId="5116" xr:uid="{3DCE0A26-9223-4770-A05A-5100D1C5619F}"/>
    <cellStyle name="Vnos 2 4 4" xfId="2348" xr:uid="{00000000-0005-0000-0000-0000490C0000}"/>
    <cellStyle name="Vnos 2 4 4 2" xfId="5247" xr:uid="{B6EDB5E5-51BD-4A67-89F4-07F2AF5AAE58}"/>
    <cellStyle name="Vnos 2 4 5" xfId="2910" xr:uid="{00000000-0005-0000-0000-00004A0C0000}"/>
    <cellStyle name="Vnos 2 4 5 2" xfId="5809" xr:uid="{83183F1F-DCA8-4E54-8B8B-E66E8E70EF91}"/>
    <cellStyle name="Vnos 2 4 6" xfId="2191" xr:uid="{00000000-0005-0000-0000-00004B0C0000}"/>
    <cellStyle name="Vnos 2 4 6 2" xfId="5090" xr:uid="{88C03B91-8BAD-43B7-9C5F-3A0AE5BE2176}"/>
    <cellStyle name="Vnos 2 4 7" xfId="1111" xr:uid="{00000000-0005-0000-0000-00004C0C0000}"/>
    <cellStyle name="Vnos 2 4 7 2" xfId="4014" xr:uid="{F7228424-2E14-490C-BB43-800124AFA049}"/>
    <cellStyle name="Vnos 2 4 8" xfId="4260" xr:uid="{9554C61A-0E1E-4FFA-BDD6-6D567BF7F328}"/>
    <cellStyle name="Vnos 2 4 9" xfId="6653" xr:uid="{A0303BA5-34B4-4A16-94D5-2EF720FEF052}"/>
    <cellStyle name="Vnos 2 5" xfId="831" xr:uid="{00000000-0005-0000-0000-00004D0C0000}"/>
    <cellStyle name="Vnos 2 5 2" xfId="3734" xr:uid="{5DB6C9E2-8DFD-4776-A639-D031389C5681}"/>
    <cellStyle name="Vnos 2 6" xfId="3284" xr:uid="{F8268E70-2439-464E-B23E-96670C05D1FE}"/>
    <cellStyle name="Vnos 2 7" xfId="6197" xr:uid="{02F29A8B-94BA-4EA2-A858-2BEF492D2FAE}"/>
    <cellStyle name="Vsota 2" xfId="137" xr:uid="{00000000-0005-0000-0000-00004E0C0000}"/>
    <cellStyle name="Vsota 2 10" xfId="2361" xr:uid="{00000000-0005-0000-0000-00004F0C0000}"/>
    <cellStyle name="Vsota 2 10 2" xfId="5260" xr:uid="{EFFA02DF-2FCF-42EF-9FDA-DE2AA997080A}"/>
    <cellStyle name="Vsota 2 11" xfId="777" xr:uid="{00000000-0005-0000-0000-0000500C0000}"/>
    <cellStyle name="Vsota 2 11 2" xfId="3680" xr:uid="{3B447A6B-B258-48DA-936E-9FD2E834BF0C}"/>
    <cellStyle name="Vsota 2 12" xfId="2522" xr:uid="{00000000-0005-0000-0000-0000510C0000}"/>
    <cellStyle name="Vsota 2 12 2" xfId="5421" xr:uid="{C9F6BAC6-1470-4B40-86B4-20F8CD7371CD}"/>
    <cellStyle name="Vsota 2 13" xfId="3285" xr:uid="{931AEAC0-A1EA-4456-9DA9-1C7C3416EEDA}"/>
    <cellStyle name="Vsota 2 2" xfId="264" xr:uid="{00000000-0005-0000-0000-0000520C0000}"/>
    <cellStyle name="Vsota 2 2 10" xfId="1064" xr:uid="{00000000-0005-0000-0000-0000530C0000}"/>
    <cellStyle name="Vsota 2 2 10 2" xfId="3967" xr:uid="{BC3E1B2F-EFF5-4AD4-8002-6A8319EA0786}"/>
    <cellStyle name="Vsota 2 2 11" xfId="3015" xr:uid="{00000000-0005-0000-0000-0000540C0000}"/>
    <cellStyle name="Vsota 2 2 11 2" xfId="5914" xr:uid="{AEB4D0CA-5359-43FF-A517-CC476A551827}"/>
    <cellStyle name="Vsota 2 2 12" xfId="3373" xr:uid="{B55D9396-F8B0-428A-8F5C-5699329D3175}"/>
    <cellStyle name="Vsota 2 2 13" xfId="6290" xr:uid="{44B49D85-6903-40BA-82CC-2FE245780825}"/>
    <cellStyle name="Vsota 2 2 2" xfId="661" xr:uid="{00000000-0005-0000-0000-0000550C0000}"/>
    <cellStyle name="Vsota 2 2 2 10" xfId="6528" xr:uid="{7C01FFB1-C04C-42AB-BCA9-2FAC07C749F3}"/>
    <cellStyle name="Vsota 2 2 2 2" xfId="1665" xr:uid="{00000000-0005-0000-0000-0000560C0000}"/>
    <cellStyle name="Vsota 2 2 2 2 10" xfId="7549" xr:uid="{56946EAD-7962-4A2B-B7A0-8B70DCE0FB1E}"/>
    <cellStyle name="Vsota 2 2 2 2 2" xfId="2641" xr:uid="{00000000-0005-0000-0000-0000570C0000}"/>
    <cellStyle name="Vsota 2 2 2 2 2 2" xfId="5540" xr:uid="{D7D02C7B-3C76-4138-8E04-CC00CFF9034A}"/>
    <cellStyle name="Vsota 2 2 2 2 3" xfId="793" xr:uid="{00000000-0005-0000-0000-0000580C0000}"/>
    <cellStyle name="Vsota 2 2 2 2 3 2" xfId="3696" xr:uid="{94D164BD-D6F9-42F4-856F-EE77B936FA66}"/>
    <cellStyle name="Vsota 2 2 2 2 4" xfId="2662" xr:uid="{00000000-0005-0000-0000-0000590C0000}"/>
    <cellStyle name="Vsota 2 2 2 2 4 2" xfId="5561" xr:uid="{9B48FD9F-2BA0-4910-8AF1-B5B9ECAF3D35}"/>
    <cellStyle name="Vsota 2 2 2 2 5" xfId="2193" xr:uid="{00000000-0005-0000-0000-00005A0C0000}"/>
    <cellStyle name="Vsota 2 2 2 2 5 2" xfId="5092" xr:uid="{AA7E3009-E0C5-4269-9CCE-4A57CBBE43A4}"/>
    <cellStyle name="Vsota 2 2 2 2 6" xfId="1038" xr:uid="{00000000-0005-0000-0000-00005B0C0000}"/>
    <cellStyle name="Vsota 2 2 2 2 6 2" xfId="3941" xr:uid="{5B0F2452-38A6-4C73-9E83-7588D857C86F}"/>
    <cellStyle name="Vsota 2 2 2 2 7" xfId="2529" xr:uid="{00000000-0005-0000-0000-00005C0C0000}"/>
    <cellStyle name="Vsota 2 2 2 2 7 2" xfId="5428" xr:uid="{73721126-A700-41B5-8DE6-9EE1E39CC69C}"/>
    <cellStyle name="Vsota 2 2 2 2 8" xfId="4568" xr:uid="{B04A4A9C-84A5-42ED-916A-C44A2EAD9EF1}"/>
    <cellStyle name="Vsota 2 2 2 2 9" xfId="6961" xr:uid="{373DA8AA-1A6B-4664-A34A-288D07E11D67}"/>
    <cellStyle name="Vsota 2 2 2 3" xfId="2133" xr:uid="{00000000-0005-0000-0000-00005D0C0000}"/>
    <cellStyle name="Vsota 2 2 2 3 10" xfId="6203" xr:uid="{2116311C-56CF-44C1-B75B-CBFA3B8DFDEB}"/>
    <cellStyle name="Vsota 2 2 2 3 2" xfId="2737" xr:uid="{00000000-0005-0000-0000-00005E0C0000}"/>
    <cellStyle name="Vsota 2 2 2 3 2 2" xfId="5636" xr:uid="{8E7ECAB6-F10B-4DC6-BB96-09DAE6C49375}"/>
    <cellStyle name="Vsota 2 2 2 3 3" xfId="2847" xr:uid="{00000000-0005-0000-0000-00005F0C0000}"/>
    <cellStyle name="Vsota 2 2 2 3 3 2" xfId="5746" xr:uid="{6F905413-9DC0-4C72-9676-C114BF4A22AA}"/>
    <cellStyle name="Vsota 2 2 2 3 4" xfId="2951" xr:uid="{00000000-0005-0000-0000-0000600C0000}"/>
    <cellStyle name="Vsota 2 2 2 3 4 2" xfId="5850" xr:uid="{4FDBF322-3139-41E8-96D2-3B6473173FB2}"/>
    <cellStyle name="Vsota 2 2 2 3 5" xfId="3074" xr:uid="{00000000-0005-0000-0000-0000610C0000}"/>
    <cellStyle name="Vsota 2 2 2 3 5 2" xfId="5973" xr:uid="{2050FCE6-BB64-4AB3-8C0C-0A4CFA7E7A59}"/>
    <cellStyle name="Vsota 2 2 2 3 6" xfId="2794" xr:uid="{00000000-0005-0000-0000-0000620C0000}"/>
    <cellStyle name="Vsota 2 2 2 3 6 2" xfId="5693" xr:uid="{DAB04A3D-8797-4022-8AF1-077A68091B41}"/>
    <cellStyle name="Vsota 2 2 2 3 7" xfId="3223" xr:uid="{00000000-0005-0000-0000-0000630C0000}"/>
    <cellStyle name="Vsota 2 2 2 3 7 2" xfId="6122" xr:uid="{0DE8B7F4-9DD1-4937-A5EF-AA6195BE38EB}"/>
    <cellStyle name="Vsota 2 2 2 3 8" xfId="5032" xr:uid="{94510269-04A6-48EA-BB1E-7C9CF27DC186}"/>
    <cellStyle name="Vsota 2 2 2 3 9" xfId="7425" xr:uid="{0704A7C8-E090-45A9-9B5E-4784871A9150}"/>
    <cellStyle name="Vsota 2 2 2 4" xfId="1551" xr:uid="{00000000-0005-0000-0000-0000640C0000}"/>
    <cellStyle name="Vsota 2 2 2 4 10" xfId="7529" xr:uid="{70859FEF-8785-41C1-B4A1-51EC20C7E8C3}"/>
    <cellStyle name="Vsota 2 2 2 4 2" xfId="2602" xr:uid="{00000000-0005-0000-0000-0000650C0000}"/>
    <cellStyle name="Vsota 2 2 2 4 2 2" xfId="5501" xr:uid="{AAC995D7-AF8D-412C-9D92-0F99A7619489}"/>
    <cellStyle name="Vsota 2 2 2 4 3" xfId="2591" xr:uid="{00000000-0005-0000-0000-0000660C0000}"/>
    <cellStyle name="Vsota 2 2 2 4 3 2" xfId="5490" xr:uid="{C3FE2B6D-D420-4DFB-9E77-CE00D2E7C9D8}"/>
    <cellStyle name="Vsota 2 2 2 4 4" xfId="792" xr:uid="{00000000-0005-0000-0000-0000670C0000}"/>
    <cellStyle name="Vsota 2 2 2 4 4 2" xfId="3695" xr:uid="{23CC2079-01E2-4F40-BEEF-0E2A29BDD378}"/>
    <cellStyle name="Vsota 2 2 2 4 5" xfId="1051" xr:uid="{00000000-0005-0000-0000-0000680C0000}"/>
    <cellStyle name="Vsota 2 2 2 4 5 2" xfId="3954" xr:uid="{4B55CA8B-51A0-4A24-8AC1-E3800697BCFB}"/>
    <cellStyle name="Vsota 2 2 2 4 6" xfId="2644" xr:uid="{00000000-0005-0000-0000-0000690C0000}"/>
    <cellStyle name="Vsota 2 2 2 4 6 2" xfId="5543" xr:uid="{A0895ED9-7F96-4EB3-BFFB-AFD16348754E}"/>
    <cellStyle name="Vsota 2 2 2 4 7" xfId="2253" xr:uid="{00000000-0005-0000-0000-00006A0C0000}"/>
    <cellStyle name="Vsota 2 2 2 4 7 2" xfId="5152" xr:uid="{0215DBC2-5F03-4BA4-93F8-05F62CB7E655}"/>
    <cellStyle name="Vsota 2 2 2 4 8" xfId="4454" xr:uid="{1FEE719E-7866-4735-A451-D724C3C5711C}"/>
    <cellStyle name="Vsota 2 2 2 4 9" xfId="6847" xr:uid="{EF8D9CEA-C527-4025-AAF9-60330B9D5FC9}"/>
    <cellStyle name="Vsota 2 2 2 5" xfId="1232" xr:uid="{00000000-0005-0000-0000-00006B0C0000}"/>
    <cellStyle name="Vsota 2 2 2 5 2" xfId="4135" xr:uid="{BD07AB2F-FD7E-4F85-B831-AE1782704514}"/>
    <cellStyle name="Vsota 2 2 2 6" xfId="2311" xr:uid="{00000000-0005-0000-0000-00006C0C0000}"/>
    <cellStyle name="Vsota 2 2 2 6 2" xfId="5210" xr:uid="{216E57CD-FE22-4A8C-981D-50D5FB2F7E3C}"/>
    <cellStyle name="Vsota 2 2 2 7" xfId="2295" xr:uid="{00000000-0005-0000-0000-00006D0C0000}"/>
    <cellStyle name="Vsota 2 2 2 7 2" xfId="5194" xr:uid="{40468F40-7BF3-4B82-88F1-277341255F34}"/>
    <cellStyle name="Vsota 2 2 2 8" xfId="2896" xr:uid="{00000000-0005-0000-0000-00006E0C0000}"/>
    <cellStyle name="Vsota 2 2 2 8 2" xfId="5795" xr:uid="{CEB89A62-DB9B-45E9-8AC0-E3315F35487E}"/>
    <cellStyle name="Vsota 2 2 2 9" xfId="3565" xr:uid="{5BE1F1E2-744E-4D95-9DBC-2DAAF025384F}"/>
    <cellStyle name="Vsota 2 2 3" xfId="1452" xr:uid="{00000000-0005-0000-0000-00006F0C0000}"/>
    <cellStyle name="Vsota 2 2 3 10" xfId="7495" xr:uid="{DB875D35-226C-4B8D-83B1-8D215734B240}"/>
    <cellStyle name="Vsota 2 2 3 2" xfId="758" xr:uid="{00000000-0005-0000-0000-0000700C0000}"/>
    <cellStyle name="Vsota 2 2 3 2 2" xfId="3661" xr:uid="{9CCF3FBF-01E5-4C7C-8AFC-6DFDD7ABAEB0}"/>
    <cellStyle name="Vsota 2 2 3 3" xfId="1073" xr:uid="{00000000-0005-0000-0000-0000710C0000}"/>
    <cellStyle name="Vsota 2 2 3 3 2" xfId="3976" xr:uid="{A938CBCE-BEA2-4CBD-91F0-617314EF148A}"/>
    <cellStyle name="Vsota 2 2 3 4" xfId="810" xr:uid="{00000000-0005-0000-0000-0000720C0000}"/>
    <cellStyle name="Vsota 2 2 3 4 2" xfId="3713" xr:uid="{AD3E9280-3A91-4707-89A6-30ECB0079905}"/>
    <cellStyle name="Vsota 2 2 3 5" xfId="2544" xr:uid="{00000000-0005-0000-0000-0000730C0000}"/>
    <cellStyle name="Vsota 2 2 3 5 2" xfId="5443" xr:uid="{93E38B3C-7E1A-4CAE-936F-7A0B03191428}"/>
    <cellStyle name="Vsota 2 2 3 6" xfId="2248" xr:uid="{00000000-0005-0000-0000-0000740C0000}"/>
    <cellStyle name="Vsota 2 2 3 6 2" xfId="5147" xr:uid="{238AE0B3-BC54-4B35-B9E3-A05CB6360AB6}"/>
    <cellStyle name="Vsota 2 2 3 7" xfId="2914" xr:uid="{00000000-0005-0000-0000-0000750C0000}"/>
    <cellStyle name="Vsota 2 2 3 7 2" xfId="5813" xr:uid="{0EBB4BAA-8DC1-46BC-8B9D-2D022FEB1583}"/>
    <cellStyle name="Vsota 2 2 3 8" xfId="4355" xr:uid="{E6B4F434-30E2-42E0-B50F-86F533660F56}"/>
    <cellStyle name="Vsota 2 2 3 9" xfId="6748" xr:uid="{1A6726F8-C930-4BD1-A693-8A383A3C12C6}"/>
    <cellStyle name="Vsota 2 2 4" xfId="1365" xr:uid="{00000000-0005-0000-0000-0000760C0000}"/>
    <cellStyle name="Vsota 2 2 4 10" xfId="7551" xr:uid="{BFA17920-9D23-4E6C-8EA7-22FF3CE9F596}"/>
    <cellStyle name="Vsota 2 2 4 2" xfId="2586" xr:uid="{00000000-0005-0000-0000-0000770C0000}"/>
    <cellStyle name="Vsota 2 2 4 2 2" xfId="5485" xr:uid="{87135C2F-C1F4-412B-ACEE-68E949E203C9}"/>
    <cellStyle name="Vsota 2 2 4 3" xfId="2561" xr:uid="{00000000-0005-0000-0000-0000780C0000}"/>
    <cellStyle name="Vsota 2 2 4 3 2" xfId="5460" xr:uid="{37D62D27-3CD7-4ECC-A11D-91FDFA6E447F}"/>
    <cellStyle name="Vsota 2 2 4 4" xfId="2398" xr:uid="{00000000-0005-0000-0000-0000790C0000}"/>
    <cellStyle name="Vsota 2 2 4 4 2" xfId="5297" xr:uid="{FC38086C-4FB0-481B-A7E8-1E2DB2EB21C7}"/>
    <cellStyle name="Vsota 2 2 4 5" xfId="2708" xr:uid="{00000000-0005-0000-0000-00007A0C0000}"/>
    <cellStyle name="Vsota 2 2 4 5 2" xfId="5607" xr:uid="{D7466AFE-D9BA-4719-8205-ACF5B24144CD}"/>
    <cellStyle name="Vsota 2 2 4 6" xfId="2809" xr:uid="{00000000-0005-0000-0000-00007B0C0000}"/>
    <cellStyle name="Vsota 2 2 4 6 2" xfId="5708" xr:uid="{6139E5A9-2B28-444E-933D-CEFB596C2C2A}"/>
    <cellStyle name="Vsota 2 2 4 7" xfId="2205" xr:uid="{00000000-0005-0000-0000-00007C0C0000}"/>
    <cellStyle name="Vsota 2 2 4 7 2" xfId="5104" xr:uid="{C4E13A61-1965-423C-8B4B-0B4D3A7C4921}"/>
    <cellStyle name="Vsota 2 2 4 8" xfId="4268" xr:uid="{926C6949-FC92-4400-AD91-FFFEEBCF3809}"/>
    <cellStyle name="Vsota 2 2 4 9" xfId="6661" xr:uid="{5A1BDDD1-557D-4225-A81F-400851AA51EC}"/>
    <cellStyle name="Vsota 2 2 5" xfId="2139" xr:uid="{00000000-0005-0000-0000-00007D0C0000}"/>
    <cellStyle name="Vsota 2 2 5 10" xfId="6398" xr:uid="{3BB696C9-416D-4DBC-9D93-849EE4E85EA8}"/>
    <cellStyle name="Vsota 2 2 5 2" xfId="2743" xr:uid="{00000000-0005-0000-0000-00007E0C0000}"/>
    <cellStyle name="Vsota 2 2 5 2 2" xfId="5642" xr:uid="{827B19B4-0E63-401D-B217-9E8D7CDC3727}"/>
    <cellStyle name="Vsota 2 2 5 3" xfId="2853" xr:uid="{00000000-0005-0000-0000-00007F0C0000}"/>
    <cellStyle name="Vsota 2 2 5 3 2" xfId="5752" xr:uid="{AF1809A1-B8E0-4CAA-85EF-3160485A1D61}"/>
    <cellStyle name="Vsota 2 2 5 4" xfId="2957" xr:uid="{00000000-0005-0000-0000-0000800C0000}"/>
    <cellStyle name="Vsota 2 2 5 4 2" xfId="5856" xr:uid="{A792788B-C20C-47BC-A0A5-5E838B5742E0}"/>
    <cellStyle name="Vsota 2 2 5 5" xfId="3080" xr:uid="{00000000-0005-0000-0000-0000810C0000}"/>
    <cellStyle name="Vsota 2 2 5 5 2" xfId="5979" xr:uid="{2E581A4C-8062-4BB4-8C69-E6782985DB6C}"/>
    <cellStyle name="Vsota 2 2 5 6" xfId="2702" xr:uid="{00000000-0005-0000-0000-0000820C0000}"/>
    <cellStyle name="Vsota 2 2 5 6 2" xfId="5601" xr:uid="{133FD799-B60A-45DD-83CE-B47C31CA3DFB}"/>
    <cellStyle name="Vsota 2 2 5 7" xfId="3229" xr:uid="{00000000-0005-0000-0000-0000830C0000}"/>
    <cellStyle name="Vsota 2 2 5 7 2" xfId="6128" xr:uid="{2AC7A740-B034-40E7-96E9-D45481D1233A}"/>
    <cellStyle name="Vsota 2 2 5 8" xfId="5038" xr:uid="{563568B2-059A-4E4C-9561-BA09AD1DAD54}"/>
    <cellStyle name="Vsota 2 2 5 9" xfId="7431" xr:uid="{1C497666-2DBD-466D-9A72-7A4943208AF4}"/>
    <cellStyle name="Vsota 2 2 6" xfId="1338" xr:uid="{00000000-0005-0000-0000-0000840C0000}"/>
    <cellStyle name="Vsota 2 2 6 10" xfId="7553" xr:uid="{B7A27602-4A3E-4A35-A5AF-BEAE29D04861}"/>
    <cellStyle name="Vsota 2 2 6 2" xfId="2598" xr:uid="{00000000-0005-0000-0000-0000850C0000}"/>
    <cellStyle name="Vsota 2 2 6 2 2" xfId="5497" xr:uid="{D2AD2FC3-2DC2-4AA4-AA40-71E7F6E00239}"/>
    <cellStyle name="Vsota 2 2 6 3" xfId="2506" xr:uid="{00000000-0005-0000-0000-0000860C0000}"/>
    <cellStyle name="Vsota 2 2 6 3 2" xfId="5405" xr:uid="{F3CC6BE0-67E4-430F-872F-F73A1503559C}"/>
    <cellStyle name="Vsota 2 2 6 4" xfId="2665" xr:uid="{00000000-0005-0000-0000-0000870C0000}"/>
    <cellStyle name="Vsota 2 2 6 4 2" xfId="5564" xr:uid="{3E998ADE-6EDD-4100-A91A-332815E0679E}"/>
    <cellStyle name="Vsota 2 2 6 5" xfId="2433" xr:uid="{00000000-0005-0000-0000-0000880C0000}"/>
    <cellStyle name="Vsota 2 2 6 5 2" xfId="5332" xr:uid="{FB284911-E5EB-4004-8983-448036EE5D4A}"/>
    <cellStyle name="Vsota 2 2 6 6" xfId="2292" xr:uid="{00000000-0005-0000-0000-0000890C0000}"/>
    <cellStyle name="Vsota 2 2 6 6 2" xfId="5191" xr:uid="{087B47D5-89F0-4C90-ADA7-0345868F81AA}"/>
    <cellStyle name="Vsota 2 2 6 7" xfId="2998" xr:uid="{00000000-0005-0000-0000-00008A0C0000}"/>
    <cellStyle name="Vsota 2 2 6 7 2" xfId="5897" xr:uid="{FABEEC2E-C67D-42B0-BF35-886EDDC4AD31}"/>
    <cellStyle name="Vsota 2 2 6 8" xfId="4241" xr:uid="{25A3986C-219D-4F94-9D15-8A39E6CF0770}"/>
    <cellStyle name="Vsota 2 2 6 9" xfId="6634" xr:uid="{79094251-E872-45F6-8809-35C119AA49C4}"/>
    <cellStyle name="Vsota 2 2 7" xfId="941" xr:uid="{00000000-0005-0000-0000-00008B0C0000}"/>
    <cellStyle name="Vsota 2 2 7 2" xfId="3844" xr:uid="{10F4A2F3-3C75-4373-8965-B04242735B7C}"/>
    <cellStyle name="Vsota 2 2 8" xfId="783" xr:uid="{00000000-0005-0000-0000-00008C0C0000}"/>
    <cellStyle name="Vsota 2 2 8 2" xfId="3686" xr:uid="{2B18A63B-92E6-4C75-820B-8AF619CA8931}"/>
    <cellStyle name="Vsota 2 2 9" xfId="766" xr:uid="{00000000-0005-0000-0000-00008D0C0000}"/>
    <cellStyle name="Vsota 2 2 9 2" xfId="3669" xr:uid="{642C7B8F-FD88-41ED-B66A-189272D6EB3D}"/>
    <cellStyle name="Vsota 2 3" xfId="558" xr:uid="{00000000-0005-0000-0000-00008E0C0000}"/>
    <cellStyle name="Vsota 2 4" xfId="574" xr:uid="{00000000-0005-0000-0000-00008F0C0000}"/>
    <cellStyle name="Vsota 2 4 10" xfId="6441" xr:uid="{2703E54C-E5BD-4DCA-9050-64208CA812FC}"/>
    <cellStyle name="Vsota 2 4 2" xfId="1578" xr:uid="{00000000-0005-0000-0000-0000900C0000}"/>
    <cellStyle name="Vsota 2 4 2 10" xfId="7561" xr:uid="{C6446B64-3F22-4BD8-9982-F7BCAB7CA06A}"/>
    <cellStyle name="Vsota 2 4 2 2" xfId="2681" xr:uid="{00000000-0005-0000-0000-0000910C0000}"/>
    <cellStyle name="Vsota 2 4 2 2 2" xfId="5580" xr:uid="{471BF8F9-A987-4E43-942D-36EC56D6B55D}"/>
    <cellStyle name="Vsota 2 4 2 3" xfId="2325" xr:uid="{00000000-0005-0000-0000-0000920C0000}"/>
    <cellStyle name="Vsota 2 4 2 3 2" xfId="5224" xr:uid="{F99BCCD9-7CAC-46E6-B602-0C1DCAB6E4A8}"/>
    <cellStyle name="Vsota 2 4 2 4" xfId="2577" xr:uid="{00000000-0005-0000-0000-0000930C0000}"/>
    <cellStyle name="Vsota 2 4 2 4 2" xfId="5476" xr:uid="{F2020257-DEF8-4A90-A1F1-205D7536A8C3}"/>
    <cellStyle name="Vsota 2 4 2 5" xfId="3013" xr:uid="{00000000-0005-0000-0000-0000940C0000}"/>
    <cellStyle name="Vsota 2 4 2 5 2" xfId="5912" xr:uid="{52BA5B4A-38A4-48FC-BCCB-5FE86C216D5B}"/>
    <cellStyle name="Vsota 2 4 2 6" xfId="2903" xr:uid="{00000000-0005-0000-0000-0000950C0000}"/>
    <cellStyle name="Vsota 2 4 2 6 2" xfId="5802" xr:uid="{6FEB8481-4D53-4DE7-B6F7-082AFA47614C}"/>
    <cellStyle name="Vsota 2 4 2 7" xfId="3119" xr:uid="{00000000-0005-0000-0000-0000960C0000}"/>
    <cellStyle name="Vsota 2 4 2 7 2" xfId="6018" xr:uid="{D983ABC8-FDB5-45F5-95D9-4EF3C81D08BF}"/>
    <cellStyle name="Vsota 2 4 2 8" xfId="4481" xr:uid="{B8E6C692-08D1-4270-A8BD-F5E3D9CF4683}"/>
    <cellStyle name="Vsota 2 4 2 9" xfId="6874" xr:uid="{C4D31165-97CB-444E-808A-C4F4007F3A96}"/>
    <cellStyle name="Vsota 2 4 3" xfId="2118" xr:uid="{00000000-0005-0000-0000-0000970C0000}"/>
    <cellStyle name="Vsota 2 4 3 10" xfId="7480" xr:uid="{DDB7A2DF-0107-4608-A20A-E313EAF562DE}"/>
    <cellStyle name="Vsota 2 4 3 2" xfId="2174" xr:uid="{00000000-0005-0000-0000-0000980C0000}"/>
    <cellStyle name="Vsota 2 4 3 2 2" xfId="5073" xr:uid="{6D84A9E2-6D20-48F6-B614-A39D64898ADA}"/>
    <cellStyle name="Vsota 2 4 3 3" xfId="2832" xr:uid="{00000000-0005-0000-0000-0000990C0000}"/>
    <cellStyle name="Vsota 2 4 3 3 2" xfId="5731" xr:uid="{B6F85753-4B61-4611-AC69-6FD71E576FEE}"/>
    <cellStyle name="Vsota 2 4 3 4" xfId="2936" xr:uid="{00000000-0005-0000-0000-00009A0C0000}"/>
    <cellStyle name="Vsota 2 4 3 4 2" xfId="5835" xr:uid="{75783BDE-BA1C-4696-BBB0-A11F44EBB302}"/>
    <cellStyle name="Vsota 2 4 3 5" xfId="3059" xr:uid="{00000000-0005-0000-0000-00009B0C0000}"/>
    <cellStyle name="Vsota 2 4 3 5 2" xfId="5958" xr:uid="{AA9FA66E-E2AF-4D31-9392-75C47D5274EF}"/>
    <cellStyle name="Vsota 2 4 3 6" xfId="2335" xr:uid="{00000000-0005-0000-0000-00009C0C0000}"/>
    <cellStyle name="Vsota 2 4 3 6 2" xfId="5234" xr:uid="{7D866498-39BC-47FC-9568-CF85D7236969}"/>
    <cellStyle name="Vsota 2 4 3 7" xfId="3208" xr:uid="{00000000-0005-0000-0000-00009D0C0000}"/>
    <cellStyle name="Vsota 2 4 3 7 2" xfId="6107" xr:uid="{E1B07485-D916-40CE-BEC8-ECAA1A8D6D19}"/>
    <cellStyle name="Vsota 2 4 3 8" xfId="5017" xr:uid="{BE95D3B7-E8EF-42C9-9695-A420B85ECBD9}"/>
    <cellStyle name="Vsota 2 4 3 9" xfId="7410" xr:uid="{475FB87B-F668-4747-AF32-F4B4A30A193B}"/>
    <cellStyle name="Vsota 2 4 4" xfId="2164" xr:uid="{00000000-0005-0000-0000-00009E0C0000}"/>
    <cellStyle name="Vsota 2 4 4 10" xfId="6384" xr:uid="{0C030FBF-ADBC-4C40-A904-541DEF7BD23F}"/>
    <cellStyle name="Vsota 2 4 4 2" xfId="2768" xr:uid="{00000000-0005-0000-0000-00009F0C0000}"/>
    <cellStyle name="Vsota 2 4 4 2 2" xfId="5667" xr:uid="{3A3EEE5D-077D-4B6B-997C-70C0713B0AD7}"/>
    <cellStyle name="Vsota 2 4 4 3" xfId="2878" xr:uid="{00000000-0005-0000-0000-0000A00C0000}"/>
    <cellStyle name="Vsota 2 4 4 3 2" xfId="5777" xr:uid="{5543D97A-2E23-425B-BCFA-D80798D300A3}"/>
    <cellStyle name="Vsota 2 4 4 4" xfId="2982" xr:uid="{00000000-0005-0000-0000-0000A10C0000}"/>
    <cellStyle name="Vsota 2 4 4 4 2" xfId="5881" xr:uid="{D8BB832A-4ECB-4E7D-8A02-22B30A4B7A77}"/>
    <cellStyle name="Vsota 2 4 4 5" xfId="3105" xr:uid="{00000000-0005-0000-0000-0000A20C0000}"/>
    <cellStyle name="Vsota 2 4 4 5 2" xfId="6004" xr:uid="{DC512534-B407-4308-8FB7-7385D8465576}"/>
    <cellStyle name="Vsota 2 4 4 6" xfId="3177" xr:uid="{00000000-0005-0000-0000-0000A30C0000}"/>
    <cellStyle name="Vsota 2 4 4 6 2" xfId="6076" xr:uid="{9A28CBF1-0EFE-48E5-8EA1-EC0E371D8272}"/>
    <cellStyle name="Vsota 2 4 4 7" xfId="3254" xr:uid="{00000000-0005-0000-0000-0000A40C0000}"/>
    <cellStyle name="Vsota 2 4 4 7 2" xfId="6153" xr:uid="{5D16C097-A668-4057-8C9C-AF602448FBF6}"/>
    <cellStyle name="Vsota 2 4 4 8" xfId="5063" xr:uid="{57F3E7F8-F014-4C74-946B-9C99F9D5A687}"/>
    <cellStyle name="Vsota 2 4 4 9" xfId="7456" xr:uid="{B8F49B39-6123-43A6-9ECF-0CCE4380B240}"/>
    <cellStyle name="Vsota 2 4 5" xfId="1145" xr:uid="{00000000-0005-0000-0000-0000A50C0000}"/>
    <cellStyle name="Vsota 2 4 5 2" xfId="4048" xr:uid="{C300E03E-8250-49C1-B08E-3DF2B18B31E0}"/>
    <cellStyle name="Vsota 2 4 6" xfId="2264" xr:uid="{00000000-0005-0000-0000-0000A60C0000}"/>
    <cellStyle name="Vsota 2 4 6 2" xfId="5163" xr:uid="{81B7AF50-4D10-4001-B84F-A94F7B85B489}"/>
    <cellStyle name="Vsota 2 4 7" xfId="2409" xr:uid="{00000000-0005-0000-0000-0000A70C0000}"/>
    <cellStyle name="Vsota 2 4 7 2" xfId="5308" xr:uid="{1613CBE5-5D31-40D3-88F6-FA03060BCA26}"/>
    <cellStyle name="Vsota 2 4 8" xfId="3018" xr:uid="{00000000-0005-0000-0000-0000A80C0000}"/>
    <cellStyle name="Vsota 2 4 8 2" xfId="5917" xr:uid="{7264E5D1-C940-4044-A644-4CCC4356D856}"/>
    <cellStyle name="Vsota 2 4 9" xfId="3478" xr:uid="{11F4E9FE-F559-4810-ADEF-4B26FE772730}"/>
    <cellStyle name="Vsota 2 5" xfId="1358" xr:uid="{00000000-0005-0000-0000-0000A90C0000}"/>
    <cellStyle name="Vsota 2 5 10" xfId="7517" xr:uid="{946463BB-4050-4FB7-AED5-879BC1D0DAC1}"/>
    <cellStyle name="Vsota 2 5 2" xfId="2413" xr:uid="{00000000-0005-0000-0000-0000AA0C0000}"/>
    <cellStyle name="Vsota 2 5 2 2" xfId="5312" xr:uid="{258FD1FA-0431-4114-8DBB-3BF514FE15A0}"/>
    <cellStyle name="Vsota 2 5 3" xfId="2186" xr:uid="{00000000-0005-0000-0000-0000AB0C0000}"/>
    <cellStyle name="Vsota 2 5 3 2" xfId="5085" xr:uid="{64D77AAD-2420-43D1-A125-9878C5F50274}"/>
    <cellStyle name="Vsota 2 5 4" xfId="2799" xr:uid="{00000000-0005-0000-0000-0000AC0C0000}"/>
    <cellStyle name="Vsota 2 5 4 2" xfId="5698" xr:uid="{11FF9B4B-CF35-46BD-94B7-75F7A4E78F2B}"/>
    <cellStyle name="Vsota 2 5 5" xfId="2277" xr:uid="{00000000-0005-0000-0000-0000AD0C0000}"/>
    <cellStyle name="Vsota 2 5 5 2" xfId="5176" xr:uid="{98094BBD-428B-4AB1-8291-0B9724AB1ACF}"/>
    <cellStyle name="Vsota 2 5 6" xfId="2516" xr:uid="{00000000-0005-0000-0000-0000AE0C0000}"/>
    <cellStyle name="Vsota 2 5 6 2" xfId="5415" xr:uid="{F23811F9-3935-480A-A812-5A3FE4EE62C7}"/>
    <cellStyle name="Vsota 2 5 7" xfId="3149" xr:uid="{00000000-0005-0000-0000-0000AF0C0000}"/>
    <cellStyle name="Vsota 2 5 7 2" xfId="6048" xr:uid="{97DEBE69-8973-4C6A-8519-C768EF299894}"/>
    <cellStyle name="Vsota 2 5 8" xfId="4261" xr:uid="{3C98C189-CE36-4CBE-A80C-EDEF239577F7}"/>
    <cellStyle name="Vsota 2 5 9" xfId="6654" xr:uid="{0F6D58E2-F178-43B0-B372-47AFF46BDBF0}"/>
    <cellStyle name="Vsota 2 6" xfId="1355" xr:uid="{00000000-0005-0000-0000-0000B00C0000}"/>
    <cellStyle name="Vsota 2 6 10" xfId="6389" xr:uid="{DC303EDB-3532-4F1D-B5FA-85CC197416A7}"/>
    <cellStyle name="Vsota 2 6 2" xfId="2649" xr:uid="{00000000-0005-0000-0000-0000B10C0000}"/>
    <cellStyle name="Vsota 2 6 2 2" xfId="5548" xr:uid="{6315D045-BE9E-421E-B7F3-FFD40FF5324D}"/>
    <cellStyle name="Vsota 2 6 3" xfId="2482" xr:uid="{00000000-0005-0000-0000-0000B20C0000}"/>
    <cellStyle name="Vsota 2 6 3 2" xfId="5381" xr:uid="{FC7C9561-7AD9-4064-A102-F5F334221D34}"/>
    <cellStyle name="Vsota 2 6 4" xfId="2696" xr:uid="{00000000-0005-0000-0000-0000B30C0000}"/>
    <cellStyle name="Vsota 2 6 4 2" xfId="5595" xr:uid="{267FB3AB-C6E1-48BF-8A91-A09E389DD9AD}"/>
    <cellStyle name="Vsota 2 6 5" xfId="2589" xr:uid="{00000000-0005-0000-0000-0000B40C0000}"/>
    <cellStyle name="Vsota 2 6 5 2" xfId="5488" xr:uid="{5AE2A94D-C923-43B9-99B1-A5A54E54273D}"/>
    <cellStyle name="Vsota 2 6 6" xfId="1104" xr:uid="{00000000-0005-0000-0000-0000B50C0000}"/>
    <cellStyle name="Vsota 2 6 6 2" xfId="4007" xr:uid="{28D47D56-E8F6-4776-B7BC-898D807682E8}"/>
    <cellStyle name="Vsota 2 6 7" xfId="2430" xr:uid="{00000000-0005-0000-0000-0000B60C0000}"/>
    <cellStyle name="Vsota 2 6 7 2" xfId="5329" xr:uid="{567E0D6E-C504-4FB5-840E-8961081A87F3}"/>
    <cellStyle name="Vsota 2 6 8" xfId="4258" xr:uid="{78CA2571-5117-4C57-884E-A75C62AF166C}"/>
    <cellStyle name="Vsota 2 6 9" xfId="6651" xr:uid="{C8CFE960-4D6D-4D2C-B930-30D599F2671F}"/>
    <cellStyle name="Vsota 2 7" xfId="2153" xr:uid="{00000000-0005-0000-0000-0000B70C0000}"/>
    <cellStyle name="Vsota 2 7 10" xfId="6424" xr:uid="{00B9DF5C-1984-44F2-B04B-F09D9E3A48D1}"/>
    <cellStyle name="Vsota 2 7 2" xfId="2757" xr:uid="{00000000-0005-0000-0000-0000B80C0000}"/>
    <cellStyle name="Vsota 2 7 2 2" xfId="5656" xr:uid="{06319262-200A-4C41-B5A0-FCEFBBAA1AC9}"/>
    <cellStyle name="Vsota 2 7 3" xfId="2867" xr:uid="{00000000-0005-0000-0000-0000B90C0000}"/>
    <cellStyle name="Vsota 2 7 3 2" xfId="5766" xr:uid="{DE2FF25B-A683-4393-8575-76225A31B3BA}"/>
    <cellStyle name="Vsota 2 7 4" xfId="2971" xr:uid="{00000000-0005-0000-0000-0000BA0C0000}"/>
    <cellStyle name="Vsota 2 7 4 2" xfId="5870" xr:uid="{8446BCCD-152C-437C-B4BF-A22BB16ADF6A}"/>
    <cellStyle name="Vsota 2 7 5" xfId="3094" xr:uid="{00000000-0005-0000-0000-0000BB0C0000}"/>
    <cellStyle name="Vsota 2 7 5 2" xfId="5993" xr:uid="{30B810C0-5666-4E44-BA65-0BB2C6215070}"/>
    <cellStyle name="Vsota 2 7 6" xfId="3166" xr:uid="{00000000-0005-0000-0000-0000BC0C0000}"/>
    <cellStyle name="Vsota 2 7 6 2" xfId="6065" xr:uid="{E0072678-26BD-4DF4-A8EB-B90640F7875A}"/>
    <cellStyle name="Vsota 2 7 7" xfId="3243" xr:uid="{00000000-0005-0000-0000-0000BD0C0000}"/>
    <cellStyle name="Vsota 2 7 7 2" xfId="6142" xr:uid="{D6196C4A-0741-441E-B56F-99CC8C039FBB}"/>
    <cellStyle name="Vsota 2 7 8" xfId="5052" xr:uid="{57EF69B4-5890-4350-8065-78A3678C2AD9}"/>
    <cellStyle name="Vsota 2 7 9" xfId="7445" xr:uid="{95722CD3-A628-41FD-B69F-73FB5954874B}"/>
    <cellStyle name="Vsota 2 8" xfId="832" xr:uid="{00000000-0005-0000-0000-0000BE0C0000}"/>
    <cellStyle name="Vsota 2 8 2" xfId="3735" xr:uid="{E26E688A-1335-4929-99F4-1FDFD43A6D7B}"/>
    <cellStyle name="Vsota 2 9" xfId="825" xr:uid="{00000000-0005-0000-0000-0000BF0C0000}"/>
    <cellStyle name="Vsota 2 9 2" xfId="3728" xr:uid="{6C0E3C3F-ECCA-4E05-AD4B-0B4C69C04170}"/>
    <cellStyle name="Warning Text" xfId="49" xr:uid="{00000000-0005-0000-0000-0000C00C0000}"/>
    <cellStyle name="Warning Text 2" xfId="559" xr:uid="{00000000-0005-0000-0000-0000C10C0000}"/>
  </cellStyles>
  <dxfs count="1044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74" formatCode="_-* #,##0_-;\-* #,##0_-;_-* &quot;-&quot;??_-;_-@_-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center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alignment horizontal="center" vertical="center" textRotation="0" wrapText="1" indent="0" justifyLastLine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30" formatCode="@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Sklop1" displayName="Sklop1" ref="A15:U47" totalsRowCount="1" headerRowDxfId="1043" dataDxfId="1041" headerRowBorderDxfId="1042" tableBorderDxfId="1040" totalsRowBorderDxfId="1039">
  <tableColumns count="21">
    <tableColumn id="1" xr3:uid="{00000000-0010-0000-0000-000001000000}" name="Zap. št." totalsRowLabel="Vsota" dataDxfId="1038" totalsRowDxfId="146"/>
    <tableColumn id="2" xr3:uid="{00000000-0010-0000-0000-000002000000}" name="Tehnična specifikacija živila (stolpec 2, 2a, 2b, 2c)" dataDxfId="1037" totalsRowDxfId="145"/>
    <tableColumn id="3" xr3:uid="{00000000-0010-0000-0000-000003000000}" name="ZAHTEVANO PAKIRANJE                    Masa/volumen" dataDxfId="1036" totalsRowDxfId="144"/>
    <tableColumn id="4" xr3:uid="{00000000-0010-0000-0000-000004000000}" name=" ZAHTEVANO PAKIRANJE       Enota" dataDxfId="1035" totalsRowDxfId="143"/>
    <tableColumn id="21" xr3:uid="{00000000-0010-0000-0000-000015000000}" name="ZAHTEVANA SHEMA KAKOVOSTI" dataDxfId="1034" totalsRowDxfId="142"/>
    <tableColumn id="5" xr3:uid="{00000000-0010-0000-0000-000005000000}" name="Okvirna količina" dataDxfId="1033" totalsRowDxfId="141" dataCellStyle="Valuta"/>
    <tableColumn id="6" xr3:uid="{00000000-0010-0000-0000-000006000000}" name="Enota mere količine" dataDxfId="1032" totalsRowDxfId="140"/>
    <tableColumn id="7" xr3:uid="{00000000-0010-0000-0000-000007000000}" name="Preračunana masa/volumen/kos na enoto kg" totalsRowFunction="sum" dataDxfId="1031" totalsRowDxfId="139" dataCellStyle="Valuta">
      <calculatedColumnFormula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calculatedColumnFormula>
    </tableColumn>
    <tableColumn id="8" xr3:uid="{00000000-0010-0000-0000-000008000000}" name="Živila iz shem kakovosti (kg)" totalsRowFunction="sum" dataDxfId="1030" totalsRowDxfId="138" dataCellStyle="Valuta">
      <calculatedColumnFormula>IF(Sklop1[[#This Row],[ZAHTEVANA SHEMA KAKOVOSTI]]&lt;&gt;"",Sklop1[[#This Row],[Preračunana masa/volumen/kos na enoto kg]],"")</calculatedColumnFormula>
    </tableColumn>
    <tableColumn id="9" xr3:uid="{00000000-0010-0000-0000-000009000000}" name="Koda za naročanje" dataDxfId="1029" totalsRowDxfId="137" dataCellStyle="Valuta"/>
    <tableColumn id="10" xr3:uid="{00000000-0010-0000-0000-00000A000000}" name="BLAGOVNA ZNAMKA ali PROIZVAJALEC" dataDxfId="1028" totalsRowDxfId="136" dataCellStyle="Valuta"/>
    <tableColumn id="11" xr3:uid="{00000000-0010-0000-0000-00000B000000}" name=" NAZIV/IME (trgovsko) ponujenega živila  " dataDxfId="1027" totalsRowDxfId="135" dataCellStyle="Valuta"/>
    <tableColumn id="12" xr3:uid="{00000000-0010-0000-0000-00000C000000}" name="Dejanska masa/volumen ponujenega živila" dataDxfId="1026" totalsRowDxfId="134" dataCellStyle="Valuta"/>
    <tableColumn id="13" xr3:uid="{00000000-0010-0000-0000-00000D000000}" name="cena/enota brez DDV v EUR" dataDxfId="1025" totalsRowDxfId="133"/>
    <tableColumn id="14" xr3:uid="{00000000-0010-0000-0000-00000E000000}" name="Cena za dejansko maso/volumen ponujenega živila brez DDV " dataDxfId="1024" totalsRowDxfId="132"/>
    <tableColumn id="15" xr3:uid="{00000000-0010-0000-0000-00000F000000}" name="Stopnja DDV (%)" dataDxfId="1023" totalsRowDxfId="131"/>
    <tableColumn id="16" xr3:uid="{00000000-0010-0000-0000-000010000000}" name="Davek (EUR)" dataDxfId="1022" totalsRowDxfId="130">
      <calculatedColumnFormula>+Sklop1[[#This Row],[cena/enota brez DDV v EUR]]*Sklop1[[#This Row],[Stopnja DDV (%)]]</calculatedColumnFormula>
    </tableColumn>
    <tableColumn id="17" xr3:uid="{00000000-0010-0000-0000-000011000000}" name="Končna cena/enoto mere (EUR) z DDV" dataDxfId="1021" totalsRowDxfId="129">
      <calculatedColumnFormula>+Sklop1[[#This Row],[cena/enota brez DDV v EUR]]+Sklop1[[#This Row],[Davek (EUR)]]</calculatedColumnFormula>
    </tableColumn>
    <tableColumn id="18" xr3:uid="{00000000-0010-0000-0000-000012000000}" name="Vrednost za okvirno količino (EUR) brez DDV" totalsRowFunction="sum" dataDxfId="1020" totalsRowDxfId="128">
      <calculatedColumnFormula>+Sklop1[[#This Row],[cena/enota brez DDV v EUR]]*Sklop1[[#This Row],[Okvirna količina]]</calculatedColumnFormula>
    </tableColumn>
    <tableColumn id="19" xr3:uid="{00000000-0010-0000-0000-000013000000}" name="Vrednost za okvirno količino (EUR) z DDV" totalsRowFunction="sum" dataDxfId="1019" totalsRowDxfId="127">
      <calculatedColumnFormula>+Sklop1[[#This Row],[Končna cena/enoto mere (EUR) z DDV]]*Sklop1[[#This Row],[Okvirna količina]]</calculatedColumnFormula>
    </tableColumn>
    <tableColumn id="20" xr3:uid="{00000000-0010-0000-0000-000014000000}" name="Shema kakovosti_x000a_(nacionalne, evropske)_x000a_" totalsRowFunction="count" dataDxfId="1018" totalsRowDxfId="126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40" totalsRowCount="1" headerRowDxfId="1017" dataDxfId="1015" headerRowBorderDxfId="1016" tableBorderDxfId="1014" totalsRowBorderDxfId="1013">
  <tableColumns count="21">
    <tableColumn id="1" xr3:uid="{00000000-0010-0000-0100-000001000000}" name="Zap. št." totalsRowLabel="Vsota" dataDxfId="1012" totalsRowDxfId="1011"/>
    <tableColumn id="2" xr3:uid="{00000000-0010-0000-0100-000002000000}" name="Tehnična specifikacija živila (stolpec 2, 2a, 2b, 2c)" dataDxfId="1010" totalsRowDxfId="1009"/>
    <tableColumn id="3" xr3:uid="{00000000-0010-0000-0100-000003000000}" name="ZAHTEVANO PAKIRANJE                    Masa/volumen" dataDxfId="1008" totalsRowDxfId="1007"/>
    <tableColumn id="4" xr3:uid="{00000000-0010-0000-0100-000004000000}" name=" ZAHTEVANO PAKIRANJE       Enota" dataDxfId="1006" totalsRowDxfId="1005"/>
    <tableColumn id="21" xr3:uid="{00000000-0010-0000-0100-000015000000}" name="ZAHTEVANA SHEMA KAKOVOSTI" dataDxfId="1004" totalsRowDxfId="1003"/>
    <tableColumn id="5" xr3:uid="{00000000-0010-0000-0100-000005000000}" name="Okvirna količina" dataDxfId="1002" totalsRowDxfId="1001" dataCellStyle="Valuta"/>
    <tableColumn id="6" xr3:uid="{00000000-0010-0000-0100-000006000000}" name="Enota mere količine" dataDxfId="1000" totalsRowDxfId="999"/>
    <tableColumn id="7" xr3:uid="{00000000-0010-0000-0100-000007000000}" name="Preračunana masa/volumen/kos na enoto kg" totalsRowFunction="sum" dataDxfId="998" totalsRowDxfId="997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996" totalsRowDxfId="995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994" totalsRowDxfId="993" dataCellStyle="Valuta"/>
    <tableColumn id="10" xr3:uid="{00000000-0010-0000-0100-00000A000000}" name="BLAGOVNA ZNAMKA ali PROIZVAJALEC" dataDxfId="992" totalsRowDxfId="991" dataCellStyle="Valuta"/>
    <tableColumn id="11" xr3:uid="{00000000-0010-0000-0100-00000B000000}" name=" NAZIV/IME (trgovsko) ponujenega živila  " dataDxfId="990" totalsRowDxfId="989" dataCellStyle="Valuta"/>
    <tableColumn id="12" xr3:uid="{00000000-0010-0000-0100-00000C000000}" name="Dejanska masa/volumen ponujenega živila" dataDxfId="988" totalsRowDxfId="987" dataCellStyle="Valuta"/>
    <tableColumn id="13" xr3:uid="{00000000-0010-0000-0100-00000D000000}" name="cena/enota brez DDV v EUR" dataDxfId="986" totalsRowDxfId="985"/>
    <tableColumn id="14" xr3:uid="{00000000-0010-0000-0100-00000E000000}" name="Cena za dejansko maso/volumen ponujenega živila brez DDV " dataDxfId="984" totalsRowDxfId="983"/>
    <tableColumn id="15" xr3:uid="{00000000-0010-0000-0100-00000F000000}" name="Stopnja DDV (%)" dataDxfId="982" totalsRowDxfId="981"/>
    <tableColumn id="16" xr3:uid="{00000000-0010-0000-0100-000010000000}" name="Davek (EUR)" dataDxfId="980" totalsRowDxfId="979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978" totalsRowDxfId="977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976" totalsRowDxfId="975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974" totalsRowDxfId="973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972" totalsRowDxfId="971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22" totalsRowCount="1" headerRowDxfId="970" dataDxfId="968" headerRowBorderDxfId="969" tableBorderDxfId="967" totalsRowBorderDxfId="966">
  <tableColumns count="21">
    <tableColumn id="1" xr3:uid="{00000000-0010-0000-0200-000001000000}" name="Zap. št." totalsRowLabel="Vsota" dataDxfId="965" totalsRowDxfId="964"/>
    <tableColumn id="2" xr3:uid="{00000000-0010-0000-0200-000002000000}" name="Tehnična specifikacija živila (stolpec 2, 2a, 2b, 2c)" dataDxfId="963" totalsRowDxfId="962"/>
    <tableColumn id="3" xr3:uid="{00000000-0010-0000-0200-000003000000}" name="ZAHTEVANO PAKIRANJE                    Masa/volumen" dataDxfId="961" totalsRowDxfId="960"/>
    <tableColumn id="4" xr3:uid="{00000000-0010-0000-0200-000004000000}" name=" ZAHTEVANO PAKIRANJE       Enota" dataDxfId="959" totalsRowDxfId="958"/>
    <tableColumn id="21" xr3:uid="{00000000-0010-0000-0200-000015000000}" name="ZAHTEVANA SHEMA KAKOVOSTI" dataDxfId="957" totalsRowDxfId="956"/>
    <tableColumn id="5" xr3:uid="{00000000-0010-0000-0200-000005000000}" name="Okvirna količina" dataDxfId="955" totalsRowDxfId="954" dataCellStyle="Valuta"/>
    <tableColumn id="6" xr3:uid="{00000000-0010-0000-0200-000006000000}" name="Enota mere količine" dataDxfId="953" totalsRowDxfId="952"/>
    <tableColumn id="7" xr3:uid="{00000000-0010-0000-0200-000007000000}" name="Preračunana masa/volumen/kos na enoto kg" totalsRowFunction="sum" dataDxfId="951" totalsRowDxfId="950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949" totalsRowDxfId="948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947" totalsRowDxfId="946" dataCellStyle="Valuta"/>
    <tableColumn id="10" xr3:uid="{00000000-0010-0000-0200-00000A000000}" name="BLAGOVNA ZNAMKA ali PROIZVAJALEC" dataDxfId="945" totalsRowDxfId="944" dataCellStyle="Valuta"/>
    <tableColumn id="11" xr3:uid="{00000000-0010-0000-0200-00000B000000}" name=" NAZIV/IME (trgovsko) ponujenega živila  " dataDxfId="943" totalsRowDxfId="942" dataCellStyle="Valuta"/>
    <tableColumn id="12" xr3:uid="{00000000-0010-0000-0200-00000C000000}" name="Dejanska masa/volumen ponujenega živila" dataDxfId="941" totalsRowDxfId="940" dataCellStyle="Valuta"/>
    <tableColumn id="13" xr3:uid="{00000000-0010-0000-0200-00000D000000}" name="cena/enota brez DDV v EUR" dataDxfId="939" totalsRowDxfId="938"/>
    <tableColumn id="14" xr3:uid="{00000000-0010-0000-0200-00000E000000}" name="Cena za dejansko maso/volumen ponujenega živila brez DDV " dataDxfId="937" totalsRowDxfId="936"/>
    <tableColumn id="15" xr3:uid="{00000000-0010-0000-0200-00000F000000}" name="Stopnja DDV (%)" dataDxfId="935" totalsRowDxfId="934"/>
    <tableColumn id="16" xr3:uid="{00000000-0010-0000-0200-000010000000}" name="Davek (EUR)" dataDxfId="933" totalsRowDxfId="932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931" totalsRowDxfId="930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929" totalsRowDxfId="928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927" totalsRowDxfId="926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925" totalsRowDxfId="924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82" totalsRowCount="1" headerRowDxfId="923" dataDxfId="921" totalsRowDxfId="919" headerRowBorderDxfId="922" tableBorderDxfId="920" totalsRowBorderDxfId="918">
  <tableColumns count="21">
    <tableColumn id="1" xr3:uid="{00000000-0010-0000-0300-000001000000}" name="Zap. št." totalsRowLabel="Vsota" dataDxfId="917" totalsRowDxfId="916"/>
    <tableColumn id="2" xr3:uid="{00000000-0010-0000-0300-000002000000}" name="Tehnična specifikacija živila (stolpec 2, 2a, 2b, 2c)" dataDxfId="915" totalsRowDxfId="914"/>
    <tableColumn id="3" xr3:uid="{00000000-0010-0000-0300-000003000000}" name="ZAHTEVANO PAKIRANJE                    Masa/volumen" dataDxfId="913" totalsRowDxfId="912"/>
    <tableColumn id="4" xr3:uid="{00000000-0010-0000-0300-000004000000}" name=" ZAHTEVANO PAKIRANJE       Enota" dataDxfId="911" totalsRowDxfId="910"/>
    <tableColumn id="21" xr3:uid="{00000000-0010-0000-0300-000015000000}" name="ZAHTEVANA SHEMA KAKOVOSTI" dataDxfId="909" totalsRowDxfId="908"/>
    <tableColumn id="5" xr3:uid="{00000000-0010-0000-0300-000005000000}" name="Okvirna količina" dataDxfId="907" totalsRowDxfId="906" dataCellStyle="Valuta"/>
    <tableColumn id="6" xr3:uid="{00000000-0010-0000-0300-000006000000}" name="Enota mere količine" dataDxfId="905" totalsRowDxfId="904"/>
    <tableColumn id="7" xr3:uid="{00000000-0010-0000-0300-000007000000}" name="Preračunana masa/volumen/kos na enoto kg" totalsRowFunction="sum" dataDxfId="903" totalsRowDxfId="902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901" totalsRowDxfId="900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899" totalsRowDxfId="898" dataCellStyle="Valuta"/>
    <tableColumn id="10" xr3:uid="{00000000-0010-0000-0300-00000A000000}" name="BLAGOVNA ZNAMKA ali PROIZVAJALEC" dataDxfId="897" totalsRowDxfId="896" dataCellStyle="Valuta"/>
    <tableColumn id="11" xr3:uid="{00000000-0010-0000-0300-00000B000000}" name=" NAZIV/IME (trgovsko) ponujenega živila  " dataDxfId="895" totalsRowDxfId="894" dataCellStyle="Valuta"/>
    <tableColumn id="12" xr3:uid="{00000000-0010-0000-0300-00000C000000}" name="Dejanska masa/volumen ponujenega živila" dataDxfId="893" totalsRowDxfId="892" dataCellStyle="Valuta"/>
    <tableColumn id="13" xr3:uid="{00000000-0010-0000-0300-00000D000000}" name="cena/enota brez DDV v EUR" dataDxfId="891" totalsRowDxfId="890"/>
    <tableColumn id="14" xr3:uid="{00000000-0010-0000-0300-00000E000000}" name="Cena za dejansko maso/volumen ponujenega živila brez DDV " dataDxfId="889" totalsRowDxfId="888"/>
    <tableColumn id="15" xr3:uid="{00000000-0010-0000-0300-00000F000000}" name="Stopnja DDV (%)" dataDxfId="887" totalsRowDxfId="886"/>
    <tableColumn id="16" xr3:uid="{00000000-0010-0000-0300-000010000000}" name="Davek (EUR)" dataDxfId="885" totalsRowDxfId="884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883" totalsRowDxfId="882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881" totalsRowDxfId="880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879" totalsRowDxfId="878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877" totalsRowDxfId="876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24" totalsRowCount="1" headerRowDxfId="875" dataDxfId="873" headerRowBorderDxfId="874" tableBorderDxfId="872" totalsRowBorderDxfId="871">
  <tableColumns count="21">
    <tableColumn id="1" xr3:uid="{00000000-0010-0000-0400-000001000000}" name="Zap. št." totalsRowLabel="Vsota" dataDxfId="870" totalsRowDxfId="869"/>
    <tableColumn id="2" xr3:uid="{00000000-0010-0000-0400-000002000000}" name="Tehnična specifikacija živila (stolpec 2, 2a, 2b, 2c)" dataDxfId="868" totalsRowDxfId="867"/>
    <tableColumn id="3" xr3:uid="{00000000-0010-0000-0400-000003000000}" name="ZAHTEVANO PAKIRANJE                    Masa/volumen" dataDxfId="866" totalsRowDxfId="865"/>
    <tableColumn id="4" xr3:uid="{00000000-0010-0000-0400-000004000000}" name=" ZAHTEVANO PAKIRANJE       Enota" dataDxfId="864" totalsRowDxfId="863"/>
    <tableColumn id="21" xr3:uid="{00000000-0010-0000-0400-000015000000}" name="ZAHTEVANA SHEMA KAKOVOSTI" dataDxfId="862" totalsRowDxfId="861"/>
    <tableColumn id="5" xr3:uid="{00000000-0010-0000-0400-000005000000}" name="Okvirna količina" dataDxfId="860" totalsRowDxfId="859" dataCellStyle="Valuta"/>
    <tableColumn id="6" xr3:uid="{00000000-0010-0000-0400-000006000000}" name="Enota mere količine" dataDxfId="858" totalsRowDxfId="857"/>
    <tableColumn id="7" xr3:uid="{00000000-0010-0000-0400-000007000000}" name="Preračunana masa/volumen/kos na enoto kg" totalsRowFunction="sum" dataDxfId="856" totalsRowDxfId="855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854" totalsRowDxfId="853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852" totalsRowDxfId="851" dataCellStyle="Valuta"/>
    <tableColumn id="10" xr3:uid="{00000000-0010-0000-0400-00000A000000}" name="BLAGOVNA ZNAMKA ali PROIZVAJALEC" dataDxfId="850" totalsRowDxfId="849" dataCellStyle="Valuta"/>
    <tableColumn id="11" xr3:uid="{00000000-0010-0000-0400-00000B000000}" name=" NAZIV/IME (trgovsko) ponujenega živila  " dataDxfId="848" totalsRowDxfId="847" dataCellStyle="Valuta"/>
    <tableColumn id="12" xr3:uid="{00000000-0010-0000-0400-00000C000000}" name="Dejanska masa/volumen ponujenega živila" dataDxfId="846" totalsRowDxfId="845" dataCellStyle="Valuta"/>
    <tableColumn id="13" xr3:uid="{00000000-0010-0000-0400-00000D000000}" name="cena/enota brez DDV v EUR" dataDxfId="844" totalsRowDxfId="843"/>
    <tableColumn id="14" xr3:uid="{00000000-0010-0000-0400-00000E000000}" name="Cena za dejansko maso/volumen ponujenega živila brez DDV " dataDxfId="842" totalsRowDxfId="841"/>
    <tableColumn id="15" xr3:uid="{00000000-0010-0000-0400-00000F000000}" name="Stopnja DDV (%)" dataDxfId="840" totalsRowDxfId="839"/>
    <tableColumn id="16" xr3:uid="{00000000-0010-0000-0400-000010000000}" name="Davek (EUR)" dataDxfId="838" totalsRowDxfId="837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836" totalsRowDxfId="835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834" totalsRowDxfId="833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832" totalsRowDxfId="831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830" totalsRowDxfId="829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73" totalsRowCount="1" headerRowDxfId="828" dataDxfId="826" headerRowBorderDxfId="827" tableBorderDxfId="825" totalsRowBorderDxfId="824">
  <tableColumns count="21">
    <tableColumn id="1" xr3:uid="{00000000-0010-0000-0500-000001000000}" name="Zap. št." totalsRowLabel="Vsota" dataDxfId="823" totalsRowDxfId="822"/>
    <tableColumn id="2" xr3:uid="{00000000-0010-0000-0500-000002000000}" name="Tehnična specifikacija živila (stolpec 2, 2a, 2b, 2c)" dataDxfId="821" totalsRowDxfId="820"/>
    <tableColumn id="3" xr3:uid="{00000000-0010-0000-0500-000003000000}" name="ZAHTEVANO PAKIRANJE                    Masa/volumen" dataDxfId="819" totalsRowDxfId="818"/>
    <tableColumn id="4" xr3:uid="{00000000-0010-0000-0500-000004000000}" name=" ZAHTEVANO PAKIRANJE       Enota" dataDxfId="817" totalsRowDxfId="816"/>
    <tableColumn id="21" xr3:uid="{00000000-0010-0000-0500-000015000000}" name="ZAHTEVANA SHEMA KAKOVOSTI" dataDxfId="815" totalsRowDxfId="814"/>
    <tableColumn id="5" xr3:uid="{00000000-0010-0000-0500-000005000000}" name="Okvirna količina" dataDxfId="813" totalsRowDxfId="812" dataCellStyle="Valuta"/>
    <tableColumn id="6" xr3:uid="{00000000-0010-0000-0500-000006000000}" name="Enota mere količine" dataDxfId="811" totalsRowDxfId="810"/>
    <tableColumn id="7" xr3:uid="{00000000-0010-0000-0500-000007000000}" name="Preračunana masa/volumen/kos na enoto kg" totalsRowFunction="sum" dataDxfId="809" totalsRowDxfId="808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807" totalsRowDxfId="806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805" totalsRowDxfId="804" dataCellStyle="Valuta"/>
    <tableColumn id="10" xr3:uid="{00000000-0010-0000-0500-00000A000000}" name="BLAGOVNA ZNAMKA ali PROIZVAJALEC" dataDxfId="803" totalsRowDxfId="802" dataCellStyle="Valuta"/>
    <tableColumn id="11" xr3:uid="{00000000-0010-0000-0500-00000B000000}" name=" NAZIV/IME (trgovsko) ponujenega živila  " dataDxfId="801" totalsRowDxfId="800" dataCellStyle="Valuta"/>
    <tableColumn id="12" xr3:uid="{00000000-0010-0000-0500-00000C000000}" name="Dejanska masa/volumen ponujenega živila" dataDxfId="799" totalsRowDxfId="798" dataCellStyle="Valuta"/>
    <tableColumn id="13" xr3:uid="{00000000-0010-0000-0500-00000D000000}" name="cena/enota brez DDV v EUR" dataDxfId="797" totalsRowDxfId="796"/>
    <tableColumn id="14" xr3:uid="{00000000-0010-0000-0500-00000E000000}" name="Cena za dejansko maso/volumen ponujenega živila brez DDV " dataDxfId="795" totalsRowDxfId="794"/>
    <tableColumn id="15" xr3:uid="{00000000-0010-0000-0500-00000F000000}" name="Stopnja DDV (%)" dataDxfId="793" totalsRowDxfId="792"/>
    <tableColumn id="16" xr3:uid="{00000000-0010-0000-0500-000010000000}" name="Davek (EUR)" dataDxfId="791" totalsRowDxfId="790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789" totalsRowDxfId="788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787" totalsRowDxfId="786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785" totalsRowDxfId="784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Label="0" dataDxfId="783" totalsRowDxfId="782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D7D635E-F6DF-4899-A6EA-F7F9073FF590}" name="Sklop7" displayName="Sklop7" ref="A15:U65" totalsRowCount="1" headerRowDxfId="781" dataDxfId="779" headerRowBorderDxfId="780" tableBorderDxfId="778" totalsRowBorderDxfId="777">
  <tableColumns count="21">
    <tableColumn id="1" xr3:uid="{4F7C7F67-BB12-491B-9F5F-C5AA479D188C}" name="Zap. št." totalsRowLabel="Vsota" dataDxfId="776" totalsRowDxfId="775"/>
    <tableColumn id="2" xr3:uid="{03C35153-2AD0-4F1F-AF39-CC502366707C}" name="Tehnična specifikacija živila (stolpec 2, 2a, 2b, 2c)" dataDxfId="774" totalsRowDxfId="773"/>
    <tableColumn id="3" xr3:uid="{5567B890-5937-440C-9D70-018B4BBC4FF5}" name="ZAHTEVANO PAKIRANJE                    Masa/volumen" dataDxfId="772" totalsRowDxfId="771"/>
    <tableColumn id="4" xr3:uid="{1FC67A86-B9C6-4865-B04C-06B6B8808B30}" name=" ZAHTEVANO PAKIRANJE       Enota" dataDxfId="770" totalsRowDxfId="769"/>
    <tableColumn id="21" xr3:uid="{DB9C6B2F-BE78-4F89-8B69-D01B5EFBA3BA}" name="ZAHTEVANA SHEMA KAKOVOSTI" dataDxfId="768" totalsRowDxfId="767"/>
    <tableColumn id="5" xr3:uid="{264D6CF9-6BA1-4038-88F3-BE5DFE6BC2CE}" name="Okvirna količina" dataDxfId="766" totalsRowDxfId="765" dataCellStyle="Valuta"/>
    <tableColumn id="6" xr3:uid="{9346BA1E-F2BB-4D1D-B310-2C36FD9B8B7B}" name="Enota mere količine" dataDxfId="764" totalsRowDxfId="763"/>
    <tableColumn id="7" xr3:uid="{768AE55E-7072-4053-BBC6-8D11BD7BC5D9}" name="Preračunana masa/volumen/kos na enoto kg" totalsRowFunction="sum" dataDxfId="762" totalsRowDxfId="761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85AE74E0-2E8E-426D-BF00-B5CCA18CE7ED}" name="Živila iz shem kakovosti (kg)" totalsRowFunction="sum" dataDxfId="760" totalsRowDxfId="759" dataCellStyle="Valuta">
      <calculatedColumnFormula>IF(Sklop7[[#This Row],[ZAHTEVANA SHEMA KAKOVOSTI]]&lt;&gt;"",Sklop7[[#This Row],[Preračunana masa/volumen/kos na enoto kg]],"")</calculatedColumnFormula>
    </tableColumn>
    <tableColumn id="9" xr3:uid="{4DB869B0-5B67-4253-9837-BE32256156CC}" name="Koda za naročanje" dataDxfId="758" totalsRowDxfId="757" dataCellStyle="Valuta"/>
    <tableColumn id="10" xr3:uid="{22475208-6900-4314-B517-BF38224C6CBE}" name="BLAGOVNA ZNAMKA ali PROIZVAJALEC" dataDxfId="756" totalsRowDxfId="755" dataCellStyle="Valuta"/>
    <tableColumn id="11" xr3:uid="{3AAEFDE8-B89A-4C2A-8290-3B5D0CD82A27}" name=" NAZIV/IME (trgovsko) ponujenega živila  " dataDxfId="754" totalsRowDxfId="753" dataCellStyle="Valuta"/>
    <tableColumn id="12" xr3:uid="{A5BE4A62-64EE-4E64-84C0-ED71E25AB64C}" name="Dejanska masa/volumen ponujenega živila" dataDxfId="752" totalsRowDxfId="751" dataCellStyle="Valuta"/>
    <tableColumn id="13" xr3:uid="{E096C48B-6B0C-46A1-A9CD-5277CEF96A14}" name="cena/enota brez DDV v EUR" dataDxfId="750" totalsRowDxfId="749"/>
    <tableColumn id="14" xr3:uid="{C75FFAA8-5316-4093-8B72-91DF14EBC4A6}" name="Cena za dejansko maso/volumen ponujenega živila brez DDV " dataDxfId="748" totalsRowDxfId="747"/>
    <tableColumn id="15" xr3:uid="{8CCE7717-3B3A-4BD5-80E3-15172B55D71F}" name="Stopnja DDV (%)" dataDxfId="746" totalsRowDxfId="745"/>
    <tableColumn id="16" xr3:uid="{93D26AD7-C204-4DDD-8170-C851EE66214D}" name="Davek (EUR)" dataDxfId="744" totalsRowDxfId="743">
      <calculatedColumnFormula>+Sklop7[[#This Row],[cena/enota brez DDV v EUR]]*Sklop7[[#This Row],[Stopnja DDV (%)]]</calculatedColumnFormula>
    </tableColumn>
    <tableColumn id="17" xr3:uid="{E6B2F7B5-7F2D-43DC-9473-B688E6EE6A7F}" name="Končna cena/enoto mere (EUR) z DDV" dataDxfId="742" totalsRowDxfId="741">
      <calculatedColumnFormula>+Sklop7[[#This Row],[cena/enota brez DDV v EUR]]+Sklop7[[#This Row],[Davek (EUR)]]</calculatedColumnFormula>
    </tableColumn>
    <tableColumn id="18" xr3:uid="{A0E65184-D79C-4959-97F3-E90B5C93F147}" name="Vrednost za okvirno količino (EUR) brez DDV" totalsRowFunction="sum" dataDxfId="740" totalsRowDxfId="739">
      <calculatedColumnFormula>+Sklop7[[#This Row],[cena/enota brez DDV v EUR]]*Sklop7[[#This Row],[Okvirna količina]]</calculatedColumnFormula>
    </tableColumn>
    <tableColumn id="19" xr3:uid="{F9439D49-5BFA-4DEA-92CF-A02D0AC4C015}" name="Vrednost za okvirno količino (EUR) z DDV" totalsRowFunction="sum" dataDxfId="738" totalsRowDxfId="737">
      <calculatedColumnFormula>+Sklop7[[#This Row],[Končna cena/enoto mere (EUR) z DDV]]*Sklop7[[#This Row],[Okvirna količina]]</calculatedColumnFormula>
    </tableColumn>
    <tableColumn id="20" xr3:uid="{A6FD54B1-EAC5-4275-BA26-03C536B974B6}" name="Shema kakovosti_x000a_(nacionalne, evropske)_x000a_" totalsRowLabel="0" dataDxfId="736" totalsRowDxfId="735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6000000}" name="Sklop8" displayName="Sklop8" ref="A15:U41" totalsRowCount="1" headerRowDxfId="734" dataDxfId="732" headerRowBorderDxfId="733" tableBorderDxfId="731" totalsRowBorderDxfId="730">
  <tableColumns count="21">
    <tableColumn id="1" xr3:uid="{00000000-0010-0000-0600-000001000000}" name="Zap. št." totalsRowLabel="Vsota" dataDxfId="729" totalsRowDxfId="728"/>
    <tableColumn id="2" xr3:uid="{00000000-0010-0000-0600-000002000000}" name="Tehnična specifikacija živila (stolpec 2, 2a, 2b, 2c)" dataDxfId="727" totalsRowDxfId="726"/>
    <tableColumn id="3" xr3:uid="{00000000-0010-0000-0600-000003000000}" name="ZAHTEVANO PAKIRANJE                    Masa/volumen" dataDxfId="725" totalsRowDxfId="724"/>
    <tableColumn id="4" xr3:uid="{00000000-0010-0000-0600-000004000000}" name=" ZAHTEVANO PAKIRANJE       Enota" dataDxfId="723" totalsRowDxfId="722"/>
    <tableColumn id="21" xr3:uid="{00000000-0010-0000-0600-000015000000}" name="ZAHTEVANA SHEMA KAKOVOSTI" dataDxfId="721" totalsRowDxfId="720"/>
    <tableColumn id="5" xr3:uid="{00000000-0010-0000-0600-000005000000}" name="Okvirna količina" dataDxfId="719" totalsRowDxfId="718" dataCellStyle="Valuta"/>
    <tableColumn id="6" xr3:uid="{00000000-0010-0000-0600-000006000000}" name="Enota mere količine" dataDxfId="717" totalsRowDxfId="716"/>
    <tableColumn id="7" xr3:uid="{00000000-0010-0000-0600-000007000000}" name="Preračunana masa/volumen/kos na enoto kg" totalsRowFunction="sum" dataDxfId="715" totalsRowDxfId="714" dataCellStyle="Valuta">
      <calculatedColumnFormula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calculatedColumnFormula>
    </tableColumn>
    <tableColumn id="8" xr3:uid="{00000000-0010-0000-0600-000008000000}" name="Živila iz shem kakovosti (kg)" totalsRowFunction="sum" dataDxfId="713" totalsRowDxfId="712" dataCellStyle="Valuta">
      <calculatedColumnFormula>IF(Sklop8[[#This Row],[ZAHTEVANA SHEMA KAKOVOSTI]]&lt;&gt;"",Sklop8[[#This Row],[Preračunana masa/volumen/kos na enoto kg]],"")</calculatedColumnFormula>
    </tableColumn>
    <tableColumn id="9" xr3:uid="{00000000-0010-0000-0600-000009000000}" name="Koda za naročanje" dataDxfId="711" totalsRowDxfId="710" dataCellStyle="Valuta"/>
    <tableColumn id="10" xr3:uid="{00000000-0010-0000-0600-00000A000000}" name="BLAGOVNA ZNAMKA ali PROIZVAJALEC" dataDxfId="709" totalsRowDxfId="708" dataCellStyle="Valuta"/>
    <tableColumn id="11" xr3:uid="{00000000-0010-0000-0600-00000B000000}" name=" NAZIV/IME (trgovsko) ponujenega živila  " dataDxfId="707" totalsRowDxfId="706" dataCellStyle="Valuta"/>
    <tableColumn id="12" xr3:uid="{00000000-0010-0000-0600-00000C000000}" name="Dejanska masa/volumen ponujenega živila" dataDxfId="705" totalsRowDxfId="704" dataCellStyle="Valuta"/>
    <tableColumn id="13" xr3:uid="{00000000-0010-0000-0600-00000D000000}" name="cena/enota brez DDV v EUR" dataDxfId="703" totalsRowDxfId="702"/>
    <tableColumn id="14" xr3:uid="{00000000-0010-0000-0600-00000E000000}" name="Cena za dejansko maso/volumen ponujenega živila brez DDV " dataDxfId="701" totalsRowDxfId="700"/>
    <tableColumn id="15" xr3:uid="{00000000-0010-0000-0600-00000F000000}" name="Stopnja DDV (%)" dataDxfId="699" totalsRowDxfId="698"/>
    <tableColumn id="16" xr3:uid="{00000000-0010-0000-0600-000010000000}" name="Davek (EUR)" dataDxfId="697" totalsRowDxfId="696">
      <calculatedColumnFormula>+Sklop8[[#This Row],[cena/enota brez DDV v EUR]]*Sklop8[[#This Row],[Stopnja DDV (%)]]</calculatedColumnFormula>
    </tableColumn>
    <tableColumn id="17" xr3:uid="{00000000-0010-0000-0600-000011000000}" name="Končna cena/enoto mere (EUR) z DDV" dataDxfId="695" totalsRowDxfId="694">
      <calculatedColumnFormula>+Sklop8[[#This Row],[cena/enota brez DDV v EUR]]+Sklop8[[#This Row],[Davek (EUR)]]</calculatedColumnFormula>
    </tableColumn>
    <tableColumn id="18" xr3:uid="{00000000-0010-0000-0600-000012000000}" name="Vrednost za okvirno količino (EUR) brez DDV" totalsRowFunction="sum" dataDxfId="693" totalsRowDxfId="692">
      <calculatedColumnFormula>+Sklop8[[#This Row],[cena/enota brez DDV v EUR]]*Sklop8[[#This Row],[Okvirna količina]]</calculatedColumnFormula>
    </tableColumn>
    <tableColumn id="19" xr3:uid="{00000000-0010-0000-0600-000013000000}" name="Vrednost za okvirno količino (EUR) z DDV" totalsRowFunction="sum" dataDxfId="691" totalsRowDxfId="690">
      <calculatedColumnFormula>+Sklop8[[#This Row],[Končna cena/enoto mere (EUR) z DDV]]*Sklop8[[#This Row],[Okvirna količina]]</calculatedColumnFormula>
    </tableColumn>
    <tableColumn id="20" xr3:uid="{00000000-0010-0000-0600-000014000000}" name="Shema kakovosti_x000a_(nacionalne, evropske)_x000a_" totalsRowFunction="count" dataDxfId="689" totalsRowDxfId="688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00000000-000C-0000-FFFF-FFFF07000000}" name="Sklop9" displayName="Sklop9" ref="A15:U52" totalsRowCount="1" headerRowDxfId="687" dataDxfId="685" headerRowBorderDxfId="686" tableBorderDxfId="684" totalsRowBorderDxfId="683">
  <tableColumns count="21">
    <tableColumn id="1" xr3:uid="{00000000-0010-0000-0700-000001000000}" name="Zap. št." totalsRowLabel="Vsota" dataDxfId="682" totalsRowDxfId="681"/>
    <tableColumn id="2" xr3:uid="{00000000-0010-0000-0700-000002000000}" name="Tehnična specifikacija živila (stolpec 2, 2a, 2b, 2c)" dataDxfId="680" totalsRowDxfId="679"/>
    <tableColumn id="3" xr3:uid="{00000000-0010-0000-0700-000003000000}" name="ZAHTEVANO PAKIRANJE                    Masa/volumen" dataDxfId="678" totalsRowDxfId="677"/>
    <tableColumn id="4" xr3:uid="{00000000-0010-0000-0700-000004000000}" name=" ZAHTEVANO PAKIRANJE       Enota" dataDxfId="676" totalsRowDxfId="675"/>
    <tableColumn id="21" xr3:uid="{00000000-0010-0000-0700-000015000000}" name="ZAHTEVANA SHEMA KAKOVOSTI" dataDxfId="674" totalsRowDxfId="673"/>
    <tableColumn id="5" xr3:uid="{00000000-0010-0000-0700-000005000000}" name="Okvirna količina" dataDxfId="672" totalsRowDxfId="671" dataCellStyle="Valuta"/>
    <tableColumn id="6" xr3:uid="{00000000-0010-0000-0700-000006000000}" name="Enota mere količine" dataDxfId="670" totalsRowDxfId="669"/>
    <tableColumn id="7" xr3:uid="{00000000-0010-0000-0700-000007000000}" name="Preračunana masa/volumen/kos na enoto kg" totalsRowFunction="sum" dataDxfId="668" totalsRowDxfId="667" dataCellStyle="Valuta">
      <calculatedColumnFormula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calculatedColumnFormula>
    </tableColumn>
    <tableColumn id="8" xr3:uid="{00000000-0010-0000-0700-000008000000}" name="Živila iz shem kakovosti (kg)" totalsRowFunction="sum" dataDxfId="666" totalsRowDxfId="665" dataCellStyle="Valuta">
      <calculatedColumnFormula>IF(Sklop9[[#This Row],[ZAHTEVANA SHEMA KAKOVOSTI]]&lt;&gt;"",Sklop9[[#This Row],[Preračunana masa/volumen/kos na enoto kg]],"")</calculatedColumnFormula>
    </tableColumn>
    <tableColumn id="9" xr3:uid="{00000000-0010-0000-0700-000009000000}" name="Koda za naročanje" dataDxfId="664" totalsRowDxfId="663" dataCellStyle="Valuta"/>
    <tableColumn id="10" xr3:uid="{00000000-0010-0000-0700-00000A000000}" name="BLAGOVNA ZNAMKA ali PROIZVAJALEC" dataDxfId="662" totalsRowDxfId="661" dataCellStyle="Valuta"/>
    <tableColumn id="11" xr3:uid="{00000000-0010-0000-0700-00000B000000}" name=" NAZIV/IME (trgovsko) ponujenega živila  " dataDxfId="660" totalsRowDxfId="659" dataCellStyle="Valuta"/>
    <tableColumn id="12" xr3:uid="{00000000-0010-0000-0700-00000C000000}" name="Dejanska masa/volumen ponujenega živila" dataDxfId="658" totalsRowDxfId="657" dataCellStyle="Valuta"/>
    <tableColumn id="13" xr3:uid="{00000000-0010-0000-0700-00000D000000}" name="cena/enota brez DDV v EUR" dataDxfId="656" totalsRowDxfId="655"/>
    <tableColumn id="14" xr3:uid="{00000000-0010-0000-0700-00000E000000}" name="Cena za dejansko maso/volumen ponujenega živila brez DDV " dataDxfId="654" totalsRowDxfId="653"/>
    <tableColumn id="15" xr3:uid="{00000000-0010-0000-0700-00000F000000}" name="Stopnja DDV (%)" dataDxfId="652" totalsRowDxfId="651"/>
    <tableColumn id="16" xr3:uid="{00000000-0010-0000-0700-000010000000}" name="Davek (EUR)" dataDxfId="650" totalsRowDxfId="649">
      <calculatedColumnFormula>+Sklop9[[#This Row],[cena/enota brez DDV v EUR]]*Sklop9[[#This Row],[Stopnja DDV (%)]]</calculatedColumnFormula>
    </tableColumn>
    <tableColumn id="17" xr3:uid="{00000000-0010-0000-0700-000011000000}" name="Končna cena/enoto mere (EUR) z DDV" dataDxfId="648" totalsRowDxfId="647">
      <calculatedColumnFormula>+Sklop9[[#This Row],[cena/enota brez DDV v EUR]]+Sklop9[[#This Row],[Davek (EUR)]]</calculatedColumnFormula>
    </tableColumn>
    <tableColumn id="18" xr3:uid="{00000000-0010-0000-0700-000012000000}" name="Vrednost za okvirno količino (EUR) brez DDV" totalsRowFunction="sum" dataDxfId="646" totalsRowDxfId="645">
      <calculatedColumnFormula>+Sklop9[[#This Row],[cena/enota brez DDV v EUR]]*Sklop9[[#This Row],[Okvirna količina]]</calculatedColumnFormula>
    </tableColumn>
    <tableColumn id="19" xr3:uid="{00000000-0010-0000-0700-000013000000}" name="Vrednost za okvirno količino (EUR) z DDV" totalsRowFunction="sum" dataDxfId="644" totalsRowDxfId="643">
      <calculatedColumnFormula>+Sklop9[[#This Row],[Končna cena/enoto mere (EUR) z DDV]]*Sklop9[[#This Row],[Okvirna količina]]</calculatedColumnFormula>
    </tableColumn>
    <tableColumn id="20" xr3:uid="{00000000-0010-0000-0700-000014000000}" name="Shema kakovosti_x000a_(nacionalne, evropske)_x000a_" dataDxfId="642" totalsRowDxfId="641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00000000-000C-0000-FFFF-FFFF08000000}" name="Sklop10" displayName="Sklop10" ref="A15:U62" totalsRowCount="1" headerRowDxfId="640" dataDxfId="638" headerRowBorderDxfId="639" tableBorderDxfId="637" totalsRowBorderDxfId="636">
  <tableColumns count="21">
    <tableColumn id="1" xr3:uid="{00000000-0010-0000-0800-000001000000}" name="Zap. št." totalsRowLabel="Vsota" dataDxfId="125" totalsRowDxfId="104"/>
    <tableColumn id="2" xr3:uid="{00000000-0010-0000-0800-000002000000}" name="Tehnična specifikacija živila (stolpec 2, 2a, 2b, 2c)" dataDxfId="124" totalsRowDxfId="103"/>
    <tableColumn id="3" xr3:uid="{00000000-0010-0000-0800-000003000000}" name="ZAHTEVANO PAKIRANJE                    Masa/volumen" dataDxfId="123" totalsRowDxfId="102"/>
    <tableColumn id="4" xr3:uid="{00000000-0010-0000-0800-000004000000}" name=" ZAHTEVANO PAKIRANJE       Enota" dataDxfId="122" totalsRowDxfId="101"/>
    <tableColumn id="21" xr3:uid="{00000000-0010-0000-0800-000015000000}" name="ZAHTEVANA SHEMA KAKOVOSTI" dataDxfId="121" totalsRowDxfId="100"/>
    <tableColumn id="5" xr3:uid="{00000000-0010-0000-0800-000005000000}" name="Okvirna količina" dataDxfId="120" totalsRowDxfId="99" dataCellStyle="Valuta"/>
    <tableColumn id="6" xr3:uid="{00000000-0010-0000-0800-000006000000}" name="Enota mere količine" dataDxfId="119" totalsRowDxfId="98"/>
    <tableColumn id="7" xr3:uid="{00000000-0010-0000-0800-000007000000}" name="Preračunana masa/volumen/kos na enoto kg" totalsRowFunction="sum" dataDxfId="118" totalsRowDxfId="97" dataCellStyle="Valuta">
      <calculatedColumnFormula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calculatedColumnFormula>
    </tableColumn>
    <tableColumn id="8" xr3:uid="{00000000-0010-0000-0800-000008000000}" name="Živila iz shem kakovosti (kg)" totalsRowFunction="sum" dataDxfId="117" totalsRowDxfId="96" dataCellStyle="Valuta">
      <calculatedColumnFormula>IF(Sklop10[[#This Row],[ZAHTEVANA SHEMA KAKOVOSTI]]&lt;&gt;"",Sklop10[[#This Row],[Preračunana masa/volumen/kos na enoto kg]],"")</calculatedColumnFormula>
    </tableColumn>
    <tableColumn id="9" xr3:uid="{00000000-0010-0000-0800-000009000000}" name="Koda za naročanje" dataDxfId="116" totalsRowDxfId="95" dataCellStyle="Valuta"/>
    <tableColumn id="10" xr3:uid="{00000000-0010-0000-0800-00000A000000}" name="BLAGOVNA ZNAMKA ali PROIZVAJALEC" dataDxfId="115" totalsRowDxfId="94" dataCellStyle="Valuta"/>
    <tableColumn id="11" xr3:uid="{00000000-0010-0000-0800-00000B000000}" name=" NAZIV/IME (trgovsko) ponujenega živila  " dataDxfId="114" totalsRowDxfId="93" dataCellStyle="Valuta"/>
    <tableColumn id="12" xr3:uid="{00000000-0010-0000-0800-00000C000000}" name="Dejanska masa/volumen ponujenega živila" dataDxfId="113" totalsRowDxfId="92" dataCellStyle="Valuta"/>
    <tableColumn id="13" xr3:uid="{00000000-0010-0000-0800-00000D000000}" name="cena/enota brez DDV v EUR" dataDxfId="112" totalsRowDxfId="91"/>
    <tableColumn id="14" xr3:uid="{00000000-0010-0000-0800-00000E000000}" name="Cena za dejansko maso/volumen ponujenega živila brez DDV " dataDxfId="111" totalsRowDxfId="90"/>
    <tableColumn id="15" xr3:uid="{00000000-0010-0000-0800-00000F000000}" name="Stopnja DDV (%)" dataDxfId="110" totalsRowDxfId="89"/>
    <tableColumn id="16" xr3:uid="{00000000-0010-0000-0800-000010000000}" name="Davek (EUR)" dataDxfId="109" totalsRowDxfId="88">
      <calculatedColumnFormula>+Sklop10[[#This Row],[cena/enota brez DDV v EUR]]*Sklop10[[#This Row],[Stopnja DDV (%)]]</calculatedColumnFormula>
    </tableColumn>
    <tableColumn id="17" xr3:uid="{00000000-0010-0000-0800-000011000000}" name="Končna cena/enoto mere (EUR) z DDV" dataDxfId="108" totalsRowDxfId="87">
      <calculatedColumnFormula>+Sklop10[[#This Row],[cena/enota brez DDV v EUR]]+Sklop10[[#This Row],[Davek (EUR)]]</calculatedColumnFormula>
    </tableColumn>
    <tableColumn id="18" xr3:uid="{00000000-0010-0000-0800-000012000000}" name="Vrednost za okvirno količino (EUR) brez DDV" totalsRowFunction="sum" dataDxfId="107" totalsRowDxfId="86">
      <calculatedColumnFormula>+Sklop10[[#This Row],[cena/enota brez DDV v EUR]]*Sklop10[[#This Row],[Okvirna količina]]</calculatedColumnFormula>
    </tableColumn>
    <tableColumn id="19" xr3:uid="{00000000-0010-0000-0800-000013000000}" name="Vrednost za okvirno količino (EUR) z DDV" totalsRowFunction="sum" dataDxfId="106" totalsRowDxfId="85">
      <calculatedColumnFormula>+Sklop10[[#This Row],[Končna cena/enoto mere (EUR) z DDV]]*Sklop10[[#This Row],[Okvirna količina]]</calculatedColumnFormula>
    </tableColumn>
    <tableColumn id="20" xr3:uid="{00000000-0010-0000-0800-000014000000}" name="Shema kakovosti_x000a_(nacionalne, evropske)_x000a_" totalsRowLabel="0" dataDxfId="105" totalsRowDxfId="84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9000000}" name="Sklop11" displayName="Sklop11" ref="A15:V66" totalsRowCount="1" headerRowDxfId="635" dataDxfId="633" headerRowBorderDxfId="634" tableBorderDxfId="632" totalsRowBorderDxfId="631">
  <tableColumns count="22">
    <tableColumn id="1" xr3:uid="{00000000-0010-0000-0900-000001000000}" name="Zap. št." totalsRowLabel="Vsota" dataDxfId="630" totalsRowDxfId="629"/>
    <tableColumn id="2" xr3:uid="{00000000-0010-0000-0900-000002000000}" name="Tehnična specifikacija živila (stolpec 2, 2a, 2b, 2c)" dataDxfId="628" totalsRowDxfId="627"/>
    <tableColumn id="22" xr3:uid="{1E4B7F68-E0BF-4613-8363-9B90AE166C7E}" name="sezona" dataDxfId="626" totalsRowDxfId="625"/>
    <tableColumn id="3" xr3:uid="{00000000-0010-0000-0900-000003000000}" name="ZAHTEVANO PAKIRANJE                    Masa/volumen" dataDxfId="624" totalsRowDxfId="623"/>
    <tableColumn id="4" xr3:uid="{00000000-0010-0000-0900-000004000000}" name=" ZAHTEVANO PAKIRANJE       Enota" dataDxfId="622" totalsRowDxfId="621"/>
    <tableColumn id="21" xr3:uid="{00000000-0010-0000-0900-000015000000}" name="ZAHTEVANA SHEMA KAKOVOSTI" dataDxfId="620" totalsRowDxfId="619"/>
    <tableColumn id="5" xr3:uid="{00000000-0010-0000-0900-000005000000}" name="Okvirna količina" dataDxfId="618" totalsRowDxfId="617" dataCellStyle="Valuta"/>
    <tableColumn id="6" xr3:uid="{00000000-0010-0000-0900-000006000000}" name="Enota mere količine" dataDxfId="616" totalsRowDxfId="615"/>
    <tableColumn id="7" xr3:uid="{00000000-0010-0000-0900-000007000000}" name="Preračunana masa/volumen/kos na enoto kg" totalsRowFunction="sum" dataDxfId="614" totalsRowDxfId="613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900-000008000000}" name="Živila iz shem kakovosti (kg)" totalsRowFunction="sum" dataDxfId="612" totalsRowDxfId="611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900-000009000000}" name="Koda za naročanje" dataDxfId="610" totalsRowDxfId="609" dataCellStyle="Valuta"/>
    <tableColumn id="10" xr3:uid="{00000000-0010-0000-0900-00000A000000}" name="BLAGOVNA ZNAMKA ali PROIZVAJALEC" dataDxfId="608" totalsRowDxfId="607" dataCellStyle="Valuta"/>
    <tableColumn id="11" xr3:uid="{00000000-0010-0000-0900-00000B000000}" name=" NAZIV/IME (trgovsko) ponujenega živila  " dataDxfId="606" totalsRowDxfId="605" dataCellStyle="Valuta"/>
    <tableColumn id="12" xr3:uid="{00000000-0010-0000-0900-00000C000000}" name="Dejanska masa/volumen ponujenega živila" dataDxfId="604" totalsRowDxfId="603" dataCellStyle="Valuta"/>
    <tableColumn id="13" xr3:uid="{00000000-0010-0000-0900-00000D000000}" name="cena/enota brez DDV v EUR" dataDxfId="602" totalsRowDxfId="601"/>
    <tableColumn id="14" xr3:uid="{00000000-0010-0000-0900-00000E000000}" name="Cena za dejansko maso/volumen ponujenega živila brez DDV " dataDxfId="600" totalsRowDxfId="599"/>
    <tableColumn id="15" xr3:uid="{00000000-0010-0000-0900-00000F000000}" name="Stopnja DDV (%)" dataDxfId="598" totalsRowDxfId="597"/>
    <tableColumn id="16" xr3:uid="{00000000-0010-0000-0900-000010000000}" name="Davek (EUR)" dataDxfId="596" totalsRowDxfId="595">
      <calculatedColumnFormula>+Sklop11[[#This Row],[cena/enota brez DDV v EUR]]*Sklop11[[#This Row],[Stopnja DDV (%)]]</calculatedColumnFormula>
    </tableColumn>
    <tableColumn id="17" xr3:uid="{00000000-0010-0000-0900-000011000000}" name="Končna cena/enoto mere (EUR) z DDV" dataDxfId="594" totalsRowDxfId="593">
      <calculatedColumnFormula>+Sklop11[[#This Row],[cena/enota brez DDV v EUR]]+Sklop11[[#This Row],[Davek (EUR)]]</calculatedColumnFormula>
    </tableColumn>
    <tableColumn id="18" xr3:uid="{00000000-0010-0000-0900-000012000000}" name="Vrednost za okvirno količino (EUR) brez DDV" totalsRowFunction="sum" dataDxfId="592" totalsRowDxfId="591">
      <calculatedColumnFormula>+Sklop11[[#This Row],[cena/enota brez DDV v EUR]]*Sklop11[[#This Row],[Okvirna količina]]</calculatedColumnFormula>
    </tableColumn>
    <tableColumn id="19" xr3:uid="{00000000-0010-0000-0900-000013000000}" name="Vrednost za okvirno količino (EUR) z DDV" totalsRowFunction="sum" dataDxfId="590" totalsRowDxfId="589">
      <calculatedColumnFormula>+Sklop11[[#This Row],[Končna cena/enoto mere (EUR) z DDV]]*Sklop11[[#This Row],[Okvirna količina]]</calculatedColumnFormula>
    </tableColumn>
    <tableColumn id="20" xr3:uid="{00000000-0010-0000-0900-000014000000}" name="Shema kakovosti_x000a_(nacionalne, evropske)_x000a_" dataDxfId="588" totalsRowDxfId="587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A000000}" name="Sklop12" displayName="Sklop12" ref="A15:V18" totalsRowCount="1" headerRowDxfId="586" dataDxfId="584" headerRowBorderDxfId="585" tableBorderDxfId="583" totalsRowBorderDxfId="582">
  <tableColumns count="22">
    <tableColumn id="1" xr3:uid="{00000000-0010-0000-0A00-000001000000}" name="Zap. št." totalsRowLabel="Vsota" dataDxfId="581" totalsRowDxfId="580"/>
    <tableColumn id="2" xr3:uid="{00000000-0010-0000-0A00-000002000000}" name="Tehnična specifikacija živila (stolpec 2, 2a, 2b, 2c)" dataDxfId="579" totalsRowDxfId="578"/>
    <tableColumn id="22" xr3:uid="{04F2653C-F631-418F-ACD5-94EA805D44BD}" name="sezona" dataDxfId="577" totalsRowDxfId="576"/>
    <tableColumn id="3" xr3:uid="{00000000-0010-0000-0A00-000003000000}" name="ZAHTEVANO PAKIRANJE                    Masa/volumen" dataDxfId="575" totalsRowDxfId="574"/>
    <tableColumn id="4" xr3:uid="{00000000-0010-0000-0A00-000004000000}" name=" ZAHTEVANO PAKIRANJE       Enota" dataDxfId="573" totalsRowDxfId="572"/>
    <tableColumn id="21" xr3:uid="{00000000-0010-0000-0A00-000015000000}" name="ZAHTEVANA SHEMA KAKOVOSTI" dataDxfId="571" totalsRowDxfId="570"/>
    <tableColumn id="5" xr3:uid="{00000000-0010-0000-0A00-000005000000}" name="Okvirna količina" dataDxfId="569" totalsRowDxfId="568" dataCellStyle="Valuta"/>
    <tableColumn id="6" xr3:uid="{00000000-0010-0000-0A00-000006000000}" name="Enota mere količine" dataDxfId="567" totalsRowDxfId="566"/>
    <tableColumn id="7" xr3:uid="{00000000-0010-0000-0A00-000007000000}" name="Preračunana masa/volumen/kos na enoto kg" totalsRowFunction="sum" dataDxfId="565" totalsRowDxfId="564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A00-000008000000}" name="Živila iz shem kakovosti (kg)" totalsRowFunction="sum" dataDxfId="563" totalsRowDxfId="562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A00-000009000000}" name="Koda za naročanje" dataDxfId="561" totalsRowDxfId="560" dataCellStyle="Valuta"/>
    <tableColumn id="10" xr3:uid="{00000000-0010-0000-0A00-00000A000000}" name="BLAGOVNA ZNAMKA ali PROIZVAJALEC" dataDxfId="559" totalsRowDxfId="558" dataCellStyle="Valuta"/>
    <tableColumn id="11" xr3:uid="{00000000-0010-0000-0A00-00000B000000}" name=" NAZIV/IME (trgovsko) ponujenega živila  " dataDxfId="557" totalsRowDxfId="556" dataCellStyle="Valuta"/>
    <tableColumn id="12" xr3:uid="{00000000-0010-0000-0A00-00000C000000}" name="Dejanska masa/volumen ponujenega živila" dataDxfId="555" totalsRowDxfId="554" dataCellStyle="Valuta"/>
    <tableColumn id="13" xr3:uid="{00000000-0010-0000-0A00-00000D000000}" name="cena/enota brez DDV v EUR" dataDxfId="553" totalsRowDxfId="552"/>
    <tableColumn id="14" xr3:uid="{00000000-0010-0000-0A00-00000E000000}" name="Cena za dejansko maso/volumen ponujenega živila brez DDV " dataDxfId="551" totalsRowDxfId="550"/>
    <tableColumn id="15" xr3:uid="{00000000-0010-0000-0A00-00000F000000}" name="Stopnja DDV (%)" dataDxfId="549" totalsRowDxfId="548"/>
    <tableColumn id="16" xr3:uid="{00000000-0010-0000-0A00-000010000000}" name="Davek (EUR)" dataDxfId="547" totalsRowDxfId="546">
      <calculatedColumnFormula>+Sklop12[[#This Row],[cena/enota brez DDV v EUR]]*Sklop12[[#This Row],[Stopnja DDV (%)]]</calculatedColumnFormula>
    </tableColumn>
    <tableColumn id="17" xr3:uid="{00000000-0010-0000-0A00-000011000000}" name="Končna cena/enoto mere (EUR) z DDV" dataDxfId="545" totalsRowDxfId="544">
      <calculatedColumnFormula>+Sklop12[[#This Row],[cena/enota brez DDV v EUR]]+Sklop12[[#This Row],[Davek (EUR)]]</calculatedColumnFormula>
    </tableColumn>
    <tableColumn id="18" xr3:uid="{00000000-0010-0000-0A00-000012000000}" name="Vrednost za okvirno količino (EUR) brez DDV" totalsRowFunction="sum" dataDxfId="543" totalsRowDxfId="542">
      <calculatedColumnFormula>+Sklop12[[#This Row],[cena/enota brez DDV v EUR]]*Sklop12[[#This Row],[Okvirna količina]]</calculatedColumnFormula>
    </tableColumn>
    <tableColumn id="19" xr3:uid="{00000000-0010-0000-0A00-000013000000}" name="Vrednost za okvirno količino (EUR) z DDV" totalsRowFunction="sum" dataDxfId="541" totalsRowDxfId="540">
      <calculatedColumnFormula>+Sklop12[[#This Row],[Končna cena/enoto mere (EUR) z DDV]]*Sklop12[[#This Row],[Okvirna količina]]</calculatedColumnFormula>
    </tableColumn>
    <tableColumn id="20" xr3:uid="{00000000-0010-0000-0A00-000014000000}" name="Shema kakovosti_x000a_(nacionalne, evropske)_x000a_" dataDxfId="539" totalsRowDxfId="538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B000000}" name="Sklop13" displayName="Sklop13" ref="A15:V54" totalsRowCount="1" headerRowDxfId="537" dataDxfId="535" headerRowBorderDxfId="536" tableBorderDxfId="534" totalsRowBorderDxfId="533">
  <tableColumns count="22">
    <tableColumn id="1" xr3:uid="{00000000-0010-0000-0B00-000001000000}" name="Zap. št." totalsRowLabel="Vsota" dataDxfId="532" totalsRowDxfId="531"/>
    <tableColumn id="2" xr3:uid="{00000000-0010-0000-0B00-000002000000}" name="Tehnična specifikacija živila (stolpec 2, 2a, 2b, 2c)" dataDxfId="530" totalsRowDxfId="529"/>
    <tableColumn id="22" xr3:uid="{1695E7BF-0F14-4F25-846B-90E8EB77C1A7}" name="sezona" dataDxfId="528" totalsRowDxfId="527"/>
    <tableColumn id="3" xr3:uid="{00000000-0010-0000-0B00-000003000000}" name="ZAHTEVANO PAKIRANJE                    Masa/volumen" dataDxfId="526" totalsRowDxfId="525"/>
    <tableColumn id="4" xr3:uid="{00000000-0010-0000-0B00-000004000000}" name=" ZAHTEVANO PAKIRANJE       Enota" dataDxfId="524" totalsRowDxfId="523"/>
    <tableColumn id="21" xr3:uid="{00000000-0010-0000-0B00-000015000000}" name="ZAHTEVANA SHEMA KAKOVOSTI" dataDxfId="522" totalsRowDxfId="521"/>
    <tableColumn id="5" xr3:uid="{00000000-0010-0000-0B00-000005000000}" name="Okvirna količina" dataDxfId="520" totalsRowDxfId="519" dataCellStyle="Valuta"/>
    <tableColumn id="6" xr3:uid="{00000000-0010-0000-0B00-000006000000}" name="Enota mere količine" dataDxfId="518" totalsRowDxfId="517"/>
    <tableColumn id="7" xr3:uid="{00000000-0010-0000-0B00-000007000000}" name="Preračunana masa/volumen/kos na enoto kg" totalsRowFunction="sum" dataDxfId="516" totalsRowDxfId="515" dataCellStyle="Valuta">
      <calculatedColumnFormula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calculatedColumnFormula>
    </tableColumn>
    <tableColumn id="8" xr3:uid="{00000000-0010-0000-0B00-000008000000}" name="Živila iz shem kakovosti (kg)" totalsRowFunction="sum" dataDxfId="514" totalsRowDxfId="513" dataCellStyle="Valuta">
      <calculatedColumnFormula>IF(Sklop13[[#This Row],[ZAHTEVANA SHEMA KAKOVOSTI]]&lt;&gt;"",Sklop13[[#This Row],[Preračunana masa/volumen/kos na enoto kg]],"")</calculatedColumnFormula>
    </tableColumn>
    <tableColumn id="9" xr3:uid="{00000000-0010-0000-0B00-000009000000}" name="Koda za naročanje" dataDxfId="512" totalsRowDxfId="511" dataCellStyle="Valuta"/>
    <tableColumn id="10" xr3:uid="{00000000-0010-0000-0B00-00000A000000}" name="BLAGOVNA ZNAMKA ali PROIZVAJALEC" dataDxfId="510" totalsRowDxfId="509" dataCellStyle="Valuta"/>
    <tableColumn id="11" xr3:uid="{00000000-0010-0000-0B00-00000B000000}" name=" NAZIV/IME (trgovsko) ponujenega živila  " dataDxfId="508" totalsRowDxfId="507" dataCellStyle="Valuta"/>
    <tableColumn id="12" xr3:uid="{00000000-0010-0000-0B00-00000C000000}" name="Dejanska masa/volumen ponujenega živila" dataDxfId="506" totalsRowDxfId="505" dataCellStyle="Valuta"/>
    <tableColumn id="13" xr3:uid="{00000000-0010-0000-0B00-00000D000000}" name="cena/enota brez DDV v EUR" dataDxfId="504" totalsRowDxfId="503"/>
    <tableColumn id="14" xr3:uid="{00000000-0010-0000-0B00-00000E000000}" name="Cena za dejansko maso/volumen ponujenega živila brez DDV " dataDxfId="502" totalsRowDxfId="501"/>
    <tableColumn id="15" xr3:uid="{00000000-0010-0000-0B00-00000F000000}" name="Stopnja DDV (%)" dataDxfId="500" totalsRowDxfId="499"/>
    <tableColumn id="16" xr3:uid="{00000000-0010-0000-0B00-000010000000}" name="Davek (EUR)" dataDxfId="498" totalsRowDxfId="497">
      <calculatedColumnFormula>+Sklop13[[#This Row],[cena/enota brez DDV v EUR]]*Sklop13[[#This Row],[Stopnja DDV (%)]]</calculatedColumnFormula>
    </tableColumn>
    <tableColumn id="17" xr3:uid="{00000000-0010-0000-0B00-000011000000}" name="Končna cena/enoto mere (EUR) z DDV" dataDxfId="496" totalsRowDxfId="495">
      <calculatedColumnFormula>+Sklop13[[#This Row],[cena/enota brez DDV v EUR]]+Sklop13[[#This Row],[Davek (EUR)]]</calculatedColumnFormula>
    </tableColumn>
    <tableColumn id="18" xr3:uid="{00000000-0010-0000-0B00-000012000000}" name="Vrednost za okvirno količino (EUR) brez DDV" totalsRowFunction="sum" dataDxfId="494" totalsRowDxfId="493">
      <calculatedColumnFormula>+Sklop13[[#This Row],[cena/enota brez DDV v EUR]]*Sklop13[[#This Row],[Okvirna količina]]</calculatedColumnFormula>
    </tableColumn>
    <tableColumn id="19" xr3:uid="{00000000-0010-0000-0B00-000013000000}" name="Vrednost za okvirno količino (EUR) z DDV" totalsRowFunction="sum" dataDxfId="492" totalsRowDxfId="491">
      <calculatedColumnFormula>+Sklop13[[#This Row],[Končna cena/enoto mere (EUR) z DDV]]*Sklop13[[#This Row],[Okvirna količina]]</calculatedColumnFormula>
    </tableColumn>
    <tableColumn id="20" xr3:uid="{00000000-0010-0000-0B00-000014000000}" name="Shema kakovosti_x000a_(nacionalne, evropske)_x000a_" dataDxfId="490" totalsRowDxfId="489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C000000}" name="Sklop14" displayName="Sklop14" ref="A15:V31" totalsRowCount="1" headerRowDxfId="488" dataDxfId="486" headerRowBorderDxfId="487" tableBorderDxfId="485" totalsRowBorderDxfId="484">
  <tableColumns count="22">
    <tableColumn id="1" xr3:uid="{00000000-0010-0000-0C00-000001000000}" name="Zap. št." totalsRowLabel="Vsota" dataDxfId="483" totalsRowDxfId="482"/>
    <tableColumn id="2" xr3:uid="{00000000-0010-0000-0C00-000002000000}" name="Tehnična specifikacija živila (stolpec 2, 2a, 2b, 2c)" dataDxfId="481" totalsRowDxfId="480"/>
    <tableColumn id="23" xr3:uid="{8FE82691-AEDA-4DE0-8D40-CC2465B1230B}" name="sezona" dataDxfId="479" totalsRowDxfId="478"/>
    <tableColumn id="3" xr3:uid="{00000000-0010-0000-0C00-000003000000}" name="ZAHTEVANO PAKIRANJE                    Masa/volumen" dataDxfId="477" totalsRowDxfId="476"/>
    <tableColumn id="4" xr3:uid="{00000000-0010-0000-0C00-000004000000}" name=" ZAHTEVANO PAKIRANJE       Enota" dataDxfId="475" totalsRowDxfId="474"/>
    <tableColumn id="21" xr3:uid="{00000000-0010-0000-0C00-000015000000}" name="ZAHTEVANA SHEMA KAKOVOSTI" dataDxfId="473" totalsRowDxfId="472"/>
    <tableColumn id="5" xr3:uid="{00000000-0010-0000-0C00-000005000000}" name="Okvirna količina" dataDxfId="471" totalsRowDxfId="470" dataCellStyle="Valuta"/>
    <tableColumn id="6" xr3:uid="{00000000-0010-0000-0C00-000006000000}" name="Enota mere količine" dataDxfId="469" totalsRowDxfId="468"/>
    <tableColumn id="7" xr3:uid="{00000000-0010-0000-0C00-000007000000}" name="Preračunana masa/volumen/kos na enoto kg" totalsRowFunction="sum" dataDxfId="467" totalsRowDxfId="466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C00-000008000000}" name="Živila iz shem kakovosti (kg)" totalsRowFunction="sum" dataDxfId="465" totalsRowDxfId="464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C00-000009000000}" name="Koda za naročanje" dataDxfId="463" totalsRowDxfId="462" dataCellStyle="Valuta"/>
    <tableColumn id="10" xr3:uid="{00000000-0010-0000-0C00-00000A000000}" name="BLAGOVNA ZNAMKA ali PROIZVAJALEC" dataDxfId="461" totalsRowDxfId="460" dataCellStyle="Valuta"/>
    <tableColumn id="11" xr3:uid="{00000000-0010-0000-0C00-00000B000000}" name=" NAZIV/IME (trgovsko) ponujenega živila  " dataDxfId="459" totalsRowDxfId="458" dataCellStyle="Valuta"/>
    <tableColumn id="12" xr3:uid="{00000000-0010-0000-0C00-00000C000000}" name="Dejanska masa/volumen ponujenega živila" dataDxfId="457" totalsRowDxfId="456" dataCellStyle="Valuta"/>
    <tableColumn id="13" xr3:uid="{00000000-0010-0000-0C00-00000D000000}" name="cena/enota brez DDV v EUR" dataDxfId="455" totalsRowDxfId="454"/>
    <tableColumn id="14" xr3:uid="{00000000-0010-0000-0C00-00000E000000}" name="Cena za dejansko maso/volumen ponujenega živila brez DDV " dataDxfId="453" totalsRowDxfId="452"/>
    <tableColumn id="15" xr3:uid="{00000000-0010-0000-0C00-00000F000000}" name="Stopnja DDV (%)" dataDxfId="451" totalsRowDxfId="450"/>
    <tableColumn id="16" xr3:uid="{00000000-0010-0000-0C00-000010000000}" name="Davek (EUR)" dataDxfId="449" totalsRowDxfId="448">
      <calculatedColumnFormula>+Sklop14[[#This Row],[cena/enota brez DDV v EUR]]*Sklop14[[#This Row],[Stopnja DDV (%)]]</calculatedColumnFormula>
    </tableColumn>
    <tableColumn id="17" xr3:uid="{00000000-0010-0000-0C00-000011000000}" name="Končna cena/enoto mere (EUR) z DDV" dataDxfId="447" totalsRowDxfId="446">
      <calculatedColumnFormula>+Sklop14[[#This Row],[cena/enota brez DDV v EUR]]+Sklop14[[#This Row],[Davek (EUR)]]</calculatedColumnFormula>
    </tableColumn>
    <tableColumn id="18" xr3:uid="{00000000-0010-0000-0C00-000012000000}" name="Vrednost za okvirno količino (EUR) brez DDV" totalsRowFunction="sum" dataDxfId="445" totalsRowDxfId="444">
      <calculatedColumnFormula>+Sklop14[[#This Row],[cena/enota brez DDV v EUR]]*Sklop14[[#This Row],[Okvirna količina]]</calculatedColumnFormula>
    </tableColumn>
    <tableColumn id="19" xr3:uid="{00000000-0010-0000-0C00-000013000000}" name="Vrednost za okvirno količino (EUR) z DDV" totalsRowFunction="sum" dataDxfId="443" totalsRowDxfId="442">
      <calculatedColumnFormula>+Sklop14[[#This Row],[Končna cena/enoto mere (EUR) z DDV]]*Sklop14[[#This Row],[Okvirna količina]]</calculatedColumnFormula>
    </tableColumn>
    <tableColumn id="20" xr3:uid="{00000000-0010-0000-0C00-000014000000}" name="Shema kakovosti_x000a_(nacionalne, evropske)_x000a_" dataDxfId="441" totalsRowDxfId="440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D000000}" name="Sklop15" displayName="Sklop15" ref="A15:U20" totalsRowCount="1" headerRowDxfId="439" dataDxfId="437" totalsRowDxfId="435" headerRowBorderDxfId="438" tableBorderDxfId="436" totalsRowBorderDxfId="434">
  <tableColumns count="21">
    <tableColumn id="1" xr3:uid="{00000000-0010-0000-0D00-000001000000}" name="Zap. št." totalsRowLabel="Vsota" dataDxfId="433" totalsRowDxfId="432"/>
    <tableColumn id="2" xr3:uid="{00000000-0010-0000-0D00-000002000000}" name="Tehnična specifikacija živila (stolpec 2, 2a, 2b, 2c)" dataDxfId="431" totalsRowDxfId="430"/>
    <tableColumn id="3" xr3:uid="{00000000-0010-0000-0D00-000003000000}" name="ZAHTEVANO PAKIRANJE                    Masa/volumen" dataDxfId="429" totalsRowDxfId="428"/>
    <tableColumn id="4" xr3:uid="{00000000-0010-0000-0D00-000004000000}" name=" ZAHTEVANO PAKIRANJE       Enota" dataDxfId="427" totalsRowDxfId="426"/>
    <tableColumn id="21" xr3:uid="{00000000-0010-0000-0D00-000015000000}" name="ZAHTEVANA SHEMA KAKOVOSTI" dataDxfId="425" totalsRowDxfId="424"/>
    <tableColumn id="5" xr3:uid="{00000000-0010-0000-0D00-000005000000}" name="Okvirna količina" dataDxfId="423" totalsRowDxfId="422" dataCellStyle="Valuta"/>
    <tableColumn id="6" xr3:uid="{00000000-0010-0000-0D00-000006000000}" name="Enota mere količine" dataDxfId="421" totalsRowDxfId="420"/>
    <tableColumn id="7" xr3:uid="{00000000-0010-0000-0D00-000007000000}" name="Preračunana masa/volumen/kos na enoto kg" totalsRowFunction="sum" dataDxfId="419" totalsRowDxfId="418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D00-000008000000}" name="Živila iz shem kakovosti (kg)" totalsRowFunction="sum" dataDxfId="417" totalsRowDxfId="416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D00-000009000000}" name="Koda za naročanje" dataDxfId="415" totalsRowDxfId="414" dataCellStyle="Valuta"/>
    <tableColumn id="10" xr3:uid="{00000000-0010-0000-0D00-00000A000000}" name="BLAGOVNA ZNAMKA ali PROIZVAJALEC" dataDxfId="413" totalsRowDxfId="412" dataCellStyle="Valuta"/>
    <tableColumn id="11" xr3:uid="{00000000-0010-0000-0D00-00000B000000}" name=" NAZIV/IME (trgovsko) ponujenega živila  " dataDxfId="411" totalsRowDxfId="410" dataCellStyle="Valuta"/>
    <tableColumn id="12" xr3:uid="{00000000-0010-0000-0D00-00000C000000}" name="Dejanska masa/volumen ponujenega živila" dataDxfId="409" totalsRowDxfId="408" dataCellStyle="Valuta"/>
    <tableColumn id="13" xr3:uid="{00000000-0010-0000-0D00-00000D000000}" name="cena/enota brez DDV v EUR" dataDxfId="407" totalsRowDxfId="406"/>
    <tableColumn id="14" xr3:uid="{00000000-0010-0000-0D00-00000E000000}" name="Cena za dejansko maso/volumen ponujenega živila brez DDV " dataDxfId="405" totalsRowDxfId="404"/>
    <tableColumn id="15" xr3:uid="{00000000-0010-0000-0D00-00000F000000}" name="Stopnja DDV (%)" dataDxfId="403" totalsRowDxfId="402"/>
    <tableColumn id="16" xr3:uid="{00000000-0010-0000-0D00-000010000000}" name="Davek (EUR)" dataDxfId="401" totalsRowDxfId="400">
      <calculatedColumnFormula>+Sklop15[[#This Row],[cena/enota brez DDV v EUR]]*Sklop15[[#This Row],[Stopnja DDV (%)]]</calculatedColumnFormula>
    </tableColumn>
    <tableColumn id="17" xr3:uid="{00000000-0010-0000-0D00-000011000000}" name="Končna cena/enoto mere (EUR) z DDV" dataDxfId="399" totalsRowDxfId="398">
      <calculatedColumnFormula>+Sklop15[[#This Row],[cena/enota brez DDV v EUR]]+Sklop15[[#This Row],[Davek (EUR)]]</calculatedColumnFormula>
    </tableColumn>
    <tableColumn id="18" xr3:uid="{00000000-0010-0000-0D00-000012000000}" name="Vrednost za okvirno količino (EUR) brez DDV" totalsRowFunction="sum" dataDxfId="397" totalsRowDxfId="396">
      <calculatedColumnFormula>+Sklop15[[#This Row],[cena/enota brez DDV v EUR]]*Sklop15[[#This Row],[Okvirna količina]]</calculatedColumnFormula>
    </tableColumn>
    <tableColumn id="19" xr3:uid="{00000000-0010-0000-0D00-000013000000}" name="Vrednost za okvirno količino (EUR) z DDV" totalsRowFunction="sum" dataDxfId="395" totalsRowDxfId="394">
      <calculatedColumnFormula>+Sklop15[[#This Row],[Končna cena/enoto mere (EUR) z DDV]]*Sklop15[[#This Row],[Okvirna količina]]</calculatedColumnFormula>
    </tableColumn>
    <tableColumn id="20" xr3:uid="{00000000-0010-0000-0D00-000014000000}" name="Shema kakovosti_x000a_(nacionalne, evropske)_x000a_" dataDxfId="393" totalsRowDxfId="392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E000000}" name="Sklop16" displayName="Sklop16" ref="A15:U89" totalsRowCount="1" headerRowDxfId="391" dataDxfId="389" headerRowBorderDxfId="390" tableBorderDxfId="388" totalsRowBorderDxfId="387">
  <tableColumns count="21">
    <tableColumn id="1" xr3:uid="{00000000-0010-0000-0E00-000001000000}" name="Zap. št." totalsRowLabel="Vsota" dataDxfId="386" totalsRowDxfId="20"/>
    <tableColumn id="2" xr3:uid="{00000000-0010-0000-0E00-000002000000}" name="Tehnična specifikacija živila (stolpec 2, 2a, 2b, 2c)" dataDxfId="385" totalsRowDxfId="19"/>
    <tableColumn id="3" xr3:uid="{00000000-0010-0000-0E00-000003000000}" name="ZAHTEVANO PAKIRANJE                    Masa/volumen" dataDxfId="384" totalsRowDxfId="18"/>
    <tableColumn id="4" xr3:uid="{00000000-0010-0000-0E00-000004000000}" name=" ZAHTEVANO PAKIRANJE       Enota" dataDxfId="383" totalsRowDxfId="17"/>
    <tableColumn id="21" xr3:uid="{00000000-0010-0000-0E00-000015000000}" name="ZAHTEVANA SHEMA KAKOVOSTI" dataDxfId="382" totalsRowDxfId="16"/>
    <tableColumn id="5" xr3:uid="{00000000-0010-0000-0E00-000005000000}" name="Okvirna količina" dataDxfId="381" totalsRowDxfId="15" dataCellStyle="Valuta"/>
    <tableColumn id="6" xr3:uid="{00000000-0010-0000-0E00-000006000000}" name="Enota mere količine" dataDxfId="380" totalsRowDxfId="14"/>
    <tableColumn id="7" xr3:uid="{00000000-0010-0000-0E00-000007000000}" name="Preračunana masa/volumen/kos na enoto kg" totalsRowFunction="sum" dataDxfId="379" totalsRowDxfId="13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E00-000008000000}" name="Živila iz shem kakovosti (kg)" totalsRowFunction="sum" dataDxfId="378" totalsRowDxfId="12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E00-000009000000}" name="Koda za naročanje" dataDxfId="377" totalsRowDxfId="11" dataCellStyle="Valuta"/>
    <tableColumn id="10" xr3:uid="{00000000-0010-0000-0E00-00000A000000}" name="BLAGOVNA ZNAMKA ali PROIZVAJALEC" dataDxfId="376" totalsRowDxfId="10" dataCellStyle="Valuta"/>
    <tableColumn id="11" xr3:uid="{00000000-0010-0000-0E00-00000B000000}" name=" NAZIV/IME (trgovsko) ponujenega živila  " dataDxfId="375" totalsRowDxfId="9" dataCellStyle="Valuta"/>
    <tableColumn id="12" xr3:uid="{00000000-0010-0000-0E00-00000C000000}" name="Dejanska masa/volumen ponujenega živila" dataDxfId="374" totalsRowDxfId="8" dataCellStyle="Valuta"/>
    <tableColumn id="13" xr3:uid="{00000000-0010-0000-0E00-00000D000000}" name="cena/enota brez DDV v EUR" dataDxfId="373" totalsRowDxfId="7"/>
    <tableColumn id="14" xr3:uid="{00000000-0010-0000-0E00-00000E000000}" name="Cena za dejansko maso/volumen ponujenega živila brez DDV " dataDxfId="372" totalsRowDxfId="6"/>
    <tableColumn id="15" xr3:uid="{00000000-0010-0000-0E00-00000F000000}" name="Stopnja DDV (%)" dataDxfId="371" totalsRowDxfId="5"/>
    <tableColumn id="16" xr3:uid="{00000000-0010-0000-0E00-000010000000}" name="Davek (EUR)" dataDxfId="370" totalsRowDxfId="4">
      <calculatedColumnFormula>+Sklop16[[#This Row],[cena/enota brez DDV v EUR]]*Sklop16[[#This Row],[Stopnja DDV (%)]]</calculatedColumnFormula>
    </tableColumn>
    <tableColumn id="17" xr3:uid="{00000000-0010-0000-0E00-000011000000}" name="Končna cena/enoto mere (EUR) z DDV" dataDxfId="369" totalsRowDxfId="3">
      <calculatedColumnFormula>+Sklop16[[#This Row],[cena/enota brez DDV v EUR]]+Sklop16[[#This Row],[Davek (EUR)]]</calculatedColumnFormula>
    </tableColumn>
    <tableColumn id="18" xr3:uid="{00000000-0010-0000-0E00-000012000000}" name="Vrednost za okvirno količino (EUR) brez DDV" totalsRowFunction="sum" dataDxfId="368" totalsRowDxfId="2">
      <calculatedColumnFormula>+Sklop16[[#This Row],[cena/enota brez DDV v EUR]]*Sklop16[[#This Row],[Okvirna količina]]</calculatedColumnFormula>
    </tableColumn>
    <tableColumn id="19" xr3:uid="{00000000-0010-0000-0E00-000013000000}" name="Vrednost za okvirno količino (EUR) z DDV" totalsRowFunction="sum" dataDxfId="367" totalsRowDxfId="1">
      <calculatedColumnFormula>+Sklop16[[#This Row],[Končna cena/enoto mere (EUR) z DDV]]*Sklop16[[#This Row],[Okvirna količina]]</calculatedColumnFormula>
    </tableColumn>
    <tableColumn id="20" xr3:uid="{00000000-0010-0000-0E00-000014000000}" name="Shema kakovosti_x000a_(nacionalne, evropske)_x000a_" totalsRowFunction="count" dataDxfId="366" totalsRowDxfId="0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F000000}" name="Sklop17" displayName="Sklop17" ref="A15:U35" totalsRowCount="1" headerRowDxfId="365" dataDxfId="363" headerRowBorderDxfId="364" tableBorderDxfId="362" totalsRowBorderDxfId="361">
  <tableColumns count="21">
    <tableColumn id="1" xr3:uid="{00000000-0010-0000-0F00-000001000000}" name="Zap. št." totalsRowLabel="Vsota" dataDxfId="360" totalsRowDxfId="359"/>
    <tableColumn id="2" xr3:uid="{00000000-0010-0000-0F00-000002000000}" name="Tehnična specifikacija živila (stolpec 2, 2a, 2b, 2c)" dataDxfId="358" totalsRowDxfId="357"/>
    <tableColumn id="3" xr3:uid="{00000000-0010-0000-0F00-000003000000}" name="ZAHTEVANO PAKIRANJE                    Masa/volumen" dataDxfId="356" totalsRowDxfId="355"/>
    <tableColumn id="4" xr3:uid="{00000000-0010-0000-0F00-000004000000}" name=" ZAHTEVANO PAKIRANJE       Enota" dataDxfId="354" totalsRowDxfId="353"/>
    <tableColumn id="21" xr3:uid="{00000000-0010-0000-0F00-000015000000}" name="ZAHTEVANA SHEMA KAKOVOSTI" dataDxfId="352" totalsRowDxfId="351"/>
    <tableColumn id="5" xr3:uid="{00000000-0010-0000-0F00-000005000000}" name="Okvirna količina" dataDxfId="350" totalsRowDxfId="349" dataCellStyle="Valuta"/>
    <tableColumn id="6" xr3:uid="{00000000-0010-0000-0F00-000006000000}" name="Enota mere količine" dataDxfId="348" totalsRowDxfId="347"/>
    <tableColumn id="7" xr3:uid="{00000000-0010-0000-0F00-000007000000}" name="Preračunana masa/volumen/kos na enoto kg" totalsRowFunction="sum" dataDxfId="346" totalsRowDxfId="345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F00-000008000000}" name="Živila iz shem kakovosti (kg)" totalsRowFunction="sum" dataDxfId="344" totalsRowDxfId="343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F00-000009000000}" name="Koda za naročanje" dataDxfId="342" totalsRowDxfId="341" dataCellStyle="Valuta"/>
    <tableColumn id="10" xr3:uid="{00000000-0010-0000-0F00-00000A000000}" name="BLAGOVNA ZNAMKA ali PROIZVAJALEC" dataDxfId="340" totalsRowDxfId="339" dataCellStyle="Valuta"/>
    <tableColumn id="11" xr3:uid="{00000000-0010-0000-0F00-00000B000000}" name=" NAZIV/IME (trgovsko) ponujenega živila  " dataDxfId="338" totalsRowDxfId="337" dataCellStyle="Valuta"/>
    <tableColumn id="12" xr3:uid="{00000000-0010-0000-0F00-00000C000000}" name="Dejanska masa/volumen ponujenega živila" dataDxfId="336" totalsRowDxfId="335" dataCellStyle="Valuta"/>
    <tableColumn id="13" xr3:uid="{00000000-0010-0000-0F00-00000D000000}" name="cena/enota brez DDV v EUR" dataDxfId="334" totalsRowDxfId="333"/>
    <tableColumn id="14" xr3:uid="{00000000-0010-0000-0F00-00000E000000}" name="Cena za dejansko maso/volumen ponujenega živila brez DDV " dataDxfId="332" totalsRowDxfId="331"/>
    <tableColumn id="15" xr3:uid="{00000000-0010-0000-0F00-00000F000000}" name="Stopnja DDV (%)" dataDxfId="330" totalsRowDxfId="329"/>
    <tableColumn id="16" xr3:uid="{00000000-0010-0000-0F00-000010000000}" name="Davek (EUR)" dataDxfId="328" totalsRowDxfId="327">
      <calculatedColumnFormula>+Sklop17[[#This Row],[cena/enota brez DDV v EUR]]*Sklop17[[#This Row],[Stopnja DDV (%)]]</calculatedColumnFormula>
    </tableColumn>
    <tableColumn id="17" xr3:uid="{00000000-0010-0000-0F00-000011000000}" name="Končna cena/enoto mere (EUR) z DDV" dataDxfId="326" totalsRowDxfId="325">
      <calculatedColumnFormula>+Sklop17[[#This Row],[cena/enota brez DDV v EUR]]+Sklop17[[#This Row],[Davek (EUR)]]</calculatedColumnFormula>
    </tableColumn>
    <tableColumn id="18" xr3:uid="{00000000-0010-0000-0F00-000012000000}" name="Vrednost za okvirno količino (EUR) brez DDV" totalsRowFunction="sum" dataDxfId="324" totalsRowDxfId="323">
      <calculatedColumnFormula>+Sklop17[[#This Row],[cena/enota brez DDV v EUR]]*Sklop17[[#This Row],[Okvirna količina]]</calculatedColumnFormula>
    </tableColumn>
    <tableColumn id="19" xr3:uid="{00000000-0010-0000-0F00-000013000000}" name="Vrednost za okvirno količino (EUR) z DDV" totalsRowFunction="sum" dataDxfId="322" totalsRowDxfId="321">
      <calculatedColumnFormula>+Sklop17[[#This Row],[Končna cena/enoto mere (EUR) z DDV]]*Sklop17[[#This Row],[Okvirna količina]]</calculatedColumnFormula>
    </tableColumn>
    <tableColumn id="20" xr3:uid="{00000000-0010-0000-0F00-000014000000}" name="Shema kakovosti_x000a_(nacionalne, evropske)_x000a_" totalsRowFunction="count" dataDxfId="320" totalsRowDxfId="319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10000000}" name="Sklop18" displayName="Sklop18" ref="A15:U63" totalsRowCount="1" headerRowDxfId="318" dataDxfId="316" headerRowBorderDxfId="317" tableBorderDxfId="315" totalsRowBorderDxfId="314">
  <tableColumns count="21">
    <tableColumn id="1" xr3:uid="{00000000-0010-0000-1000-000001000000}" name="Zap. št." totalsRowLabel="Vsota" dataDxfId="313" totalsRowDxfId="41"/>
    <tableColumn id="2" xr3:uid="{00000000-0010-0000-1000-000002000000}" name="Stolpec1" dataDxfId="312" totalsRowDxfId="40"/>
    <tableColumn id="3" xr3:uid="{00000000-0010-0000-1000-000003000000}" name="ZAHTEVANO PAKIRANJE                    Masa/volumen" dataDxfId="311" totalsRowDxfId="39"/>
    <tableColumn id="4" xr3:uid="{00000000-0010-0000-1000-000004000000}" name=" ZAHTEVANO PAKIRANJE       Enota" dataDxfId="310" totalsRowDxfId="38"/>
    <tableColumn id="21" xr3:uid="{00000000-0010-0000-1000-000015000000}" name="ZAHTEVANA SHEMA KAKOVOSTI" dataDxfId="309" totalsRowDxfId="37"/>
    <tableColumn id="5" xr3:uid="{00000000-0010-0000-1000-000005000000}" name="Okvirna količina" dataDxfId="308" totalsRowDxfId="36" dataCellStyle="Valuta"/>
    <tableColumn id="6" xr3:uid="{00000000-0010-0000-1000-000006000000}" name="Enota mere količine" dataDxfId="307" totalsRowDxfId="35"/>
    <tableColumn id="7" xr3:uid="{00000000-0010-0000-1000-000007000000}" name="Preračunana masa/volumen/kos na enoto kg" totalsRowFunction="sum" dataDxfId="306" totalsRowDxfId="34" dataCellStyle="Valuta">
      <calculatedColumnFormula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calculatedColumnFormula>
    </tableColumn>
    <tableColumn id="8" xr3:uid="{00000000-0010-0000-1000-000008000000}" name="Živila iz shem kakovosti (kg)" totalsRowFunction="sum" dataDxfId="305" totalsRowDxfId="33" dataCellStyle="Valuta">
      <calculatedColumnFormula>IF(Sklop18[[#This Row],[ZAHTEVANA SHEMA KAKOVOSTI]]&lt;&gt;"",Sklop18[[#This Row],[Preračunana masa/volumen/kos na enoto kg]],"")</calculatedColumnFormula>
    </tableColumn>
    <tableColumn id="9" xr3:uid="{00000000-0010-0000-1000-000009000000}" name="Koda za naročanje" dataDxfId="304" totalsRowDxfId="32" dataCellStyle="Valuta"/>
    <tableColumn id="10" xr3:uid="{00000000-0010-0000-1000-00000A000000}" name="BLAGOVNA ZNAMKA ali PROIZVAJALEC" dataDxfId="303" totalsRowDxfId="31" dataCellStyle="Valuta"/>
    <tableColumn id="11" xr3:uid="{00000000-0010-0000-1000-00000B000000}" name=" NAZIV/IME (trgovsko) ponujenega živila  " dataDxfId="302" totalsRowDxfId="30" dataCellStyle="Valuta"/>
    <tableColumn id="12" xr3:uid="{00000000-0010-0000-1000-00000C000000}" name="Dejanska masa/volumen ponujenega živila" dataDxfId="301" totalsRowDxfId="29" dataCellStyle="Valuta"/>
    <tableColumn id="13" xr3:uid="{00000000-0010-0000-1000-00000D000000}" name="cena/enota brez DDV v EUR" dataDxfId="300" totalsRowDxfId="28"/>
    <tableColumn id="14" xr3:uid="{00000000-0010-0000-1000-00000E000000}" name="Cena za dejansko maso/volumen ponujenega živila brez DDV " dataDxfId="299" totalsRowDxfId="27"/>
    <tableColumn id="15" xr3:uid="{00000000-0010-0000-1000-00000F000000}" name="Stopnja DDV (%)" dataDxfId="298" totalsRowDxfId="26"/>
    <tableColumn id="16" xr3:uid="{00000000-0010-0000-1000-000010000000}" name="Davek (EUR)" dataDxfId="297" totalsRowDxfId="25">
      <calculatedColumnFormula>+Sklop18[[#This Row],[cena/enota brez DDV v EUR]]*Sklop18[[#This Row],[Stopnja DDV (%)]]</calculatedColumnFormula>
    </tableColumn>
    <tableColumn id="17" xr3:uid="{00000000-0010-0000-1000-000011000000}" name="Končna cena/enoto mere (EUR) z DDV" dataDxfId="296" totalsRowDxfId="24">
      <calculatedColumnFormula>+Sklop18[[#This Row],[cena/enota brez DDV v EUR]]+Sklop18[[#This Row],[Davek (EUR)]]</calculatedColumnFormula>
    </tableColumn>
    <tableColumn id="18" xr3:uid="{00000000-0010-0000-1000-000012000000}" name="Vrednost za okvirno količino (EUR) brez DDV" totalsRowFunction="sum" dataDxfId="295" totalsRowDxfId="23">
      <calculatedColumnFormula>+Sklop18[[#This Row],[cena/enota brez DDV v EUR]]*Sklop18[[#This Row],[Okvirna količina]]</calculatedColumnFormula>
    </tableColumn>
    <tableColumn id="19" xr3:uid="{00000000-0010-0000-1000-000013000000}" name="Vrednost za okvirno količino (EUR) z DDV" totalsRowFunction="sum" dataDxfId="294" totalsRowDxfId="22">
      <calculatedColumnFormula>+Sklop18[[#This Row],[Končna cena/enoto mere (EUR) z DDV]]*Sklop18[[#This Row],[Okvirna količina]]</calculatedColumnFormula>
    </tableColumn>
    <tableColumn id="20" xr3:uid="{00000000-0010-0000-1000-000014000000}" name="Shema kakovosti_x000a_(nacionalne, evropske)_x000a_" totalsRowFunction="count" dataDxfId="293" totalsRowDxfId="21"/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00000000-000C-0000-FFFF-FFFF11000000}" name="Sklop19" displayName="Sklop19" ref="A15:U38" totalsRowCount="1" headerRowDxfId="292" dataDxfId="290" headerRowBorderDxfId="291" tableBorderDxfId="289" totalsRowBorderDxfId="288">
  <tableColumns count="21">
    <tableColumn id="1" xr3:uid="{00000000-0010-0000-1100-000001000000}" name="Zap. št." totalsRowLabel="Vsota" dataDxfId="287" totalsRowDxfId="286"/>
    <tableColumn id="2" xr3:uid="{00000000-0010-0000-1100-000002000000}" name="Tehnična specifikacija živila (stolpec 2, 2a, 2b, 2c)" dataDxfId="285" totalsRowDxfId="284"/>
    <tableColumn id="3" xr3:uid="{00000000-0010-0000-1100-000003000000}" name="ZAHTEVANO PAKIRANJE                    Masa/volumen" dataDxfId="283" totalsRowDxfId="282"/>
    <tableColumn id="4" xr3:uid="{00000000-0010-0000-1100-000004000000}" name=" ZAHTEVANO PAKIRANJE       Enota" dataDxfId="281" totalsRowDxfId="280"/>
    <tableColumn id="21" xr3:uid="{00000000-0010-0000-1100-000015000000}" name="ZAHTEVANA SHEMA KAKOVOSTI" dataDxfId="279" totalsRowDxfId="278"/>
    <tableColumn id="5" xr3:uid="{00000000-0010-0000-1100-000005000000}" name="Okvirna količina" dataDxfId="277" totalsRowDxfId="276" dataCellStyle="Valuta"/>
    <tableColumn id="6" xr3:uid="{00000000-0010-0000-1100-000006000000}" name="Enota mere količine" dataDxfId="275" totalsRowDxfId="274"/>
    <tableColumn id="7" xr3:uid="{00000000-0010-0000-1100-000007000000}" name="Preračunana masa/volumen/kos na enoto kg" totalsRowFunction="sum" dataDxfId="273" totalsRowDxfId="272" dataCellStyle="Valuta">
      <calculatedColumnFormula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calculatedColumnFormula>
    </tableColumn>
    <tableColumn id="8" xr3:uid="{00000000-0010-0000-1100-000008000000}" name="Živila iz shem kakovosti (kg)" totalsRowFunction="sum" dataDxfId="271" totalsRowDxfId="270" dataCellStyle="Valuta">
      <calculatedColumnFormula>IF(Sklop19[[#This Row],[ZAHTEVANA SHEMA KAKOVOSTI]]&lt;&gt;"",Sklop19[[#This Row],[Preračunana masa/volumen/kos na enoto kg]],"")</calculatedColumnFormula>
    </tableColumn>
    <tableColumn id="9" xr3:uid="{00000000-0010-0000-1100-000009000000}" name="Koda za naročanje" dataDxfId="269" totalsRowDxfId="268" dataCellStyle="Valuta"/>
    <tableColumn id="10" xr3:uid="{00000000-0010-0000-1100-00000A000000}" name="BLAGOVNA ZNAMKA ali PROIZVAJALEC" dataDxfId="267" totalsRowDxfId="266" dataCellStyle="Valuta"/>
    <tableColumn id="11" xr3:uid="{00000000-0010-0000-1100-00000B000000}" name=" NAZIV/IME (trgovsko) ponujenega živila  " dataDxfId="265" totalsRowDxfId="264" dataCellStyle="Valuta"/>
    <tableColumn id="12" xr3:uid="{00000000-0010-0000-1100-00000C000000}" name="Dejanska masa/volumen ponujenega živila" dataDxfId="263" totalsRowDxfId="262" dataCellStyle="Valuta"/>
    <tableColumn id="13" xr3:uid="{00000000-0010-0000-1100-00000D000000}" name="cena/enota brez DDV v EUR" dataDxfId="261" totalsRowDxfId="260"/>
    <tableColumn id="14" xr3:uid="{00000000-0010-0000-1100-00000E000000}" name="Cena za dejansko maso/volumen ponujenega živila brez DDV " dataDxfId="259" totalsRowDxfId="258"/>
    <tableColumn id="15" xr3:uid="{00000000-0010-0000-1100-00000F000000}" name="Stopnja DDV (%)" dataDxfId="257" totalsRowDxfId="256"/>
    <tableColumn id="16" xr3:uid="{00000000-0010-0000-1100-000010000000}" name="Davek (EUR)" dataDxfId="255" totalsRowDxfId="254">
      <calculatedColumnFormula>+Sklop19[[#This Row],[cena/enota brez DDV v EUR]]*Sklop19[[#This Row],[Stopnja DDV (%)]]</calculatedColumnFormula>
    </tableColumn>
    <tableColumn id="17" xr3:uid="{00000000-0010-0000-1100-000011000000}" name="Končna cena/enoto mere (EUR) z DDV" dataDxfId="253" totalsRowDxfId="252">
      <calculatedColumnFormula>+Sklop19[[#This Row],[cena/enota brez DDV v EUR]]+Sklop19[[#This Row],[Davek (EUR)]]</calculatedColumnFormula>
    </tableColumn>
    <tableColumn id="18" xr3:uid="{00000000-0010-0000-1100-000012000000}" name="Vrednost za okvirno količino (EUR) brez DDV" totalsRowFunction="sum" dataDxfId="251" totalsRowDxfId="250">
      <calculatedColumnFormula>+Sklop19[[#This Row],[cena/enota brez DDV v EUR]]*Sklop19[[#This Row],[Okvirna količina]]</calculatedColumnFormula>
    </tableColumn>
    <tableColumn id="19" xr3:uid="{00000000-0010-0000-1100-000013000000}" name="Vrednost za okvirno količino (EUR) z DDV" totalsRowFunction="sum" dataDxfId="249" totalsRowDxfId="248">
      <calculatedColumnFormula>+Sklop19[[#This Row],[Končna cena/enoto mere (EUR) z DDV]]*Sklop19[[#This Row],[Okvirna količina]]</calculatedColumnFormula>
    </tableColumn>
    <tableColumn id="20" xr3:uid="{00000000-0010-0000-1100-000014000000}" name="Shema kakovosti_x000a_(nacionalne, evropske)_x000a_" totalsRowFunction="count" dataDxfId="247" totalsRowDxfId="246"/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00000000-000C-0000-FFFF-FFFF12000000}" name="Sklop20" displayName="Sklop20" ref="A15:U17" totalsRowCount="1" headerRowDxfId="245" dataDxfId="243" headerRowBorderDxfId="244" tableBorderDxfId="242" totalsRowBorderDxfId="241">
  <tableColumns count="21">
    <tableColumn id="1" xr3:uid="{00000000-0010-0000-1200-000001000000}" name="Zap. št." totalsRowLabel="Vsota" dataDxfId="240" totalsRowDxfId="239"/>
    <tableColumn id="2" xr3:uid="{00000000-0010-0000-1200-000002000000}" name="Tehnična specifikacija živila (stolpec 2, 2a, 2b, 2c)" dataDxfId="238" totalsRowDxfId="237"/>
    <tableColumn id="3" xr3:uid="{00000000-0010-0000-1200-000003000000}" name="ZAHTEVANO PAKIRANJE                    Masa/volumen" dataDxfId="236" totalsRowDxfId="235"/>
    <tableColumn id="4" xr3:uid="{00000000-0010-0000-1200-000004000000}" name=" ZAHTEVANO PAKIRANJE       Enota" dataDxfId="234" totalsRowDxfId="233"/>
    <tableColumn id="21" xr3:uid="{00000000-0010-0000-1200-000015000000}" name="ZAHTEVANA SHEMA KAKOVOSTI" dataDxfId="232" totalsRowDxfId="231"/>
    <tableColumn id="5" xr3:uid="{00000000-0010-0000-1200-000005000000}" name="Okvirna količina" dataDxfId="230" totalsRowDxfId="229" dataCellStyle="Vejica"/>
    <tableColumn id="6" xr3:uid="{00000000-0010-0000-1200-000006000000}" name="Enota mere količine" dataDxfId="228" totalsRowDxfId="227"/>
    <tableColumn id="7" xr3:uid="{00000000-0010-0000-1200-000007000000}" name="Preračunana masa/volumen/kos na enoto kg" totalsRowFunction="sum" dataDxfId="226" totalsRowDxfId="225" dataCellStyle="Valuta">
      <calculatedColumnFormula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calculatedColumnFormula>
    </tableColumn>
    <tableColumn id="8" xr3:uid="{00000000-0010-0000-1200-000008000000}" name="Živila iz shem kakovosti (kg)" totalsRowFunction="sum" dataDxfId="224" totalsRowDxfId="223" dataCellStyle="Valuta">
      <calculatedColumnFormula>IF(Sklop20[[#This Row],[ZAHTEVANA SHEMA KAKOVOSTI]]&lt;&gt;"",Sklop20[[#This Row],[Preračunana masa/volumen/kos na enoto kg]],"")</calculatedColumnFormula>
    </tableColumn>
    <tableColumn id="9" xr3:uid="{00000000-0010-0000-1200-000009000000}" name="Koda za naročanje" dataDxfId="222" totalsRowDxfId="221" dataCellStyle="Valuta"/>
    <tableColumn id="10" xr3:uid="{00000000-0010-0000-1200-00000A000000}" name="BLAGOVNA ZNAMKA ali PROIZVAJALEC" dataDxfId="220" totalsRowDxfId="219" dataCellStyle="Valuta"/>
    <tableColumn id="11" xr3:uid="{00000000-0010-0000-1200-00000B000000}" name=" NAZIV/IME (trgovsko) ponujenega živila  " dataDxfId="218" totalsRowDxfId="217" dataCellStyle="Valuta"/>
    <tableColumn id="12" xr3:uid="{00000000-0010-0000-1200-00000C000000}" name="Dejanska masa/volumen ponujenega živila" dataDxfId="216" totalsRowDxfId="215" dataCellStyle="Valuta"/>
    <tableColumn id="13" xr3:uid="{00000000-0010-0000-1200-00000D000000}" name="cena/enota brez DDV v EUR" dataDxfId="214" totalsRowDxfId="213"/>
    <tableColumn id="14" xr3:uid="{00000000-0010-0000-1200-00000E000000}" name="Cena za dejansko maso/volumen ponujenega živila brez DDV " dataDxfId="212" totalsRowDxfId="211"/>
    <tableColumn id="15" xr3:uid="{00000000-0010-0000-1200-00000F000000}" name="Stopnja DDV (%)" dataDxfId="210" totalsRowDxfId="209"/>
    <tableColumn id="16" xr3:uid="{00000000-0010-0000-1200-000010000000}" name="Davek (EUR)" dataDxfId="208" totalsRowDxfId="207">
      <calculatedColumnFormula>+Sklop20[[#This Row],[cena/enota brez DDV v EUR]]*Sklop20[[#This Row],[Stopnja DDV (%)]]</calculatedColumnFormula>
    </tableColumn>
    <tableColumn id="17" xr3:uid="{00000000-0010-0000-1200-000011000000}" name="Končna cena/enoto mere (EUR) z DDV" dataDxfId="206" totalsRowDxfId="205">
      <calculatedColumnFormula>+Sklop20[[#This Row],[cena/enota brez DDV v EUR]]+Sklop20[[#This Row],[Davek (EUR)]]</calculatedColumnFormula>
    </tableColumn>
    <tableColumn id="18" xr3:uid="{00000000-0010-0000-1200-000012000000}" name="Vrednost za okvirno količino (EUR) brez DDV" totalsRowFunction="sum" dataDxfId="204" totalsRowDxfId="203">
      <calculatedColumnFormula>+Sklop20[[#This Row],[cena/enota brez DDV v EUR]]*Sklop20[[#This Row],[Okvirna količina]]</calculatedColumnFormula>
    </tableColumn>
    <tableColumn id="19" xr3:uid="{00000000-0010-0000-1200-000013000000}" name="Vrednost za okvirno količino (EUR) z DDV" totalsRowFunction="sum" dataDxfId="202" totalsRowDxfId="201">
      <calculatedColumnFormula>+Sklop20[[#This Row],[Končna cena/enoto mere (EUR) z DDV]]*Sklop20[[#This Row],[Okvirna količina]]</calculatedColumnFormula>
    </tableColumn>
    <tableColumn id="20" xr3:uid="{00000000-0010-0000-1200-000014000000}" name="Shema kakovosti_x000a_(nacionalne, evropske)_x000a_" totalsRowFunction="count" dataDxfId="200" totalsRowDxfId="199"/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00000000-000C-0000-FFFF-FFFF13000000}" name="Sklop21" displayName="Sklop21" ref="A15:U119" totalsRowCount="1" headerRowDxfId="198" dataDxfId="196" headerRowBorderDxfId="197" tableBorderDxfId="195" totalsRowBorderDxfId="194">
  <tableColumns count="21">
    <tableColumn id="1" xr3:uid="{00000000-0010-0000-1300-000001000000}" name="Zap. št." totalsRowLabel="Vsota" dataDxfId="193" totalsRowDxfId="83"/>
    <tableColumn id="2" xr3:uid="{00000000-0010-0000-1300-000002000000}" name="Tehnična specifikacija živila (stolpec 2, 2a, 2b, 2c)" dataDxfId="192" totalsRowDxfId="82"/>
    <tableColumn id="3" xr3:uid="{00000000-0010-0000-1300-000003000000}" name="ZAHTEVANO PAKIRANJE                    Masa/volumen" dataDxfId="191" totalsRowDxfId="81"/>
    <tableColumn id="4" xr3:uid="{00000000-0010-0000-1300-000004000000}" name=" ZAHTEVANO PAKIRANJE       Enota" dataDxfId="190" totalsRowDxfId="80"/>
    <tableColumn id="21" xr3:uid="{00000000-0010-0000-1300-000015000000}" name="ZAHTEVANA SHEMA KAKOVOSTI" dataDxfId="189" totalsRowDxfId="79"/>
    <tableColumn id="5" xr3:uid="{00000000-0010-0000-1300-000005000000}" name="Okvirna količina" dataDxfId="188" totalsRowDxfId="78" dataCellStyle="Valuta"/>
    <tableColumn id="6" xr3:uid="{00000000-0010-0000-1300-000006000000}" name="Enota mere količine" dataDxfId="187" totalsRowDxfId="77"/>
    <tableColumn id="7" xr3:uid="{00000000-0010-0000-1300-000007000000}" name="Preračunana masa/volumen/kos na enoto kg" totalsRowFunction="sum" dataDxfId="186" totalsRowDxfId="76" dataCellStyle="Valuta">
      <calculatedColumnFormula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calculatedColumnFormula>
    </tableColumn>
    <tableColumn id="8" xr3:uid="{00000000-0010-0000-1300-000008000000}" name="Živila iz shem kakovosti (kg)" totalsRowFunction="sum" dataDxfId="185" totalsRowDxfId="75" dataCellStyle="Valuta">
      <calculatedColumnFormula>IF(Sklop21[[#This Row],[ZAHTEVANA SHEMA KAKOVOSTI]]&lt;&gt;"",Sklop21[[#This Row],[Preračunana masa/volumen/kos na enoto kg]],"")</calculatedColumnFormula>
    </tableColumn>
    <tableColumn id="9" xr3:uid="{00000000-0010-0000-1300-000009000000}" name="Koda za naročanje" dataDxfId="184" totalsRowDxfId="74" dataCellStyle="Valuta"/>
    <tableColumn id="10" xr3:uid="{00000000-0010-0000-1300-00000A000000}" name="BLAGOVNA ZNAMKA ali PROIZVAJALEC" dataDxfId="183" totalsRowDxfId="73" dataCellStyle="Valuta"/>
    <tableColumn id="11" xr3:uid="{00000000-0010-0000-1300-00000B000000}" name=" NAZIV/IME (trgovsko) ponujenega živila  " dataDxfId="182" totalsRowDxfId="72" dataCellStyle="Valuta"/>
    <tableColumn id="12" xr3:uid="{00000000-0010-0000-1300-00000C000000}" name="Dejanska masa/volumen ponujenega živila" dataDxfId="181" totalsRowDxfId="71" dataCellStyle="Valuta"/>
    <tableColumn id="13" xr3:uid="{00000000-0010-0000-1300-00000D000000}" name="cena/enota brez DDV v EUR" dataDxfId="180" totalsRowDxfId="70"/>
    <tableColumn id="14" xr3:uid="{00000000-0010-0000-1300-00000E000000}" name="Cena za dejansko maso/volumen ponujenega živila brez DDV " dataDxfId="179" totalsRowDxfId="69"/>
    <tableColumn id="15" xr3:uid="{00000000-0010-0000-1300-00000F000000}" name="Stopnja DDV (%)" dataDxfId="178" totalsRowDxfId="68"/>
    <tableColumn id="16" xr3:uid="{00000000-0010-0000-1300-000010000000}" name="Davek (EUR)" dataDxfId="177" totalsRowDxfId="67">
      <calculatedColumnFormula>+Sklop21[[#This Row],[cena/enota brez DDV v EUR]]*Sklop21[[#This Row],[Stopnja DDV (%)]]</calculatedColumnFormula>
    </tableColumn>
    <tableColumn id="17" xr3:uid="{00000000-0010-0000-1300-000011000000}" name="Končna cena/enoto mere (EUR) z DDV" dataDxfId="176" totalsRowDxfId="66">
      <calculatedColumnFormula>+Sklop21[[#This Row],[cena/enota brez DDV v EUR]]+Sklop21[[#This Row],[Davek (EUR)]]</calculatedColumnFormula>
    </tableColumn>
    <tableColumn id="18" xr3:uid="{00000000-0010-0000-1300-000012000000}" name="Vrednost za okvirno količino (EUR) brez DDV" totalsRowFunction="sum" dataDxfId="175" totalsRowDxfId="65">
      <calculatedColumnFormula>+Sklop21[[#This Row],[cena/enota brez DDV v EUR]]*Sklop21[[#This Row],[Okvirna količina]]</calculatedColumnFormula>
    </tableColumn>
    <tableColumn id="19" xr3:uid="{00000000-0010-0000-1300-000013000000}" name="Vrednost za okvirno količino (EUR) z DDV" totalsRowFunction="sum" dataDxfId="174" totalsRowDxfId="64">
      <calculatedColumnFormula>+Sklop21[[#This Row],[Končna cena/enoto mere (EUR) z DDV]]*Sklop21[[#This Row],[Okvirna količina]]</calculatedColumnFormula>
    </tableColumn>
    <tableColumn id="20" xr3:uid="{00000000-0010-0000-1300-000014000000}" name="Shema kakovosti_x000a_(nacionalne, evropske)_x000a_" totalsRowFunction="count" dataDxfId="173" totalsRowDxfId="63"/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0000000-000C-0000-FFFF-FFFF14000000}" name="Sklop22" displayName="Sklop22" ref="A15:U56" totalsRowCount="1" headerRowDxfId="172" dataDxfId="170" headerRowBorderDxfId="171" tableBorderDxfId="169" totalsRowBorderDxfId="168">
  <tableColumns count="21">
    <tableColumn id="1" xr3:uid="{00000000-0010-0000-1400-000001000000}" name="Zap. št." totalsRowLabel="Vsota" dataDxfId="167" totalsRowDxfId="62"/>
    <tableColumn id="2" xr3:uid="{00000000-0010-0000-1400-000002000000}" name="Tehnična specifikacija živila (stolpec 2, 2a, 2b, 2c)" dataDxfId="166" totalsRowDxfId="61"/>
    <tableColumn id="3" xr3:uid="{00000000-0010-0000-1400-000003000000}" name="ZAHTEVANO PAKIRANJE                    Masa/volumen" dataDxfId="165" totalsRowDxfId="60"/>
    <tableColumn id="4" xr3:uid="{00000000-0010-0000-1400-000004000000}" name=" ZAHTEVANO PAKIRANJE       Enota" dataDxfId="164" totalsRowDxfId="59"/>
    <tableColumn id="21" xr3:uid="{00000000-0010-0000-1400-000015000000}" name="ZAHTEVANA SHEMA KAKOVOSTI" dataDxfId="163" totalsRowDxfId="58"/>
    <tableColumn id="5" xr3:uid="{00000000-0010-0000-1400-000005000000}" name="Okvirna količina" dataDxfId="162" totalsRowDxfId="57" dataCellStyle="Valuta"/>
    <tableColumn id="6" xr3:uid="{00000000-0010-0000-1400-000006000000}" name="Enota mere količine" dataDxfId="161" totalsRowDxfId="56"/>
    <tableColumn id="7" xr3:uid="{00000000-0010-0000-1400-000007000000}" name="Preračunana masa/volumen/kos na enoto kg" totalsRowFunction="sum" dataDxfId="160" totalsRowDxfId="55" dataCellStyle="Valuta">
      <calculatedColumnFormula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calculatedColumnFormula>
    </tableColumn>
    <tableColumn id="8" xr3:uid="{00000000-0010-0000-1400-000008000000}" name="Živila iz shem kakovosti (kg)" totalsRowFunction="sum" dataDxfId="159" totalsRowDxfId="54" dataCellStyle="Valuta">
      <calculatedColumnFormula>IF(Sklop22[[#This Row],[ZAHTEVANA SHEMA KAKOVOSTI]]&lt;&gt;"",Sklop22[[#This Row],[Preračunana masa/volumen/kos na enoto kg]],"")</calculatedColumnFormula>
    </tableColumn>
    <tableColumn id="9" xr3:uid="{00000000-0010-0000-1400-000009000000}" name="Koda za naročanje" dataDxfId="158" totalsRowDxfId="53" dataCellStyle="Valuta"/>
    <tableColumn id="10" xr3:uid="{00000000-0010-0000-1400-00000A000000}" name="BLAGOVNA ZNAMKA ali PROIZVAJALEC" dataDxfId="157" totalsRowDxfId="52" dataCellStyle="Valuta"/>
    <tableColumn id="11" xr3:uid="{00000000-0010-0000-1400-00000B000000}" name=" NAZIV/IME (trgovsko) ponujenega živila  " dataDxfId="156" totalsRowDxfId="51" dataCellStyle="Valuta"/>
    <tableColumn id="12" xr3:uid="{00000000-0010-0000-1400-00000C000000}" name="Dejanska masa/volumen ponujenega živila" dataDxfId="155" totalsRowDxfId="50" dataCellStyle="Valuta"/>
    <tableColumn id="13" xr3:uid="{00000000-0010-0000-1400-00000D000000}" name="cena/enota brez DDV v EUR" dataDxfId="154" totalsRowDxfId="49"/>
    <tableColumn id="14" xr3:uid="{00000000-0010-0000-1400-00000E000000}" name="Cena za dejansko maso/volumen ponujenega živila brez DDV " dataDxfId="153" totalsRowDxfId="48"/>
    <tableColumn id="15" xr3:uid="{00000000-0010-0000-1400-00000F000000}" name="Stopnja DDV (%)" dataDxfId="152" totalsRowDxfId="47"/>
    <tableColumn id="16" xr3:uid="{00000000-0010-0000-1400-000010000000}" name="Davek (EUR)" dataDxfId="151" totalsRowDxfId="46">
      <calculatedColumnFormula>+Sklop22[[#This Row],[cena/enota brez DDV v EUR]]*Sklop22[[#This Row],[Stopnja DDV (%)]]</calculatedColumnFormula>
    </tableColumn>
    <tableColumn id="17" xr3:uid="{00000000-0010-0000-1400-000011000000}" name="Končna cena/enoto mere (EUR) z DDV" dataDxfId="150" totalsRowDxfId="45">
      <calculatedColumnFormula>+Sklop22[[#This Row],[cena/enota brez DDV v EUR]]+Sklop22[[#This Row],[Davek (EUR)]]</calculatedColumnFormula>
    </tableColumn>
    <tableColumn id="18" xr3:uid="{00000000-0010-0000-1400-000012000000}" name="Vrednost za okvirno količino (EUR) brez DDV" totalsRowFunction="sum" dataDxfId="149" totalsRowDxfId="44">
      <calculatedColumnFormula>+Sklop22[[#This Row],[cena/enota brez DDV v EUR]]*Sklop22[[#This Row],[Okvirna količina]]</calculatedColumnFormula>
    </tableColumn>
    <tableColumn id="19" xr3:uid="{00000000-0010-0000-1400-000013000000}" name="Vrednost za okvirno količino (EUR) z DDV" totalsRowFunction="sum" dataDxfId="148" totalsRowDxfId="43">
      <calculatedColumnFormula>+Sklop22[[#This Row],[Končna cena/enoto mere (EUR) z DDV]]*Sklop22[[#This Row],[Okvirna količina]]</calculatedColumnFormula>
    </tableColumn>
    <tableColumn id="20" xr3:uid="{00000000-0010-0000-1400-000014000000}" name="Shema kakovosti_x000a_(nacionalne, evropske)_x000a_" totalsRowFunction="count" dataDxfId="147" totalsRowDxfId="42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7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8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9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0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1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2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68" zoomScaleNormal="68" workbookViewId="0">
      <selection activeCell="K11" sqref="K11"/>
    </sheetView>
  </sheetViews>
  <sheetFormatPr defaultColWidth="9.140625" defaultRowHeight="15.75"/>
  <cols>
    <col min="1" max="1" width="54.140625" style="38" customWidth="1"/>
    <col min="2" max="2" width="71.28515625" style="38" customWidth="1"/>
    <col min="3" max="3" width="9.140625" style="38"/>
    <col min="4" max="4" width="11.7109375" style="38" customWidth="1"/>
    <col min="5" max="16384" width="9.140625" style="38"/>
  </cols>
  <sheetData>
    <row r="1" spans="1:2" s="35" customFormat="1" ht="28.5" customHeight="1">
      <c r="A1" s="33" t="s">
        <v>45</v>
      </c>
      <c r="B1" s="74" t="s">
        <v>174</v>
      </c>
    </row>
    <row r="2" spans="1:2" s="35" customFormat="1" ht="28.5" customHeight="1">
      <c r="A2" s="36"/>
      <c r="B2" s="37"/>
    </row>
    <row r="3" spans="1:2" s="35" customFormat="1" ht="28.5" customHeight="1">
      <c r="A3" s="30" t="s">
        <v>46</v>
      </c>
      <c r="B3" s="31"/>
    </row>
    <row r="4" spans="1:2" s="35" customFormat="1" ht="28.5" customHeight="1">
      <c r="A4" s="32"/>
      <c r="B4" s="32"/>
    </row>
    <row r="5" spans="1:2" s="35" customFormat="1" ht="28.5" customHeight="1">
      <c r="A5" s="34" t="s">
        <v>47</v>
      </c>
      <c r="B5" s="32"/>
    </row>
    <row r="6" spans="1:2" s="35" customFormat="1" ht="28.5" customHeight="1">
      <c r="A6" s="30" t="s">
        <v>48</v>
      </c>
      <c r="B6" s="31" t="s">
        <v>172</v>
      </c>
    </row>
    <row r="7" spans="1:2" s="35" customFormat="1" ht="28.5" customHeight="1">
      <c r="A7" s="30" t="s">
        <v>49</v>
      </c>
      <c r="B7" s="31" t="s">
        <v>173</v>
      </c>
    </row>
    <row r="8" spans="1:2" s="35" customFormat="1" ht="28.5" customHeight="1">
      <c r="A8" s="34"/>
      <c r="B8" s="32"/>
    </row>
    <row r="9" spans="1:2" s="35" customFormat="1" ht="28.5" customHeight="1">
      <c r="A9" s="34" t="s">
        <v>51</v>
      </c>
      <c r="B9" s="32"/>
    </row>
    <row r="10" spans="1:2" s="35" customFormat="1" ht="28.5" customHeight="1">
      <c r="A10" s="39" t="s">
        <v>48</v>
      </c>
      <c r="B10" s="61"/>
    </row>
    <row r="11" spans="1:2" s="35" customFormat="1" ht="28.5" customHeight="1">
      <c r="A11" s="39" t="s">
        <v>49</v>
      </c>
      <c r="B11" s="61"/>
    </row>
    <row r="12" spans="1:2" s="35" customFormat="1" ht="28.5" customHeight="1">
      <c r="A12" s="39" t="s">
        <v>50</v>
      </c>
      <c r="B12" s="61"/>
    </row>
    <row r="13" spans="1:2" s="35" customFormat="1" ht="28.5" customHeight="1">
      <c r="A13" s="40" t="s">
        <v>52</v>
      </c>
      <c r="B13" s="62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Normal="100" workbookViewId="0">
      <selection activeCell="J19" sqref="J19"/>
    </sheetView>
  </sheetViews>
  <sheetFormatPr defaultRowHeight="15"/>
  <cols>
    <col min="1" max="1" width="7.5703125" style="5" customWidth="1"/>
    <col min="2" max="2" width="60.85546875" customWidth="1"/>
    <col min="3" max="3" width="65.140625" customWidth="1"/>
  </cols>
  <sheetData>
    <row r="1" spans="1:3" ht="21">
      <c r="A1" s="496" t="s">
        <v>58</v>
      </c>
      <c r="B1" s="496"/>
      <c r="C1" s="496"/>
    </row>
    <row r="2" spans="1:3" ht="33.75" customHeight="1">
      <c r="A2" s="497" t="s">
        <v>134</v>
      </c>
      <c r="B2" s="497"/>
      <c r="C2" s="497"/>
    </row>
    <row r="3" spans="1:3">
      <c r="A3" s="23"/>
      <c r="B3" s="21"/>
      <c r="C3" s="2"/>
    </row>
    <row r="4" spans="1:3" s="20" customFormat="1" ht="27" customHeight="1" thickBot="1">
      <c r="A4" s="85" t="s">
        <v>59</v>
      </c>
      <c r="B4" s="85" t="s">
        <v>60</v>
      </c>
      <c r="C4" s="86" t="s">
        <v>61</v>
      </c>
    </row>
    <row r="5" spans="1:3" s="20" customFormat="1" ht="17.25">
      <c r="A5" s="104">
        <v>1</v>
      </c>
      <c r="B5" s="41" t="s">
        <v>93</v>
      </c>
      <c r="C5" s="22" t="s">
        <v>94</v>
      </c>
    </row>
    <row r="6" spans="1:3" s="20" customFormat="1" ht="31.5">
      <c r="A6" s="104">
        <v>2</v>
      </c>
      <c r="B6" s="41" t="s">
        <v>73</v>
      </c>
      <c r="C6" s="22" t="s">
        <v>95</v>
      </c>
    </row>
    <row r="7" spans="1:3" s="20" customFormat="1" ht="63">
      <c r="A7" s="104" t="s">
        <v>74</v>
      </c>
      <c r="B7" s="105" t="s">
        <v>79</v>
      </c>
      <c r="C7" s="106" t="s">
        <v>132</v>
      </c>
    </row>
    <row r="8" spans="1:3" s="20" customFormat="1" ht="31.5">
      <c r="A8" s="104" t="s">
        <v>75</v>
      </c>
      <c r="B8" s="41" t="s">
        <v>123</v>
      </c>
      <c r="C8" s="22" t="s">
        <v>133</v>
      </c>
    </row>
    <row r="9" spans="1:3" s="20" customFormat="1" ht="94.5">
      <c r="A9" s="104" t="s">
        <v>129</v>
      </c>
      <c r="B9" s="41" t="s">
        <v>130</v>
      </c>
      <c r="C9" s="22" t="s">
        <v>137</v>
      </c>
    </row>
    <row r="10" spans="1:3" s="20" customFormat="1" ht="17.25">
      <c r="A10" s="104">
        <v>3</v>
      </c>
      <c r="B10" s="41" t="s">
        <v>62</v>
      </c>
      <c r="C10" s="22" t="s">
        <v>92</v>
      </c>
    </row>
    <row r="11" spans="1:3" s="20" customFormat="1" ht="17.25">
      <c r="A11" s="104">
        <v>4</v>
      </c>
      <c r="B11" s="41" t="s">
        <v>63</v>
      </c>
      <c r="C11" s="22" t="s">
        <v>64</v>
      </c>
    </row>
    <row r="12" spans="1:3" s="20" customFormat="1" ht="17.25" hidden="1">
      <c r="A12" s="107" t="s">
        <v>43</v>
      </c>
      <c r="B12" s="53" t="s">
        <v>99</v>
      </c>
      <c r="C12" s="22" t="s">
        <v>118</v>
      </c>
    </row>
    <row r="13" spans="1:3" s="20" customFormat="1" ht="31.5" hidden="1">
      <c r="A13" s="107" t="s">
        <v>90</v>
      </c>
      <c r="B13" s="53" t="s">
        <v>119</v>
      </c>
      <c r="C13" s="22" t="s">
        <v>120</v>
      </c>
    </row>
    <row r="14" spans="1:3" s="20" customFormat="1" ht="30">
      <c r="A14" s="108">
        <v>5</v>
      </c>
      <c r="B14" s="109" t="s">
        <v>70</v>
      </c>
      <c r="C14" s="110" t="s">
        <v>88</v>
      </c>
    </row>
    <row r="15" spans="1:3" s="20" customFormat="1" ht="30">
      <c r="A15" s="108">
        <v>6</v>
      </c>
      <c r="B15" s="109" t="s">
        <v>41</v>
      </c>
      <c r="C15" s="110" t="s">
        <v>82</v>
      </c>
    </row>
    <row r="16" spans="1:3" s="20" customFormat="1" ht="30">
      <c r="A16" s="108" t="s">
        <v>36</v>
      </c>
      <c r="B16" s="109" t="s">
        <v>42</v>
      </c>
      <c r="C16" s="110" t="s">
        <v>83</v>
      </c>
    </row>
    <row r="17" spans="1:3" s="20" customFormat="1" ht="60">
      <c r="A17" s="108" t="s">
        <v>124</v>
      </c>
      <c r="B17" s="109" t="s">
        <v>69</v>
      </c>
      <c r="C17" s="110" t="s">
        <v>97</v>
      </c>
    </row>
    <row r="18" spans="1:3" s="20" customFormat="1" ht="60">
      <c r="A18" s="108">
        <v>7</v>
      </c>
      <c r="B18" s="109" t="s">
        <v>65</v>
      </c>
      <c r="C18" s="110" t="s">
        <v>84</v>
      </c>
    </row>
    <row r="19" spans="1:3" s="20" customFormat="1" ht="34.5">
      <c r="A19" s="108" t="s">
        <v>125</v>
      </c>
      <c r="B19" s="109" t="s">
        <v>89</v>
      </c>
      <c r="C19" s="110" t="s">
        <v>85</v>
      </c>
    </row>
    <row r="20" spans="1:3" s="20" customFormat="1" ht="17.25">
      <c r="A20" s="108">
        <v>8</v>
      </c>
      <c r="B20" s="109" t="s">
        <v>66</v>
      </c>
      <c r="C20" s="110" t="s">
        <v>80</v>
      </c>
    </row>
    <row r="21" spans="1:3" s="20" customFormat="1" ht="17.25">
      <c r="A21" s="111" t="s">
        <v>126</v>
      </c>
      <c r="B21" s="112" t="s">
        <v>67</v>
      </c>
      <c r="C21" s="113" t="s">
        <v>68</v>
      </c>
    </row>
    <row r="22" spans="1:3" s="20" customFormat="1" ht="17.25">
      <c r="A22" s="111">
        <v>9</v>
      </c>
      <c r="B22" s="112" t="s">
        <v>81</v>
      </c>
      <c r="C22" s="113" t="s">
        <v>127</v>
      </c>
    </row>
    <row r="23" spans="1:3" s="20" customFormat="1" ht="30">
      <c r="A23" s="111">
        <v>10</v>
      </c>
      <c r="B23" s="112" t="s">
        <v>71</v>
      </c>
      <c r="C23" s="113" t="s">
        <v>128</v>
      </c>
    </row>
    <row r="24" spans="1:3" s="20" customFormat="1" ht="30">
      <c r="A24" s="111">
        <v>11</v>
      </c>
      <c r="B24" s="112" t="s">
        <v>72</v>
      </c>
      <c r="C24" s="113" t="s">
        <v>91</v>
      </c>
    </row>
    <row r="25" spans="1:3" s="20" customFormat="1" ht="105">
      <c r="A25" s="108">
        <v>12</v>
      </c>
      <c r="B25" s="109" t="s">
        <v>86</v>
      </c>
      <c r="C25" s="110" t="s">
        <v>138</v>
      </c>
    </row>
    <row r="26" spans="1:3">
      <c r="A26" s="114" t="s">
        <v>78</v>
      </c>
      <c r="B26" s="115" t="s">
        <v>139</v>
      </c>
      <c r="C26" s="115"/>
    </row>
    <row r="27" spans="1:3" ht="15" customHeight="1">
      <c r="A27" s="498" t="s">
        <v>140</v>
      </c>
      <c r="B27" s="498"/>
      <c r="C27" s="498"/>
    </row>
    <row r="28" spans="1:3">
      <c r="A28" s="499"/>
      <c r="B28" s="499"/>
      <c r="C28" s="499"/>
    </row>
    <row r="29" spans="1:3">
      <c r="A29" s="499"/>
      <c r="B29" s="499"/>
      <c r="C29" s="499"/>
    </row>
    <row r="30" spans="1:3">
      <c r="A30" s="499"/>
      <c r="B30" s="499"/>
      <c r="C30" s="499"/>
    </row>
    <row r="31" spans="1:3">
      <c r="A31" s="499"/>
      <c r="B31" s="499"/>
      <c r="C31" s="499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  <pageSetUpPr fitToPage="1"/>
  </sheetPr>
  <dimension ref="A1:O45"/>
  <sheetViews>
    <sheetView topLeftCell="A6" zoomScale="90" zoomScaleNormal="90" workbookViewId="0">
      <selection activeCell="D51" sqref="D51"/>
    </sheetView>
  </sheetViews>
  <sheetFormatPr defaultRowHeight="15"/>
  <cols>
    <col min="1" max="1" width="11.42578125" customWidth="1"/>
    <col min="2" max="2" width="61" customWidth="1"/>
    <col min="3" max="3" width="16" customWidth="1"/>
    <col min="4" max="4" width="13.42578125" customWidth="1"/>
    <col min="5" max="5" width="14" customWidth="1"/>
    <col min="6" max="6" width="12.7109375" customWidth="1"/>
  </cols>
  <sheetData>
    <row r="1" spans="1:6" ht="15" customHeight="1">
      <c r="B1" s="42" t="s">
        <v>47</v>
      </c>
      <c r="C1" s="43"/>
    </row>
    <row r="2" spans="1:6" ht="15" customHeight="1">
      <c r="B2" s="44" t="s">
        <v>48</v>
      </c>
      <c r="C2" s="88" t="s">
        <v>172</v>
      </c>
      <c r="D2" s="89"/>
      <c r="E2" s="89"/>
      <c r="F2" s="89"/>
    </row>
    <row r="3" spans="1:6" ht="15" customHeight="1">
      <c r="B3" s="44" t="s">
        <v>49</v>
      </c>
      <c r="C3" s="503" t="s">
        <v>193</v>
      </c>
      <c r="D3" s="504"/>
      <c r="E3" s="297"/>
      <c r="F3" s="297"/>
    </row>
    <row r="4" spans="1:6" ht="15" customHeight="1">
      <c r="B4" s="1"/>
    </row>
    <row r="5" spans="1:6" ht="15" customHeight="1">
      <c r="B5" s="42" t="s">
        <v>51</v>
      </c>
      <c r="C5" s="43"/>
    </row>
    <row r="6" spans="1:6" ht="15" customHeight="1">
      <c r="B6" s="45" t="s">
        <v>48</v>
      </c>
      <c r="C6" s="63">
        <f>+'prva stran'!B10</f>
        <v>0</v>
      </c>
      <c r="D6" s="64"/>
      <c r="E6" s="64"/>
      <c r="F6" s="64"/>
    </row>
    <row r="7" spans="1:6" ht="15" customHeight="1">
      <c r="B7" s="45" t="s">
        <v>49</v>
      </c>
      <c r="C7" s="65">
        <f>+'prva stran'!B11</f>
        <v>0</v>
      </c>
      <c r="D7" s="66"/>
      <c r="E7" s="66"/>
      <c r="F7" s="66"/>
    </row>
    <row r="8" spans="1:6" ht="15" customHeight="1">
      <c r="B8" s="45" t="s">
        <v>50</v>
      </c>
      <c r="C8" s="65">
        <f>+'prva stran'!B12</f>
        <v>0</v>
      </c>
      <c r="D8" s="66"/>
      <c r="E8" s="66"/>
      <c r="F8" s="66"/>
    </row>
    <row r="9" spans="1:6" ht="15" customHeight="1">
      <c r="B9" s="46" t="s">
        <v>52</v>
      </c>
      <c r="C9" s="67">
        <f>+'prva stran'!B13</f>
        <v>0</v>
      </c>
      <c r="D9" s="66"/>
      <c r="E9" s="66"/>
      <c r="F9" s="66"/>
    </row>
    <row r="11" spans="1:6" ht="18.75">
      <c r="B11" s="500" t="s">
        <v>57</v>
      </c>
      <c r="C11" s="500"/>
      <c r="D11" s="500"/>
      <c r="E11" s="500"/>
      <c r="F11" s="500"/>
    </row>
    <row r="12" spans="1:6" s="20" customFormat="1" ht="18.75" customHeight="1"/>
    <row r="13" spans="1:6" ht="36.75" customHeight="1">
      <c r="A13" s="501" t="s">
        <v>141</v>
      </c>
      <c r="B13" s="501"/>
      <c r="C13" s="446" t="s">
        <v>53</v>
      </c>
      <c r="D13" s="446" t="s">
        <v>54</v>
      </c>
      <c r="E13" s="446" t="s">
        <v>55</v>
      </c>
      <c r="F13" s="446" t="s">
        <v>56</v>
      </c>
    </row>
    <row r="14" spans="1:6" s="103" customFormat="1" ht="24.75" customHeight="1">
      <c r="A14" s="447" t="s">
        <v>101</v>
      </c>
      <c r="B14" s="447" t="s">
        <v>165</v>
      </c>
      <c r="C14" s="448">
        <f>+Sklop1[[#Totals],[Vrednost za okvirno količino (EUR) brez DDV]]</f>
        <v>0</v>
      </c>
      <c r="D14" s="448">
        <f>+E14-C14</f>
        <v>0</v>
      </c>
      <c r="E14" s="448">
        <f>+Sklop1[[#Totals],[Vrednost za okvirno količino (EUR) z DDV]]</f>
        <v>0</v>
      </c>
      <c r="F14" s="449">
        <f>+Sklop1[[#Totals],[Shema kakovosti
(nacionalne, evropske)
]]</f>
        <v>0</v>
      </c>
    </row>
    <row r="15" spans="1:6" s="103" customFormat="1" ht="25.5" customHeight="1">
      <c r="A15" s="447" t="s">
        <v>102</v>
      </c>
      <c r="B15" s="450" t="s">
        <v>175</v>
      </c>
      <c r="C15" s="448">
        <f>+Sklop2[[#Totals],[Vrednost za okvirno količino (EUR) brez DDV]]</f>
        <v>0</v>
      </c>
      <c r="D15" s="448">
        <f t="shared" ref="D15:D28" si="0">+E15-C15</f>
        <v>0</v>
      </c>
      <c r="E15" s="448">
        <f>+Sklop2[[#Totals],[Vrednost za okvirno količino (EUR) z DDV]]</f>
        <v>0</v>
      </c>
      <c r="F15" s="449" t="str">
        <f>+Sklop2[[#Totals],[Shema kakovosti
(nacionalne, evropske)
]]</f>
        <v>0</v>
      </c>
    </row>
    <row r="16" spans="1:6" s="103" customFormat="1" ht="25.5" customHeight="1">
      <c r="A16" s="447" t="s">
        <v>103</v>
      </c>
      <c r="B16" s="447" t="s">
        <v>176</v>
      </c>
      <c r="C16" s="448">
        <f>+Sklop3[[#Totals],[Vrednost za okvirno količino (EUR) brez DDV]]</f>
        <v>0</v>
      </c>
      <c r="D16" s="448">
        <f t="shared" si="0"/>
        <v>0</v>
      </c>
      <c r="E16" s="448">
        <f>+Sklop3[[#Totals],[Vrednost za okvirno količino (EUR) z DDV]]</f>
        <v>0</v>
      </c>
      <c r="F16" s="449">
        <f>+Sklop3[[#Totals],[Shema kakovosti
(nacionalne, evropske)
]]</f>
        <v>0</v>
      </c>
    </row>
    <row r="17" spans="1:6" s="103" customFormat="1" ht="25.5" customHeight="1">
      <c r="A17" s="447" t="s">
        <v>104</v>
      </c>
      <c r="B17" s="447" t="s">
        <v>177</v>
      </c>
      <c r="C17" s="448">
        <f>+Sklop4[[#Totals],[Vrednost za okvirno količino (EUR) brez DDV]]</f>
        <v>0</v>
      </c>
      <c r="D17" s="448">
        <f t="shared" si="0"/>
        <v>0</v>
      </c>
      <c r="E17" s="448">
        <f>+Sklop4[[#Totals],[Vrednost za okvirno količino (EUR) z DDV]]</f>
        <v>0</v>
      </c>
      <c r="F17" s="449">
        <f>+Sklop4[[#Totals],[Shema kakovosti
(nacionalne, evropske)
]]</f>
        <v>0</v>
      </c>
    </row>
    <row r="18" spans="1:6" s="103" customFormat="1" ht="25.5" customHeight="1">
      <c r="A18" s="447" t="s">
        <v>105</v>
      </c>
      <c r="B18" s="451" t="s">
        <v>192</v>
      </c>
      <c r="C18" s="448">
        <f>+Sklop5[[#Totals],[Vrednost za okvirno količino (EUR) brez DDV]]</f>
        <v>0</v>
      </c>
      <c r="D18" s="448">
        <f t="shared" si="0"/>
        <v>0</v>
      </c>
      <c r="E18" s="448">
        <f>+Sklop5[[#Totals],[Vrednost za okvirno količino (EUR) z DDV]]</f>
        <v>0</v>
      </c>
      <c r="F18" s="449">
        <f>+Sklop5[[#Totals],[Shema kakovosti
(nacionalne, evropske)
]]</f>
        <v>0</v>
      </c>
    </row>
    <row r="19" spans="1:6" s="103" customFormat="1" ht="25.5" customHeight="1">
      <c r="A19" s="447" t="s">
        <v>106</v>
      </c>
      <c r="B19" s="451" t="s">
        <v>795</v>
      </c>
      <c r="C19" s="448">
        <f>+Sklop6[[#Totals],[Vrednost za okvirno količino (EUR) brez DDV]]</f>
        <v>0</v>
      </c>
      <c r="D19" s="448">
        <f t="shared" si="0"/>
        <v>0</v>
      </c>
      <c r="E19" s="448">
        <f>+Sklop6[[#Totals],[Vrednost za okvirno količino (EUR) z DDV]]</f>
        <v>0</v>
      </c>
      <c r="F19" s="449" t="str">
        <f>+Sklop6[[#Totals],[Shema kakovosti
(nacionalne, evropske)
]]</f>
        <v>0</v>
      </c>
    </row>
    <row r="20" spans="1:6" s="103" customFormat="1" ht="25.5" customHeight="1">
      <c r="A20" s="447" t="s">
        <v>107</v>
      </c>
      <c r="B20" s="451" t="s">
        <v>794</v>
      </c>
      <c r="C20" s="448">
        <f>+Sklop7[[#Totals],[Vrednost za okvirno količino (EUR) brez DDV]]</f>
        <v>0</v>
      </c>
      <c r="D20" s="448">
        <f t="shared" ref="D20" si="1">+E20-C20</f>
        <v>0</v>
      </c>
      <c r="E20" s="448">
        <f>+Sklop7[[#Totals],[Vrednost za okvirno količino (EUR) z DDV]]</f>
        <v>0</v>
      </c>
      <c r="F20" s="449" t="str">
        <f>+Sklop7[[#Totals],[Shema kakovosti
(nacionalne, evropske)
]]</f>
        <v>0</v>
      </c>
    </row>
    <row r="21" spans="1:6" s="103" customFormat="1" ht="25.5" customHeight="1">
      <c r="A21" s="447" t="s">
        <v>108</v>
      </c>
      <c r="B21" s="451" t="s">
        <v>178</v>
      </c>
      <c r="C21" s="448">
        <f>+Sklop8[[#Totals],[Vrednost za okvirno količino (EUR) brez DDV]]</f>
        <v>0</v>
      </c>
      <c r="D21" s="448">
        <f t="shared" si="0"/>
        <v>0</v>
      </c>
      <c r="E21" s="448">
        <f>+Sklop8[[#Totals],[Vrednost za okvirno količino (EUR) z DDV]]</f>
        <v>0</v>
      </c>
      <c r="F21" s="449">
        <f>+Sklop8[[#Totals],[Shema kakovosti
(nacionalne, evropske)
]]</f>
        <v>0</v>
      </c>
    </row>
    <row r="22" spans="1:6" s="103" customFormat="1" ht="21.75" customHeight="1">
      <c r="A22" s="452" t="s">
        <v>109</v>
      </c>
      <c r="B22" s="452" t="s">
        <v>179</v>
      </c>
      <c r="C22" s="453">
        <f>+Sklop9[[#Totals],[Vrednost za okvirno količino (EUR) brez DDV]]</f>
        <v>0</v>
      </c>
      <c r="D22" s="453">
        <f t="shared" si="0"/>
        <v>0</v>
      </c>
      <c r="E22" s="453">
        <f>+Sklop9[[#Totals],[Vrednost za okvirno količino (EUR) z DDV]]</f>
        <v>0</v>
      </c>
      <c r="F22" s="454">
        <f>+Sklop9[[#Totals],[Shema kakovosti
(nacionalne, evropske)
]]</f>
        <v>0</v>
      </c>
    </row>
    <row r="23" spans="1:6" s="103" customFormat="1" ht="25.5" customHeight="1">
      <c r="A23" s="447" t="s">
        <v>110</v>
      </c>
      <c r="B23" s="447" t="s">
        <v>180</v>
      </c>
      <c r="C23" s="448">
        <f>+Sklop10[[#Totals],[Vrednost za okvirno količino (EUR) brez DDV]]</f>
        <v>0</v>
      </c>
      <c r="D23" s="448">
        <f t="shared" si="0"/>
        <v>0</v>
      </c>
      <c r="E23" s="448">
        <f>+Sklop10[[#Totals],[Vrednost za okvirno količino (EUR) z DDV]]</f>
        <v>0</v>
      </c>
      <c r="F23" s="449" t="str">
        <f>+Sklop10[[#Totals],[Shema kakovosti
(nacionalne, evropske)
]]</f>
        <v>0</v>
      </c>
    </row>
    <row r="24" spans="1:6" s="103" customFormat="1" ht="25.5" customHeight="1">
      <c r="A24" s="447" t="s">
        <v>111</v>
      </c>
      <c r="B24" s="451" t="s">
        <v>181</v>
      </c>
      <c r="C24" s="448">
        <f>+Sklop11[[#Totals],[Vrednost za okvirno količino (EUR) brez DDV]]</f>
        <v>0</v>
      </c>
      <c r="D24" s="448">
        <f t="shared" si="0"/>
        <v>0</v>
      </c>
      <c r="E24" s="448">
        <f>+Sklop11[[#Totals],[Vrednost za okvirno količino (EUR) z DDV]]</f>
        <v>0</v>
      </c>
      <c r="F24" s="449">
        <f>+Sklop11[[#Totals],[Shema kakovosti
(nacionalne, evropske)
]]</f>
        <v>0</v>
      </c>
    </row>
    <row r="25" spans="1:6" s="103" customFormat="1" ht="25.5" customHeight="1">
      <c r="A25" s="447" t="s">
        <v>112</v>
      </c>
      <c r="B25" s="447" t="s">
        <v>182</v>
      </c>
      <c r="C25" s="448">
        <f>+Sklop12[[#Totals],[Vrednost za okvirno količino (EUR) brez DDV]]</f>
        <v>0</v>
      </c>
      <c r="D25" s="448">
        <f>+E25-C25</f>
        <v>0</v>
      </c>
      <c r="E25" s="448">
        <f>+Sklop12[[#Totals],[Vrednost za okvirno količino (EUR) z DDV]]</f>
        <v>0</v>
      </c>
      <c r="F25" s="449">
        <f>+Sklop12[[#Totals],[Shema kakovosti
(nacionalne, evropske)
]]</f>
        <v>0</v>
      </c>
    </row>
    <row r="26" spans="1:6" s="103" customFormat="1" ht="25.5" customHeight="1">
      <c r="A26" s="447" t="s">
        <v>113</v>
      </c>
      <c r="B26" s="447" t="s">
        <v>183</v>
      </c>
      <c r="C26" s="448">
        <f>+Sklop13[[#Totals],[Vrednost za okvirno količino (EUR) brez DDV]]</f>
        <v>0</v>
      </c>
      <c r="D26" s="448">
        <f t="shared" si="0"/>
        <v>0</v>
      </c>
      <c r="E26" s="448">
        <f>+Sklop13[[#Totals],[Vrednost za okvirno količino (EUR) z DDV]]</f>
        <v>0</v>
      </c>
      <c r="F26" s="449">
        <f>+Sklop13[[#Totals],[Shema kakovosti
(nacionalne, evropske)
]]</f>
        <v>0</v>
      </c>
    </row>
    <row r="27" spans="1:6" s="103" customFormat="1" ht="25.5" customHeight="1">
      <c r="A27" s="452" t="s">
        <v>114</v>
      </c>
      <c r="B27" s="452" t="s">
        <v>184</v>
      </c>
      <c r="C27" s="453">
        <f>+Sklop14[[#Totals],[Vrednost za okvirno količino (EUR) brez DDV]]</f>
        <v>0</v>
      </c>
      <c r="D27" s="453">
        <f t="shared" si="0"/>
        <v>0</v>
      </c>
      <c r="E27" s="453">
        <f>+Sklop14[[#Totals],[Vrednost za okvirno količino (EUR) z DDV]]</f>
        <v>0</v>
      </c>
      <c r="F27" s="454">
        <f>+Sklop14[[#Totals],[Shema kakovosti
(nacionalne, evropske)
]]</f>
        <v>0</v>
      </c>
    </row>
    <row r="28" spans="1:6" s="103" customFormat="1" ht="25.5" customHeight="1">
      <c r="A28" s="452" t="s">
        <v>115</v>
      </c>
      <c r="B28" s="452" t="s">
        <v>185</v>
      </c>
      <c r="C28" s="453">
        <f>+Sklop15[[#Totals],[Vrednost za okvirno količino (EUR) brez DDV]]</f>
        <v>0</v>
      </c>
      <c r="D28" s="453">
        <f t="shared" si="0"/>
        <v>0</v>
      </c>
      <c r="E28" s="453">
        <f>+Sklop15[[#Totals],[Vrednost za okvirno količino (EUR) z DDV]]</f>
        <v>0</v>
      </c>
      <c r="F28" s="454">
        <f>+Sklop15[[#Totals],[Shema kakovosti
(nacionalne, evropske)
]]</f>
        <v>0</v>
      </c>
    </row>
    <row r="29" spans="1:6" s="103" customFormat="1" ht="21" customHeight="1">
      <c r="A29" s="447" t="s">
        <v>116</v>
      </c>
      <c r="B29" s="447" t="s">
        <v>186</v>
      </c>
      <c r="C29" s="448">
        <f>+Sklop16[[#Totals],[Vrednost za okvirno količino (EUR) brez DDV]]</f>
        <v>0</v>
      </c>
      <c r="D29" s="448">
        <f t="shared" ref="D29:D31" si="2">+E29-C29</f>
        <v>0</v>
      </c>
      <c r="E29" s="448">
        <f>+Sklop16[[#Totals],[Vrednost za okvirno količino (EUR) z DDV]]</f>
        <v>0</v>
      </c>
      <c r="F29" s="449">
        <f>+Sklop16[[#Totals],[Shema kakovosti
(nacionalne, evropske)
]]</f>
        <v>0</v>
      </c>
    </row>
    <row r="30" spans="1:6" s="103" customFormat="1" ht="21" customHeight="1">
      <c r="A30" s="447" t="s">
        <v>150</v>
      </c>
      <c r="B30" s="447" t="s">
        <v>187</v>
      </c>
      <c r="C30" s="448">
        <f>+Sklop17[[#Totals],[Vrednost za okvirno količino (EUR) brez DDV]]</f>
        <v>0</v>
      </c>
      <c r="D30" s="448">
        <f>+E30-C30</f>
        <v>0</v>
      </c>
      <c r="E30" s="448">
        <f>+Sklop17[[#Totals],[Vrednost za okvirno količino (EUR) z DDV]]</f>
        <v>0</v>
      </c>
      <c r="F30" s="449">
        <f>+Sklop17[[#Totals],[Shema kakovosti
(nacionalne, evropske)
]]</f>
        <v>0</v>
      </c>
    </row>
    <row r="31" spans="1:6" s="103" customFormat="1" ht="21" customHeight="1">
      <c r="A31" s="447" t="s">
        <v>151</v>
      </c>
      <c r="B31" s="447" t="s">
        <v>191</v>
      </c>
      <c r="C31" s="448">
        <f>+Sklop18[[#Totals],[Vrednost za okvirno količino (EUR) brez DDV]]</f>
        <v>0</v>
      </c>
      <c r="D31" s="448">
        <f t="shared" si="2"/>
        <v>0</v>
      </c>
      <c r="E31" s="448">
        <f>+Sklop18[[#Totals],[Vrednost za okvirno količino (EUR) z DDV]]</f>
        <v>0</v>
      </c>
      <c r="F31" s="449">
        <f>+Sklop18[[#Totals],[Shema kakovosti
(nacionalne, evropske)
]]</f>
        <v>0</v>
      </c>
    </row>
    <row r="32" spans="1:6" s="103" customFormat="1" ht="21" customHeight="1">
      <c r="A32" s="447" t="s">
        <v>152</v>
      </c>
      <c r="B32" s="447" t="s">
        <v>188</v>
      </c>
      <c r="C32" s="448">
        <f>+Sklop19[[#Totals],[Vrednost za okvirno količino (EUR) brez DDV]]</f>
        <v>0</v>
      </c>
      <c r="D32" s="448">
        <f t="shared" ref="D32:D34" si="3">+E32-C32</f>
        <v>0</v>
      </c>
      <c r="E32" s="448">
        <f>+Sklop19[[#Totals],[Vrednost za okvirno količino (EUR) z DDV]]</f>
        <v>0</v>
      </c>
      <c r="F32" s="449">
        <f>+Sklop19[[#Totals],[Shema kakovosti
(nacionalne, evropske)
]]</f>
        <v>0</v>
      </c>
    </row>
    <row r="33" spans="1:15" s="103" customFormat="1" ht="21" customHeight="1">
      <c r="A33" s="447" t="s">
        <v>161</v>
      </c>
      <c r="B33" s="447" t="s">
        <v>166</v>
      </c>
      <c r="C33" s="448">
        <f>+Sklop20[[#Totals],[Vrednost za okvirno količino (EUR) brez DDV]]</f>
        <v>0</v>
      </c>
      <c r="D33" s="448">
        <f t="shared" si="3"/>
        <v>0</v>
      </c>
      <c r="E33" s="448">
        <f>+Sklop20[[#Totals],[Vrednost za okvirno količino (EUR) z DDV]]</f>
        <v>0</v>
      </c>
      <c r="F33" s="449">
        <f>+Sklop20[[#Totals],[Shema kakovosti
(nacionalne, evropske)
]]</f>
        <v>0</v>
      </c>
    </row>
    <row r="34" spans="1:15" s="103" customFormat="1" ht="21" customHeight="1">
      <c r="A34" s="447" t="s">
        <v>162</v>
      </c>
      <c r="B34" s="447" t="s">
        <v>189</v>
      </c>
      <c r="C34" s="448">
        <f>+Sklop21[[#Totals],[Vrednost za okvirno količino (EUR) brez DDV]]</f>
        <v>0</v>
      </c>
      <c r="D34" s="448">
        <f t="shared" si="3"/>
        <v>0</v>
      </c>
      <c r="E34" s="448">
        <f>+Sklop21[[#Totals],[Vrednost za okvirno količino (EUR) z DDV]]</f>
        <v>0</v>
      </c>
      <c r="F34" s="449">
        <f>+Sklop21[[#Totals],[Shema kakovosti
(nacionalne, evropske)
]]</f>
        <v>0</v>
      </c>
    </row>
    <row r="35" spans="1:15" s="103" customFormat="1" ht="21" customHeight="1">
      <c r="A35" s="447" t="s">
        <v>163</v>
      </c>
      <c r="B35" s="447" t="s">
        <v>190</v>
      </c>
      <c r="C35" s="448">
        <f>+Sklop22[[#Totals],[Vrednost za okvirno količino (EUR) brez DDV]]</f>
        <v>0</v>
      </c>
      <c r="D35" s="448">
        <f t="shared" ref="D35" si="4">+E35-C35</f>
        <v>0</v>
      </c>
      <c r="E35" s="448">
        <f>+Sklop22[[#Totals],[Vrednost za okvirno količino (EUR) z DDV]]</f>
        <v>0</v>
      </c>
      <c r="F35" s="449">
        <f>+Sklop22[[#Totals],[Shema kakovosti
(nacionalne, evropske)
]]</f>
        <v>0</v>
      </c>
    </row>
    <row r="36" spans="1:15" s="20" customFormat="1" ht="23.25" customHeight="1">
      <c r="A36" s="502" t="s">
        <v>87</v>
      </c>
      <c r="B36" s="502"/>
      <c r="C36" s="455">
        <f>SUM(C14:C35)</f>
        <v>0</v>
      </c>
      <c r="D36" s="455">
        <f>SUM(D14:D35)</f>
        <v>0</v>
      </c>
      <c r="E36" s="455">
        <f>SUM(E14:E35)</f>
        <v>0</v>
      </c>
      <c r="F36" s="456">
        <f>SUM(F14:F35)</f>
        <v>0</v>
      </c>
      <c r="N36" s="20" t="s">
        <v>147</v>
      </c>
      <c r="O36" s="20" t="s">
        <v>146</v>
      </c>
    </row>
    <row r="37" spans="1:15" ht="22.5" customHeight="1">
      <c r="G37" s="244"/>
    </row>
    <row r="38" spans="1:15" ht="22.5" customHeight="1"/>
    <row r="44" spans="1:15">
      <c r="B44" s="245"/>
      <c r="E44" s="245"/>
    </row>
    <row r="45" spans="1:15">
      <c r="B45" s="245"/>
      <c r="E45" s="245"/>
    </row>
  </sheetData>
  <mergeCells count="4">
    <mergeCell ref="B11:F11"/>
    <mergeCell ref="A13:B13"/>
    <mergeCell ref="A36:B36"/>
    <mergeCell ref="C3:D3"/>
  </mergeCells>
  <phoneticPr fontId="31" type="noConversion"/>
  <pageMargins left="0.25" right="0.25" top="0.75" bottom="0.75" header="0.3" footer="0.3"/>
  <pageSetup paperSize="9" scale="54" fitToHeight="0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V280"/>
  <sheetViews>
    <sheetView tabSelected="1" topLeftCell="A4" zoomScaleNormal="100" zoomScaleSheetLayoutView="59" workbookViewId="0">
      <selection activeCell="AC44" sqref="AC44"/>
    </sheetView>
  </sheetViews>
  <sheetFormatPr defaultColWidth="8.85546875" defaultRowHeight="12.75"/>
  <cols>
    <col min="1" max="1" width="3.5703125" style="11" customWidth="1"/>
    <col min="2" max="2" width="43.285156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07" t="str">
        <f>+'prva stran'!B6</f>
        <v>OSNOVNA ŠOLA VOJNIK</v>
      </c>
      <c r="D2" s="508"/>
      <c r="E2" s="508"/>
      <c r="F2" s="508"/>
      <c r="G2" s="508"/>
      <c r="H2" s="508"/>
      <c r="I2" s="508"/>
      <c r="J2" s="508"/>
    </row>
    <row r="3" spans="1:21" ht="15">
      <c r="B3" s="50" t="s">
        <v>49</v>
      </c>
      <c r="C3" s="509" t="str">
        <f>+'prva stran'!B7</f>
        <v> Prušnikova ulica 14, 3212 Vojnik</v>
      </c>
      <c r="D3" s="510"/>
      <c r="E3" s="510"/>
      <c r="F3" s="510"/>
      <c r="G3" s="510"/>
      <c r="H3" s="510"/>
      <c r="I3" s="510"/>
      <c r="J3" s="51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1">
        <f>+'prva stran'!B10</f>
        <v>0</v>
      </c>
      <c r="D6" s="512"/>
      <c r="E6" s="512"/>
      <c r="F6" s="512"/>
      <c r="G6" s="512"/>
      <c r="H6" s="512"/>
      <c r="I6" s="512"/>
      <c r="J6" s="512"/>
    </row>
    <row r="7" spans="1:21" ht="17.25" customHeight="1">
      <c r="B7" s="51" t="s">
        <v>49</v>
      </c>
      <c r="C7" s="513">
        <f>+'prva stran'!B11</f>
        <v>0</v>
      </c>
      <c r="D7" s="514"/>
      <c r="E7" s="514"/>
      <c r="F7" s="514"/>
      <c r="G7" s="514"/>
      <c r="H7" s="514"/>
      <c r="I7" s="514"/>
      <c r="J7" s="514"/>
    </row>
    <row r="8" spans="1:21" ht="17.25" customHeight="1">
      <c r="B8" s="51" t="s">
        <v>50</v>
      </c>
      <c r="C8" s="513">
        <f>+'prva stran'!B12</f>
        <v>0</v>
      </c>
      <c r="D8" s="514"/>
      <c r="E8" s="514"/>
      <c r="F8" s="514"/>
      <c r="G8" s="514"/>
      <c r="H8" s="514"/>
      <c r="I8" s="514"/>
      <c r="J8" s="514"/>
    </row>
    <row r="9" spans="1:21" s="12" customFormat="1" ht="17.25" customHeight="1">
      <c r="A9" s="9"/>
      <c r="B9" s="52" t="s">
        <v>52</v>
      </c>
      <c r="C9" s="515">
        <f>+'prva stran'!B13</f>
        <v>0</v>
      </c>
      <c r="D9" s="514"/>
      <c r="E9" s="514"/>
      <c r="F9" s="514"/>
      <c r="G9" s="514"/>
      <c r="H9" s="514"/>
      <c r="I9" s="514"/>
      <c r="J9" s="51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pred_rekapitulacija'!A14</f>
        <v>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06" t="str">
        <f>+'Ponudbeni pred_rekapitulacija'!B14</f>
        <v>MESO IN MESNI IZDELKI</v>
      </c>
      <c r="C13" s="506"/>
      <c r="D13" s="506"/>
      <c r="E13" s="506"/>
      <c r="F13" s="506"/>
      <c r="G13" s="506"/>
      <c r="H13" s="506"/>
      <c r="I13" s="506"/>
      <c r="J13" s="506"/>
      <c r="K13" s="50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133" t="s">
        <v>1</v>
      </c>
      <c r="B16" s="397" t="s">
        <v>925</v>
      </c>
      <c r="C16" s="260" t="s">
        <v>78</v>
      </c>
      <c r="D16" s="261" t="s">
        <v>0</v>
      </c>
      <c r="E16" s="229" t="s">
        <v>148</v>
      </c>
      <c r="F16" s="248">
        <v>800</v>
      </c>
      <c r="G16" s="249" t="s">
        <v>0</v>
      </c>
      <c r="H16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800</v>
      </c>
      <c r="I16" s="250">
        <f>IF(Sklop1[[#This Row],[ZAHTEVANA SHEMA KAKOVOSTI]]&lt;&gt;"",Sklop1[[#This Row],[Preračunana masa/volumen/kos na enoto kg]],"")</f>
        <v>800</v>
      </c>
      <c r="J16" s="251"/>
      <c r="K16" s="252"/>
      <c r="L16" s="252"/>
      <c r="M16" s="177" t="s">
        <v>78</v>
      </c>
      <c r="N16" s="253"/>
      <c r="O16" s="295" t="s">
        <v>78</v>
      </c>
      <c r="P16" s="254"/>
      <c r="Q16" s="255">
        <f>+Sklop1[[#This Row],[cena/enota brez DDV v EUR]]*Sklop1[[#This Row],[Stopnja DDV (%)]]</f>
        <v>0</v>
      </c>
      <c r="R16" s="255">
        <f>+Sklop1[[#This Row],[cena/enota brez DDV v EUR]]+Sklop1[[#This Row],[Davek (EUR)]]</f>
        <v>0</v>
      </c>
      <c r="S16" s="255">
        <f>+Sklop1[[#This Row],[cena/enota brez DDV v EUR]]*Sklop1[[#This Row],[Okvirna količina]]</f>
        <v>0</v>
      </c>
      <c r="T16" s="256">
        <f>+Sklop1[[#This Row],[Končna cena/enoto mere (EUR) z DDV]]*Sklop1[[#This Row],[Okvirna količina]]</f>
        <v>0</v>
      </c>
      <c r="U16" s="257"/>
    </row>
    <row r="17" spans="1:21" s="55" customFormat="1" ht="24">
      <c r="A17" s="133" t="s">
        <v>3</v>
      </c>
      <c r="B17" s="246" t="s">
        <v>194</v>
      </c>
      <c r="C17" s="260" t="s">
        <v>78</v>
      </c>
      <c r="D17" s="261" t="s">
        <v>0</v>
      </c>
      <c r="E17" s="229" t="s">
        <v>148</v>
      </c>
      <c r="F17" s="248">
        <v>600</v>
      </c>
      <c r="G17" s="249" t="s">
        <v>0</v>
      </c>
      <c r="H17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17" s="250">
        <f>IF(Sklop1[[#This Row],[ZAHTEVANA SHEMA KAKOVOSTI]]&lt;&gt;"",Sklop1[[#This Row],[Preračunana masa/volumen/kos na enoto kg]],"")</f>
        <v>600</v>
      </c>
      <c r="J17" s="251"/>
      <c r="K17" s="252"/>
      <c r="L17" s="252"/>
      <c r="M17" s="177" t="s">
        <v>78</v>
      </c>
      <c r="N17" s="253"/>
      <c r="O17" s="295" t="s">
        <v>78</v>
      </c>
      <c r="P17" s="254"/>
      <c r="Q17" s="255">
        <f>+Sklop1[[#This Row],[cena/enota brez DDV v EUR]]*Sklop1[[#This Row],[Stopnja DDV (%)]]</f>
        <v>0</v>
      </c>
      <c r="R17" s="255">
        <f>+Sklop1[[#This Row],[cena/enota brez DDV v EUR]]+Sklop1[[#This Row],[Davek (EUR)]]</f>
        <v>0</v>
      </c>
      <c r="S17" s="255">
        <f>+Sklop1[[#This Row],[cena/enota brez DDV v EUR]]*Sklop1[[#This Row],[Okvirna količina]]</f>
        <v>0</v>
      </c>
      <c r="T17" s="256">
        <f>+Sklop1[[#This Row],[Končna cena/enoto mere (EUR) z DDV]]*Sklop1[[#This Row],[Okvirna količina]]</f>
        <v>0</v>
      </c>
      <c r="U17" s="257"/>
    </row>
    <row r="18" spans="1:21" s="55" customFormat="1" ht="12">
      <c r="A18" s="133" t="s">
        <v>4</v>
      </c>
      <c r="B18" s="298" t="s">
        <v>195</v>
      </c>
      <c r="C18" s="260" t="s">
        <v>78</v>
      </c>
      <c r="D18" s="261" t="s">
        <v>0</v>
      </c>
      <c r="E18" s="229"/>
      <c r="F18" s="248">
        <v>300</v>
      </c>
      <c r="G18" s="299" t="s">
        <v>0</v>
      </c>
      <c r="H18" s="3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18" s="301" t="str">
        <f>IF(Sklop1[[#This Row],[ZAHTEVANA SHEMA KAKOVOSTI]]&lt;&gt;"",Sklop1[[#This Row],[Preračunana masa/volumen/kos na enoto kg]],"")</f>
        <v/>
      </c>
      <c r="J18" s="302"/>
      <c r="K18" s="303"/>
      <c r="L18" s="303"/>
      <c r="M18" s="177" t="s">
        <v>78</v>
      </c>
      <c r="N18" s="304"/>
      <c r="O18" s="295" t="s">
        <v>78</v>
      </c>
      <c r="P18" s="305"/>
      <c r="Q18" s="306">
        <f>+Sklop1[[#This Row],[cena/enota brez DDV v EUR]]*Sklop1[[#This Row],[Stopnja DDV (%)]]</f>
        <v>0</v>
      </c>
      <c r="R18" s="306">
        <f>+Sklop1[[#This Row],[cena/enota brez DDV v EUR]]+Sklop1[[#This Row],[Davek (EUR)]]</f>
        <v>0</v>
      </c>
      <c r="S18" s="306">
        <f>+Sklop1[[#This Row],[cena/enota brez DDV v EUR]]*Sklop1[[#This Row],[Okvirna količina]]</f>
        <v>0</v>
      </c>
      <c r="T18" s="307">
        <f>+Sklop1[[#This Row],[Končna cena/enoto mere (EUR) z DDV]]*Sklop1[[#This Row],[Okvirna količina]]</f>
        <v>0</v>
      </c>
      <c r="U18" s="308"/>
    </row>
    <row r="19" spans="1:21" s="55" customFormat="1" ht="12">
      <c r="A19" s="133" t="s">
        <v>5</v>
      </c>
      <c r="B19" s="298" t="s">
        <v>196</v>
      </c>
      <c r="C19" s="260" t="s">
        <v>78</v>
      </c>
      <c r="D19" s="261" t="s">
        <v>0</v>
      </c>
      <c r="E19" s="229"/>
      <c r="F19" s="248">
        <v>100</v>
      </c>
      <c r="G19" s="299" t="s">
        <v>0</v>
      </c>
      <c r="H19" s="3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19" s="301" t="str">
        <f>IF(Sklop1[[#This Row],[ZAHTEVANA SHEMA KAKOVOSTI]]&lt;&gt;"",Sklop1[[#This Row],[Preračunana masa/volumen/kos na enoto kg]],"")</f>
        <v/>
      </c>
      <c r="J19" s="302"/>
      <c r="K19" s="303"/>
      <c r="L19" s="303"/>
      <c r="M19" s="177" t="s">
        <v>78</v>
      </c>
      <c r="N19" s="304"/>
      <c r="O19" s="295" t="s">
        <v>78</v>
      </c>
      <c r="P19" s="305"/>
      <c r="Q19" s="306">
        <f>+Sklop1[[#This Row],[cena/enota brez DDV v EUR]]*Sklop1[[#This Row],[Stopnja DDV (%)]]</f>
        <v>0</v>
      </c>
      <c r="R19" s="306">
        <f>+Sklop1[[#This Row],[cena/enota brez DDV v EUR]]+Sklop1[[#This Row],[Davek (EUR)]]</f>
        <v>0</v>
      </c>
      <c r="S19" s="306">
        <f>+Sklop1[[#This Row],[cena/enota brez DDV v EUR]]*Sklop1[[#This Row],[Okvirna količina]]</f>
        <v>0</v>
      </c>
      <c r="T19" s="307">
        <f>+Sklop1[[#This Row],[Končna cena/enoto mere (EUR) z DDV]]*Sklop1[[#This Row],[Okvirna količina]]</f>
        <v>0</v>
      </c>
      <c r="U19" s="308"/>
    </row>
    <row r="20" spans="1:21" s="55" customFormat="1" ht="12">
      <c r="A20" s="133" t="s">
        <v>6</v>
      </c>
      <c r="B20" s="298" t="s">
        <v>888</v>
      </c>
      <c r="C20" s="260" t="s">
        <v>78</v>
      </c>
      <c r="D20" s="261" t="s">
        <v>0</v>
      </c>
      <c r="E20" s="229" t="s">
        <v>148</v>
      </c>
      <c r="F20" s="248">
        <v>80</v>
      </c>
      <c r="G20" s="299" t="s">
        <v>0</v>
      </c>
      <c r="H20" s="3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80</v>
      </c>
      <c r="I20" s="301">
        <f>IF(Sklop1[[#This Row],[ZAHTEVANA SHEMA KAKOVOSTI]]&lt;&gt;"",Sklop1[[#This Row],[Preračunana masa/volumen/kos na enoto kg]],"")</f>
        <v>80</v>
      </c>
      <c r="J20" s="302"/>
      <c r="K20" s="303"/>
      <c r="L20" s="303"/>
      <c r="M20" s="177" t="s">
        <v>78</v>
      </c>
      <c r="N20" s="304"/>
      <c r="O20" s="295" t="s">
        <v>78</v>
      </c>
      <c r="P20" s="305"/>
      <c r="Q20" s="306">
        <f>+Sklop1[[#This Row],[cena/enota brez DDV v EUR]]*Sklop1[[#This Row],[Stopnja DDV (%)]]</f>
        <v>0</v>
      </c>
      <c r="R20" s="306">
        <f>+Sklop1[[#This Row],[cena/enota brez DDV v EUR]]+Sklop1[[#This Row],[Davek (EUR)]]</f>
        <v>0</v>
      </c>
      <c r="S20" s="306">
        <f>+Sklop1[[#This Row],[cena/enota brez DDV v EUR]]*Sklop1[[#This Row],[Okvirna količina]]</f>
        <v>0</v>
      </c>
      <c r="T20" s="307">
        <f>+Sklop1[[#This Row],[Končna cena/enoto mere (EUR) z DDV]]*Sklop1[[#This Row],[Okvirna količina]]</f>
        <v>0</v>
      </c>
      <c r="U20" s="308"/>
    </row>
    <row r="21" spans="1:21" s="55" customFormat="1" ht="12">
      <c r="A21" s="133" t="s">
        <v>7</v>
      </c>
      <c r="B21" s="298" t="s">
        <v>197</v>
      </c>
      <c r="C21" s="260" t="s">
        <v>78</v>
      </c>
      <c r="D21" s="261" t="s">
        <v>0</v>
      </c>
      <c r="E21" s="229"/>
      <c r="F21" s="248">
        <v>50</v>
      </c>
      <c r="G21" s="299" t="s">
        <v>0</v>
      </c>
      <c r="H21" s="3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21" s="301" t="str">
        <f>IF(Sklop1[[#This Row],[ZAHTEVANA SHEMA KAKOVOSTI]]&lt;&gt;"",Sklop1[[#This Row],[Preračunana masa/volumen/kos na enoto kg]],"")</f>
        <v/>
      </c>
      <c r="J21" s="302"/>
      <c r="K21" s="303"/>
      <c r="L21" s="303"/>
      <c r="M21" s="177" t="s">
        <v>78</v>
      </c>
      <c r="N21" s="304"/>
      <c r="O21" s="295" t="s">
        <v>78</v>
      </c>
      <c r="P21" s="305"/>
      <c r="Q21" s="306">
        <f>+Sklop1[[#This Row],[cena/enota brez DDV v EUR]]*Sklop1[[#This Row],[Stopnja DDV (%)]]</f>
        <v>0</v>
      </c>
      <c r="R21" s="306">
        <f>+Sklop1[[#This Row],[cena/enota brez DDV v EUR]]+Sklop1[[#This Row],[Davek (EUR)]]</f>
        <v>0</v>
      </c>
      <c r="S21" s="306">
        <f>+Sklop1[[#This Row],[cena/enota brez DDV v EUR]]*Sklop1[[#This Row],[Okvirna količina]]</f>
        <v>0</v>
      </c>
      <c r="T21" s="307">
        <f>+Sklop1[[#This Row],[Končna cena/enoto mere (EUR) z DDV]]*Sklop1[[#This Row],[Okvirna količina]]</f>
        <v>0</v>
      </c>
      <c r="U21" s="308"/>
    </row>
    <row r="22" spans="1:21" s="55" customFormat="1" ht="12">
      <c r="A22" s="133" t="s">
        <v>8</v>
      </c>
      <c r="B22" s="298" t="s">
        <v>889</v>
      </c>
      <c r="C22" s="260" t="s">
        <v>78</v>
      </c>
      <c r="D22" s="261" t="s">
        <v>0</v>
      </c>
      <c r="E22" s="432" t="s">
        <v>148</v>
      </c>
      <c r="F22" s="433">
        <v>300</v>
      </c>
      <c r="G22" s="434" t="s">
        <v>0</v>
      </c>
      <c r="H22" s="435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22" s="377">
        <f>IF(Sklop1[[#This Row],[ZAHTEVANA SHEMA KAKOVOSTI]]&lt;&gt;"",Sklop1[[#This Row],[Preračunana masa/volumen/kos na enoto kg]],"")</f>
        <v>300</v>
      </c>
      <c r="J22" s="378"/>
      <c r="K22" s="379"/>
      <c r="L22" s="379"/>
      <c r="M22" s="436"/>
      <c r="N22" s="437"/>
      <c r="O22" s="438"/>
      <c r="P22" s="382"/>
      <c r="Q22" s="381">
        <f>+Sklop1[[#This Row],[cena/enota brez DDV v EUR]]*Sklop1[[#This Row],[Stopnja DDV (%)]]</f>
        <v>0</v>
      </c>
      <c r="R22" s="381">
        <f>+Sklop1[[#This Row],[cena/enota brez DDV v EUR]]+Sklop1[[#This Row],[Davek (EUR)]]</f>
        <v>0</v>
      </c>
      <c r="S22" s="381">
        <f>+Sklop1[[#This Row],[cena/enota brez DDV v EUR]]*Sklop1[[#This Row],[Okvirna količina]]</f>
        <v>0</v>
      </c>
      <c r="T22" s="383">
        <f>+Sklop1[[#This Row],[Končna cena/enoto mere (EUR) z DDV]]*Sklop1[[#This Row],[Okvirna količina]]</f>
        <v>0</v>
      </c>
      <c r="U22" s="439"/>
    </row>
    <row r="23" spans="1:21" s="55" customFormat="1" ht="12">
      <c r="A23" s="133" t="s">
        <v>9</v>
      </c>
      <c r="B23" s="298" t="s">
        <v>926</v>
      </c>
      <c r="C23" s="260" t="s">
        <v>78</v>
      </c>
      <c r="D23" s="261" t="s">
        <v>0</v>
      </c>
      <c r="E23" s="229"/>
      <c r="F23" s="248">
        <v>700</v>
      </c>
      <c r="G23" s="299" t="s">
        <v>0</v>
      </c>
      <c r="H23" s="3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23" s="301" t="str">
        <f>IF(Sklop1[[#This Row],[ZAHTEVANA SHEMA KAKOVOSTI]]&lt;&gt;"",Sklop1[[#This Row],[Preračunana masa/volumen/kos na enoto kg]],"")</f>
        <v/>
      </c>
      <c r="J23" s="302"/>
      <c r="K23" s="303"/>
      <c r="L23" s="303"/>
      <c r="M23" s="177" t="s">
        <v>78</v>
      </c>
      <c r="N23" s="304"/>
      <c r="O23" s="295" t="s">
        <v>78</v>
      </c>
      <c r="P23" s="305"/>
      <c r="Q23" s="306">
        <f>+Sklop1[[#This Row],[cena/enota brez DDV v EUR]]*Sklop1[[#This Row],[Stopnja DDV (%)]]</f>
        <v>0</v>
      </c>
      <c r="R23" s="306">
        <f>+Sklop1[[#This Row],[cena/enota brez DDV v EUR]]+Sklop1[[#This Row],[Davek (EUR)]]</f>
        <v>0</v>
      </c>
      <c r="S23" s="306">
        <f>+Sklop1[[#This Row],[cena/enota brez DDV v EUR]]*Sklop1[[#This Row],[Okvirna količina]]</f>
        <v>0</v>
      </c>
      <c r="T23" s="307">
        <f>+Sklop1[[#This Row],[Končna cena/enoto mere (EUR) z DDV]]*Sklop1[[#This Row],[Okvirna količina]]</f>
        <v>0</v>
      </c>
      <c r="U23" s="308"/>
    </row>
    <row r="24" spans="1:21" s="55" customFormat="1" ht="12">
      <c r="A24" s="133" t="s">
        <v>10</v>
      </c>
      <c r="B24" s="298" t="s">
        <v>890</v>
      </c>
      <c r="C24" s="260" t="s">
        <v>78</v>
      </c>
      <c r="D24" s="261" t="s">
        <v>0</v>
      </c>
      <c r="E24" s="229"/>
      <c r="F24" s="248">
        <v>40</v>
      </c>
      <c r="G24" s="299" t="s">
        <v>0</v>
      </c>
      <c r="H24" s="3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4" s="301" t="str">
        <f>IF(Sklop1[[#This Row],[ZAHTEVANA SHEMA KAKOVOSTI]]&lt;&gt;"",Sklop1[[#This Row],[Preračunana masa/volumen/kos na enoto kg]],"")</f>
        <v/>
      </c>
      <c r="J24" s="302"/>
      <c r="K24" s="303"/>
      <c r="L24" s="303"/>
      <c r="M24" s="177" t="s">
        <v>78</v>
      </c>
      <c r="N24" s="304"/>
      <c r="O24" s="295" t="s">
        <v>78</v>
      </c>
      <c r="P24" s="305"/>
      <c r="Q24" s="306">
        <f>+Sklop1[[#This Row],[cena/enota brez DDV v EUR]]*Sklop1[[#This Row],[Stopnja DDV (%)]]</f>
        <v>0</v>
      </c>
      <c r="R24" s="306">
        <f>+Sklop1[[#This Row],[cena/enota brez DDV v EUR]]+Sklop1[[#This Row],[Davek (EUR)]]</f>
        <v>0</v>
      </c>
      <c r="S24" s="306">
        <f>+Sklop1[[#This Row],[cena/enota brez DDV v EUR]]*Sklop1[[#This Row],[Okvirna količina]]</f>
        <v>0</v>
      </c>
      <c r="T24" s="307">
        <f>+Sklop1[[#This Row],[Končna cena/enoto mere (EUR) z DDV]]*Sklop1[[#This Row],[Okvirna količina]]</f>
        <v>0</v>
      </c>
      <c r="U24" s="308"/>
    </row>
    <row r="25" spans="1:21" s="55" customFormat="1" ht="12">
      <c r="A25" s="133" t="s">
        <v>11</v>
      </c>
      <c r="B25" s="298" t="s">
        <v>198</v>
      </c>
      <c r="C25" s="260" t="s">
        <v>78</v>
      </c>
      <c r="D25" s="261" t="s">
        <v>0</v>
      </c>
      <c r="E25" s="229"/>
      <c r="F25" s="248">
        <v>100</v>
      </c>
      <c r="G25" s="299" t="s">
        <v>0</v>
      </c>
      <c r="H25" s="3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5" s="301" t="str">
        <f>IF(Sklop1[[#This Row],[ZAHTEVANA SHEMA KAKOVOSTI]]&lt;&gt;"",Sklop1[[#This Row],[Preračunana masa/volumen/kos na enoto kg]],"")</f>
        <v/>
      </c>
      <c r="J25" s="302"/>
      <c r="K25" s="303"/>
      <c r="L25" s="303"/>
      <c r="M25" s="177" t="s">
        <v>78</v>
      </c>
      <c r="N25" s="304"/>
      <c r="O25" s="295" t="s">
        <v>78</v>
      </c>
      <c r="P25" s="305"/>
      <c r="Q25" s="306">
        <f>+Sklop1[[#This Row],[cena/enota brez DDV v EUR]]*Sklop1[[#This Row],[Stopnja DDV (%)]]</f>
        <v>0</v>
      </c>
      <c r="R25" s="306">
        <f>+Sklop1[[#This Row],[cena/enota brez DDV v EUR]]+Sklop1[[#This Row],[Davek (EUR)]]</f>
        <v>0</v>
      </c>
      <c r="S25" s="306">
        <f>+Sklop1[[#This Row],[cena/enota brez DDV v EUR]]*Sklop1[[#This Row],[Okvirna količina]]</f>
        <v>0</v>
      </c>
      <c r="T25" s="307">
        <f>+Sklop1[[#This Row],[Končna cena/enoto mere (EUR) z DDV]]*Sklop1[[#This Row],[Okvirna količina]]</f>
        <v>0</v>
      </c>
      <c r="U25" s="308"/>
    </row>
    <row r="26" spans="1:21" s="55" customFormat="1" ht="12">
      <c r="A26" s="133" t="s">
        <v>12</v>
      </c>
      <c r="B26" s="298" t="s">
        <v>891</v>
      </c>
      <c r="C26" s="260" t="s">
        <v>78</v>
      </c>
      <c r="D26" s="261" t="s">
        <v>0</v>
      </c>
      <c r="E26" s="229" t="s">
        <v>164</v>
      </c>
      <c r="F26" s="248">
        <v>40</v>
      </c>
      <c r="G26" s="299" t="s">
        <v>0</v>
      </c>
      <c r="H26" s="3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26" s="301">
        <f>IF(Sklop1[[#This Row],[ZAHTEVANA SHEMA KAKOVOSTI]]&lt;&gt;"",Sklop1[[#This Row],[Preračunana masa/volumen/kos na enoto kg]],"")</f>
        <v>40</v>
      </c>
      <c r="J26" s="302"/>
      <c r="K26" s="303"/>
      <c r="L26" s="303"/>
      <c r="M26" s="177" t="s">
        <v>78</v>
      </c>
      <c r="N26" s="304"/>
      <c r="O26" s="295" t="s">
        <v>78</v>
      </c>
      <c r="P26" s="305"/>
      <c r="Q26" s="306">
        <f>+Sklop1[[#This Row],[cena/enota brez DDV v EUR]]*Sklop1[[#This Row],[Stopnja DDV (%)]]</f>
        <v>0</v>
      </c>
      <c r="R26" s="306">
        <f>+Sklop1[[#This Row],[cena/enota brez DDV v EUR]]+Sklop1[[#This Row],[Davek (EUR)]]</f>
        <v>0</v>
      </c>
      <c r="S26" s="306">
        <f>+Sklop1[[#This Row],[cena/enota brez DDV v EUR]]*Sklop1[[#This Row],[Okvirna količina]]</f>
        <v>0</v>
      </c>
      <c r="T26" s="307">
        <f>+Sklop1[[#This Row],[Končna cena/enoto mere (EUR) z DDV]]*Sklop1[[#This Row],[Okvirna količina]]</f>
        <v>0</v>
      </c>
      <c r="U26" s="308"/>
    </row>
    <row r="27" spans="1:21" s="55" customFormat="1" ht="12">
      <c r="A27" s="133" t="s">
        <v>13</v>
      </c>
      <c r="B27" s="298" t="s">
        <v>199</v>
      </c>
      <c r="C27" s="260" t="s">
        <v>78</v>
      </c>
      <c r="D27" s="261" t="s">
        <v>0</v>
      </c>
      <c r="E27" s="229"/>
      <c r="F27" s="248">
        <v>350</v>
      </c>
      <c r="G27" s="299" t="s">
        <v>0</v>
      </c>
      <c r="H27" s="3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350</v>
      </c>
      <c r="I27" s="301" t="str">
        <f>IF(Sklop1[[#This Row],[ZAHTEVANA SHEMA KAKOVOSTI]]&lt;&gt;"",Sklop1[[#This Row],[Preračunana masa/volumen/kos na enoto kg]],"")</f>
        <v/>
      </c>
      <c r="J27" s="302"/>
      <c r="K27" s="303"/>
      <c r="L27" s="303"/>
      <c r="M27" s="177" t="s">
        <v>78</v>
      </c>
      <c r="N27" s="304"/>
      <c r="O27" s="295" t="s">
        <v>78</v>
      </c>
      <c r="P27" s="305"/>
      <c r="Q27" s="306">
        <f>+Sklop1[[#This Row],[cena/enota brez DDV v EUR]]*Sklop1[[#This Row],[Stopnja DDV (%)]]</f>
        <v>0</v>
      </c>
      <c r="R27" s="306">
        <f>+Sklop1[[#This Row],[cena/enota brez DDV v EUR]]+Sklop1[[#This Row],[Davek (EUR)]]</f>
        <v>0</v>
      </c>
      <c r="S27" s="306">
        <f>+Sklop1[[#This Row],[cena/enota brez DDV v EUR]]*Sklop1[[#This Row],[Okvirna količina]]</f>
        <v>0</v>
      </c>
      <c r="T27" s="307">
        <f>+Sklop1[[#This Row],[Končna cena/enoto mere (EUR) z DDV]]*Sklop1[[#This Row],[Okvirna količina]]</f>
        <v>0</v>
      </c>
      <c r="U27" s="308"/>
    </row>
    <row r="28" spans="1:21" s="55" customFormat="1" ht="12">
      <c r="A28" s="133" t="s">
        <v>14</v>
      </c>
      <c r="B28" s="298" t="s">
        <v>200</v>
      </c>
      <c r="C28" s="260" t="s">
        <v>78</v>
      </c>
      <c r="D28" s="261" t="s">
        <v>0</v>
      </c>
      <c r="E28" s="229"/>
      <c r="F28" s="248">
        <v>100</v>
      </c>
      <c r="G28" s="299" t="s">
        <v>0</v>
      </c>
      <c r="H28" s="3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8" s="301" t="str">
        <f>IF(Sklop1[[#This Row],[ZAHTEVANA SHEMA KAKOVOSTI]]&lt;&gt;"",Sklop1[[#This Row],[Preračunana masa/volumen/kos na enoto kg]],"")</f>
        <v/>
      </c>
      <c r="J28" s="302"/>
      <c r="K28" s="303"/>
      <c r="L28" s="303"/>
      <c r="M28" s="177" t="s">
        <v>78</v>
      </c>
      <c r="N28" s="304"/>
      <c r="O28" s="295" t="s">
        <v>78</v>
      </c>
      <c r="P28" s="305"/>
      <c r="Q28" s="306">
        <f>+Sklop1[[#This Row],[cena/enota brez DDV v EUR]]*Sklop1[[#This Row],[Stopnja DDV (%)]]</f>
        <v>0</v>
      </c>
      <c r="R28" s="306">
        <f>+Sklop1[[#This Row],[cena/enota brez DDV v EUR]]+Sklop1[[#This Row],[Davek (EUR)]]</f>
        <v>0</v>
      </c>
      <c r="S28" s="306">
        <f>+Sklop1[[#This Row],[cena/enota brez DDV v EUR]]*Sklop1[[#This Row],[Okvirna količina]]</f>
        <v>0</v>
      </c>
      <c r="T28" s="307">
        <f>+Sklop1[[#This Row],[Končna cena/enoto mere (EUR) z DDV]]*Sklop1[[#This Row],[Okvirna količina]]</f>
        <v>0</v>
      </c>
      <c r="U28" s="308"/>
    </row>
    <row r="29" spans="1:21" s="55" customFormat="1" ht="12">
      <c r="A29" s="133" t="s">
        <v>15</v>
      </c>
      <c r="B29" s="298" t="s">
        <v>927</v>
      </c>
      <c r="C29" s="260" t="s">
        <v>78</v>
      </c>
      <c r="D29" s="261" t="s">
        <v>0</v>
      </c>
      <c r="E29" s="229"/>
      <c r="F29" s="248">
        <v>100</v>
      </c>
      <c r="G29" s="299" t="s">
        <v>0</v>
      </c>
      <c r="H29" s="3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29" s="301" t="str">
        <f>IF(Sklop1[[#This Row],[ZAHTEVANA SHEMA KAKOVOSTI]]&lt;&gt;"",Sklop1[[#This Row],[Preračunana masa/volumen/kos na enoto kg]],"")</f>
        <v/>
      </c>
      <c r="J29" s="302"/>
      <c r="K29" s="303"/>
      <c r="L29" s="303"/>
      <c r="M29" s="177" t="s">
        <v>78</v>
      </c>
      <c r="N29" s="304"/>
      <c r="O29" s="295" t="s">
        <v>78</v>
      </c>
      <c r="P29" s="305"/>
      <c r="Q29" s="306">
        <f>+Sklop1[[#This Row],[cena/enota brez DDV v EUR]]*Sklop1[[#This Row],[Stopnja DDV (%)]]</f>
        <v>0</v>
      </c>
      <c r="R29" s="306">
        <f>+Sklop1[[#This Row],[cena/enota brez DDV v EUR]]+Sklop1[[#This Row],[Davek (EUR)]]</f>
        <v>0</v>
      </c>
      <c r="S29" s="306">
        <f>+Sklop1[[#This Row],[cena/enota brez DDV v EUR]]*Sklop1[[#This Row],[Okvirna količina]]</f>
        <v>0</v>
      </c>
      <c r="T29" s="307">
        <f>+Sklop1[[#This Row],[Končna cena/enoto mere (EUR) z DDV]]*Sklop1[[#This Row],[Okvirna količina]]</f>
        <v>0</v>
      </c>
      <c r="U29" s="308"/>
    </row>
    <row r="30" spans="1:21" s="55" customFormat="1" ht="12">
      <c r="A30" s="133" t="s">
        <v>16</v>
      </c>
      <c r="B30" s="298" t="s">
        <v>201</v>
      </c>
      <c r="C30" s="260" t="s">
        <v>78</v>
      </c>
      <c r="D30" s="261" t="s">
        <v>0</v>
      </c>
      <c r="E30" s="229"/>
      <c r="F30" s="248">
        <v>150</v>
      </c>
      <c r="G30" s="299" t="s">
        <v>0</v>
      </c>
      <c r="H30" s="3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0" s="301" t="str">
        <f>IF(Sklop1[[#This Row],[ZAHTEVANA SHEMA KAKOVOSTI]]&lt;&gt;"",Sklop1[[#This Row],[Preračunana masa/volumen/kos na enoto kg]],"")</f>
        <v/>
      </c>
      <c r="J30" s="302"/>
      <c r="K30" s="303"/>
      <c r="L30" s="303"/>
      <c r="M30" s="177" t="s">
        <v>78</v>
      </c>
      <c r="N30" s="304"/>
      <c r="O30" s="295" t="s">
        <v>78</v>
      </c>
      <c r="P30" s="305"/>
      <c r="Q30" s="306">
        <f>+Sklop1[[#This Row],[cena/enota brez DDV v EUR]]*Sklop1[[#This Row],[Stopnja DDV (%)]]</f>
        <v>0</v>
      </c>
      <c r="R30" s="306">
        <f>+Sklop1[[#This Row],[cena/enota brez DDV v EUR]]+Sklop1[[#This Row],[Davek (EUR)]]</f>
        <v>0</v>
      </c>
      <c r="S30" s="306">
        <f>+Sklop1[[#This Row],[cena/enota brez DDV v EUR]]*Sklop1[[#This Row],[Okvirna količina]]</f>
        <v>0</v>
      </c>
      <c r="T30" s="307">
        <f>+Sklop1[[#This Row],[Končna cena/enoto mere (EUR) z DDV]]*Sklop1[[#This Row],[Okvirna količina]]</f>
        <v>0</v>
      </c>
      <c r="U30" s="308"/>
    </row>
    <row r="31" spans="1:21" s="55" customFormat="1" ht="24">
      <c r="A31" s="133" t="s">
        <v>17</v>
      </c>
      <c r="B31" s="298" t="s">
        <v>202</v>
      </c>
      <c r="C31" s="260" t="s">
        <v>78</v>
      </c>
      <c r="D31" s="261" t="s">
        <v>0</v>
      </c>
      <c r="E31" s="229"/>
      <c r="F31" s="248">
        <v>100</v>
      </c>
      <c r="G31" s="299" t="s">
        <v>0</v>
      </c>
      <c r="H31" s="3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31" s="301" t="str">
        <f>IF(Sklop1[[#This Row],[ZAHTEVANA SHEMA KAKOVOSTI]]&lt;&gt;"",Sklop1[[#This Row],[Preračunana masa/volumen/kos na enoto kg]],"")</f>
        <v/>
      </c>
      <c r="J31" s="302"/>
      <c r="K31" s="303"/>
      <c r="L31" s="303"/>
      <c r="M31" s="177" t="s">
        <v>78</v>
      </c>
      <c r="N31" s="304"/>
      <c r="O31" s="295" t="s">
        <v>78</v>
      </c>
      <c r="P31" s="305"/>
      <c r="Q31" s="306">
        <f>+Sklop1[[#This Row],[cena/enota brez DDV v EUR]]*Sklop1[[#This Row],[Stopnja DDV (%)]]</f>
        <v>0</v>
      </c>
      <c r="R31" s="306">
        <f>+Sklop1[[#This Row],[cena/enota brez DDV v EUR]]+Sklop1[[#This Row],[Davek (EUR)]]</f>
        <v>0</v>
      </c>
      <c r="S31" s="306">
        <f>+Sklop1[[#This Row],[cena/enota brez DDV v EUR]]*Sklop1[[#This Row],[Okvirna količina]]</f>
        <v>0</v>
      </c>
      <c r="T31" s="307">
        <f>+Sklop1[[#This Row],[Končna cena/enoto mere (EUR) z DDV]]*Sklop1[[#This Row],[Okvirna količina]]</f>
        <v>0</v>
      </c>
      <c r="U31" s="308"/>
    </row>
    <row r="32" spans="1:21" s="55" customFormat="1" ht="24">
      <c r="A32" s="133" t="s">
        <v>18</v>
      </c>
      <c r="B32" s="298" t="s">
        <v>203</v>
      </c>
      <c r="C32" s="260" t="s">
        <v>78</v>
      </c>
      <c r="D32" s="261" t="s">
        <v>0</v>
      </c>
      <c r="E32" s="229"/>
      <c r="F32" s="248">
        <v>50</v>
      </c>
      <c r="G32" s="299" t="s">
        <v>0</v>
      </c>
      <c r="H32" s="3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2" s="301" t="str">
        <f>IF(Sklop1[[#This Row],[ZAHTEVANA SHEMA KAKOVOSTI]]&lt;&gt;"",Sklop1[[#This Row],[Preračunana masa/volumen/kos na enoto kg]],"")</f>
        <v/>
      </c>
      <c r="J32" s="302"/>
      <c r="K32" s="303"/>
      <c r="L32" s="303"/>
      <c r="M32" s="177" t="s">
        <v>78</v>
      </c>
      <c r="N32" s="304"/>
      <c r="O32" s="295" t="s">
        <v>78</v>
      </c>
      <c r="P32" s="305"/>
      <c r="Q32" s="306">
        <f>+Sklop1[[#This Row],[cena/enota brez DDV v EUR]]*Sklop1[[#This Row],[Stopnja DDV (%)]]</f>
        <v>0</v>
      </c>
      <c r="R32" s="306">
        <f>+Sklop1[[#This Row],[cena/enota brez DDV v EUR]]+Sklop1[[#This Row],[Davek (EUR)]]</f>
        <v>0</v>
      </c>
      <c r="S32" s="306">
        <f>+Sklop1[[#This Row],[cena/enota brez DDV v EUR]]*Sklop1[[#This Row],[Okvirna količina]]</f>
        <v>0</v>
      </c>
      <c r="T32" s="307">
        <f>+Sklop1[[#This Row],[Končna cena/enoto mere (EUR) z DDV]]*Sklop1[[#This Row],[Okvirna količina]]</f>
        <v>0</v>
      </c>
      <c r="U32" s="308"/>
    </row>
    <row r="33" spans="1:21" s="55" customFormat="1" ht="24">
      <c r="A33" s="133" t="s">
        <v>19</v>
      </c>
      <c r="B33" s="298" t="s">
        <v>204</v>
      </c>
      <c r="C33" s="260" t="s">
        <v>78</v>
      </c>
      <c r="D33" s="261" t="s">
        <v>0</v>
      </c>
      <c r="E33" s="229"/>
      <c r="F33" s="248">
        <v>150</v>
      </c>
      <c r="G33" s="299" t="s">
        <v>0</v>
      </c>
      <c r="H33" s="3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150</v>
      </c>
      <c r="I33" s="301" t="str">
        <f>IF(Sklop1[[#This Row],[ZAHTEVANA SHEMA KAKOVOSTI]]&lt;&gt;"",Sklop1[[#This Row],[Preračunana masa/volumen/kos na enoto kg]],"")</f>
        <v/>
      </c>
      <c r="J33" s="302"/>
      <c r="K33" s="303"/>
      <c r="L33" s="303"/>
      <c r="M33" s="177" t="s">
        <v>78</v>
      </c>
      <c r="N33" s="304"/>
      <c r="O33" s="295" t="s">
        <v>78</v>
      </c>
      <c r="P33" s="305"/>
      <c r="Q33" s="306">
        <f>+Sklop1[[#This Row],[cena/enota brez DDV v EUR]]*Sklop1[[#This Row],[Stopnja DDV (%)]]</f>
        <v>0</v>
      </c>
      <c r="R33" s="306">
        <f>+Sklop1[[#This Row],[cena/enota brez DDV v EUR]]+Sklop1[[#This Row],[Davek (EUR)]]</f>
        <v>0</v>
      </c>
      <c r="S33" s="306">
        <f>+Sklop1[[#This Row],[cena/enota brez DDV v EUR]]*Sklop1[[#This Row],[Okvirna količina]]</f>
        <v>0</v>
      </c>
      <c r="T33" s="307">
        <f>+Sklop1[[#This Row],[Končna cena/enoto mere (EUR) z DDV]]*Sklop1[[#This Row],[Okvirna količina]]</f>
        <v>0</v>
      </c>
      <c r="U33" s="308"/>
    </row>
    <row r="34" spans="1:21" s="55" customFormat="1" ht="24">
      <c r="A34" s="133" t="s">
        <v>20</v>
      </c>
      <c r="B34" s="298" t="s">
        <v>205</v>
      </c>
      <c r="C34" s="260" t="s">
        <v>78</v>
      </c>
      <c r="D34" s="261" t="s">
        <v>0</v>
      </c>
      <c r="E34" s="229"/>
      <c r="F34" s="248">
        <v>40</v>
      </c>
      <c r="G34" s="299" t="s">
        <v>0</v>
      </c>
      <c r="H34" s="3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34" s="301" t="str">
        <f>IF(Sklop1[[#This Row],[ZAHTEVANA SHEMA KAKOVOSTI]]&lt;&gt;"",Sklop1[[#This Row],[Preračunana masa/volumen/kos na enoto kg]],"")</f>
        <v/>
      </c>
      <c r="J34" s="302"/>
      <c r="K34" s="303"/>
      <c r="L34" s="303"/>
      <c r="M34" s="177" t="s">
        <v>78</v>
      </c>
      <c r="N34" s="304"/>
      <c r="O34" s="295" t="s">
        <v>78</v>
      </c>
      <c r="P34" s="305"/>
      <c r="Q34" s="306">
        <f>+Sklop1[[#This Row],[cena/enota brez DDV v EUR]]*Sklop1[[#This Row],[Stopnja DDV (%)]]</f>
        <v>0</v>
      </c>
      <c r="R34" s="306">
        <f>+Sklop1[[#This Row],[cena/enota brez DDV v EUR]]+Sklop1[[#This Row],[Davek (EUR)]]</f>
        <v>0</v>
      </c>
      <c r="S34" s="306">
        <f>+Sklop1[[#This Row],[cena/enota brez DDV v EUR]]*Sklop1[[#This Row],[Okvirna količina]]</f>
        <v>0</v>
      </c>
      <c r="T34" s="307">
        <f>+Sklop1[[#This Row],[Končna cena/enoto mere (EUR) z DDV]]*Sklop1[[#This Row],[Okvirna količina]]</f>
        <v>0</v>
      </c>
      <c r="U34" s="308"/>
    </row>
    <row r="35" spans="1:21" s="55" customFormat="1" ht="12">
      <c r="A35" s="133" t="s">
        <v>21</v>
      </c>
      <c r="B35" s="298" t="s">
        <v>206</v>
      </c>
      <c r="C35" s="260" t="s">
        <v>78</v>
      </c>
      <c r="D35" s="261" t="s">
        <v>0</v>
      </c>
      <c r="E35" s="229"/>
      <c r="F35" s="248">
        <v>200</v>
      </c>
      <c r="G35" s="299" t="s">
        <v>0</v>
      </c>
      <c r="H35" s="3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35" s="301" t="str">
        <f>IF(Sklop1[[#This Row],[ZAHTEVANA SHEMA KAKOVOSTI]]&lt;&gt;"",Sklop1[[#This Row],[Preračunana masa/volumen/kos na enoto kg]],"")</f>
        <v/>
      </c>
      <c r="J35" s="302"/>
      <c r="K35" s="303"/>
      <c r="L35" s="303"/>
      <c r="M35" s="177" t="s">
        <v>78</v>
      </c>
      <c r="N35" s="304"/>
      <c r="O35" s="295" t="s">
        <v>78</v>
      </c>
      <c r="P35" s="305"/>
      <c r="Q35" s="306">
        <f>+Sklop1[[#This Row],[cena/enota brez DDV v EUR]]*Sklop1[[#This Row],[Stopnja DDV (%)]]</f>
        <v>0</v>
      </c>
      <c r="R35" s="306">
        <f>+Sklop1[[#This Row],[cena/enota brez DDV v EUR]]+Sklop1[[#This Row],[Davek (EUR)]]</f>
        <v>0</v>
      </c>
      <c r="S35" s="306">
        <f>+Sklop1[[#This Row],[cena/enota brez DDV v EUR]]*Sklop1[[#This Row],[Okvirna količina]]</f>
        <v>0</v>
      </c>
      <c r="T35" s="307">
        <f>+Sklop1[[#This Row],[Končna cena/enoto mere (EUR) z DDV]]*Sklop1[[#This Row],[Okvirna količina]]</f>
        <v>0</v>
      </c>
      <c r="U35" s="308"/>
    </row>
    <row r="36" spans="1:21" s="55" customFormat="1" ht="24">
      <c r="A36" s="133" t="s">
        <v>22</v>
      </c>
      <c r="B36" s="298" t="s">
        <v>207</v>
      </c>
      <c r="C36" s="260" t="s">
        <v>78</v>
      </c>
      <c r="D36" s="261" t="s">
        <v>0</v>
      </c>
      <c r="E36" s="229"/>
      <c r="F36" s="248">
        <v>50</v>
      </c>
      <c r="G36" s="299" t="s">
        <v>0</v>
      </c>
      <c r="H36" s="3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50</v>
      </c>
      <c r="I36" s="301" t="str">
        <f>IF(Sklop1[[#This Row],[ZAHTEVANA SHEMA KAKOVOSTI]]&lt;&gt;"",Sklop1[[#This Row],[Preračunana masa/volumen/kos na enoto kg]],"")</f>
        <v/>
      </c>
      <c r="J36" s="302"/>
      <c r="K36" s="303"/>
      <c r="L36" s="303"/>
      <c r="M36" s="177" t="s">
        <v>78</v>
      </c>
      <c r="N36" s="304"/>
      <c r="O36" s="295" t="s">
        <v>78</v>
      </c>
      <c r="P36" s="305"/>
      <c r="Q36" s="306">
        <f>+Sklop1[[#This Row],[cena/enota brez DDV v EUR]]*Sklop1[[#This Row],[Stopnja DDV (%)]]</f>
        <v>0</v>
      </c>
      <c r="R36" s="306">
        <f>+Sklop1[[#This Row],[cena/enota brez DDV v EUR]]+Sklop1[[#This Row],[Davek (EUR)]]</f>
        <v>0</v>
      </c>
      <c r="S36" s="306">
        <f>+Sklop1[[#This Row],[cena/enota brez DDV v EUR]]*Sklop1[[#This Row],[Okvirna količina]]</f>
        <v>0</v>
      </c>
      <c r="T36" s="307">
        <f>+Sklop1[[#This Row],[Končna cena/enoto mere (EUR) z DDV]]*Sklop1[[#This Row],[Okvirna količina]]</f>
        <v>0</v>
      </c>
      <c r="U36" s="308"/>
    </row>
    <row r="37" spans="1:21" s="55" customFormat="1" ht="12">
      <c r="A37" s="133" t="s">
        <v>23</v>
      </c>
      <c r="B37" s="298" t="s">
        <v>208</v>
      </c>
      <c r="C37" s="260" t="s">
        <v>78</v>
      </c>
      <c r="D37" s="261" t="s">
        <v>0</v>
      </c>
      <c r="E37" s="229"/>
      <c r="F37" s="248">
        <v>600</v>
      </c>
      <c r="G37" s="299" t="s">
        <v>0</v>
      </c>
      <c r="H37" s="3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600</v>
      </c>
      <c r="I37" s="301" t="str">
        <f>IF(Sklop1[[#This Row],[ZAHTEVANA SHEMA KAKOVOSTI]]&lt;&gt;"",Sklop1[[#This Row],[Preračunana masa/volumen/kos na enoto kg]],"")</f>
        <v/>
      </c>
      <c r="J37" s="302"/>
      <c r="K37" s="303"/>
      <c r="L37" s="303"/>
      <c r="M37" s="177" t="s">
        <v>78</v>
      </c>
      <c r="N37" s="304"/>
      <c r="O37" s="295" t="s">
        <v>78</v>
      </c>
      <c r="P37" s="305"/>
      <c r="Q37" s="306">
        <f>+Sklop1[[#This Row],[cena/enota brez DDV v EUR]]*Sklop1[[#This Row],[Stopnja DDV (%)]]</f>
        <v>0</v>
      </c>
      <c r="R37" s="306">
        <f>+Sklop1[[#This Row],[cena/enota brez DDV v EUR]]+Sklop1[[#This Row],[Davek (EUR)]]</f>
        <v>0</v>
      </c>
      <c r="S37" s="306">
        <f>+Sklop1[[#This Row],[cena/enota brez DDV v EUR]]*Sklop1[[#This Row],[Okvirna količina]]</f>
        <v>0</v>
      </c>
      <c r="T37" s="307">
        <f>+Sklop1[[#This Row],[Končna cena/enoto mere (EUR) z DDV]]*Sklop1[[#This Row],[Okvirna količina]]</f>
        <v>0</v>
      </c>
      <c r="U37" s="308"/>
    </row>
    <row r="38" spans="1:21" s="55" customFormat="1" ht="24">
      <c r="A38" s="526" t="s">
        <v>24</v>
      </c>
      <c r="B38" s="527" t="s">
        <v>209</v>
      </c>
      <c r="C38" s="528" t="s">
        <v>923</v>
      </c>
      <c r="D38" s="261"/>
      <c r="E38" s="229"/>
      <c r="F38" s="248"/>
      <c r="G38" s="299"/>
      <c r="H38" s="300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0</v>
      </c>
      <c r="I38" s="301" t="str">
        <f>IF(Sklop1[[#This Row],[ZAHTEVANA SHEMA KAKOVOSTI]]&lt;&gt;"",Sklop1[[#This Row],[Preračunana masa/volumen/kos na enoto kg]],"")</f>
        <v/>
      </c>
      <c r="J38" s="302"/>
      <c r="K38" s="303"/>
      <c r="L38" s="303"/>
      <c r="M38" s="177" t="s">
        <v>78</v>
      </c>
      <c r="N38" s="304"/>
      <c r="O38" s="295" t="s">
        <v>78</v>
      </c>
      <c r="P38" s="305"/>
      <c r="Q38" s="306">
        <f>+Sklop1[[#This Row],[cena/enota brez DDV v EUR]]*Sklop1[[#This Row],[Stopnja DDV (%)]]</f>
        <v>0</v>
      </c>
      <c r="R38" s="306">
        <f>+Sklop1[[#This Row],[cena/enota brez DDV v EUR]]+Sklop1[[#This Row],[Davek (EUR)]]</f>
        <v>0</v>
      </c>
      <c r="S38" s="306">
        <f>+Sklop1[[#This Row],[cena/enota brez DDV v EUR]]*Sklop1[[#This Row],[Okvirna količina]]</f>
        <v>0</v>
      </c>
      <c r="T38" s="307">
        <f>+Sklop1[[#This Row],[Končna cena/enoto mere (EUR) z DDV]]*Sklop1[[#This Row],[Okvirna količina]]</f>
        <v>0</v>
      </c>
      <c r="U38" s="308"/>
    </row>
    <row r="39" spans="1:21" s="55" customFormat="1" ht="24">
      <c r="A39" s="133" t="s">
        <v>25</v>
      </c>
      <c r="B39" s="246" t="s">
        <v>210</v>
      </c>
      <c r="C39" s="260" t="s">
        <v>78</v>
      </c>
      <c r="D39" s="261" t="s">
        <v>0</v>
      </c>
      <c r="E39" s="229"/>
      <c r="F39" s="248">
        <v>700</v>
      </c>
      <c r="G39" s="249" t="s">
        <v>0</v>
      </c>
      <c r="H39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700</v>
      </c>
      <c r="I39" s="250" t="str">
        <f>IF(Sklop1[[#This Row],[ZAHTEVANA SHEMA KAKOVOSTI]]&lt;&gt;"",Sklop1[[#This Row],[Preračunana masa/volumen/kos na enoto kg]],"")</f>
        <v/>
      </c>
      <c r="J39" s="251"/>
      <c r="K39" s="252"/>
      <c r="L39" s="252"/>
      <c r="M39" s="177" t="s">
        <v>78</v>
      </c>
      <c r="N39" s="253"/>
      <c r="O39" s="295" t="s">
        <v>78</v>
      </c>
      <c r="P39" s="254"/>
      <c r="Q39" s="255">
        <f>+Sklop1[[#This Row],[cena/enota brez DDV v EUR]]*Sklop1[[#This Row],[Stopnja DDV (%)]]</f>
        <v>0</v>
      </c>
      <c r="R39" s="255">
        <f>+Sklop1[[#This Row],[cena/enota brez DDV v EUR]]+Sklop1[[#This Row],[Davek (EUR)]]</f>
        <v>0</v>
      </c>
      <c r="S39" s="255">
        <f>+Sklop1[[#This Row],[cena/enota brez DDV v EUR]]*Sklop1[[#This Row],[Okvirna količina]]</f>
        <v>0</v>
      </c>
      <c r="T39" s="256">
        <f>+Sklop1[[#This Row],[Končna cena/enoto mere (EUR) z DDV]]*Sklop1[[#This Row],[Okvirna količina]]</f>
        <v>0</v>
      </c>
      <c r="U39" s="257"/>
    </row>
    <row r="40" spans="1:21" s="55" customFormat="1" ht="12">
      <c r="A40" s="133" t="s">
        <v>26</v>
      </c>
      <c r="B40" s="246" t="s">
        <v>211</v>
      </c>
      <c r="C40" s="260" t="s">
        <v>78</v>
      </c>
      <c r="D40" s="261" t="s">
        <v>0</v>
      </c>
      <c r="E40" s="229"/>
      <c r="F40" s="248">
        <v>300</v>
      </c>
      <c r="G40" s="249" t="s">
        <v>0</v>
      </c>
      <c r="H40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300</v>
      </c>
      <c r="I40" s="250" t="str">
        <f>IF(Sklop1[[#This Row],[ZAHTEVANA SHEMA KAKOVOSTI]]&lt;&gt;"",Sklop1[[#This Row],[Preračunana masa/volumen/kos na enoto kg]],"")</f>
        <v/>
      </c>
      <c r="J40" s="251"/>
      <c r="K40" s="252"/>
      <c r="L40" s="252"/>
      <c r="M40" s="177" t="s">
        <v>78</v>
      </c>
      <c r="N40" s="253"/>
      <c r="O40" s="295" t="s">
        <v>78</v>
      </c>
      <c r="P40" s="254"/>
      <c r="Q40" s="255">
        <f>+Sklop1[[#This Row],[cena/enota brez DDV v EUR]]*Sklop1[[#This Row],[Stopnja DDV (%)]]</f>
        <v>0</v>
      </c>
      <c r="R40" s="255">
        <f>+Sklop1[[#This Row],[cena/enota brez DDV v EUR]]+Sklop1[[#This Row],[Davek (EUR)]]</f>
        <v>0</v>
      </c>
      <c r="S40" s="255">
        <f>+Sklop1[[#This Row],[cena/enota brez DDV v EUR]]*Sklop1[[#This Row],[Okvirna količina]]</f>
        <v>0</v>
      </c>
      <c r="T40" s="256">
        <f>+Sklop1[[#This Row],[Končna cena/enoto mere (EUR) z DDV]]*Sklop1[[#This Row],[Okvirna količina]]</f>
        <v>0</v>
      </c>
      <c r="U40" s="257"/>
    </row>
    <row r="41" spans="1:21" s="55" customFormat="1" ht="12">
      <c r="A41" s="133" t="s">
        <v>27</v>
      </c>
      <c r="B41" s="246" t="s">
        <v>212</v>
      </c>
      <c r="C41" s="260" t="s">
        <v>78</v>
      </c>
      <c r="D41" s="261" t="s">
        <v>0</v>
      </c>
      <c r="E41" s="229"/>
      <c r="F41" s="248">
        <v>20</v>
      </c>
      <c r="G41" s="249" t="s">
        <v>0</v>
      </c>
      <c r="H41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</v>
      </c>
      <c r="I41" s="250" t="str">
        <f>IF(Sklop1[[#This Row],[ZAHTEVANA SHEMA KAKOVOSTI]]&lt;&gt;"",Sklop1[[#This Row],[Preračunana masa/volumen/kos na enoto kg]],"")</f>
        <v/>
      </c>
      <c r="J41" s="251"/>
      <c r="K41" s="252"/>
      <c r="L41" s="252"/>
      <c r="M41" s="177" t="s">
        <v>78</v>
      </c>
      <c r="N41" s="253"/>
      <c r="O41" s="295" t="s">
        <v>78</v>
      </c>
      <c r="P41" s="254"/>
      <c r="Q41" s="255">
        <f>+Sklop1[[#This Row],[cena/enota brez DDV v EUR]]*Sklop1[[#This Row],[Stopnja DDV (%)]]</f>
        <v>0</v>
      </c>
      <c r="R41" s="255">
        <f>+Sklop1[[#This Row],[cena/enota brez DDV v EUR]]+Sklop1[[#This Row],[Davek (EUR)]]</f>
        <v>0</v>
      </c>
      <c r="S41" s="255">
        <f>+Sklop1[[#This Row],[cena/enota brez DDV v EUR]]*Sklop1[[#This Row],[Okvirna količina]]</f>
        <v>0</v>
      </c>
      <c r="T41" s="256">
        <f>+Sklop1[[#This Row],[Končna cena/enoto mere (EUR) z DDV]]*Sklop1[[#This Row],[Okvirna količina]]</f>
        <v>0</v>
      </c>
      <c r="U41" s="257"/>
    </row>
    <row r="42" spans="1:21" s="55" customFormat="1" ht="12">
      <c r="A42" s="133" t="s">
        <v>28</v>
      </c>
      <c r="B42" s="246" t="s">
        <v>213</v>
      </c>
      <c r="C42" s="260" t="s">
        <v>78</v>
      </c>
      <c r="D42" s="261" t="s">
        <v>0</v>
      </c>
      <c r="E42" s="229"/>
      <c r="F42" s="248">
        <v>40</v>
      </c>
      <c r="G42" s="249" t="s">
        <v>0</v>
      </c>
      <c r="H42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40</v>
      </c>
      <c r="I42" s="250" t="str">
        <f>IF(Sklop1[[#This Row],[ZAHTEVANA SHEMA KAKOVOSTI]]&lt;&gt;"",Sklop1[[#This Row],[Preračunana masa/volumen/kos na enoto kg]],"")</f>
        <v/>
      </c>
      <c r="J42" s="251"/>
      <c r="K42" s="252"/>
      <c r="L42" s="252"/>
      <c r="M42" s="177" t="s">
        <v>78</v>
      </c>
      <c r="N42" s="253"/>
      <c r="O42" s="295" t="s">
        <v>78</v>
      </c>
      <c r="P42" s="254"/>
      <c r="Q42" s="255">
        <f>+Sklop1[[#This Row],[cena/enota brez DDV v EUR]]*Sklop1[[#This Row],[Stopnja DDV (%)]]</f>
        <v>0</v>
      </c>
      <c r="R42" s="255">
        <f>+Sklop1[[#This Row],[cena/enota brez DDV v EUR]]+Sklop1[[#This Row],[Davek (EUR)]]</f>
        <v>0</v>
      </c>
      <c r="S42" s="255">
        <f>+Sklop1[[#This Row],[cena/enota brez DDV v EUR]]*Sklop1[[#This Row],[Okvirna količina]]</f>
        <v>0</v>
      </c>
      <c r="T42" s="256">
        <f>+Sklop1[[#This Row],[Končna cena/enoto mere (EUR) z DDV]]*Sklop1[[#This Row],[Okvirna količina]]</f>
        <v>0</v>
      </c>
      <c r="U42" s="257"/>
    </row>
    <row r="43" spans="1:21" s="55" customFormat="1" ht="24">
      <c r="A43" s="133" t="s">
        <v>29</v>
      </c>
      <c r="B43" s="246" t="s">
        <v>214</v>
      </c>
      <c r="C43" s="260" t="s">
        <v>78</v>
      </c>
      <c r="D43" s="261" t="s">
        <v>0</v>
      </c>
      <c r="E43" s="229"/>
      <c r="F43" s="248">
        <v>120</v>
      </c>
      <c r="G43" s="249" t="s">
        <v>0</v>
      </c>
      <c r="H43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120</v>
      </c>
      <c r="I43" s="250" t="str">
        <f>IF(Sklop1[[#This Row],[ZAHTEVANA SHEMA KAKOVOSTI]]&lt;&gt;"",Sklop1[[#This Row],[Preračunana masa/volumen/kos na enoto kg]],"")</f>
        <v/>
      </c>
      <c r="J43" s="251"/>
      <c r="K43" s="252"/>
      <c r="L43" s="252"/>
      <c r="M43" s="177" t="s">
        <v>78</v>
      </c>
      <c r="N43" s="253"/>
      <c r="O43" s="295" t="s">
        <v>78</v>
      </c>
      <c r="P43" s="254"/>
      <c r="Q43" s="255">
        <f>+Sklop1[[#This Row],[cena/enota brez DDV v EUR]]*Sklop1[[#This Row],[Stopnja DDV (%)]]</f>
        <v>0</v>
      </c>
      <c r="R43" s="255">
        <f>+Sklop1[[#This Row],[cena/enota brez DDV v EUR]]+Sklop1[[#This Row],[Davek (EUR)]]</f>
        <v>0</v>
      </c>
      <c r="S43" s="255">
        <f>+Sklop1[[#This Row],[cena/enota brez DDV v EUR]]*Sklop1[[#This Row],[Okvirna količina]]</f>
        <v>0</v>
      </c>
      <c r="T43" s="256">
        <f>+Sklop1[[#This Row],[Končna cena/enoto mere (EUR) z DDV]]*Sklop1[[#This Row],[Okvirna količina]]</f>
        <v>0</v>
      </c>
      <c r="U43" s="257"/>
    </row>
    <row r="44" spans="1:21" s="55" customFormat="1" ht="24">
      <c r="A44" s="133" t="s">
        <v>30</v>
      </c>
      <c r="B44" s="246" t="s">
        <v>215</v>
      </c>
      <c r="C44" s="260" t="s">
        <v>78</v>
      </c>
      <c r="D44" s="261" t="s">
        <v>0</v>
      </c>
      <c r="E44" s="247"/>
      <c r="F44" s="248">
        <v>100</v>
      </c>
      <c r="G44" s="249" t="s">
        <v>0</v>
      </c>
      <c r="H44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100</v>
      </c>
      <c r="I44" s="250" t="str">
        <f>IF(Sklop1[[#This Row],[ZAHTEVANA SHEMA KAKOVOSTI]]&lt;&gt;"",Sklop1[[#This Row],[Preračunana masa/volumen/kos na enoto kg]],"")</f>
        <v/>
      </c>
      <c r="J44" s="251"/>
      <c r="K44" s="252"/>
      <c r="L44" s="252"/>
      <c r="M44" s="177" t="s">
        <v>78</v>
      </c>
      <c r="N44" s="253"/>
      <c r="O44" s="295" t="s">
        <v>78</v>
      </c>
      <c r="P44" s="254"/>
      <c r="Q44" s="255">
        <f>+Sklop1[[#This Row],[cena/enota brez DDV v EUR]]*Sklop1[[#This Row],[Stopnja DDV (%)]]</f>
        <v>0</v>
      </c>
      <c r="R44" s="255">
        <f>+Sklop1[[#This Row],[cena/enota brez DDV v EUR]]+Sklop1[[#This Row],[Davek (EUR)]]</f>
        <v>0</v>
      </c>
      <c r="S44" s="255">
        <f>+Sklop1[[#This Row],[cena/enota brez DDV v EUR]]*Sklop1[[#This Row],[Okvirna količina]]</f>
        <v>0</v>
      </c>
      <c r="T44" s="256">
        <f>+Sklop1[[#This Row],[Končna cena/enoto mere (EUR) z DDV]]*Sklop1[[#This Row],[Okvirna količina]]</f>
        <v>0</v>
      </c>
      <c r="U44" s="257"/>
    </row>
    <row r="45" spans="1:21" s="55" customFormat="1" ht="24">
      <c r="A45" s="133" t="s">
        <v>31</v>
      </c>
      <c r="B45" s="246" t="s">
        <v>216</v>
      </c>
      <c r="C45" s="260" t="s">
        <v>78</v>
      </c>
      <c r="D45" s="261" t="s">
        <v>0</v>
      </c>
      <c r="E45" s="229" t="s">
        <v>148</v>
      </c>
      <c r="F45" s="248">
        <v>200</v>
      </c>
      <c r="G45" s="249" t="s">
        <v>0</v>
      </c>
      <c r="H45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5" s="250">
        <f>IF(Sklop1[[#This Row],[ZAHTEVANA SHEMA KAKOVOSTI]]&lt;&gt;"",Sklop1[[#This Row],[Preračunana masa/volumen/kos na enoto kg]],"")</f>
        <v>200</v>
      </c>
      <c r="J45" s="251"/>
      <c r="K45" s="252"/>
      <c r="L45" s="252"/>
      <c r="M45" s="177" t="s">
        <v>78</v>
      </c>
      <c r="N45" s="253"/>
      <c r="O45" s="295" t="s">
        <v>78</v>
      </c>
      <c r="P45" s="254"/>
      <c r="Q45" s="255">
        <f>+Sklop1[[#This Row],[cena/enota brez DDV v EUR]]*Sklop1[[#This Row],[Stopnja DDV (%)]]</f>
        <v>0</v>
      </c>
      <c r="R45" s="255">
        <f>+Sklop1[[#This Row],[cena/enota brez DDV v EUR]]+Sklop1[[#This Row],[Davek (EUR)]]</f>
        <v>0</v>
      </c>
      <c r="S45" s="255">
        <f>+Sklop1[[#This Row],[cena/enota brez DDV v EUR]]*Sklop1[[#This Row],[Okvirna količina]]</f>
        <v>0</v>
      </c>
      <c r="T45" s="256">
        <f>+Sklop1[[#This Row],[Končna cena/enoto mere (EUR) z DDV]]*Sklop1[[#This Row],[Okvirna količina]]</f>
        <v>0</v>
      </c>
      <c r="U45" s="257"/>
    </row>
    <row r="46" spans="1:21" s="55" customFormat="1" ht="12">
      <c r="A46" s="133" t="s">
        <v>32</v>
      </c>
      <c r="B46" s="246" t="s">
        <v>217</v>
      </c>
      <c r="C46" s="260" t="s">
        <v>78</v>
      </c>
      <c r="D46" s="261" t="s">
        <v>0</v>
      </c>
      <c r="E46" s="229" t="s">
        <v>148</v>
      </c>
      <c r="F46" s="248">
        <v>200</v>
      </c>
      <c r="G46" s="249" t="s">
        <v>0</v>
      </c>
      <c r="H46" s="243">
        <f>IFERROR(IF(Sklop1[[#This Row],[ ZAHTEVANO PAKIRANJE       Enota]]="g",Sklop1[[#This Row],[ZAHTEVANO PAKIRANJE                    Masa/volumen]]/1000*Sklop1[[#This Row],[Okvirna količina]],IF(Sklop1[[#This Row],[ ZAHTEVANO PAKIRANJE       Enota]]="l",Sklop1[[#This Row],[ZAHTEVANO PAKIRANJE                    Masa/volumen]]*Sklop1[[#This Row],[Okvirna količina]],IF(Sklop1[[#This Row],[ ZAHTEVANO PAKIRANJE       Enota]]="ml",Sklop1[[#This Row],[ZAHTEVANO PAKIRANJE                    Masa/volumen]]/1000*Sklop1[[#This Row],[Okvirna količina]],Sklop1[[#This Row],[ZAHTEVANO PAKIRANJE                    Masa/volumen]]*Sklop1[[#This Row],[Okvirna količina]]))),1*Sklop1[[#This Row],[Okvirna količina]])</f>
        <v>200</v>
      </c>
      <c r="I46" s="250">
        <f>IF(Sklop1[[#This Row],[ZAHTEVANA SHEMA KAKOVOSTI]]&lt;&gt;"",Sklop1[[#This Row],[Preračunana masa/volumen/kos na enoto kg]],"")</f>
        <v>200</v>
      </c>
      <c r="J46" s="251"/>
      <c r="K46" s="252"/>
      <c r="L46" s="252"/>
      <c r="M46" s="177" t="s">
        <v>78</v>
      </c>
      <c r="N46" s="253"/>
      <c r="O46" s="295" t="s">
        <v>78</v>
      </c>
      <c r="P46" s="254"/>
      <c r="Q46" s="255">
        <f>+Sklop1[[#This Row],[cena/enota brez DDV v EUR]]*Sklop1[[#This Row],[Stopnja DDV (%)]]</f>
        <v>0</v>
      </c>
      <c r="R46" s="255">
        <f>+Sklop1[[#This Row],[cena/enota brez DDV v EUR]]+Sklop1[[#This Row],[Davek (EUR)]]</f>
        <v>0</v>
      </c>
      <c r="S46" s="255">
        <f>+Sklop1[[#This Row],[cena/enota brez DDV v EUR]]*Sklop1[[#This Row],[Okvirna količina]]</f>
        <v>0</v>
      </c>
      <c r="T46" s="256">
        <f>+Sklop1[[#This Row],[Končna cena/enoto mere (EUR) z DDV]]*Sklop1[[#This Row],[Okvirna količina]]</f>
        <v>0</v>
      </c>
      <c r="U46" s="257"/>
    </row>
    <row r="47" spans="1:21">
      <c r="A47" s="309" t="s">
        <v>100</v>
      </c>
      <c r="B47" s="310"/>
      <c r="C47" s="311"/>
      <c r="D47" s="311"/>
      <c r="E47" s="312"/>
      <c r="F47" s="313"/>
      <c r="G47" s="314"/>
      <c r="H47" s="315">
        <f>SUBTOTAL(109,Sklop1[Preračunana masa/volumen/kos na enoto kg])</f>
        <v>6680</v>
      </c>
      <c r="I47" s="315">
        <f>SUBTOTAL(109,Sklop1[Živila iz shem kakovosti (kg)])</f>
        <v>2220</v>
      </c>
      <c r="J47" s="313"/>
      <c r="K47" s="316"/>
      <c r="L47" s="316"/>
      <c r="M47" s="317"/>
      <c r="N47" s="318"/>
      <c r="O47" s="318"/>
      <c r="P47" s="318"/>
      <c r="Q47" s="319"/>
      <c r="R47" s="313"/>
      <c r="S47" s="319">
        <f>SUBTOTAL(109,Sklop1[Vrednost za okvirno količino (EUR) brez DDV])</f>
        <v>0</v>
      </c>
      <c r="T47" s="319">
        <f>SUBTOTAL(109,Sklop1[Vrednost za okvirno količino (EUR) z DDV])</f>
        <v>0</v>
      </c>
      <c r="U47" s="320">
        <f>SUBTOTAL(103,Sklop1[Shema kakovosti
(nacionalne, evropske)
])</f>
        <v>0</v>
      </c>
    </row>
    <row r="48" spans="1:21" s="193" customFormat="1">
      <c r="A48" s="181"/>
      <c r="B48" s="182"/>
      <c r="C48" s="183"/>
      <c r="D48" s="183"/>
      <c r="E48" s="184"/>
      <c r="F48" s="185"/>
      <c r="G48" s="186"/>
      <c r="H48" s="187"/>
      <c r="I48" s="187"/>
      <c r="J48" s="185"/>
      <c r="K48" s="188"/>
      <c r="L48" s="188"/>
      <c r="M48" s="189"/>
      <c r="N48" s="190"/>
      <c r="O48" s="190"/>
      <c r="P48" s="190"/>
      <c r="Q48" s="191"/>
      <c r="R48" s="185"/>
      <c r="S48" s="191"/>
      <c r="T48" s="191"/>
      <c r="U48" s="192"/>
    </row>
    <row r="49" spans="1:22">
      <c r="A49" s="48" t="s">
        <v>96</v>
      </c>
      <c r="B49" s="16"/>
      <c r="C49" s="28"/>
      <c r="D49" s="28"/>
      <c r="E49" s="92"/>
      <c r="Q49" s="48"/>
      <c r="R49" s="48"/>
      <c r="S49" s="48"/>
      <c r="T49" s="48"/>
    </row>
    <row r="50" spans="1:22">
      <c r="A50" s="11" t="s">
        <v>98</v>
      </c>
      <c r="B50" s="16"/>
      <c r="C50" s="28"/>
      <c r="D50" s="28"/>
      <c r="E50" s="92"/>
    </row>
    <row r="51" spans="1:22">
      <c r="A51" s="87" t="s">
        <v>142</v>
      </c>
      <c r="F51" s="68"/>
      <c r="G51" s="68"/>
      <c r="H51" s="29"/>
      <c r="I51" s="29"/>
      <c r="J51" s="29"/>
      <c r="K51" s="29"/>
      <c r="L51" s="54"/>
      <c r="M51" s="54"/>
      <c r="N51" s="29"/>
      <c r="O51" s="29"/>
      <c r="P51" s="29"/>
      <c r="Q51" s="29"/>
      <c r="R51" s="29"/>
    </row>
    <row r="52" spans="1:22">
      <c r="A52" s="100" t="s">
        <v>136</v>
      </c>
      <c r="B52" s="98"/>
      <c r="C52" s="98"/>
      <c r="D52" s="98"/>
      <c r="E52" s="98"/>
      <c r="F52" s="98"/>
      <c r="G52" s="98"/>
      <c r="H52" s="98"/>
      <c r="I52" s="98"/>
      <c r="J52" s="98"/>
      <c r="K52" s="98"/>
      <c r="L52" s="98"/>
      <c r="M52" s="98"/>
      <c r="N52" s="98"/>
      <c r="O52" s="98"/>
      <c r="P52" s="98"/>
      <c r="Q52" s="98"/>
      <c r="R52" s="98"/>
      <c r="S52" s="98"/>
      <c r="T52" s="98"/>
      <c r="U52" s="98"/>
    </row>
    <row r="53" spans="1:22">
      <c r="B53" s="27"/>
      <c r="F53" s="68"/>
      <c r="G53" s="68"/>
      <c r="H53" s="29"/>
      <c r="I53" s="29"/>
      <c r="J53" s="29"/>
      <c r="K53" s="29"/>
      <c r="L53" s="54"/>
      <c r="M53" s="54"/>
      <c r="N53" s="29"/>
      <c r="O53" s="29"/>
      <c r="P53" s="29"/>
      <c r="Q53" s="29"/>
      <c r="R53" s="29"/>
    </row>
    <row r="54" spans="1:22" ht="12.75" customHeight="1">
      <c r="A54" s="505"/>
      <c r="B54" s="505"/>
      <c r="C54" s="505"/>
      <c r="D54" s="505"/>
      <c r="E54" s="505"/>
      <c r="F54" s="505"/>
      <c r="G54" s="505"/>
      <c r="H54" s="505"/>
      <c r="I54" s="505"/>
      <c r="J54" s="505"/>
      <c r="K54" s="505"/>
      <c r="L54" s="505"/>
      <c r="M54" s="101"/>
      <c r="N54" s="101"/>
      <c r="O54" s="101"/>
      <c r="P54" s="101"/>
      <c r="Q54" s="101"/>
      <c r="R54" s="101"/>
      <c r="S54" s="101"/>
      <c r="T54" s="101"/>
      <c r="U54" s="101"/>
      <c r="V54" s="101"/>
    </row>
    <row r="55" spans="1:22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N55" s="29"/>
      <c r="O55" s="29"/>
      <c r="P55" s="29"/>
      <c r="Q55" s="29"/>
      <c r="R55" s="29"/>
    </row>
    <row r="56" spans="1:22">
      <c r="A56" s="87" t="s">
        <v>37</v>
      </c>
      <c r="F56" s="68"/>
      <c r="G56" s="68" t="s">
        <v>38</v>
      </c>
      <c r="H56" s="29"/>
      <c r="I56" s="29"/>
      <c r="J56" s="29"/>
      <c r="K56" s="29"/>
      <c r="L56" s="54"/>
      <c r="M56" s="54"/>
      <c r="N56" s="29"/>
      <c r="O56" s="29"/>
      <c r="P56" s="29"/>
      <c r="Q56" s="29" t="s">
        <v>39</v>
      </c>
      <c r="R56" s="29"/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</row>
    <row r="65" spans="1:21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</row>
    <row r="66" spans="1:21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</row>
    <row r="67" spans="1:21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</row>
    <row r="68" spans="1:21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</row>
    <row r="69" spans="1:21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</row>
    <row r="70" spans="1:21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</row>
    <row r="71" spans="1:21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</row>
    <row r="72" spans="1:21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</row>
    <row r="73" spans="1:21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</row>
    <row r="74" spans="1:21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</row>
    <row r="75" spans="1:21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</row>
    <row r="76" spans="1:21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</row>
    <row r="77" spans="1:21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</row>
    <row r="78" spans="1:21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</row>
    <row r="79" spans="1:21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</row>
    <row r="80" spans="1:21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</row>
    <row r="81" spans="1:21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</row>
    <row r="82" spans="1:21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</row>
    <row r="83" spans="1:21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</row>
    <row r="84" spans="1:21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</row>
    <row r="85" spans="1:21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</row>
    <row r="86" spans="1:21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</row>
    <row r="87" spans="1:21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</row>
    <row r="88" spans="1:21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</row>
    <row r="89" spans="1:21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</row>
    <row r="90" spans="1:21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</row>
    <row r="91" spans="1:21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</row>
    <row r="92" spans="1:21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</row>
    <row r="93" spans="1:21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</row>
    <row r="94" spans="1:21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</row>
    <row r="95" spans="1:21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</row>
    <row r="96" spans="1:21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</row>
    <row r="97" spans="1:21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</row>
    <row r="98" spans="1:21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</row>
    <row r="99" spans="1:21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</row>
    <row r="100" spans="1:21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</row>
    <row r="101" spans="1:21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</row>
    <row r="102" spans="1:21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</row>
    <row r="103" spans="1:21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</row>
    <row r="104" spans="1:21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</row>
    <row r="105" spans="1:21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</row>
    <row r="106" spans="1:21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</row>
    <row r="107" spans="1:21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</row>
    <row r="108" spans="1:21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</row>
    <row r="109" spans="1:21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</row>
    <row r="110" spans="1:21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</row>
    <row r="111" spans="1:21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</row>
    <row r="112" spans="1:21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</row>
    <row r="113" spans="1:21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</row>
    <row r="114" spans="1:21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</row>
    <row r="115" spans="1:21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</row>
    <row r="116" spans="1:21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</row>
    <row r="117" spans="1:21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</row>
    <row r="118" spans="1:21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</row>
    <row r="119" spans="1:21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</row>
    <row r="120" spans="1:21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</row>
    <row r="121" spans="1:21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</row>
    <row r="122" spans="1:21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</row>
    <row r="123" spans="1:21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</row>
    <row r="124" spans="1:21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</row>
    <row r="125" spans="1:21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</row>
    <row r="126" spans="1:21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</row>
    <row r="127" spans="1:21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</row>
    <row r="128" spans="1:21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</row>
    <row r="129" spans="1:21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</row>
    <row r="130" spans="1:21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</row>
    <row r="131" spans="1:21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</row>
    <row r="132" spans="1:21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</row>
    <row r="133" spans="1:21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</row>
    <row r="134" spans="1:21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</row>
    <row r="135" spans="1:21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</row>
    <row r="136" spans="1:21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</row>
    <row r="137" spans="1:21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</row>
    <row r="138" spans="1:21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</row>
    <row r="139" spans="1:21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</row>
    <row r="140" spans="1:21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</row>
    <row r="141" spans="1:21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</row>
    <row r="142" spans="1:21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</row>
    <row r="143" spans="1:21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</row>
    <row r="144" spans="1:21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</row>
    <row r="145" spans="1:21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</row>
    <row r="146" spans="1:21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</row>
    <row r="147" spans="1:21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</row>
    <row r="148" spans="1:21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</row>
    <row r="149" spans="1:21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</row>
    <row r="150" spans="1:21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</row>
    <row r="151" spans="1:21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</row>
    <row r="152" spans="1:21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</row>
    <row r="153" spans="1:21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</row>
    <row r="154" spans="1:21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</row>
    <row r="155" spans="1:21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</row>
    <row r="156" spans="1:21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</row>
    <row r="157" spans="1:21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</row>
    <row r="158" spans="1:21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</row>
    <row r="159" spans="1:21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</row>
    <row r="160" spans="1:21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</row>
    <row r="161" spans="1:21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</row>
    <row r="162" spans="1:21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</row>
    <row r="163" spans="1:21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</row>
    <row r="164" spans="1:21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</row>
    <row r="165" spans="1:21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</row>
    <row r="166" spans="1:21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</row>
    <row r="167" spans="1:21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</row>
    <row r="168" spans="1:21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</row>
    <row r="169" spans="1:21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</row>
    <row r="170" spans="1:21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</row>
    <row r="171" spans="1:21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</row>
    <row r="172" spans="1:21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</row>
    <row r="173" spans="1:21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</row>
    <row r="174" spans="1:21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</row>
    <row r="175" spans="1:21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</row>
    <row r="176" spans="1:21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</row>
    <row r="177" spans="1:21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</row>
    <row r="178" spans="1:21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</row>
    <row r="179" spans="1:21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</row>
    <row r="180" spans="1:21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</row>
    <row r="181" spans="1:21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</row>
    <row r="182" spans="1:21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</row>
    <row r="183" spans="1:21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</row>
    <row r="184" spans="1:21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</row>
    <row r="185" spans="1:21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</row>
    <row r="186" spans="1:21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</row>
    <row r="187" spans="1:21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</row>
    <row r="188" spans="1:21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</row>
    <row r="189" spans="1:21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</row>
    <row r="190" spans="1:21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</row>
    <row r="191" spans="1:21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</row>
    <row r="192" spans="1:21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</row>
    <row r="193" spans="1:21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</row>
    <row r="194" spans="1:21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</row>
    <row r="195" spans="1:21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</row>
    <row r="196" spans="1:21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</row>
    <row r="197" spans="1:21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</row>
    <row r="198" spans="1:21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</row>
    <row r="199" spans="1:21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</row>
    <row r="200" spans="1:21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</row>
    <row r="201" spans="1:21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</row>
    <row r="202" spans="1:21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</row>
    <row r="203" spans="1:21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</row>
    <row r="204" spans="1:21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</row>
    <row r="205" spans="1:21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</row>
    <row r="206" spans="1:21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</row>
    <row r="207" spans="1:21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</row>
    <row r="208" spans="1:21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</row>
    <row r="209" spans="1:21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</row>
    <row r="210" spans="1:21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</row>
    <row r="211" spans="1:21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</row>
    <row r="212" spans="1:21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</row>
    <row r="213" spans="1:21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</row>
    <row r="214" spans="1:21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</row>
    <row r="215" spans="1:21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</row>
    <row r="216" spans="1:21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</row>
    <row r="217" spans="1:21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</row>
    <row r="218" spans="1:21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</row>
    <row r="219" spans="1:21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</row>
    <row r="220" spans="1:21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</row>
    <row r="221" spans="1:21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</row>
    <row r="222" spans="1:21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</row>
    <row r="223" spans="1:21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</row>
    <row r="224" spans="1:21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</row>
    <row r="225" spans="1:21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</row>
    <row r="226" spans="1:21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</row>
    <row r="227" spans="1:21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</row>
    <row r="228" spans="1:21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</row>
    <row r="229" spans="1:21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</row>
    <row r="230" spans="1:21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</row>
    <row r="231" spans="1:21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</row>
    <row r="232" spans="1:21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</row>
    <row r="233" spans="1:21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</row>
    <row r="234" spans="1:21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</row>
    <row r="235" spans="1:21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</row>
    <row r="236" spans="1:21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</row>
    <row r="237" spans="1:21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</row>
    <row r="238" spans="1:21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</row>
    <row r="239" spans="1:21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</row>
    <row r="240" spans="1:21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</row>
    <row r="241" spans="1:21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</row>
    <row r="242" spans="1:21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</row>
    <row r="243" spans="1:21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</row>
    <row r="244" spans="1:21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</row>
    <row r="245" spans="1:21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</row>
    <row r="246" spans="1:21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</row>
    <row r="247" spans="1:21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</row>
    <row r="248" spans="1:21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</row>
    <row r="249" spans="1:21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</row>
    <row r="250" spans="1:21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</row>
    <row r="251" spans="1:21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</row>
    <row r="252" spans="1:21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</row>
    <row r="253" spans="1:21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</row>
    <row r="254" spans="1:21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</row>
    <row r="255" spans="1:21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</row>
    <row r="256" spans="1:21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</row>
    <row r="257" spans="1:21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</row>
    <row r="258" spans="1:21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</row>
    <row r="259" spans="1:21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</row>
    <row r="260" spans="1:21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</row>
    <row r="261" spans="1:21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</row>
    <row r="262" spans="1:21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</row>
    <row r="263" spans="1:21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</row>
    <row r="264" spans="1:21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</row>
    <row r="265" spans="1:21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</row>
    <row r="266" spans="1:21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</row>
    <row r="267" spans="1:21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</row>
    <row r="268" spans="1:21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</row>
    <row r="269" spans="1:21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</row>
    <row r="270" spans="1:21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</row>
    <row r="271" spans="1:21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</row>
    <row r="272" spans="1:21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</row>
    <row r="273" spans="2:5">
      <c r="B273" s="16"/>
      <c r="C273" s="28"/>
      <c r="D273" s="28"/>
      <c r="E273" s="92"/>
    </row>
    <row r="274" spans="2:5">
      <c r="B274" s="16"/>
      <c r="C274" s="28"/>
      <c r="D274" s="28"/>
      <c r="E274" s="92"/>
    </row>
    <row r="275" spans="2:5">
      <c r="B275" s="16"/>
      <c r="C275" s="28"/>
      <c r="D275" s="28"/>
      <c r="E275" s="92"/>
    </row>
    <row r="276" spans="2:5">
      <c r="B276" s="16"/>
      <c r="C276" s="28"/>
      <c r="D276" s="28"/>
      <c r="E276" s="92"/>
    </row>
    <row r="277" spans="2:5">
      <c r="B277" s="16"/>
      <c r="C277" s="28"/>
      <c r="D277" s="28"/>
      <c r="E277" s="92"/>
    </row>
    <row r="278" spans="2:5">
      <c r="B278" s="16"/>
      <c r="C278" s="28"/>
      <c r="D278" s="28"/>
      <c r="E278" s="92"/>
    </row>
    <row r="279" spans="2:5">
      <c r="B279" s="16"/>
      <c r="C279" s="28"/>
      <c r="D279" s="28"/>
      <c r="E279" s="92"/>
    </row>
    <row r="280" spans="2:5">
      <c r="B280" s="16"/>
      <c r="C280" s="28"/>
      <c r="D280" s="28"/>
      <c r="E280" s="92"/>
    </row>
  </sheetData>
  <sheetProtection insertRows="0" deleteRows="0"/>
  <protectedRanges>
    <protectedRange sqref="J55:P1048576 U55:U1048576 J1:P53 U1:U53" name="Obseg1"/>
    <protectedRange sqref="U54 M54:P54" name="Obseg1_1_1_1"/>
    <protectedRange sqref="J54:L54" name="Obseg1_3_1_1"/>
  </protectedRanges>
  <mergeCells count="8">
    <mergeCell ref="A54:L54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42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72"/>
  <sheetViews>
    <sheetView topLeftCell="A7" zoomScaleNormal="100" zoomScaleSheetLayoutView="90" workbookViewId="0">
      <selection activeCell="U40" sqref="U40"/>
    </sheetView>
  </sheetViews>
  <sheetFormatPr defaultColWidth="8.85546875" defaultRowHeight="12.75"/>
  <cols>
    <col min="1" max="1" width="4.5703125" style="11" customWidth="1"/>
    <col min="2" max="2" width="34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07" t="str">
        <f>+'prva stran'!B6</f>
        <v>OSNOVNA ŠOLA VOJNIK</v>
      </c>
      <c r="D2" s="508"/>
      <c r="E2" s="508"/>
      <c r="F2" s="508"/>
      <c r="G2" s="508"/>
      <c r="H2" s="508"/>
      <c r="I2" s="508"/>
      <c r="J2" s="508"/>
    </row>
    <row r="3" spans="1:21" ht="15">
      <c r="B3" s="50" t="s">
        <v>49</v>
      </c>
      <c r="C3" s="509" t="str">
        <f>+'prva stran'!B7</f>
        <v> Prušnikova ulica 14, 3212 Vojnik</v>
      </c>
      <c r="D3" s="510"/>
      <c r="E3" s="510"/>
      <c r="F3" s="510"/>
      <c r="G3" s="510"/>
      <c r="H3" s="510"/>
      <c r="I3" s="510"/>
      <c r="J3" s="510"/>
    </row>
    <row r="4" spans="1:21" ht="15">
      <c r="B4" s="69"/>
    </row>
    <row r="5" spans="1:21" ht="15">
      <c r="B5" s="49" t="s">
        <v>51</v>
      </c>
    </row>
    <row r="6" spans="1:21" s="3" customFormat="1" ht="17.25" customHeight="1">
      <c r="B6" s="51" t="s">
        <v>48</v>
      </c>
      <c r="C6" s="511">
        <f>+'prva stran'!B10</f>
        <v>0</v>
      </c>
      <c r="D6" s="512"/>
      <c r="E6" s="512"/>
      <c r="F6" s="512"/>
      <c r="G6" s="512"/>
      <c r="H6" s="512"/>
      <c r="I6" s="512"/>
      <c r="J6" s="512"/>
      <c r="K6" s="96"/>
      <c r="U6" s="7"/>
    </row>
    <row r="7" spans="1:21" s="3" customFormat="1" ht="17.25" customHeight="1">
      <c r="B7" s="51" t="s">
        <v>49</v>
      </c>
      <c r="C7" s="513">
        <f>+'prva stran'!B11</f>
        <v>0</v>
      </c>
      <c r="D7" s="514"/>
      <c r="E7" s="514"/>
      <c r="F7" s="514"/>
      <c r="G7" s="514"/>
      <c r="H7" s="514"/>
      <c r="I7" s="514"/>
      <c r="J7" s="514"/>
      <c r="K7" s="96"/>
      <c r="U7" s="7"/>
    </row>
    <row r="8" spans="1:21" s="3" customFormat="1" ht="17.25" customHeight="1">
      <c r="B8" s="51" t="s">
        <v>50</v>
      </c>
      <c r="C8" s="513">
        <f>+'prva stran'!B12</f>
        <v>0</v>
      </c>
      <c r="D8" s="514"/>
      <c r="E8" s="514"/>
      <c r="F8" s="514"/>
      <c r="G8" s="514"/>
      <c r="H8" s="514"/>
      <c r="I8" s="514"/>
      <c r="J8" s="514"/>
      <c r="K8" s="96"/>
      <c r="U8" s="7"/>
    </row>
    <row r="9" spans="1:21" s="3" customFormat="1" ht="17.25" customHeight="1">
      <c r="A9" s="9"/>
      <c r="B9" s="52" t="s">
        <v>52</v>
      </c>
      <c r="C9" s="515">
        <f>+'prva stran'!B13</f>
        <v>0</v>
      </c>
      <c r="D9" s="514"/>
      <c r="E9" s="514"/>
      <c r="F9" s="514"/>
      <c r="G9" s="514"/>
      <c r="H9" s="514"/>
      <c r="I9" s="514"/>
      <c r="J9" s="51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pred_rekapitulacija'!A15</f>
        <v>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06" t="str">
        <f>+'Ponudbeni pred_rekapitulacija'!B15</f>
        <v>PERUTNINSKO MESO IN IZDELKI</v>
      </c>
      <c r="C13" s="506"/>
      <c r="D13" s="506"/>
      <c r="E13" s="506"/>
      <c r="F13" s="506"/>
      <c r="G13" s="506"/>
      <c r="H13" s="506"/>
      <c r="I13" s="506"/>
      <c r="J13" s="506"/>
      <c r="K13" s="50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78" t="s">
        <v>1</v>
      </c>
      <c r="B16" s="160" t="s">
        <v>219</v>
      </c>
      <c r="C16" s="147" t="s">
        <v>78</v>
      </c>
      <c r="D16" s="161" t="s">
        <v>0</v>
      </c>
      <c r="E16" s="168" t="s">
        <v>148</v>
      </c>
      <c r="F16" s="157">
        <v>100</v>
      </c>
      <c r="G16" s="233" t="s">
        <v>0</v>
      </c>
      <c r="H16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6" s="157">
        <f>IF(Sklop2[[#This Row],[ZAHTEVANA SHEMA KAKOVOSTI]]&lt;&gt;"",Sklop2[[#This Row],[Preračunana masa/volumen/kos na enoto kg]],"")</f>
        <v>100</v>
      </c>
      <c r="J16" s="170"/>
      <c r="K16" s="224"/>
      <c r="L16" s="234"/>
      <c r="M16" s="444" t="s">
        <v>78</v>
      </c>
      <c r="N16" s="235"/>
      <c r="O16" s="445" t="s">
        <v>78</v>
      </c>
      <c r="P16" s="230"/>
      <c r="Q16" s="159">
        <f>+Sklop2[[#This Row],[cena/enota brez DDV v EUR]]*Sklop2[[#This Row],[Stopnja DDV (%)]]</f>
        <v>0</v>
      </c>
      <c r="R16" s="159">
        <f>+Sklop2[[#This Row],[cena/enota brez DDV v EUR]]+Sklop2[[#This Row],[Davek (EUR)]]</f>
        <v>0</v>
      </c>
      <c r="S16" s="159">
        <f>+Sklop2[[#This Row],[cena/enota brez DDV v EUR]]*Sklop2[[#This Row],[Okvirna količina]]</f>
        <v>0</v>
      </c>
      <c r="T16" s="159">
        <f>+Sklop2[[#This Row],[Končna cena/enoto mere (EUR) z DDV]]*Sklop2[[#This Row],[Okvirna količina]]</f>
        <v>0</v>
      </c>
      <c r="U16" s="180"/>
    </row>
    <row r="17" spans="1:21" s="55" customFormat="1" ht="24">
      <c r="A17" s="78" t="s">
        <v>3</v>
      </c>
      <c r="B17" s="321" t="s">
        <v>220</v>
      </c>
      <c r="C17" s="147" t="s">
        <v>78</v>
      </c>
      <c r="D17" s="161" t="s">
        <v>0</v>
      </c>
      <c r="E17" s="168" t="s">
        <v>148</v>
      </c>
      <c r="F17" s="301">
        <v>100</v>
      </c>
      <c r="G17" s="324" t="s">
        <v>0</v>
      </c>
      <c r="H17" s="3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7" s="301">
        <f>IF(Sklop2[[#This Row],[ZAHTEVANA SHEMA KAKOVOSTI]]&lt;&gt;"",Sklop2[[#This Row],[Preračunana masa/volumen/kos na enoto kg]],"")</f>
        <v>100</v>
      </c>
      <c r="J17" s="302"/>
      <c r="K17" s="325"/>
      <c r="L17" s="326"/>
      <c r="M17" s="444" t="s">
        <v>78</v>
      </c>
      <c r="N17" s="235"/>
      <c r="O17" s="445" t="s">
        <v>78</v>
      </c>
      <c r="P17" s="327"/>
      <c r="Q17" s="306">
        <f>+Sklop2[[#This Row],[cena/enota brez DDV v EUR]]*Sklop2[[#This Row],[Stopnja DDV (%)]]</f>
        <v>0</v>
      </c>
      <c r="R17" s="306">
        <f>+Sklop2[[#This Row],[cena/enota brez DDV v EUR]]+Sklop2[[#This Row],[Davek (EUR)]]</f>
        <v>0</v>
      </c>
      <c r="S17" s="306">
        <f>+Sklop2[[#This Row],[cena/enota brez DDV v EUR]]*Sklop2[[#This Row],[Okvirna količina]]</f>
        <v>0</v>
      </c>
      <c r="T17" s="306">
        <f>+Sklop2[[#This Row],[Končna cena/enoto mere (EUR) z DDV]]*Sklop2[[#This Row],[Okvirna količina]]</f>
        <v>0</v>
      </c>
      <c r="U17" s="328"/>
    </row>
    <row r="18" spans="1:21" s="55" customFormat="1" ht="24">
      <c r="A18" s="78" t="s">
        <v>4</v>
      </c>
      <c r="B18" s="321" t="s">
        <v>221</v>
      </c>
      <c r="C18" s="147" t="s">
        <v>78</v>
      </c>
      <c r="D18" s="161" t="s">
        <v>0</v>
      </c>
      <c r="E18" s="168" t="s">
        <v>148</v>
      </c>
      <c r="F18" s="301">
        <v>50</v>
      </c>
      <c r="G18" s="324" t="s">
        <v>0</v>
      </c>
      <c r="H18" s="3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8" s="301">
        <f>IF(Sklop2[[#This Row],[ZAHTEVANA SHEMA KAKOVOSTI]]&lt;&gt;"",Sklop2[[#This Row],[Preračunana masa/volumen/kos na enoto kg]],"")</f>
        <v>50</v>
      </c>
      <c r="J18" s="302"/>
      <c r="K18" s="325"/>
      <c r="L18" s="326"/>
      <c r="M18" s="444" t="s">
        <v>78</v>
      </c>
      <c r="N18" s="235"/>
      <c r="O18" s="445" t="s">
        <v>78</v>
      </c>
      <c r="P18" s="327"/>
      <c r="Q18" s="306">
        <f>+Sklop2[[#This Row],[cena/enota brez DDV v EUR]]*Sklop2[[#This Row],[Stopnja DDV (%)]]</f>
        <v>0</v>
      </c>
      <c r="R18" s="306">
        <f>+Sklop2[[#This Row],[cena/enota brez DDV v EUR]]+Sklop2[[#This Row],[Davek (EUR)]]</f>
        <v>0</v>
      </c>
      <c r="S18" s="306">
        <f>+Sklop2[[#This Row],[cena/enota brez DDV v EUR]]*Sklop2[[#This Row],[Okvirna količina]]</f>
        <v>0</v>
      </c>
      <c r="T18" s="306">
        <f>+Sklop2[[#This Row],[Končna cena/enoto mere (EUR) z DDV]]*Sklop2[[#This Row],[Okvirna količina]]</f>
        <v>0</v>
      </c>
      <c r="U18" s="328"/>
    </row>
    <row r="19" spans="1:21" s="55" customFormat="1">
      <c r="A19" s="78" t="s">
        <v>5</v>
      </c>
      <c r="B19" s="321" t="s">
        <v>222</v>
      </c>
      <c r="C19" s="147" t="s">
        <v>78</v>
      </c>
      <c r="D19" s="161" t="s">
        <v>0</v>
      </c>
      <c r="E19" s="168" t="s">
        <v>148</v>
      </c>
      <c r="F19" s="301">
        <v>50</v>
      </c>
      <c r="G19" s="324" t="s">
        <v>0</v>
      </c>
      <c r="H19" s="3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9" s="301">
        <f>IF(Sklop2[[#This Row],[ZAHTEVANA SHEMA KAKOVOSTI]]&lt;&gt;"",Sklop2[[#This Row],[Preračunana masa/volumen/kos na enoto kg]],"")</f>
        <v>50</v>
      </c>
      <c r="J19" s="302"/>
      <c r="K19" s="325"/>
      <c r="L19" s="326"/>
      <c r="M19" s="444" t="s">
        <v>78</v>
      </c>
      <c r="N19" s="235"/>
      <c r="O19" s="445" t="s">
        <v>78</v>
      </c>
      <c r="P19" s="327"/>
      <c r="Q19" s="306">
        <f>+Sklop2[[#This Row],[cena/enota brez DDV v EUR]]*Sklop2[[#This Row],[Stopnja DDV (%)]]</f>
        <v>0</v>
      </c>
      <c r="R19" s="306">
        <f>+Sklop2[[#This Row],[cena/enota brez DDV v EUR]]+Sklop2[[#This Row],[Davek (EUR)]]</f>
        <v>0</v>
      </c>
      <c r="S19" s="306">
        <f>+Sklop2[[#This Row],[cena/enota brez DDV v EUR]]*Sklop2[[#This Row],[Okvirna količina]]</f>
        <v>0</v>
      </c>
      <c r="T19" s="306">
        <f>+Sklop2[[#This Row],[Končna cena/enoto mere (EUR) z DDV]]*Sklop2[[#This Row],[Okvirna količina]]</f>
        <v>0</v>
      </c>
      <c r="U19" s="328"/>
    </row>
    <row r="20" spans="1:21" s="55" customFormat="1" ht="24">
      <c r="A20" s="78" t="s">
        <v>6</v>
      </c>
      <c r="B20" s="321" t="s">
        <v>223</v>
      </c>
      <c r="C20" s="147" t="s">
        <v>78</v>
      </c>
      <c r="D20" s="161" t="s">
        <v>0</v>
      </c>
      <c r="E20" s="168" t="s">
        <v>148</v>
      </c>
      <c r="F20" s="301">
        <v>500</v>
      </c>
      <c r="G20" s="324" t="s">
        <v>0</v>
      </c>
      <c r="H20" s="3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500</v>
      </c>
      <c r="I20" s="301">
        <f>IF(Sklop2[[#This Row],[ZAHTEVANA SHEMA KAKOVOSTI]]&lt;&gt;"",Sklop2[[#This Row],[Preračunana masa/volumen/kos na enoto kg]],"")</f>
        <v>500</v>
      </c>
      <c r="J20" s="302"/>
      <c r="K20" s="325"/>
      <c r="L20" s="326"/>
      <c r="M20" s="444" t="s">
        <v>78</v>
      </c>
      <c r="N20" s="235"/>
      <c r="O20" s="445" t="s">
        <v>78</v>
      </c>
      <c r="P20" s="327"/>
      <c r="Q20" s="306">
        <f>+Sklop2[[#This Row],[cena/enota brez DDV v EUR]]*Sklop2[[#This Row],[Stopnja DDV (%)]]</f>
        <v>0</v>
      </c>
      <c r="R20" s="306">
        <f>+Sklop2[[#This Row],[cena/enota brez DDV v EUR]]+Sklop2[[#This Row],[Davek (EUR)]]</f>
        <v>0</v>
      </c>
      <c r="S20" s="306">
        <f>+Sklop2[[#This Row],[cena/enota brez DDV v EUR]]*Sklop2[[#This Row],[Okvirna količina]]</f>
        <v>0</v>
      </c>
      <c r="T20" s="306">
        <f>+Sklop2[[#This Row],[Končna cena/enoto mere (EUR) z DDV]]*Sklop2[[#This Row],[Okvirna količina]]</f>
        <v>0</v>
      </c>
      <c r="U20" s="328"/>
    </row>
    <row r="21" spans="1:21" s="55" customFormat="1" ht="24">
      <c r="A21" s="78" t="s">
        <v>7</v>
      </c>
      <c r="B21" s="321" t="s">
        <v>224</v>
      </c>
      <c r="C21" s="147" t="s">
        <v>78</v>
      </c>
      <c r="D21" s="161" t="s">
        <v>0</v>
      </c>
      <c r="E21" s="168" t="s">
        <v>148</v>
      </c>
      <c r="F21" s="301">
        <v>600</v>
      </c>
      <c r="G21" s="324" t="s">
        <v>0</v>
      </c>
      <c r="H21" s="3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600</v>
      </c>
      <c r="I21" s="301">
        <f>IF(Sklop2[[#This Row],[ZAHTEVANA SHEMA KAKOVOSTI]]&lt;&gt;"",Sklop2[[#This Row],[Preračunana masa/volumen/kos na enoto kg]],"")</f>
        <v>600</v>
      </c>
      <c r="J21" s="302"/>
      <c r="K21" s="325"/>
      <c r="L21" s="326"/>
      <c r="M21" s="444" t="s">
        <v>78</v>
      </c>
      <c r="N21" s="235"/>
      <c r="O21" s="445" t="s">
        <v>78</v>
      </c>
      <c r="P21" s="327"/>
      <c r="Q21" s="306">
        <f>+Sklop2[[#This Row],[cena/enota brez DDV v EUR]]*Sklop2[[#This Row],[Stopnja DDV (%)]]</f>
        <v>0</v>
      </c>
      <c r="R21" s="306">
        <f>+Sklop2[[#This Row],[cena/enota brez DDV v EUR]]+Sklop2[[#This Row],[Davek (EUR)]]</f>
        <v>0</v>
      </c>
      <c r="S21" s="306">
        <f>+Sklop2[[#This Row],[cena/enota brez DDV v EUR]]*Sklop2[[#This Row],[Okvirna količina]]</f>
        <v>0</v>
      </c>
      <c r="T21" s="306">
        <f>+Sklop2[[#This Row],[Končna cena/enoto mere (EUR) z DDV]]*Sklop2[[#This Row],[Okvirna količina]]</f>
        <v>0</v>
      </c>
      <c r="U21" s="328"/>
    </row>
    <row r="22" spans="1:21" s="55" customFormat="1" ht="24">
      <c r="A22" s="78" t="s">
        <v>8</v>
      </c>
      <c r="B22" s="321" t="s">
        <v>225</v>
      </c>
      <c r="C22" s="147" t="s">
        <v>78</v>
      </c>
      <c r="D22" s="161" t="s">
        <v>0</v>
      </c>
      <c r="E22" s="168" t="s">
        <v>148</v>
      </c>
      <c r="F22" s="301">
        <v>200</v>
      </c>
      <c r="G22" s="324" t="s">
        <v>0</v>
      </c>
      <c r="H22" s="3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2" s="301">
        <f>IF(Sklop2[[#This Row],[ZAHTEVANA SHEMA KAKOVOSTI]]&lt;&gt;"",Sklop2[[#This Row],[Preračunana masa/volumen/kos na enoto kg]],"")</f>
        <v>200</v>
      </c>
      <c r="J22" s="302"/>
      <c r="K22" s="325"/>
      <c r="L22" s="326"/>
      <c r="M22" s="444" t="s">
        <v>78</v>
      </c>
      <c r="N22" s="235"/>
      <c r="O22" s="445" t="s">
        <v>78</v>
      </c>
      <c r="P22" s="327"/>
      <c r="Q22" s="306">
        <f>+Sklop2[[#This Row],[cena/enota brez DDV v EUR]]*Sklop2[[#This Row],[Stopnja DDV (%)]]</f>
        <v>0</v>
      </c>
      <c r="R22" s="306">
        <f>+Sklop2[[#This Row],[cena/enota brez DDV v EUR]]+Sklop2[[#This Row],[Davek (EUR)]]</f>
        <v>0</v>
      </c>
      <c r="S22" s="306">
        <f>+Sklop2[[#This Row],[cena/enota brez DDV v EUR]]*Sklop2[[#This Row],[Okvirna količina]]</f>
        <v>0</v>
      </c>
      <c r="T22" s="306">
        <f>+Sklop2[[#This Row],[Končna cena/enoto mere (EUR) z DDV]]*Sklop2[[#This Row],[Okvirna količina]]</f>
        <v>0</v>
      </c>
      <c r="U22" s="328"/>
    </row>
    <row r="23" spans="1:21" s="55" customFormat="1" ht="24">
      <c r="A23" s="78" t="s">
        <v>9</v>
      </c>
      <c r="B23" s="321" t="s">
        <v>226</v>
      </c>
      <c r="C23" s="147" t="s">
        <v>78</v>
      </c>
      <c r="D23" s="161" t="s">
        <v>0</v>
      </c>
      <c r="E23" s="168" t="s">
        <v>148</v>
      </c>
      <c r="F23" s="301">
        <v>200</v>
      </c>
      <c r="G23" s="324" t="s">
        <v>0</v>
      </c>
      <c r="H23" s="3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3" s="301">
        <f>IF(Sklop2[[#This Row],[ZAHTEVANA SHEMA KAKOVOSTI]]&lt;&gt;"",Sklop2[[#This Row],[Preračunana masa/volumen/kos na enoto kg]],"")</f>
        <v>200</v>
      </c>
      <c r="J23" s="302"/>
      <c r="K23" s="325"/>
      <c r="L23" s="326"/>
      <c r="M23" s="444" t="s">
        <v>78</v>
      </c>
      <c r="N23" s="235"/>
      <c r="O23" s="445" t="s">
        <v>78</v>
      </c>
      <c r="P23" s="327"/>
      <c r="Q23" s="306">
        <f>+Sklop2[[#This Row],[cena/enota brez DDV v EUR]]*Sklop2[[#This Row],[Stopnja DDV (%)]]</f>
        <v>0</v>
      </c>
      <c r="R23" s="306">
        <f>+Sklop2[[#This Row],[cena/enota brez DDV v EUR]]+Sklop2[[#This Row],[Davek (EUR)]]</f>
        <v>0</v>
      </c>
      <c r="S23" s="306">
        <f>+Sklop2[[#This Row],[cena/enota brez DDV v EUR]]*Sklop2[[#This Row],[Okvirna količina]]</f>
        <v>0</v>
      </c>
      <c r="T23" s="306">
        <f>+Sklop2[[#This Row],[Končna cena/enoto mere (EUR) z DDV]]*Sklop2[[#This Row],[Okvirna količina]]</f>
        <v>0</v>
      </c>
      <c r="U23" s="328"/>
    </row>
    <row r="24" spans="1:21" s="55" customFormat="1" ht="24">
      <c r="A24" s="78" t="s">
        <v>10</v>
      </c>
      <c r="B24" s="321" t="s">
        <v>227</v>
      </c>
      <c r="C24" s="147" t="s">
        <v>78</v>
      </c>
      <c r="D24" s="161" t="s">
        <v>0</v>
      </c>
      <c r="E24" s="168" t="s">
        <v>148</v>
      </c>
      <c r="F24" s="301">
        <v>400</v>
      </c>
      <c r="G24" s="324" t="s">
        <v>0</v>
      </c>
      <c r="H24" s="3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4" s="301">
        <f>IF(Sklop2[[#This Row],[ZAHTEVANA SHEMA KAKOVOSTI]]&lt;&gt;"",Sklop2[[#This Row],[Preračunana masa/volumen/kos na enoto kg]],"")</f>
        <v>400</v>
      </c>
      <c r="J24" s="302"/>
      <c r="K24" s="325"/>
      <c r="L24" s="326"/>
      <c r="M24" s="444" t="s">
        <v>78</v>
      </c>
      <c r="N24" s="235"/>
      <c r="O24" s="445" t="s">
        <v>78</v>
      </c>
      <c r="P24" s="327"/>
      <c r="Q24" s="306">
        <f>+Sklop2[[#This Row],[cena/enota brez DDV v EUR]]*Sklop2[[#This Row],[Stopnja DDV (%)]]</f>
        <v>0</v>
      </c>
      <c r="R24" s="306">
        <f>+Sklop2[[#This Row],[cena/enota brez DDV v EUR]]+Sklop2[[#This Row],[Davek (EUR)]]</f>
        <v>0</v>
      </c>
      <c r="S24" s="306">
        <f>+Sklop2[[#This Row],[cena/enota brez DDV v EUR]]*Sklop2[[#This Row],[Okvirna količina]]</f>
        <v>0</v>
      </c>
      <c r="T24" s="306">
        <f>+Sklop2[[#This Row],[Končna cena/enoto mere (EUR) z DDV]]*Sklop2[[#This Row],[Okvirna količina]]</f>
        <v>0</v>
      </c>
      <c r="U24" s="328"/>
    </row>
    <row r="25" spans="1:21" s="55" customFormat="1" ht="24">
      <c r="A25" s="78" t="s">
        <v>11</v>
      </c>
      <c r="B25" s="321" t="s">
        <v>228</v>
      </c>
      <c r="C25" s="147" t="s">
        <v>78</v>
      </c>
      <c r="D25" s="161" t="s">
        <v>0</v>
      </c>
      <c r="E25" s="168" t="s">
        <v>148</v>
      </c>
      <c r="F25" s="301">
        <v>100</v>
      </c>
      <c r="G25" s="324" t="s">
        <v>0</v>
      </c>
      <c r="H25" s="3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25" s="301">
        <f>IF(Sklop2[[#This Row],[ZAHTEVANA SHEMA KAKOVOSTI]]&lt;&gt;"",Sklop2[[#This Row],[Preračunana masa/volumen/kos na enoto kg]],"")</f>
        <v>100</v>
      </c>
      <c r="J25" s="302"/>
      <c r="K25" s="325"/>
      <c r="L25" s="326"/>
      <c r="M25" s="444" t="s">
        <v>78</v>
      </c>
      <c r="N25" s="235"/>
      <c r="O25" s="445" t="s">
        <v>78</v>
      </c>
      <c r="P25" s="327"/>
      <c r="Q25" s="306">
        <f>+Sklop2[[#This Row],[cena/enota brez DDV v EUR]]*Sklop2[[#This Row],[Stopnja DDV (%)]]</f>
        <v>0</v>
      </c>
      <c r="R25" s="306">
        <f>+Sklop2[[#This Row],[cena/enota brez DDV v EUR]]+Sklop2[[#This Row],[Davek (EUR)]]</f>
        <v>0</v>
      </c>
      <c r="S25" s="306">
        <f>+Sklop2[[#This Row],[cena/enota brez DDV v EUR]]*Sklop2[[#This Row],[Okvirna količina]]</f>
        <v>0</v>
      </c>
      <c r="T25" s="306">
        <f>+Sklop2[[#This Row],[Končna cena/enoto mere (EUR) z DDV]]*Sklop2[[#This Row],[Okvirna količina]]</f>
        <v>0</v>
      </c>
      <c r="U25" s="328"/>
    </row>
    <row r="26" spans="1:21" s="55" customFormat="1" ht="24">
      <c r="A26" s="78" t="s">
        <v>12</v>
      </c>
      <c r="B26" s="321" t="s">
        <v>229</v>
      </c>
      <c r="C26" s="147" t="s">
        <v>78</v>
      </c>
      <c r="D26" s="161" t="s">
        <v>0</v>
      </c>
      <c r="E26" s="168" t="s">
        <v>148</v>
      </c>
      <c r="F26" s="301">
        <v>400</v>
      </c>
      <c r="G26" s="324" t="s">
        <v>0</v>
      </c>
      <c r="H26" s="3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6" s="301">
        <f>IF(Sklop2[[#This Row],[ZAHTEVANA SHEMA KAKOVOSTI]]&lt;&gt;"",Sklop2[[#This Row],[Preračunana masa/volumen/kos na enoto kg]],"")</f>
        <v>400</v>
      </c>
      <c r="J26" s="302"/>
      <c r="K26" s="325"/>
      <c r="L26" s="326"/>
      <c r="M26" s="444" t="s">
        <v>78</v>
      </c>
      <c r="N26" s="235"/>
      <c r="O26" s="445" t="s">
        <v>78</v>
      </c>
      <c r="P26" s="327"/>
      <c r="Q26" s="306">
        <f>+Sklop2[[#This Row],[cena/enota brez DDV v EUR]]*Sklop2[[#This Row],[Stopnja DDV (%)]]</f>
        <v>0</v>
      </c>
      <c r="R26" s="306">
        <f>+Sklop2[[#This Row],[cena/enota brez DDV v EUR]]+Sklop2[[#This Row],[Davek (EUR)]]</f>
        <v>0</v>
      </c>
      <c r="S26" s="306">
        <f>+Sklop2[[#This Row],[cena/enota brez DDV v EUR]]*Sklop2[[#This Row],[Okvirna količina]]</f>
        <v>0</v>
      </c>
      <c r="T26" s="306">
        <f>+Sklop2[[#This Row],[Končna cena/enoto mere (EUR) z DDV]]*Sklop2[[#This Row],[Okvirna količina]]</f>
        <v>0</v>
      </c>
      <c r="U26" s="328"/>
    </row>
    <row r="27" spans="1:21" s="55" customFormat="1" ht="24">
      <c r="A27" s="78" t="s">
        <v>13</v>
      </c>
      <c r="B27" s="321" t="s">
        <v>230</v>
      </c>
      <c r="C27" s="147" t="s">
        <v>78</v>
      </c>
      <c r="D27" s="161" t="s">
        <v>0</v>
      </c>
      <c r="E27" s="168" t="s">
        <v>148</v>
      </c>
      <c r="F27" s="301">
        <v>30</v>
      </c>
      <c r="G27" s="324" t="s">
        <v>0</v>
      </c>
      <c r="H27" s="3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7" s="301">
        <f>IF(Sklop2[[#This Row],[ZAHTEVANA SHEMA KAKOVOSTI]]&lt;&gt;"",Sklop2[[#This Row],[Preračunana masa/volumen/kos na enoto kg]],"")</f>
        <v>30</v>
      </c>
      <c r="J27" s="302"/>
      <c r="K27" s="325"/>
      <c r="L27" s="326"/>
      <c r="M27" s="444" t="s">
        <v>78</v>
      </c>
      <c r="N27" s="235"/>
      <c r="O27" s="445" t="s">
        <v>78</v>
      </c>
      <c r="P27" s="327"/>
      <c r="Q27" s="306">
        <f>+Sklop2[[#This Row],[cena/enota brez DDV v EUR]]*Sklop2[[#This Row],[Stopnja DDV (%)]]</f>
        <v>0</v>
      </c>
      <c r="R27" s="306">
        <f>+Sklop2[[#This Row],[cena/enota brez DDV v EUR]]+Sklop2[[#This Row],[Davek (EUR)]]</f>
        <v>0</v>
      </c>
      <c r="S27" s="306">
        <f>+Sklop2[[#This Row],[cena/enota brez DDV v EUR]]*Sklop2[[#This Row],[Okvirna količina]]</f>
        <v>0</v>
      </c>
      <c r="T27" s="306">
        <f>+Sklop2[[#This Row],[Končna cena/enoto mere (EUR) z DDV]]*Sklop2[[#This Row],[Okvirna količina]]</f>
        <v>0</v>
      </c>
      <c r="U27" s="328"/>
    </row>
    <row r="28" spans="1:21" s="55" customFormat="1" ht="24">
      <c r="A28" s="78" t="s">
        <v>14</v>
      </c>
      <c r="B28" s="321" t="s">
        <v>231</v>
      </c>
      <c r="C28" s="147" t="s">
        <v>78</v>
      </c>
      <c r="D28" s="161" t="s">
        <v>0</v>
      </c>
      <c r="E28" s="323"/>
      <c r="F28" s="301">
        <v>400</v>
      </c>
      <c r="G28" s="324" t="s">
        <v>0</v>
      </c>
      <c r="H28" s="3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400</v>
      </c>
      <c r="I28" s="301" t="str">
        <f>IF(Sklop2[[#This Row],[ZAHTEVANA SHEMA KAKOVOSTI]]&lt;&gt;"",Sklop2[[#This Row],[Preračunana masa/volumen/kos na enoto kg]],"")</f>
        <v/>
      </c>
      <c r="J28" s="302"/>
      <c r="K28" s="325"/>
      <c r="L28" s="326"/>
      <c r="M28" s="444" t="s">
        <v>78</v>
      </c>
      <c r="N28" s="235"/>
      <c r="O28" s="445" t="s">
        <v>78</v>
      </c>
      <c r="P28" s="327"/>
      <c r="Q28" s="306">
        <f>+Sklop2[[#This Row],[cena/enota brez DDV v EUR]]*Sklop2[[#This Row],[Stopnja DDV (%)]]</f>
        <v>0</v>
      </c>
      <c r="R28" s="306">
        <f>+Sklop2[[#This Row],[cena/enota brez DDV v EUR]]+Sklop2[[#This Row],[Davek (EUR)]]</f>
        <v>0</v>
      </c>
      <c r="S28" s="306">
        <f>+Sklop2[[#This Row],[cena/enota brez DDV v EUR]]*Sklop2[[#This Row],[Okvirna količina]]</f>
        <v>0</v>
      </c>
      <c r="T28" s="306">
        <f>+Sklop2[[#This Row],[Končna cena/enoto mere (EUR) z DDV]]*Sklop2[[#This Row],[Okvirna količina]]</f>
        <v>0</v>
      </c>
      <c r="U28" s="328"/>
    </row>
    <row r="29" spans="1:21" s="55" customFormat="1">
      <c r="A29" s="78" t="s">
        <v>15</v>
      </c>
      <c r="B29" s="160" t="s">
        <v>232</v>
      </c>
      <c r="C29" s="147" t="s">
        <v>78</v>
      </c>
      <c r="D29" s="161" t="s">
        <v>0</v>
      </c>
      <c r="E29" s="168"/>
      <c r="F29" s="157">
        <v>200</v>
      </c>
      <c r="G29" s="233" t="s">
        <v>0</v>
      </c>
      <c r="H29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29" s="157" t="str">
        <f>IF(Sklop2[[#This Row],[ZAHTEVANA SHEMA KAKOVOSTI]]&lt;&gt;"",Sklop2[[#This Row],[Preračunana masa/volumen/kos na enoto kg]],"")</f>
        <v/>
      </c>
      <c r="J29" s="170"/>
      <c r="K29" s="224"/>
      <c r="L29" s="234"/>
      <c r="M29" s="444" t="s">
        <v>78</v>
      </c>
      <c r="N29" s="235"/>
      <c r="O29" s="445" t="s">
        <v>78</v>
      </c>
      <c r="P29" s="230"/>
      <c r="Q29" s="159">
        <f>+Sklop2[[#This Row],[cena/enota brez DDV v EUR]]*Sklop2[[#This Row],[Stopnja DDV (%)]]</f>
        <v>0</v>
      </c>
      <c r="R29" s="159">
        <f>+Sklop2[[#This Row],[cena/enota brez DDV v EUR]]+Sklop2[[#This Row],[Davek (EUR)]]</f>
        <v>0</v>
      </c>
      <c r="S29" s="159">
        <f>+Sklop2[[#This Row],[cena/enota brez DDV v EUR]]*Sklop2[[#This Row],[Okvirna količina]]</f>
        <v>0</v>
      </c>
      <c r="T29" s="159">
        <f>+Sklop2[[#This Row],[Končna cena/enoto mere (EUR) z DDV]]*Sklop2[[#This Row],[Okvirna količina]]</f>
        <v>0</v>
      </c>
      <c r="U29" s="180"/>
    </row>
    <row r="30" spans="1:21" s="55" customFormat="1">
      <c r="A30" s="78" t="s">
        <v>16</v>
      </c>
      <c r="B30" s="160" t="s">
        <v>233</v>
      </c>
      <c r="C30" s="147" t="s">
        <v>78</v>
      </c>
      <c r="D30" s="161" t="s">
        <v>0</v>
      </c>
      <c r="E30" s="168"/>
      <c r="F30" s="157">
        <v>300</v>
      </c>
      <c r="G30" s="233" t="s">
        <v>0</v>
      </c>
      <c r="H30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300</v>
      </c>
      <c r="I30" s="157" t="str">
        <f>IF(Sklop2[[#This Row],[ZAHTEVANA SHEMA KAKOVOSTI]]&lt;&gt;"",Sklop2[[#This Row],[Preračunana masa/volumen/kos na enoto kg]],"")</f>
        <v/>
      </c>
      <c r="J30" s="170"/>
      <c r="K30" s="224"/>
      <c r="L30" s="234"/>
      <c r="M30" s="444" t="s">
        <v>78</v>
      </c>
      <c r="N30" s="235"/>
      <c r="O30" s="445" t="s">
        <v>78</v>
      </c>
      <c r="P30" s="230"/>
      <c r="Q30" s="159">
        <f>+Sklop2[[#This Row],[cena/enota brez DDV v EUR]]*Sklop2[[#This Row],[Stopnja DDV (%)]]</f>
        <v>0</v>
      </c>
      <c r="R30" s="159">
        <f>+Sklop2[[#This Row],[cena/enota brez DDV v EUR]]+Sklop2[[#This Row],[Davek (EUR)]]</f>
        <v>0</v>
      </c>
      <c r="S30" s="159">
        <f>+Sklop2[[#This Row],[cena/enota brez DDV v EUR]]*Sklop2[[#This Row],[Okvirna količina]]</f>
        <v>0</v>
      </c>
      <c r="T30" s="159">
        <f>+Sklop2[[#This Row],[Končna cena/enoto mere (EUR) z DDV]]*Sklop2[[#This Row],[Okvirna količina]]</f>
        <v>0</v>
      </c>
      <c r="U30" s="180"/>
    </row>
    <row r="31" spans="1:21" s="55" customFormat="1" ht="24">
      <c r="A31" s="78" t="s">
        <v>17</v>
      </c>
      <c r="B31" s="160" t="s">
        <v>234</v>
      </c>
      <c r="C31" s="147" t="s">
        <v>78</v>
      </c>
      <c r="D31" s="161" t="s">
        <v>0</v>
      </c>
      <c r="E31" s="168"/>
      <c r="F31" s="157">
        <v>200</v>
      </c>
      <c r="G31" s="233" t="s">
        <v>0</v>
      </c>
      <c r="H31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200</v>
      </c>
      <c r="I31" s="157" t="str">
        <f>IF(Sklop2[[#This Row],[ZAHTEVANA SHEMA KAKOVOSTI]]&lt;&gt;"",Sklop2[[#This Row],[Preračunana masa/volumen/kos na enoto kg]],"")</f>
        <v/>
      </c>
      <c r="J31" s="170"/>
      <c r="K31" s="224"/>
      <c r="L31" s="234"/>
      <c r="M31" s="444" t="s">
        <v>78</v>
      </c>
      <c r="N31" s="235"/>
      <c r="O31" s="445" t="s">
        <v>78</v>
      </c>
      <c r="P31" s="230"/>
      <c r="Q31" s="159">
        <f>+Sklop2[[#This Row],[cena/enota brez DDV v EUR]]*Sklop2[[#This Row],[Stopnja DDV (%)]]</f>
        <v>0</v>
      </c>
      <c r="R31" s="159">
        <f>+Sklop2[[#This Row],[cena/enota brez DDV v EUR]]+Sklop2[[#This Row],[Davek (EUR)]]</f>
        <v>0</v>
      </c>
      <c r="S31" s="159">
        <f>+Sklop2[[#This Row],[cena/enota brez DDV v EUR]]*Sklop2[[#This Row],[Okvirna količina]]</f>
        <v>0</v>
      </c>
      <c r="T31" s="159">
        <f>+Sklop2[[#This Row],[Končna cena/enoto mere (EUR) z DDV]]*Sklop2[[#This Row],[Okvirna količina]]</f>
        <v>0</v>
      </c>
      <c r="U31" s="180"/>
    </row>
    <row r="32" spans="1:21" s="55" customFormat="1" ht="24">
      <c r="A32" s="78" t="s">
        <v>18</v>
      </c>
      <c r="B32" s="160" t="s">
        <v>235</v>
      </c>
      <c r="C32" s="147" t="s">
        <v>78</v>
      </c>
      <c r="D32" s="161" t="s">
        <v>0</v>
      </c>
      <c r="E32" s="168" t="s">
        <v>148</v>
      </c>
      <c r="F32" s="157">
        <v>30</v>
      </c>
      <c r="G32" s="233" t="s">
        <v>0</v>
      </c>
      <c r="H32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2" s="157">
        <f>IF(Sklop2[[#This Row],[ZAHTEVANA SHEMA KAKOVOSTI]]&lt;&gt;"",Sklop2[[#This Row],[Preračunana masa/volumen/kos na enoto kg]],"")</f>
        <v>30</v>
      </c>
      <c r="J32" s="170"/>
      <c r="K32" s="224"/>
      <c r="L32" s="234"/>
      <c r="M32" s="444" t="s">
        <v>78</v>
      </c>
      <c r="N32" s="235"/>
      <c r="O32" s="445" t="s">
        <v>78</v>
      </c>
      <c r="P32" s="230"/>
      <c r="Q32" s="159">
        <f>+Sklop2[[#This Row],[cena/enota brez DDV v EUR]]*Sklop2[[#This Row],[Stopnja DDV (%)]]</f>
        <v>0</v>
      </c>
      <c r="R32" s="159">
        <f>+Sklop2[[#This Row],[cena/enota brez DDV v EUR]]+Sklop2[[#This Row],[Davek (EUR)]]</f>
        <v>0</v>
      </c>
      <c r="S32" s="159">
        <f>+Sklop2[[#This Row],[cena/enota brez DDV v EUR]]*Sklop2[[#This Row],[Okvirna količina]]</f>
        <v>0</v>
      </c>
      <c r="T32" s="159">
        <f>+Sklop2[[#This Row],[Končna cena/enoto mere (EUR) z DDV]]*Sklop2[[#This Row],[Okvirna količina]]</f>
        <v>0</v>
      </c>
      <c r="U32" s="180"/>
    </row>
    <row r="33" spans="1:22" s="55" customFormat="1" ht="24">
      <c r="A33" s="78" t="s">
        <v>19</v>
      </c>
      <c r="B33" s="160" t="s">
        <v>236</v>
      </c>
      <c r="C33" s="147" t="s">
        <v>78</v>
      </c>
      <c r="D33" s="161" t="s">
        <v>0</v>
      </c>
      <c r="E33" s="168" t="s">
        <v>148</v>
      </c>
      <c r="F33" s="157">
        <v>30</v>
      </c>
      <c r="G33" s="233" t="s">
        <v>0</v>
      </c>
      <c r="H33" s="79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3" s="157">
        <f>IF(Sklop2[[#This Row],[ZAHTEVANA SHEMA KAKOVOSTI]]&lt;&gt;"",Sklop2[[#This Row],[Preračunana masa/volumen/kos na enoto kg]],"")</f>
        <v>30</v>
      </c>
      <c r="J33" s="170"/>
      <c r="K33" s="224"/>
      <c r="L33" s="234"/>
      <c r="M33" s="444" t="s">
        <v>78</v>
      </c>
      <c r="N33" s="235"/>
      <c r="O33" s="445" t="s">
        <v>78</v>
      </c>
      <c r="P33" s="230"/>
      <c r="Q33" s="159">
        <f>+Sklop2[[#This Row],[cena/enota brez DDV v EUR]]*Sklop2[[#This Row],[Stopnja DDV (%)]]</f>
        <v>0</v>
      </c>
      <c r="R33" s="159">
        <f>+Sklop2[[#This Row],[cena/enota brez DDV v EUR]]+Sklop2[[#This Row],[Davek (EUR)]]</f>
        <v>0</v>
      </c>
      <c r="S33" s="159">
        <f>+Sklop2[[#This Row],[cena/enota brez DDV v EUR]]*Sklop2[[#This Row],[Okvirna količina]]</f>
        <v>0</v>
      </c>
      <c r="T33" s="159">
        <f>+Sklop2[[#This Row],[Končna cena/enoto mere (EUR) z DDV]]*Sklop2[[#This Row],[Okvirna količina]]</f>
        <v>0</v>
      </c>
      <c r="U33" s="180"/>
    </row>
    <row r="34" spans="1:22" s="55" customFormat="1" ht="24">
      <c r="A34" s="78" t="s">
        <v>20</v>
      </c>
      <c r="B34" s="321" t="s">
        <v>237</v>
      </c>
      <c r="C34" s="147" t="s">
        <v>78</v>
      </c>
      <c r="D34" s="161" t="s">
        <v>0</v>
      </c>
      <c r="E34" s="323"/>
      <c r="F34" s="301">
        <v>30</v>
      </c>
      <c r="G34" s="324" t="s">
        <v>0</v>
      </c>
      <c r="H34" s="3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4" s="301" t="str">
        <f>IF(Sklop2[[#This Row],[ZAHTEVANA SHEMA KAKOVOSTI]]&lt;&gt;"",Sklop2[[#This Row],[Preračunana masa/volumen/kos na enoto kg]],"")</f>
        <v/>
      </c>
      <c r="J34" s="302"/>
      <c r="K34" s="325"/>
      <c r="L34" s="326"/>
      <c r="M34" s="444" t="s">
        <v>78</v>
      </c>
      <c r="N34" s="235"/>
      <c r="O34" s="445" t="s">
        <v>78</v>
      </c>
      <c r="P34" s="327"/>
      <c r="Q34" s="306">
        <f>+Sklop2[[#This Row],[cena/enota brez DDV v EUR]]*Sklop2[[#This Row],[Stopnja DDV (%)]]</f>
        <v>0</v>
      </c>
      <c r="R34" s="306">
        <f>+Sklop2[[#This Row],[cena/enota brez DDV v EUR]]+Sklop2[[#This Row],[Davek (EUR)]]</f>
        <v>0</v>
      </c>
      <c r="S34" s="306">
        <f>+Sklop2[[#This Row],[cena/enota brez DDV v EUR]]*Sklop2[[#This Row],[Okvirna količina]]</f>
        <v>0</v>
      </c>
      <c r="T34" s="306">
        <f>+Sklop2[[#This Row],[Končna cena/enoto mere (EUR) z DDV]]*Sklop2[[#This Row],[Okvirna količina]]</f>
        <v>0</v>
      </c>
      <c r="U34" s="328"/>
    </row>
    <row r="35" spans="1:22" s="55" customFormat="1" ht="24">
      <c r="A35" s="78" t="s">
        <v>21</v>
      </c>
      <c r="B35" s="321" t="s">
        <v>238</v>
      </c>
      <c r="C35" s="147" t="s">
        <v>78</v>
      </c>
      <c r="D35" s="161" t="s">
        <v>0</v>
      </c>
      <c r="E35" s="323"/>
      <c r="F35" s="301">
        <v>30</v>
      </c>
      <c r="G35" s="324" t="s">
        <v>0</v>
      </c>
      <c r="H35" s="3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5" s="301" t="str">
        <f>IF(Sklop2[[#This Row],[ZAHTEVANA SHEMA KAKOVOSTI]]&lt;&gt;"",Sklop2[[#This Row],[Preračunana masa/volumen/kos na enoto kg]],"")</f>
        <v/>
      </c>
      <c r="J35" s="302"/>
      <c r="K35" s="325"/>
      <c r="L35" s="326"/>
      <c r="M35" s="444" t="s">
        <v>78</v>
      </c>
      <c r="N35" s="235"/>
      <c r="O35" s="445" t="s">
        <v>78</v>
      </c>
      <c r="P35" s="327"/>
      <c r="Q35" s="306">
        <f>+Sklop2[[#This Row],[cena/enota brez DDV v EUR]]*Sklop2[[#This Row],[Stopnja DDV (%)]]</f>
        <v>0</v>
      </c>
      <c r="R35" s="306">
        <f>+Sklop2[[#This Row],[cena/enota brez DDV v EUR]]+Sklop2[[#This Row],[Davek (EUR)]]</f>
        <v>0</v>
      </c>
      <c r="S35" s="306">
        <f>+Sklop2[[#This Row],[cena/enota brez DDV v EUR]]*Sklop2[[#This Row],[Okvirna količina]]</f>
        <v>0</v>
      </c>
      <c r="T35" s="306">
        <f>+Sklop2[[#This Row],[Končna cena/enoto mere (EUR) z DDV]]*Sklop2[[#This Row],[Okvirna količina]]</f>
        <v>0</v>
      </c>
      <c r="U35" s="328"/>
    </row>
    <row r="36" spans="1:22" s="55" customFormat="1">
      <c r="A36" s="78" t="s">
        <v>22</v>
      </c>
      <c r="B36" s="321" t="s">
        <v>239</v>
      </c>
      <c r="C36" s="147" t="s">
        <v>78</v>
      </c>
      <c r="D36" s="161" t="s">
        <v>0</v>
      </c>
      <c r="E36" s="323"/>
      <c r="F36" s="301">
        <v>30</v>
      </c>
      <c r="G36" s="324" t="s">
        <v>0</v>
      </c>
      <c r="H36" s="3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6" s="301" t="str">
        <f>IF(Sklop2[[#This Row],[ZAHTEVANA SHEMA KAKOVOSTI]]&lt;&gt;"",Sklop2[[#This Row],[Preračunana masa/volumen/kos na enoto kg]],"")</f>
        <v/>
      </c>
      <c r="J36" s="302"/>
      <c r="K36" s="325"/>
      <c r="L36" s="326"/>
      <c r="M36" s="444" t="s">
        <v>78</v>
      </c>
      <c r="N36" s="235"/>
      <c r="O36" s="445" t="s">
        <v>78</v>
      </c>
      <c r="P36" s="327"/>
      <c r="Q36" s="306">
        <f>+Sklop2[[#This Row],[cena/enota brez DDV v EUR]]*Sklop2[[#This Row],[Stopnja DDV (%)]]</f>
        <v>0</v>
      </c>
      <c r="R36" s="306">
        <f>+Sklop2[[#This Row],[cena/enota brez DDV v EUR]]+Sklop2[[#This Row],[Davek (EUR)]]</f>
        <v>0</v>
      </c>
      <c r="S36" s="306">
        <f>+Sklop2[[#This Row],[cena/enota brez DDV v EUR]]*Sklop2[[#This Row],[Okvirna količina]]</f>
        <v>0</v>
      </c>
      <c r="T36" s="306">
        <f>+Sklop2[[#This Row],[Končna cena/enoto mere (EUR) z DDV]]*Sklop2[[#This Row],[Okvirna količina]]</f>
        <v>0</v>
      </c>
      <c r="U36" s="328"/>
    </row>
    <row r="37" spans="1:22" s="55" customFormat="1">
      <c r="A37" s="78" t="s">
        <v>23</v>
      </c>
      <c r="B37" s="321" t="s">
        <v>240</v>
      </c>
      <c r="C37" s="147" t="s">
        <v>78</v>
      </c>
      <c r="D37" s="161" t="s">
        <v>0</v>
      </c>
      <c r="E37" s="323"/>
      <c r="F37" s="301">
        <v>30</v>
      </c>
      <c r="G37" s="324" t="s">
        <v>0</v>
      </c>
      <c r="H37" s="3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7" s="301" t="str">
        <f>IF(Sklop2[[#This Row],[ZAHTEVANA SHEMA KAKOVOSTI]]&lt;&gt;"",Sklop2[[#This Row],[Preračunana masa/volumen/kos na enoto kg]],"")</f>
        <v/>
      </c>
      <c r="J37" s="302"/>
      <c r="K37" s="325"/>
      <c r="L37" s="326"/>
      <c r="M37" s="444" t="s">
        <v>78</v>
      </c>
      <c r="N37" s="235"/>
      <c r="O37" s="445" t="s">
        <v>78</v>
      </c>
      <c r="P37" s="327"/>
      <c r="Q37" s="306">
        <f>+Sklop2[[#This Row],[cena/enota brez DDV v EUR]]*Sklop2[[#This Row],[Stopnja DDV (%)]]</f>
        <v>0</v>
      </c>
      <c r="R37" s="306">
        <f>+Sklop2[[#This Row],[cena/enota brez DDV v EUR]]+Sklop2[[#This Row],[Davek (EUR)]]</f>
        <v>0</v>
      </c>
      <c r="S37" s="306">
        <f>+Sklop2[[#This Row],[cena/enota brez DDV v EUR]]*Sklop2[[#This Row],[Okvirna količina]]</f>
        <v>0</v>
      </c>
      <c r="T37" s="306">
        <f>+Sklop2[[#This Row],[Končna cena/enoto mere (EUR) z DDV]]*Sklop2[[#This Row],[Okvirna količina]]</f>
        <v>0</v>
      </c>
      <c r="U37" s="328"/>
    </row>
    <row r="38" spans="1:22" s="55" customFormat="1">
      <c r="A38" s="78" t="s">
        <v>24</v>
      </c>
      <c r="B38" s="321" t="s">
        <v>241</v>
      </c>
      <c r="C38" s="147" t="s">
        <v>78</v>
      </c>
      <c r="D38" s="161" t="s">
        <v>0</v>
      </c>
      <c r="E38" s="323"/>
      <c r="F38" s="301">
        <v>50</v>
      </c>
      <c r="G38" s="324" t="s">
        <v>0</v>
      </c>
      <c r="H38" s="3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38" s="301" t="str">
        <f>IF(Sklop2[[#This Row],[ZAHTEVANA SHEMA KAKOVOSTI]]&lt;&gt;"",Sklop2[[#This Row],[Preračunana masa/volumen/kos na enoto kg]],"")</f>
        <v/>
      </c>
      <c r="J38" s="302"/>
      <c r="K38" s="325"/>
      <c r="L38" s="326"/>
      <c r="M38" s="444" t="s">
        <v>78</v>
      </c>
      <c r="N38" s="235"/>
      <c r="O38" s="445" t="s">
        <v>78</v>
      </c>
      <c r="P38" s="327"/>
      <c r="Q38" s="306">
        <f>+Sklop2[[#This Row],[cena/enota brez DDV v EUR]]*Sklop2[[#This Row],[Stopnja DDV (%)]]</f>
        <v>0</v>
      </c>
      <c r="R38" s="306">
        <f>+Sklop2[[#This Row],[cena/enota brez DDV v EUR]]+Sklop2[[#This Row],[Davek (EUR)]]</f>
        <v>0</v>
      </c>
      <c r="S38" s="306">
        <f>+Sklop2[[#This Row],[cena/enota brez DDV v EUR]]*Sklop2[[#This Row],[Okvirna količina]]</f>
        <v>0</v>
      </c>
      <c r="T38" s="306">
        <f>+Sklop2[[#This Row],[Končna cena/enoto mere (EUR) z DDV]]*Sklop2[[#This Row],[Okvirna količina]]</f>
        <v>0</v>
      </c>
      <c r="U38" s="328"/>
    </row>
    <row r="39" spans="1:22" s="55" customFormat="1">
      <c r="A39" s="78" t="s">
        <v>25</v>
      </c>
      <c r="B39" s="321" t="s">
        <v>242</v>
      </c>
      <c r="C39" s="147" t="s">
        <v>78</v>
      </c>
      <c r="D39" s="161" t="s">
        <v>0</v>
      </c>
      <c r="E39" s="323"/>
      <c r="F39" s="301">
        <v>30</v>
      </c>
      <c r="G39" s="324" t="s">
        <v>0</v>
      </c>
      <c r="H39" s="300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39" s="301" t="str">
        <f>IF(Sklop2[[#This Row],[ZAHTEVANA SHEMA KAKOVOSTI]]&lt;&gt;"",Sklop2[[#This Row],[Preračunana masa/volumen/kos na enoto kg]],"")</f>
        <v/>
      </c>
      <c r="J39" s="302"/>
      <c r="K39" s="325"/>
      <c r="L39" s="326"/>
      <c r="M39" s="444" t="s">
        <v>78</v>
      </c>
      <c r="N39" s="235"/>
      <c r="O39" s="445" t="s">
        <v>78</v>
      </c>
      <c r="P39" s="327"/>
      <c r="Q39" s="306">
        <f>+Sklop2[[#This Row],[cena/enota brez DDV v EUR]]*Sklop2[[#This Row],[Stopnja DDV (%)]]</f>
        <v>0</v>
      </c>
      <c r="R39" s="306">
        <f>+Sklop2[[#This Row],[cena/enota brez DDV v EUR]]+Sklop2[[#This Row],[Davek (EUR)]]</f>
        <v>0</v>
      </c>
      <c r="S39" s="306">
        <f>+Sklop2[[#This Row],[cena/enota brez DDV v EUR]]*Sklop2[[#This Row],[Okvirna količina]]</f>
        <v>0</v>
      </c>
      <c r="T39" s="306">
        <f>+Sklop2[[#This Row],[Končna cena/enoto mere (EUR) z DDV]]*Sklop2[[#This Row],[Okvirna količina]]</f>
        <v>0</v>
      </c>
      <c r="U39" s="328"/>
    </row>
    <row r="40" spans="1:22">
      <c r="A40" s="309" t="s">
        <v>100</v>
      </c>
      <c r="B40" s="310"/>
      <c r="C40" s="311"/>
      <c r="D40" s="311"/>
      <c r="E40" s="312"/>
      <c r="F40" s="313"/>
      <c r="G40" s="314"/>
      <c r="H40" s="315">
        <f>SUBTOTAL(109,Sklop2[Preračunana masa/volumen/kos na enoto kg])</f>
        <v>4090</v>
      </c>
      <c r="I40" s="315">
        <f>SUBTOTAL(109,Sklop2[Živila iz shem kakovosti (kg)])</f>
        <v>2790</v>
      </c>
      <c r="J40" s="313"/>
      <c r="K40" s="316"/>
      <c r="L40" s="316"/>
      <c r="M40" s="317"/>
      <c r="N40" s="318"/>
      <c r="O40" s="318"/>
      <c r="P40" s="318"/>
      <c r="Q40" s="319"/>
      <c r="R40" s="313"/>
      <c r="S40" s="319">
        <f>SUBTOTAL(109,Sklop2[Vrednost za okvirno količino (EUR) brez DDV])</f>
        <v>0</v>
      </c>
      <c r="T40" s="319">
        <f>SUBTOTAL(109,Sklop2[Vrednost za okvirno količino (EUR) z DDV])</f>
        <v>0</v>
      </c>
      <c r="U40" s="320" t="s">
        <v>145</v>
      </c>
    </row>
    <row r="41" spans="1:22" s="193" customFormat="1">
      <c r="A41" s="181"/>
      <c r="B41" s="182"/>
      <c r="C41" s="183"/>
      <c r="D41" s="183"/>
      <c r="E41" s="184"/>
      <c r="F41" s="185"/>
      <c r="G41" s="186"/>
      <c r="H41" s="187"/>
      <c r="I41" s="187"/>
      <c r="J41" s="185"/>
      <c r="K41" s="188"/>
      <c r="L41" s="188"/>
      <c r="M41" s="189"/>
      <c r="N41" s="190"/>
      <c r="O41" s="190"/>
      <c r="P41" s="190"/>
      <c r="Q41" s="191"/>
      <c r="R41" s="185"/>
      <c r="S41" s="191"/>
      <c r="T41" s="191"/>
      <c r="U41" s="192"/>
    </row>
    <row r="42" spans="1:22">
      <c r="A42" s="48" t="s">
        <v>96</v>
      </c>
      <c r="B42" s="16"/>
      <c r="C42" s="28"/>
      <c r="D42" s="28"/>
      <c r="E42" s="92"/>
      <c r="Q42" s="48"/>
      <c r="R42" s="48"/>
      <c r="S42" s="48"/>
      <c r="T42" s="48"/>
    </row>
    <row r="43" spans="1:22">
      <c r="A43" s="11" t="s">
        <v>98</v>
      </c>
      <c r="B43" s="16"/>
      <c r="C43" s="28"/>
      <c r="D43" s="28"/>
      <c r="E43" s="92"/>
    </row>
    <row r="44" spans="1:22">
      <c r="A44" s="87" t="s">
        <v>142</v>
      </c>
      <c r="F44" s="68"/>
      <c r="G44" s="68"/>
      <c r="H44" s="29"/>
      <c r="I44" s="29"/>
      <c r="J44" s="29"/>
      <c r="K44" s="29"/>
      <c r="L44" s="54"/>
      <c r="M44" s="54"/>
      <c r="N44" s="29"/>
      <c r="O44" s="29"/>
      <c r="P44" s="29"/>
      <c r="Q44" s="29"/>
      <c r="R44" s="29"/>
    </row>
    <row r="45" spans="1:22" ht="12.75" customHeight="1">
      <c r="A45" s="100" t="s">
        <v>136</v>
      </c>
      <c r="B45" s="98"/>
      <c r="C45" s="98"/>
      <c r="D45" s="98"/>
      <c r="E45" s="98"/>
      <c r="F45" s="98"/>
      <c r="G45" s="98"/>
      <c r="H45" s="98"/>
      <c r="I45" s="98"/>
      <c r="J45" s="98"/>
      <c r="K45" s="98"/>
      <c r="L45" s="98"/>
      <c r="M45" s="98"/>
      <c r="N45" s="98"/>
      <c r="O45" s="98"/>
      <c r="P45" s="98"/>
      <c r="Q45" s="29"/>
      <c r="R45" s="29"/>
    </row>
    <row r="46" spans="1:22">
      <c r="B46" s="27"/>
      <c r="F46" s="68"/>
      <c r="G46" s="68"/>
      <c r="H46" s="29"/>
      <c r="I46" s="29"/>
      <c r="J46" s="29"/>
      <c r="K46" s="29"/>
      <c r="L46" s="54"/>
      <c r="M46" s="54"/>
      <c r="N46" s="29"/>
      <c r="O46" s="29"/>
      <c r="P46" s="29"/>
      <c r="Q46" s="29"/>
      <c r="R46" s="29"/>
    </row>
    <row r="47" spans="1:22" ht="12.75" customHeight="1">
      <c r="A47" s="505"/>
      <c r="B47" s="505"/>
      <c r="C47" s="505"/>
      <c r="D47" s="505"/>
      <c r="E47" s="505"/>
      <c r="F47" s="505"/>
      <c r="G47" s="505"/>
      <c r="H47" s="505"/>
      <c r="I47" s="505"/>
      <c r="J47" s="505"/>
      <c r="K47" s="505"/>
      <c r="L47" s="505"/>
      <c r="M47" s="101"/>
      <c r="N47" s="101"/>
      <c r="O47" s="101"/>
      <c r="P47" s="101"/>
      <c r="Q47" s="101"/>
      <c r="R47" s="101"/>
      <c r="S47" s="101"/>
      <c r="T47" s="101"/>
      <c r="U47" s="101"/>
      <c r="V47" s="101"/>
    </row>
    <row r="48" spans="1:22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N48" s="29"/>
      <c r="O48" s="29"/>
      <c r="P48" s="29"/>
      <c r="Q48" s="29"/>
      <c r="R48" s="29"/>
    </row>
    <row r="49" spans="1:22" ht="15">
      <c r="A49" s="87" t="s">
        <v>37</v>
      </c>
      <c r="F49" s="68"/>
      <c r="G49" s="68" t="s">
        <v>38</v>
      </c>
      <c r="H49" s="29"/>
      <c r="I49" s="29"/>
      <c r="J49" s="29"/>
      <c r="K49" s="29"/>
      <c r="L49" s="54"/>
      <c r="M49" s="29"/>
      <c r="N49" s="29"/>
      <c r="O49" s="29"/>
      <c r="P49" s="29" t="s">
        <v>39</v>
      </c>
      <c r="Q49" s="29"/>
      <c r="T49" s="3"/>
      <c r="U49" s="7"/>
    </row>
    <row r="50" spans="1:22" ht="15">
      <c r="A50" s="6"/>
      <c r="B50" s="4"/>
      <c r="C50" s="26"/>
      <c r="D50" s="26"/>
      <c r="E50" s="25"/>
      <c r="F50" s="7"/>
      <c r="H50" s="8"/>
      <c r="I50" s="8"/>
      <c r="J50" s="8"/>
      <c r="K50" s="8"/>
      <c r="L50" s="20"/>
      <c r="M50" s="20"/>
      <c r="N50" s="8"/>
      <c r="O50" s="8"/>
      <c r="P50" s="8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</sheetData>
  <sheetProtection insertRows="0" deleteRows="0"/>
  <protectedRanges>
    <protectedRange sqref="U45" name="Obseg1_1"/>
    <protectedRange sqref="J42:P45 J48:P48 J50:P50 J49:L49" name="Obseg1_3"/>
    <protectedRange sqref="J46:P46 U46" name="Obseg1_4"/>
    <protectedRange sqref="U47 M47:P47" name="Obseg1_1_1_1"/>
    <protectedRange sqref="J47:L47" name="Obseg1_3_1_1"/>
    <protectedRange sqref="M49:O49" name="Obseg1"/>
  </protectedRanges>
  <mergeCells count="8">
    <mergeCell ref="A47:L47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4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54"/>
  <sheetViews>
    <sheetView topLeftCell="A10" zoomScale="112" zoomScaleNormal="112" zoomScaleSheetLayoutView="100" workbookViewId="0">
      <selection activeCell="S48" sqref="S48"/>
    </sheetView>
  </sheetViews>
  <sheetFormatPr defaultColWidth="8.85546875" defaultRowHeight="12.75"/>
  <cols>
    <col min="1" max="1" width="3.5703125" style="11" customWidth="1"/>
    <col min="2" max="2" width="39.5703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07" t="str">
        <f>+'prva stran'!B6</f>
        <v>OSNOVNA ŠOLA VOJNIK</v>
      </c>
      <c r="D2" s="508"/>
      <c r="E2" s="508"/>
      <c r="F2" s="508"/>
      <c r="G2" s="508"/>
      <c r="H2" s="508"/>
      <c r="I2" s="508"/>
      <c r="J2" s="508"/>
    </row>
    <row r="3" spans="1:21" ht="15">
      <c r="B3" s="50" t="s">
        <v>49</v>
      </c>
      <c r="C3" s="509" t="str">
        <f>+'prva stran'!B7</f>
        <v> Prušnikova ulica 14, 3212 Vojnik</v>
      </c>
      <c r="D3" s="510"/>
      <c r="E3" s="510"/>
      <c r="F3" s="510"/>
      <c r="G3" s="510"/>
      <c r="H3" s="510"/>
      <c r="I3" s="510"/>
      <c r="J3" s="51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1">
        <f>+'prva stran'!B10</f>
        <v>0</v>
      </c>
      <c r="D6" s="512"/>
      <c r="E6" s="512"/>
      <c r="F6" s="512"/>
      <c r="G6" s="512"/>
      <c r="H6" s="512"/>
      <c r="I6" s="512"/>
      <c r="J6" s="512"/>
    </row>
    <row r="7" spans="1:21" ht="17.25" customHeight="1">
      <c r="B7" s="51" t="s">
        <v>49</v>
      </c>
      <c r="C7" s="513">
        <f>+'prva stran'!B11</f>
        <v>0</v>
      </c>
      <c r="D7" s="514"/>
      <c r="E7" s="514"/>
      <c r="F7" s="514"/>
      <c r="G7" s="514"/>
      <c r="H7" s="514"/>
      <c r="I7" s="514"/>
      <c r="J7" s="514"/>
    </row>
    <row r="8" spans="1:21" ht="17.25" customHeight="1">
      <c r="B8" s="51" t="s">
        <v>50</v>
      </c>
      <c r="C8" s="513">
        <f>+'prva stran'!B12</f>
        <v>0</v>
      </c>
      <c r="D8" s="514"/>
      <c r="E8" s="514"/>
      <c r="F8" s="514"/>
      <c r="G8" s="514"/>
      <c r="H8" s="514"/>
      <c r="I8" s="514"/>
      <c r="J8" s="514"/>
    </row>
    <row r="9" spans="1:21" s="12" customFormat="1" ht="17.25" customHeight="1">
      <c r="A9" s="9"/>
      <c r="B9" s="52" t="s">
        <v>52</v>
      </c>
      <c r="C9" s="515">
        <f>+'prva stran'!B13</f>
        <v>0</v>
      </c>
      <c r="D9" s="514"/>
      <c r="E9" s="514"/>
      <c r="F9" s="514"/>
      <c r="G9" s="514"/>
      <c r="H9" s="514"/>
      <c r="I9" s="514"/>
      <c r="J9" s="51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pred_rekapitulacija'!A16</f>
        <v>3.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06" t="str">
        <f>+'Ponudbeni pred_rekapitulacija'!B16</f>
        <v>ZAMRZNJENE RIBE</v>
      </c>
      <c r="C13" s="506"/>
      <c r="D13" s="506"/>
      <c r="E13" s="506"/>
      <c r="F13" s="506"/>
      <c r="G13" s="506"/>
      <c r="H13" s="506"/>
      <c r="I13" s="506"/>
      <c r="J13" s="506"/>
      <c r="K13" s="50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2" t="s">
        <v>892</v>
      </c>
      <c r="C16" s="76" t="s">
        <v>78</v>
      </c>
      <c r="D16" s="121" t="s">
        <v>0</v>
      </c>
      <c r="E16" s="168"/>
      <c r="F16" s="168">
        <v>100</v>
      </c>
      <c r="G16" s="207" t="s">
        <v>0</v>
      </c>
      <c r="H16" s="79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6" s="142" t="str">
        <f>IF(Sklop3[[#This Row],[ZAHTEVANA SHEMA KAKOVOSTI]]&lt;&gt;"",Sklop3[[#This Row],[Preračunana masa/volumen/kos na enoto kg]],"")</f>
        <v/>
      </c>
      <c r="J16" s="143"/>
      <c r="K16" s="144"/>
      <c r="L16" s="144"/>
      <c r="M16" s="117"/>
      <c r="N16" s="118"/>
      <c r="O16" s="117"/>
      <c r="P16" s="84"/>
      <c r="Q16" s="82">
        <f>+Sklop3[[#This Row],[cena/enota brez DDV v EUR]]*Sklop3[[#This Row],[Stopnja DDV (%)]]</f>
        <v>0</v>
      </c>
      <c r="R16" s="82">
        <f>+Sklop3[[#This Row],[cena/enota brez DDV v EUR]]+Sklop3[[#This Row],[Davek (EUR)]]</f>
        <v>0</v>
      </c>
      <c r="S16" s="82">
        <f>+Sklop3[[#This Row],[cena/enota brez DDV v EUR]]*Sklop3[[#This Row],[Okvirna količina]]</f>
        <v>0</v>
      </c>
      <c r="T16" s="82">
        <f>+Sklop3[[#This Row],[Končna cena/enoto mere (EUR) z DDV]]*Sklop3[[#This Row],[Okvirna količina]]</f>
        <v>0</v>
      </c>
      <c r="U16" s="118"/>
    </row>
    <row r="17" spans="1:22" s="55" customFormat="1" ht="12">
      <c r="A17" s="78" t="s">
        <v>3</v>
      </c>
      <c r="B17" s="329" t="s">
        <v>893</v>
      </c>
      <c r="C17" s="76" t="s">
        <v>78</v>
      </c>
      <c r="D17" s="121" t="s">
        <v>0</v>
      </c>
      <c r="E17" s="323"/>
      <c r="F17" s="301">
        <v>100</v>
      </c>
      <c r="G17" s="330" t="s">
        <v>0</v>
      </c>
      <c r="H17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100</v>
      </c>
      <c r="I17" s="331" t="str">
        <f>IF(Sklop3[[#This Row],[ZAHTEVANA SHEMA KAKOVOSTI]]&lt;&gt;"",Sklop3[[#This Row],[Preračunana masa/volumen/kos na enoto kg]],"")</f>
        <v/>
      </c>
      <c r="J17" s="332"/>
      <c r="K17" s="333"/>
      <c r="L17" s="333"/>
      <c r="M17" s="338"/>
      <c r="N17" s="304"/>
      <c r="O17" s="118"/>
      <c r="P17" s="305"/>
      <c r="Q17" s="306">
        <f>+Sklop3[[#This Row],[cena/enota brez DDV v EUR]]*Sklop3[[#This Row],[Stopnja DDV (%)]]</f>
        <v>0</v>
      </c>
      <c r="R17" s="306">
        <f>+Sklop3[[#This Row],[cena/enota brez DDV v EUR]]+Sklop3[[#This Row],[Davek (EUR)]]</f>
        <v>0</v>
      </c>
      <c r="S17" s="306">
        <f>+Sklop3[[#This Row],[cena/enota brez DDV v EUR]]*Sklop3[[#This Row],[Okvirna količina]]</f>
        <v>0</v>
      </c>
      <c r="T17" s="306">
        <f>+Sklop3[[#This Row],[Končna cena/enoto mere (EUR) z DDV]]*Sklop3[[#This Row],[Okvirna količina]]</f>
        <v>0</v>
      </c>
      <c r="U17" s="334"/>
    </row>
    <row r="18" spans="1:22" s="55" customFormat="1" ht="12">
      <c r="A18" s="78" t="s">
        <v>4</v>
      </c>
      <c r="B18" s="329" t="s">
        <v>894</v>
      </c>
      <c r="C18" s="76" t="s">
        <v>78</v>
      </c>
      <c r="D18" s="121" t="s">
        <v>0</v>
      </c>
      <c r="E18" s="323"/>
      <c r="F18" s="301">
        <v>400</v>
      </c>
      <c r="G18" s="330" t="s">
        <v>0</v>
      </c>
      <c r="H18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8" s="331" t="str">
        <f>IF(Sklop3[[#This Row],[ZAHTEVANA SHEMA KAKOVOSTI]]&lt;&gt;"",Sklop3[[#This Row],[Preračunana masa/volumen/kos na enoto kg]],"")</f>
        <v/>
      </c>
      <c r="J18" s="332"/>
      <c r="K18" s="333"/>
      <c r="L18" s="333"/>
      <c r="M18" s="338"/>
      <c r="N18" s="304"/>
      <c r="O18" s="118"/>
      <c r="P18" s="305"/>
      <c r="Q18" s="306">
        <f>+Sklop3[[#This Row],[cena/enota brez DDV v EUR]]*Sklop3[[#This Row],[Stopnja DDV (%)]]</f>
        <v>0</v>
      </c>
      <c r="R18" s="306">
        <f>+Sklop3[[#This Row],[cena/enota brez DDV v EUR]]+Sklop3[[#This Row],[Davek (EUR)]]</f>
        <v>0</v>
      </c>
      <c r="S18" s="306">
        <f>+Sklop3[[#This Row],[cena/enota brez DDV v EUR]]*Sklop3[[#This Row],[Okvirna količina]]</f>
        <v>0</v>
      </c>
      <c r="T18" s="306">
        <f>+Sklop3[[#This Row],[Končna cena/enoto mere (EUR) z DDV]]*Sklop3[[#This Row],[Okvirna količina]]</f>
        <v>0</v>
      </c>
      <c r="U18" s="334"/>
    </row>
    <row r="19" spans="1:22" s="55" customFormat="1" ht="24">
      <c r="A19" s="78" t="s">
        <v>5</v>
      </c>
      <c r="B19" s="329" t="s">
        <v>895</v>
      </c>
      <c r="C19" s="76" t="s">
        <v>78</v>
      </c>
      <c r="D19" s="121" t="s">
        <v>0</v>
      </c>
      <c r="E19" s="323"/>
      <c r="F19" s="301">
        <v>400</v>
      </c>
      <c r="G19" s="330" t="s">
        <v>0</v>
      </c>
      <c r="H19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400</v>
      </c>
      <c r="I19" s="331" t="str">
        <f>IF(Sklop3[[#This Row],[ZAHTEVANA SHEMA KAKOVOSTI]]&lt;&gt;"",Sklop3[[#This Row],[Preračunana masa/volumen/kos na enoto kg]],"")</f>
        <v/>
      </c>
      <c r="J19" s="332"/>
      <c r="K19" s="333"/>
      <c r="L19" s="333"/>
      <c r="M19" s="338"/>
      <c r="N19" s="304"/>
      <c r="O19" s="118"/>
      <c r="P19" s="305"/>
      <c r="Q19" s="306">
        <f>+Sklop3[[#This Row],[cena/enota brez DDV v EUR]]*Sklop3[[#This Row],[Stopnja DDV (%)]]</f>
        <v>0</v>
      </c>
      <c r="R19" s="306">
        <f>+Sklop3[[#This Row],[cena/enota brez DDV v EUR]]+Sklop3[[#This Row],[Davek (EUR)]]</f>
        <v>0</v>
      </c>
      <c r="S19" s="306">
        <f>+Sklop3[[#This Row],[cena/enota brez DDV v EUR]]*Sklop3[[#This Row],[Okvirna količina]]</f>
        <v>0</v>
      </c>
      <c r="T19" s="306">
        <f>+Sklop3[[#This Row],[Končna cena/enoto mere (EUR) z DDV]]*Sklop3[[#This Row],[Okvirna količina]]</f>
        <v>0</v>
      </c>
      <c r="U19" s="334"/>
    </row>
    <row r="20" spans="1:22" s="55" customFormat="1" ht="24">
      <c r="A20" s="78" t="s">
        <v>6</v>
      </c>
      <c r="B20" s="329" t="s">
        <v>896</v>
      </c>
      <c r="C20" s="76" t="s">
        <v>78</v>
      </c>
      <c r="D20" s="121" t="s">
        <v>0</v>
      </c>
      <c r="E20" s="323"/>
      <c r="F20" s="301">
        <v>30</v>
      </c>
      <c r="G20" s="330" t="s">
        <v>0</v>
      </c>
      <c r="H20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20" s="331" t="str">
        <f>IF(Sklop3[[#This Row],[ZAHTEVANA SHEMA KAKOVOSTI]]&lt;&gt;"",Sklop3[[#This Row],[Preračunana masa/volumen/kos na enoto kg]],"")</f>
        <v/>
      </c>
      <c r="J20" s="332"/>
      <c r="K20" s="333"/>
      <c r="L20" s="333"/>
      <c r="M20" s="338"/>
      <c r="N20" s="304"/>
      <c r="O20" s="118"/>
      <c r="P20" s="305"/>
      <c r="Q20" s="306">
        <f>+Sklop3[[#This Row],[cena/enota brez DDV v EUR]]*Sklop3[[#This Row],[Stopnja DDV (%)]]</f>
        <v>0</v>
      </c>
      <c r="R20" s="306">
        <f>+Sklop3[[#This Row],[cena/enota brez DDV v EUR]]+Sklop3[[#This Row],[Davek (EUR)]]</f>
        <v>0</v>
      </c>
      <c r="S20" s="306">
        <f>+Sklop3[[#This Row],[cena/enota brez DDV v EUR]]*Sklop3[[#This Row],[Okvirna količina]]</f>
        <v>0</v>
      </c>
      <c r="T20" s="306">
        <f>+Sklop3[[#This Row],[Končna cena/enoto mere (EUR) z DDV]]*Sklop3[[#This Row],[Okvirna količina]]</f>
        <v>0</v>
      </c>
      <c r="U20" s="334"/>
    </row>
    <row r="21" spans="1:22" s="55" customFormat="1" ht="12">
      <c r="A21" s="78" t="s">
        <v>7</v>
      </c>
      <c r="B21" s="329" t="s">
        <v>897</v>
      </c>
      <c r="C21" s="76" t="s">
        <v>78</v>
      </c>
      <c r="D21" s="121" t="s">
        <v>0</v>
      </c>
      <c r="E21" s="323"/>
      <c r="F21" s="301">
        <v>50</v>
      </c>
      <c r="G21" s="330" t="s">
        <v>0</v>
      </c>
      <c r="H21" s="300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1" s="331" t="str">
        <f>IF(Sklop3[[#This Row],[ZAHTEVANA SHEMA KAKOVOSTI]]&lt;&gt;"",Sklop3[[#This Row],[Preračunana masa/volumen/kos na enoto kg]],"")</f>
        <v/>
      </c>
      <c r="J21" s="332"/>
      <c r="K21" s="333"/>
      <c r="L21" s="333"/>
      <c r="M21" s="338"/>
      <c r="N21" s="304"/>
      <c r="O21" s="118"/>
      <c r="P21" s="305"/>
      <c r="Q21" s="306">
        <f>+Sklop3[[#This Row],[cena/enota brez DDV v EUR]]*Sklop3[[#This Row],[Stopnja DDV (%)]]</f>
        <v>0</v>
      </c>
      <c r="R21" s="306">
        <f>+Sklop3[[#This Row],[cena/enota brez DDV v EUR]]+Sklop3[[#This Row],[Davek (EUR)]]</f>
        <v>0</v>
      </c>
      <c r="S21" s="306">
        <f>+Sklop3[[#This Row],[cena/enota brez DDV v EUR]]*Sklop3[[#This Row],[Okvirna količina]]</f>
        <v>0</v>
      </c>
      <c r="T21" s="306">
        <f>+Sklop3[[#This Row],[Končna cena/enoto mere (EUR) z DDV]]*Sklop3[[#This Row],[Okvirna količina]]</f>
        <v>0</v>
      </c>
      <c r="U21" s="334"/>
    </row>
    <row r="22" spans="1:22">
      <c r="A22" s="309" t="s">
        <v>100</v>
      </c>
      <c r="B22" s="310"/>
      <c r="C22" s="311"/>
      <c r="D22" s="311"/>
      <c r="E22" s="312"/>
      <c r="F22" s="313"/>
      <c r="G22" s="314"/>
      <c r="H22" s="315">
        <f>SUBTOTAL(109,Sklop3[Preračunana masa/volumen/kos na enoto kg])</f>
        <v>1080</v>
      </c>
      <c r="I22" s="315">
        <f>SUBTOTAL(109,Sklop3[Živila iz shem kakovosti (kg)])</f>
        <v>0</v>
      </c>
      <c r="J22" s="313"/>
      <c r="K22" s="316"/>
      <c r="L22" s="316"/>
      <c r="M22" s="317"/>
      <c r="N22" s="318"/>
      <c r="O22" s="318"/>
      <c r="P22" s="318"/>
      <c r="Q22" s="319"/>
      <c r="R22" s="313"/>
      <c r="S22" s="319">
        <f>SUBTOTAL(109,Sklop3[Vrednost za okvirno količino (EUR) brez DDV])</f>
        <v>0</v>
      </c>
      <c r="T22" s="319">
        <f>SUBTOTAL(109,Sklop3[Vrednost za okvirno količino (EUR) z DDV])</f>
        <v>0</v>
      </c>
      <c r="U22" s="320">
        <f>SUBTOTAL(103,Sklop3[Shema kakovosti
(nacionalne, evropske)
])</f>
        <v>0</v>
      </c>
    </row>
    <row r="23" spans="1:22" s="193" customFormat="1">
      <c r="A23" s="181"/>
      <c r="B23" s="182"/>
      <c r="C23" s="183"/>
      <c r="D23" s="183"/>
      <c r="E23" s="184"/>
      <c r="F23" s="185"/>
      <c r="G23" s="186"/>
      <c r="H23" s="187"/>
      <c r="I23" s="187"/>
      <c r="J23" s="185"/>
      <c r="K23" s="188"/>
      <c r="L23" s="188"/>
      <c r="M23" s="189"/>
      <c r="N23" s="190"/>
      <c r="O23" s="190"/>
      <c r="P23" s="190"/>
      <c r="Q23" s="191"/>
      <c r="R23" s="185"/>
      <c r="S23" s="191"/>
      <c r="T23" s="191"/>
      <c r="U23" s="192"/>
    </row>
    <row r="24" spans="1:22">
      <c r="A24" s="48" t="s">
        <v>96</v>
      </c>
      <c r="B24" s="16"/>
      <c r="C24" s="28"/>
      <c r="D24" s="28"/>
      <c r="E24" s="92"/>
    </row>
    <row r="25" spans="1:22" ht="12.75" customHeight="1">
      <c r="A25" s="11" t="s">
        <v>98</v>
      </c>
      <c r="B25" s="16"/>
      <c r="C25" s="28"/>
      <c r="D25" s="28"/>
      <c r="E25" s="92"/>
      <c r="M25" s="54"/>
      <c r="N25" s="29"/>
      <c r="O25" s="29"/>
      <c r="P25" s="29"/>
      <c r="Q25" s="29"/>
      <c r="R25" s="29"/>
      <c r="V25" s="102"/>
    </row>
    <row r="26" spans="1:22">
      <c r="A26" s="87" t="s">
        <v>142</v>
      </c>
      <c r="F26" s="68"/>
      <c r="G26" s="68"/>
      <c r="H26" s="29"/>
      <c r="I26" s="29"/>
      <c r="J26" s="29"/>
      <c r="K26" s="29"/>
      <c r="L26" s="54"/>
      <c r="M26" s="54"/>
      <c r="N26" s="29"/>
      <c r="O26" s="29"/>
      <c r="P26" s="29"/>
      <c r="Q26" s="29"/>
      <c r="R26" s="29"/>
      <c r="V26" s="101"/>
    </row>
    <row r="27" spans="1:22" ht="12.75" customHeight="1">
      <c r="A27" s="100" t="s">
        <v>136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102"/>
      <c r="N27" s="102"/>
      <c r="O27" s="102"/>
      <c r="P27" s="102"/>
      <c r="Q27" s="102"/>
      <c r="R27" s="102"/>
      <c r="S27" s="102"/>
      <c r="T27" s="102"/>
      <c r="U27" s="102"/>
      <c r="V27" s="101"/>
    </row>
    <row r="28" spans="1:22" ht="12.75" customHeight="1">
      <c r="B28" s="27"/>
      <c r="F28" s="68"/>
      <c r="G28" s="68"/>
      <c r="H28" s="29"/>
      <c r="I28" s="29"/>
      <c r="J28" s="29"/>
      <c r="K28" s="29"/>
      <c r="L28" s="54"/>
      <c r="M28" s="101"/>
      <c r="N28" s="101"/>
      <c r="O28" s="101"/>
      <c r="P28" s="101"/>
      <c r="Q28" s="101"/>
      <c r="R28" s="101"/>
      <c r="S28" s="101"/>
      <c r="T28" s="101"/>
      <c r="U28" s="101"/>
      <c r="V28" s="101"/>
    </row>
    <row r="29" spans="1:22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01"/>
      <c r="N29" s="101"/>
      <c r="O29" s="101"/>
      <c r="P29" s="101"/>
      <c r="Q29" s="101"/>
      <c r="R29" s="101"/>
      <c r="S29" s="101"/>
      <c r="T29" s="101"/>
      <c r="U29" s="101"/>
    </row>
    <row r="30" spans="1:22">
      <c r="A30" s="87" t="s">
        <v>37</v>
      </c>
      <c r="F30" s="68"/>
      <c r="G30" s="68" t="s">
        <v>38</v>
      </c>
      <c r="H30" s="29"/>
      <c r="I30" s="29"/>
      <c r="J30" s="29"/>
      <c r="K30" s="29"/>
      <c r="L30" s="54"/>
      <c r="M30" s="54"/>
      <c r="N30" s="29"/>
      <c r="O30" s="29"/>
      <c r="P30" s="29"/>
      <c r="Q30" s="29" t="s">
        <v>39</v>
      </c>
      <c r="R30" s="29"/>
    </row>
    <row r="31" spans="1:22" ht="15">
      <c r="A31" s="6"/>
      <c r="B31" s="4"/>
      <c r="C31" s="26"/>
      <c r="D31" s="26"/>
      <c r="E31" s="25"/>
      <c r="F31" s="7"/>
      <c r="H31" s="8"/>
      <c r="I31" s="8"/>
      <c r="J31" s="8"/>
      <c r="K31" s="8"/>
      <c r="L31" s="20"/>
      <c r="M31" s="20"/>
      <c r="N31" s="8"/>
      <c r="O31" s="8"/>
      <c r="P31" s="8"/>
      <c r="Q31" s="8"/>
      <c r="R31" s="8"/>
      <c r="S31" s="3"/>
      <c r="T31" s="3"/>
      <c r="U31" s="7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>
      <c r="B253" s="16"/>
      <c r="C253" s="28"/>
      <c r="D253" s="28"/>
      <c r="E253" s="92"/>
    </row>
    <row r="254" spans="1:22">
      <c r="B254" s="16"/>
      <c r="C254" s="28"/>
      <c r="D254" s="28"/>
      <c r="E254" s="92"/>
    </row>
  </sheetData>
  <sheetProtection insertRows="0" deleteRows="0"/>
  <protectedRanges>
    <protectedRange sqref="U30:U1048576 J30:P1048576 M24:P25 J1:P23 U1:U25" name="Obseg1"/>
    <protectedRange sqref="U26:U28 M26:P28 U29 M29:P29" name="Obseg1_1"/>
    <protectedRange sqref="J24:L28 J29:L29" name="Obseg1_3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1" fitToHeight="0" orientation="landscape" r:id="rId1"/>
  <rowBreaks count="1" manualBreakCount="1">
    <brk id="116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315"/>
  <sheetViews>
    <sheetView topLeftCell="A31" zoomScale="90" zoomScaleNormal="90" zoomScaleSheetLayoutView="100" workbookViewId="0">
      <selection activeCell="E42" sqref="E4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10.7109375" style="27" customWidth="1"/>
    <col min="4" max="4" width="9.71093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6" t="str">
        <f>+'prva stran'!B6</f>
        <v>OSNOVNA ŠOLA VOJNIK</v>
      </c>
      <c r="D2" s="517"/>
      <c r="E2" s="517"/>
      <c r="F2" s="517"/>
      <c r="G2" s="517"/>
      <c r="H2" s="517"/>
      <c r="I2" s="517"/>
      <c r="J2" s="517"/>
    </row>
    <row r="3" spans="1:21" ht="15">
      <c r="B3" s="50" t="s">
        <v>49</v>
      </c>
      <c r="C3" s="518" t="str">
        <f>+'prva stran'!B7</f>
        <v> Prušnikova ulica 14, 3212 Vojnik</v>
      </c>
      <c r="D3" s="519"/>
      <c r="E3" s="519"/>
      <c r="F3" s="519"/>
      <c r="G3" s="519"/>
      <c r="H3" s="519"/>
      <c r="I3" s="519"/>
      <c r="J3" s="51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0">
        <f>+'prva stran'!B10</f>
        <v>0</v>
      </c>
      <c r="D6" s="521"/>
      <c r="E6" s="521"/>
      <c r="F6" s="521"/>
      <c r="G6" s="521"/>
      <c r="H6" s="521"/>
      <c r="I6" s="521"/>
      <c r="J6" s="521"/>
    </row>
    <row r="7" spans="1:21" ht="17.25" customHeight="1">
      <c r="B7" s="51" t="s">
        <v>49</v>
      </c>
      <c r="C7" s="522">
        <f>+'prva stran'!B11</f>
        <v>0</v>
      </c>
      <c r="D7" s="523"/>
      <c r="E7" s="523"/>
      <c r="F7" s="523"/>
      <c r="G7" s="523"/>
      <c r="H7" s="523"/>
      <c r="I7" s="523"/>
      <c r="J7" s="523"/>
    </row>
    <row r="8" spans="1:21" ht="17.25" customHeight="1">
      <c r="B8" s="51" t="s">
        <v>50</v>
      </c>
      <c r="C8" s="522">
        <f>+'prva stran'!B12</f>
        <v>0</v>
      </c>
      <c r="D8" s="523"/>
      <c r="E8" s="523"/>
      <c r="F8" s="523"/>
      <c r="G8" s="523"/>
      <c r="H8" s="523"/>
      <c r="I8" s="523"/>
      <c r="J8" s="523"/>
    </row>
    <row r="9" spans="1:21" s="12" customFormat="1" ht="17.25" customHeight="1">
      <c r="A9" s="9"/>
      <c r="B9" s="52" t="s">
        <v>52</v>
      </c>
      <c r="C9" s="524">
        <f>+'prva stran'!B13</f>
        <v>0</v>
      </c>
      <c r="D9" s="523"/>
      <c r="E9" s="523"/>
      <c r="F9" s="523"/>
      <c r="G9" s="523"/>
      <c r="H9" s="523"/>
      <c r="I9" s="523"/>
      <c r="J9" s="5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pred_rekapitulacija'!A17</f>
        <v>4.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06" t="str">
        <f>+'Ponudbeni pred_rekapitulacija'!B17</f>
        <v>MLEKO IN MLEČNI IZDELKI</v>
      </c>
      <c r="C13" s="506"/>
      <c r="D13" s="506"/>
      <c r="E13" s="506"/>
      <c r="F13" s="506"/>
      <c r="G13" s="506"/>
      <c r="H13" s="506"/>
      <c r="I13" s="506"/>
      <c r="J13" s="506"/>
      <c r="K13" s="50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4">
      <c r="A16" s="336" t="s">
        <v>1</v>
      </c>
      <c r="B16" s="130" t="s">
        <v>536</v>
      </c>
      <c r="C16" s="76">
        <v>180</v>
      </c>
      <c r="D16" s="76" t="s">
        <v>76</v>
      </c>
      <c r="E16" s="137" t="s">
        <v>148</v>
      </c>
      <c r="F16" s="469">
        <v>1000</v>
      </c>
      <c r="G16" s="335" t="s">
        <v>310</v>
      </c>
      <c r="H16" s="79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16" s="157">
        <f>IF(Sklop4[[#This Row],[ZAHTEVANA SHEMA KAKOVOSTI]]&lt;&gt;"",Sklop4[[#This Row],[Preračunana masa/volumen/kos na enoto kg]],"")</f>
        <v>180</v>
      </c>
      <c r="J16" s="129"/>
      <c r="K16" s="124"/>
      <c r="L16" s="124"/>
      <c r="M16" s="124"/>
      <c r="N16" s="118"/>
      <c r="O16" s="124"/>
      <c r="P16" s="403"/>
      <c r="Q16" s="82">
        <f>+Sklop4[[#This Row],[cena/enota brez DDV v EUR]]*Sklop4[[#This Row],[Stopnja DDV (%)]]</f>
        <v>0</v>
      </c>
      <c r="R16" s="82">
        <f>+Sklop4[[#This Row],[cena/enota brez DDV v EUR]]+Sklop4[[#This Row],[Davek (EUR)]]</f>
        <v>0</v>
      </c>
      <c r="S16" s="82">
        <f>+Sklop4[[#This Row],[cena/enota brez DDV v EUR]]*Sklop4[[#This Row],[Okvirna količina]]</f>
        <v>0</v>
      </c>
      <c r="T16" s="82">
        <f>+Sklop4[[#This Row],[Končna cena/enoto mere (EUR) z DDV]]*Sklop4[[#This Row],[Okvirna količina]]</f>
        <v>0</v>
      </c>
      <c r="U16" s="407"/>
    </row>
    <row r="17" spans="1:21" s="55" customFormat="1" ht="24">
      <c r="A17" s="336" t="s">
        <v>3</v>
      </c>
      <c r="B17" s="138" t="s">
        <v>537</v>
      </c>
      <c r="C17" s="136">
        <v>180</v>
      </c>
      <c r="D17" s="262" t="s">
        <v>76</v>
      </c>
      <c r="E17" s="137" t="s">
        <v>148</v>
      </c>
      <c r="F17" s="470">
        <v>1000</v>
      </c>
      <c r="G17" s="471" t="s">
        <v>310</v>
      </c>
      <c r="H17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17" s="263">
        <f>IF(Sklop4[[#This Row],[ZAHTEVANA SHEMA KAKOVOSTI]]&lt;&gt;"",Sklop4[[#This Row],[Preračunana masa/volumen/kos na enoto kg]],"")</f>
        <v>180</v>
      </c>
      <c r="J17" s="269"/>
      <c r="K17" s="124"/>
      <c r="L17" s="124"/>
      <c r="M17" s="124"/>
      <c r="N17" s="118"/>
      <c r="O17" s="124"/>
      <c r="P17" s="406"/>
      <c r="Q17" s="266">
        <f>+Sklop4[[#This Row],[cena/enota brez DDV v EUR]]*Sklop4[[#This Row],[Stopnja DDV (%)]]</f>
        <v>0</v>
      </c>
      <c r="R17" s="266">
        <f>+Sklop4[[#This Row],[cena/enota brez DDV v EUR]]+Sklop4[[#This Row],[Davek (EUR)]]</f>
        <v>0</v>
      </c>
      <c r="S17" s="266">
        <f>+Sklop4[[#This Row],[cena/enota brez DDV v EUR]]*Sklop4[[#This Row],[Okvirna količina]]</f>
        <v>0</v>
      </c>
      <c r="T17" s="266">
        <f>+Sklop4[[#This Row],[Končna cena/enoto mere (EUR) z DDV]]*Sklop4[[#This Row],[Okvirna količina]]</f>
        <v>0</v>
      </c>
      <c r="U17" s="407"/>
    </row>
    <row r="18" spans="1:21" s="55" customFormat="1" ht="24">
      <c r="A18" s="336" t="s">
        <v>4</v>
      </c>
      <c r="B18" s="138" t="s">
        <v>538</v>
      </c>
      <c r="C18" s="136">
        <v>1</v>
      </c>
      <c r="D18" s="262" t="s">
        <v>40</v>
      </c>
      <c r="E18" s="137" t="s">
        <v>148</v>
      </c>
      <c r="F18" s="470">
        <v>800</v>
      </c>
      <c r="G18" s="471" t="s">
        <v>40</v>
      </c>
      <c r="H18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18" s="263">
        <f>IF(Sklop4[[#This Row],[ZAHTEVANA SHEMA KAKOVOSTI]]&lt;&gt;"",Sklop4[[#This Row],[Preračunana masa/volumen/kos na enoto kg]],"")</f>
        <v>800</v>
      </c>
      <c r="J18" s="269"/>
      <c r="K18" s="124"/>
      <c r="L18" s="124"/>
      <c r="M18" s="124"/>
      <c r="N18" s="118"/>
      <c r="O18" s="124"/>
      <c r="P18" s="406"/>
      <c r="Q18" s="266">
        <f>+Sklop4[[#This Row],[cena/enota brez DDV v EUR]]*Sklop4[[#This Row],[Stopnja DDV (%)]]</f>
        <v>0</v>
      </c>
      <c r="R18" s="266">
        <f>+Sklop4[[#This Row],[cena/enota brez DDV v EUR]]+Sklop4[[#This Row],[Davek (EUR)]]</f>
        <v>0</v>
      </c>
      <c r="S18" s="266">
        <f>+Sklop4[[#This Row],[cena/enota brez DDV v EUR]]*Sklop4[[#This Row],[Okvirna količina]]</f>
        <v>0</v>
      </c>
      <c r="T18" s="266">
        <f>+Sklop4[[#This Row],[Končna cena/enoto mere (EUR) z DDV]]*Sklop4[[#This Row],[Okvirna količina]]</f>
        <v>0</v>
      </c>
      <c r="U18" s="407"/>
    </row>
    <row r="19" spans="1:21" s="55" customFormat="1" ht="24">
      <c r="A19" s="336" t="s">
        <v>5</v>
      </c>
      <c r="B19" s="138" t="s">
        <v>539</v>
      </c>
      <c r="C19" s="136">
        <v>1</v>
      </c>
      <c r="D19" s="262" t="s">
        <v>40</v>
      </c>
      <c r="E19" s="137" t="s">
        <v>148</v>
      </c>
      <c r="F19" s="470">
        <v>200</v>
      </c>
      <c r="G19" s="471" t="s">
        <v>40</v>
      </c>
      <c r="H19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19" s="263">
        <f>IF(Sklop4[[#This Row],[ZAHTEVANA SHEMA KAKOVOSTI]]&lt;&gt;"",Sklop4[[#This Row],[Preračunana masa/volumen/kos na enoto kg]],"")</f>
        <v>200</v>
      </c>
      <c r="J19" s="269"/>
      <c r="K19" s="124"/>
      <c r="L19" s="124"/>
      <c r="M19" s="124"/>
      <c r="N19" s="118"/>
      <c r="O19" s="124"/>
      <c r="P19" s="406"/>
      <c r="Q19" s="266">
        <f>+Sklop4[[#This Row],[cena/enota brez DDV v EUR]]*Sklop4[[#This Row],[Stopnja DDV (%)]]</f>
        <v>0</v>
      </c>
      <c r="R19" s="266">
        <f>+Sklop4[[#This Row],[cena/enota brez DDV v EUR]]+Sklop4[[#This Row],[Davek (EUR)]]</f>
        <v>0</v>
      </c>
      <c r="S19" s="266">
        <f>+Sklop4[[#This Row],[cena/enota brez DDV v EUR]]*Sklop4[[#This Row],[Okvirna količina]]</f>
        <v>0</v>
      </c>
      <c r="T19" s="266">
        <f>+Sklop4[[#This Row],[Končna cena/enoto mere (EUR) z DDV]]*Sklop4[[#This Row],[Okvirna količina]]</f>
        <v>0</v>
      </c>
      <c r="U19" s="407"/>
    </row>
    <row r="20" spans="1:21" s="55" customFormat="1" ht="24">
      <c r="A20" s="336" t="s">
        <v>6</v>
      </c>
      <c r="B20" s="138" t="s">
        <v>540</v>
      </c>
      <c r="C20" s="136">
        <v>250</v>
      </c>
      <c r="D20" s="262" t="s">
        <v>76</v>
      </c>
      <c r="E20" s="137" t="s">
        <v>148</v>
      </c>
      <c r="F20" s="470">
        <v>500</v>
      </c>
      <c r="G20" s="471" t="s">
        <v>310</v>
      </c>
      <c r="H20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</v>
      </c>
      <c r="I20" s="263">
        <f>IF(Sklop4[[#This Row],[ZAHTEVANA SHEMA KAKOVOSTI]]&lt;&gt;"",Sklop4[[#This Row],[Preračunana masa/volumen/kos na enoto kg]],"")</f>
        <v>125</v>
      </c>
      <c r="J20" s="269"/>
      <c r="K20" s="124"/>
      <c r="L20" s="124"/>
      <c r="M20" s="124"/>
      <c r="N20" s="118"/>
      <c r="O20" s="124"/>
      <c r="P20" s="406"/>
      <c r="Q20" s="266">
        <f>+Sklop4[[#This Row],[cena/enota brez DDV v EUR]]*Sklop4[[#This Row],[Stopnja DDV (%)]]</f>
        <v>0</v>
      </c>
      <c r="R20" s="266">
        <f>+Sklop4[[#This Row],[cena/enota brez DDV v EUR]]+Sklop4[[#This Row],[Davek (EUR)]]</f>
        <v>0</v>
      </c>
      <c r="S20" s="266">
        <f>+Sklop4[[#This Row],[cena/enota brez DDV v EUR]]*Sklop4[[#This Row],[Okvirna količina]]</f>
        <v>0</v>
      </c>
      <c r="T20" s="266">
        <f>+Sklop4[[#This Row],[Končna cena/enoto mere (EUR) z DDV]]*Sklop4[[#This Row],[Okvirna količina]]</f>
        <v>0</v>
      </c>
      <c r="U20" s="407"/>
    </row>
    <row r="21" spans="1:21" s="55" customFormat="1" ht="24">
      <c r="A21" s="336" t="s">
        <v>7</v>
      </c>
      <c r="B21" s="138" t="s">
        <v>542</v>
      </c>
      <c r="C21" s="136">
        <v>250</v>
      </c>
      <c r="D21" s="262" t="s">
        <v>76</v>
      </c>
      <c r="E21" s="137" t="s">
        <v>148</v>
      </c>
      <c r="F21" s="470">
        <v>3000</v>
      </c>
      <c r="G21" s="471" t="s">
        <v>310</v>
      </c>
      <c r="H21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750</v>
      </c>
      <c r="I21" s="263">
        <f>IF(Sklop4[[#This Row],[ZAHTEVANA SHEMA KAKOVOSTI]]&lt;&gt;"",Sklop4[[#This Row],[Preračunana masa/volumen/kos na enoto kg]],"")</f>
        <v>750</v>
      </c>
      <c r="J21" s="269"/>
      <c r="K21" s="124"/>
      <c r="L21" s="124"/>
      <c r="M21" s="124"/>
      <c r="N21" s="118"/>
      <c r="O21" s="124"/>
      <c r="P21" s="406"/>
      <c r="Q21" s="266">
        <f>+Sklop4[[#This Row],[cena/enota brez DDV v EUR]]*Sklop4[[#This Row],[Stopnja DDV (%)]]</f>
        <v>0</v>
      </c>
      <c r="R21" s="266">
        <f>+Sklop4[[#This Row],[cena/enota brez DDV v EUR]]+Sklop4[[#This Row],[Davek (EUR)]]</f>
        <v>0</v>
      </c>
      <c r="S21" s="266">
        <f>+Sklop4[[#This Row],[cena/enota brez DDV v EUR]]*Sklop4[[#This Row],[Okvirna količina]]</f>
        <v>0</v>
      </c>
      <c r="T21" s="266">
        <f>+Sklop4[[#This Row],[Končna cena/enoto mere (EUR) z DDV]]*Sklop4[[#This Row],[Okvirna količina]]</f>
        <v>0</v>
      </c>
      <c r="U21" s="407"/>
    </row>
    <row r="22" spans="1:21" s="55" customFormat="1" ht="24">
      <c r="A22" s="336" t="s">
        <v>8</v>
      </c>
      <c r="B22" s="138" t="s">
        <v>541</v>
      </c>
      <c r="C22" s="136">
        <v>250</v>
      </c>
      <c r="D22" s="262" t="s">
        <v>76</v>
      </c>
      <c r="E22" s="137" t="s">
        <v>148</v>
      </c>
      <c r="F22" s="470">
        <v>2000</v>
      </c>
      <c r="G22" s="471" t="s">
        <v>310</v>
      </c>
      <c r="H22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22" s="263">
        <f>IF(Sklop4[[#This Row],[ZAHTEVANA SHEMA KAKOVOSTI]]&lt;&gt;"",Sklop4[[#This Row],[Preračunana masa/volumen/kos na enoto kg]],"")</f>
        <v>500</v>
      </c>
      <c r="J22" s="269"/>
      <c r="K22" s="124"/>
      <c r="L22" s="124"/>
      <c r="M22" s="124"/>
      <c r="N22" s="118"/>
      <c r="O22" s="124"/>
      <c r="P22" s="406"/>
      <c r="Q22" s="266">
        <f>+Sklop4[[#This Row],[cena/enota brez DDV v EUR]]*Sklop4[[#This Row],[Stopnja DDV (%)]]</f>
        <v>0</v>
      </c>
      <c r="R22" s="266">
        <f>+Sklop4[[#This Row],[cena/enota brez DDV v EUR]]+Sklop4[[#This Row],[Davek (EUR)]]</f>
        <v>0</v>
      </c>
      <c r="S22" s="266">
        <f>+Sklop4[[#This Row],[cena/enota brez DDV v EUR]]*Sklop4[[#This Row],[Okvirna količina]]</f>
        <v>0</v>
      </c>
      <c r="T22" s="266">
        <f>+Sklop4[[#This Row],[Končna cena/enoto mere (EUR) z DDV]]*Sklop4[[#This Row],[Okvirna količina]]</f>
        <v>0</v>
      </c>
      <c r="U22" s="407"/>
    </row>
    <row r="23" spans="1:21" s="55" customFormat="1" ht="54.75" customHeight="1">
      <c r="A23" s="336" t="s">
        <v>9</v>
      </c>
      <c r="B23" s="138" t="s">
        <v>543</v>
      </c>
      <c r="C23" s="136">
        <v>150</v>
      </c>
      <c r="D23" s="262" t="s">
        <v>76</v>
      </c>
      <c r="E23" s="137" t="s">
        <v>148</v>
      </c>
      <c r="F23" s="470">
        <v>1000</v>
      </c>
      <c r="G23" s="471" t="s">
        <v>310</v>
      </c>
      <c r="H23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3" s="263">
        <f>IF(Sklop4[[#This Row],[ZAHTEVANA SHEMA KAKOVOSTI]]&lt;&gt;"",Sklop4[[#This Row],[Preračunana masa/volumen/kos na enoto kg]],"")</f>
        <v>150</v>
      </c>
      <c r="J23" s="269"/>
      <c r="K23" s="124"/>
      <c r="L23" s="124"/>
      <c r="M23" s="124"/>
      <c r="N23" s="118"/>
      <c r="O23" s="124"/>
      <c r="P23" s="406"/>
      <c r="Q23" s="266">
        <f>+Sklop4[[#This Row],[cena/enota brez DDV v EUR]]*Sklop4[[#This Row],[Stopnja DDV (%)]]</f>
        <v>0</v>
      </c>
      <c r="R23" s="266">
        <f>+Sklop4[[#This Row],[cena/enota brez DDV v EUR]]+Sklop4[[#This Row],[Davek (EUR)]]</f>
        <v>0</v>
      </c>
      <c r="S23" s="266">
        <f>+Sklop4[[#This Row],[cena/enota brez DDV v EUR]]*Sklop4[[#This Row],[Okvirna količina]]</f>
        <v>0</v>
      </c>
      <c r="T23" s="266">
        <f>+Sklop4[[#This Row],[Končna cena/enoto mere (EUR) z DDV]]*Sklop4[[#This Row],[Okvirna količina]]</f>
        <v>0</v>
      </c>
      <c r="U23" s="407"/>
    </row>
    <row r="24" spans="1:21" s="55" customFormat="1" ht="51" customHeight="1">
      <c r="A24" s="336" t="s">
        <v>10</v>
      </c>
      <c r="B24" s="138" t="s">
        <v>544</v>
      </c>
      <c r="C24" s="136">
        <v>180</v>
      </c>
      <c r="D24" s="262" t="s">
        <v>76</v>
      </c>
      <c r="E24" s="137" t="s">
        <v>148</v>
      </c>
      <c r="F24" s="470">
        <v>2000</v>
      </c>
      <c r="G24" s="471" t="s">
        <v>310</v>
      </c>
      <c r="H24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360</v>
      </c>
      <c r="I24" s="263">
        <f>IF(Sklop4[[#This Row],[ZAHTEVANA SHEMA KAKOVOSTI]]&lt;&gt;"",Sklop4[[#This Row],[Preračunana masa/volumen/kos na enoto kg]],"")</f>
        <v>360</v>
      </c>
      <c r="J24" s="269"/>
      <c r="K24" s="124"/>
      <c r="L24" s="124"/>
      <c r="M24" s="124"/>
      <c r="N24" s="118"/>
      <c r="O24" s="124"/>
      <c r="P24" s="406"/>
      <c r="Q24" s="266">
        <f>+Sklop4[[#This Row],[cena/enota brez DDV v EUR]]*Sklop4[[#This Row],[Stopnja DDV (%)]]</f>
        <v>0</v>
      </c>
      <c r="R24" s="266">
        <f>+Sklop4[[#This Row],[cena/enota brez DDV v EUR]]+Sklop4[[#This Row],[Davek (EUR)]]</f>
        <v>0</v>
      </c>
      <c r="S24" s="266">
        <f>+Sklop4[[#This Row],[cena/enota brez DDV v EUR]]*Sklop4[[#This Row],[Okvirna količina]]</f>
        <v>0</v>
      </c>
      <c r="T24" s="266">
        <f>+Sklop4[[#This Row],[Končna cena/enoto mere (EUR) z DDV]]*Sklop4[[#This Row],[Okvirna količina]]</f>
        <v>0</v>
      </c>
      <c r="U24" s="407"/>
    </row>
    <row r="25" spans="1:21" s="55" customFormat="1" ht="24">
      <c r="A25" s="336" t="s">
        <v>11</v>
      </c>
      <c r="B25" s="138" t="s">
        <v>545</v>
      </c>
      <c r="C25" s="136">
        <v>150</v>
      </c>
      <c r="D25" s="262" t="s">
        <v>76</v>
      </c>
      <c r="E25" s="137" t="s">
        <v>148</v>
      </c>
      <c r="F25" s="470">
        <v>3000</v>
      </c>
      <c r="G25" s="471" t="s">
        <v>310</v>
      </c>
      <c r="H25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25" s="263">
        <f>IF(Sklop4[[#This Row],[ZAHTEVANA SHEMA KAKOVOSTI]]&lt;&gt;"",Sklop4[[#This Row],[Preračunana masa/volumen/kos na enoto kg]],"")</f>
        <v>450</v>
      </c>
      <c r="J25" s="269"/>
      <c r="K25" s="124"/>
      <c r="L25" s="124"/>
      <c r="M25" s="124"/>
      <c r="N25" s="118"/>
      <c r="O25" s="124"/>
      <c r="P25" s="406"/>
      <c r="Q25" s="266">
        <f>+Sklop4[[#This Row],[cena/enota brez DDV v EUR]]*Sklop4[[#This Row],[Stopnja DDV (%)]]</f>
        <v>0</v>
      </c>
      <c r="R25" s="266">
        <f>+Sklop4[[#This Row],[cena/enota brez DDV v EUR]]+Sklop4[[#This Row],[Davek (EUR)]]</f>
        <v>0</v>
      </c>
      <c r="S25" s="266">
        <f>+Sklop4[[#This Row],[cena/enota brez DDV v EUR]]*Sklop4[[#This Row],[Okvirna količina]]</f>
        <v>0</v>
      </c>
      <c r="T25" s="266">
        <f>+Sklop4[[#This Row],[Končna cena/enoto mere (EUR) z DDV]]*Sklop4[[#This Row],[Okvirna količina]]</f>
        <v>0</v>
      </c>
      <c r="U25" s="407"/>
    </row>
    <row r="26" spans="1:21" s="55" customFormat="1" ht="24">
      <c r="A26" s="336" t="s">
        <v>12</v>
      </c>
      <c r="B26" s="138" t="s">
        <v>545</v>
      </c>
      <c r="C26" s="136">
        <v>150</v>
      </c>
      <c r="D26" s="262" t="s">
        <v>76</v>
      </c>
      <c r="E26" s="137" t="s">
        <v>148</v>
      </c>
      <c r="F26" s="470">
        <v>3000</v>
      </c>
      <c r="G26" s="471" t="s">
        <v>310</v>
      </c>
      <c r="H26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26" s="263">
        <f>IF(Sklop4[[#This Row],[ZAHTEVANA SHEMA KAKOVOSTI]]&lt;&gt;"",Sklop4[[#This Row],[Preračunana masa/volumen/kos na enoto kg]],"")</f>
        <v>450</v>
      </c>
      <c r="J26" s="269"/>
      <c r="K26" s="124"/>
      <c r="L26" s="124"/>
      <c r="M26" s="124"/>
      <c r="N26" s="118"/>
      <c r="O26" s="124"/>
      <c r="P26" s="406"/>
      <c r="Q26" s="266">
        <f>+Sklop4[[#This Row],[cena/enota brez DDV v EUR]]*Sklop4[[#This Row],[Stopnja DDV (%)]]</f>
        <v>0</v>
      </c>
      <c r="R26" s="266">
        <f>+Sklop4[[#This Row],[cena/enota brez DDV v EUR]]+Sklop4[[#This Row],[Davek (EUR)]]</f>
        <v>0</v>
      </c>
      <c r="S26" s="266">
        <f>+Sklop4[[#This Row],[cena/enota brez DDV v EUR]]*Sklop4[[#This Row],[Okvirna količina]]</f>
        <v>0</v>
      </c>
      <c r="T26" s="266">
        <f>+Sklop4[[#This Row],[Končna cena/enoto mere (EUR) z DDV]]*Sklop4[[#This Row],[Okvirna količina]]</f>
        <v>0</v>
      </c>
      <c r="U26" s="407"/>
    </row>
    <row r="27" spans="1:21" s="55" customFormat="1" ht="24">
      <c r="A27" s="336" t="s">
        <v>13</v>
      </c>
      <c r="B27" s="138" t="s">
        <v>546</v>
      </c>
      <c r="C27" s="136">
        <v>150</v>
      </c>
      <c r="D27" s="262" t="s">
        <v>76</v>
      </c>
      <c r="E27" s="137" t="s">
        <v>148</v>
      </c>
      <c r="F27" s="470">
        <v>500</v>
      </c>
      <c r="G27" s="471" t="s">
        <v>310</v>
      </c>
      <c r="H27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75</v>
      </c>
      <c r="I27" s="263">
        <f>IF(Sklop4[[#This Row],[ZAHTEVANA SHEMA KAKOVOSTI]]&lt;&gt;"",Sklop4[[#This Row],[Preračunana masa/volumen/kos na enoto kg]],"")</f>
        <v>75</v>
      </c>
      <c r="J27" s="269"/>
      <c r="K27" s="124"/>
      <c r="L27" s="124"/>
      <c r="M27" s="124"/>
      <c r="N27" s="118"/>
      <c r="O27" s="124"/>
      <c r="P27" s="406"/>
      <c r="Q27" s="266">
        <f>+Sklop4[[#This Row],[cena/enota brez DDV v EUR]]*Sklop4[[#This Row],[Stopnja DDV (%)]]</f>
        <v>0</v>
      </c>
      <c r="R27" s="266">
        <f>+Sklop4[[#This Row],[cena/enota brez DDV v EUR]]+Sklop4[[#This Row],[Davek (EUR)]]</f>
        <v>0</v>
      </c>
      <c r="S27" s="266">
        <f>+Sklop4[[#This Row],[cena/enota brez DDV v EUR]]*Sklop4[[#This Row],[Okvirna količina]]</f>
        <v>0</v>
      </c>
      <c r="T27" s="266">
        <f>+Sklop4[[#This Row],[Končna cena/enoto mere (EUR) z DDV]]*Sklop4[[#This Row],[Okvirna količina]]</f>
        <v>0</v>
      </c>
      <c r="U27" s="407"/>
    </row>
    <row r="28" spans="1:21" s="55" customFormat="1" ht="12">
      <c r="A28" s="336" t="s">
        <v>14</v>
      </c>
      <c r="B28" s="138" t="s">
        <v>547</v>
      </c>
      <c r="C28" s="136">
        <v>1</v>
      </c>
      <c r="D28" s="262" t="s">
        <v>40</v>
      </c>
      <c r="E28" s="137" t="s">
        <v>148</v>
      </c>
      <c r="F28" s="470">
        <v>800</v>
      </c>
      <c r="G28" s="471" t="s">
        <v>40</v>
      </c>
      <c r="H28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800</v>
      </c>
      <c r="I28" s="263">
        <f>IF(Sklop4[[#This Row],[ZAHTEVANA SHEMA KAKOVOSTI]]&lt;&gt;"",Sklop4[[#This Row],[Preračunana masa/volumen/kos na enoto kg]],"")</f>
        <v>800</v>
      </c>
      <c r="J28" s="269"/>
      <c r="K28" s="124"/>
      <c r="L28" s="124"/>
      <c r="M28" s="124"/>
      <c r="N28" s="118"/>
      <c r="O28" s="124"/>
      <c r="P28" s="406"/>
      <c r="Q28" s="266">
        <f>+Sklop4[[#This Row],[cena/enota brez DDV v EUR]]*Sklop4[[#This Row],[Stopnja DDV (%)]]</f>
        <v>0</v>
      </c>
      <c r="R28" s="266">
        <f>+Sklop4[[#This Row],[cena/enota brez DDV v EUR]]+Sklop4[[#This Row],[Davek (EUR)]]</f>
        <v>0</v>
      </c>
      <c r="S28" s="266">
        <f>+Sklop4[[#This Row],[cena/enota brez DDV v EUR]]*Sklop4[[#This Row],[Okvirna količina]]</f>
        <v>0</v>
      </c>
      <c r="T28" s="266">
        <f>+Sklop4[[#This Row],[Končna cena/enoto mere (EUR) z DDV]]*Sklop4[[#This Row],[Okvirna količina]]</f>
        <v>0</v>
      </c>
      <c r="U28" s="407"/>
    </row>
    <row r="29" spans="1:21" s="55" customFormat="1" ht="12">
      <c r="A29" s="336" t="s">
        <v>15</v>
      </c>
      <c r="B29" s="138" t="s">
        <v>548</v>
      </c>
      <c r="C29" s="136">
        <v>150</v>
      </c>
      <c r="D29" s="262" t="s">
        <v>76</v>
      </c>
      <c r="E29" s="137" t="s">
        <v>148</v>
      </c>
      <c r="F29" s="470">
        <v>3000</v>
      </c>
      <c r="G29" s="471" t="s">
        <v>310</v>
      </c>
      <c r="H29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450</v>
      </c>
      <c r="I29" s="263">
        <f>IF(Sklop4[[#This Row],[ZAHTEVANA SHEMA KAKOVOSTI]]&lt;&gt;"",Sklop4[[#This Row],[Preračunana masa/volumen/kos na enoto kg]],"")</f>
        <v>450</v>
      </c>
      <c r="J29" s="269"/>
      <c r="K29" s="124"/>
      <c r="L29" s="124"/>
      <c r="M29" s="124"/>
      <c r="N29" s="118"/>
      <c r="O29" s="124"/>
      <c r="P29" s="406"/>
      <c r="Q29" s="266">
        <f>+Sklop4[[#This Row],[cena/enota brez DDV v EUR]]*Sklop4[[#This Row],[Stopnja DDV (%)]]</f>
        <v>0</v>
      </c>
      <c r="R29" s="266">
        <f>+Sklop4[[#This Row],[cena/enota brez DDV v EUR]]+Sklop4[[#This Row],[Davek (EUR)]]</f>
        <v>0</v>
      </c>
      <c r="S29" s="266">
        <f>+Sklop4[[#This Row],[cena/enota brez DDV v EUR]]*Sklop4[[#This Row],[Okvirna količina]]</f>
        <v>0</v>
      </c>
      <c r="T29" s="266">
        <f>+Sklop4[[#This Row],[Končna cena/enoto mere (EUR) z DDV]]*Sklop4[[#This Row],[Okvirna količina]]</f>
        <v>0</v>
      </c>
      <c r="U29" s="407"/>
    </row>
    <row r="30" spans="1:21" s="55" customFormat="1" ht="24">
      <c r="A30" s="336" t="s">
        <v>16</v>
      </c>
      <c r="B30" s="138" t="s">
        <v>549</v>
      </c>
      <c r="C30" s="136">
        <v>150</v>
      </c>
      <c r="D30" s="262" t="s">
        <v>76</v>
      </c>
      <c r="E30" s="137" t="s">
        <v>148</v>
      </c>
      <c r="F30" s="470">
        <v>2000</v>
      </c>
      <c r="G30" s="471" t="s">
        <v>310</v>
      </c>
      <c r="H30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30" s="263">
        <f>IF(Sklop4[[#This Row],[ZAHTEVANA SHEMA KAKOVOSTI]]&lt;&gt;"",Sklop4[[#This Row],[Preračunana masa/volumen/kos na enoto kg]],"")</f>
        <v>300</v>
      </c>
      <c r="J30" s="269"/>
      <c r="K30" s="124"/>
      <c r="L30" s="124"/>
      <c r="M30" s="124"/>
      <c r="N30" s="118"/>
      <c r="O30" s="124"/>
      <c r="P30" s="406"/>
      <c r="Q30" s="266">
        <f>+Sklop4[[#This Row],[cena/enota brez DDV v EUR]]*Sklop4[[#This Row],[Stopnja DDV (%)]]</f>
        <v>0</v>
      </c>
      <c r="R30" s="266">
        <f>+Sklop4[[#This Row],[cena/enota brez DDV v EUR]]+Sklop4[[#This Row],[Davek (EUR)]]</f>
        <v>0</v>
      </c>
      <c r="S30" s="266">
        <f>+Sklop4[[#This Row],[cena/enota brez DDV v EUR]]*Sklop4[[#This Row],[Okvirna količina]]</f>
        <v>0</v>
      </c>
      <c r="T30" s="266">
        <f>+Sklop4[[#This Row],[Končna cena/enoto mere (EUR) z DDV]]*Sklop4[[#This Row],[Okvirna količina]]</f>
        <v>0</v>
      </c>
      <c r="U30" s="407"/>
    </row>
    <row r="31" spans="1:21" s="55" customFormat="1" ht="24">
      <c r="A31" s="336" t="s">
        <v>17</v>
      </c>
      <c r="B31" s="138" t="s">
        <v>550</v>
      </c>
      <c r="C31" s="136">
        <v>150</v>
      </c>
      <c r="D31" s="262" t="s">
        <v>76</v>
      </c>
      <c r="E31" s="137" t="s">
        <v>148</v>
      </c>
      <c r="F31" s="470">
        <v>300</v>
      </c>
      <c r="G31" s="471" t="s">
        <v>310</v>
      </c>
      <c r="H31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</v>
      </c>
      <c r="I31" s="263">
        <f>IF(Sklop4[[#This Row],[ZAHTEVANA SHEMA KAKOVOSTI]]&lt;&gt;"",Sklop4[[#This Row],[Preračunana masa/volumen/kos na enoto kg]],"")</f>
        <v>45</v>
      </c>
      <c r="J31" s="269"/>
      <c r="K31" s="124"/>
      <c r="L31" s="124"/>
      <c r="M31" s="124"/>
      <c r="N31" s="118"/>
      <c r="O31" s="124"/>
      <c r="P31" s="406"/>
      <c r="Q31" s="266">
        <f>+Sklop4[[#This Row],[cena/enota brez DDV v EUR]]*Sklop4[[#This Row],[Stopnja DDV (%)]]</f>
        <v>0</v>
      </c>
      <c r="R31" s="266">
        <f>+Sklop4[[#This Row],[cena/enota brez DDV v EUR]]+Sklop4[[#This Row],[Davek (EUR)]]</f>
        <v>0</v>
      </c>
      <c r="S31" s="266">
        <f>+Sklop4[[#This Row],[cena/enota brez DDV v EUR]]*Sklop4[[#This Row],[Okvirna količina]]</f>
        <v>0</v>
      </c>
      <c r="T31" s="266">
        <f>+Sklop4[[#This Row],[Končna cena/enoto mere (EUR) z DDV]]*Sklop4[[#This Row],[Okvirna količina]]</f>
        <v>0</v>
      </c>
      <c r="U31" s="407"/>
    </row>
    <row r="32" spans="1:21" s="55" customFormat="1" ht="24">
      <c r="A32" s="336" t="s">
        <v>18</v>
      </c>
      <c r="B32" s="138" t="s">
        <v>551</v>
      </c>
      <c r="C32" s="136">
        <v>150</v>
      </c>
      <c r="D32" s="262" t="s">
        <v>76</v>
      </c>
      <c r="E32" s="137" t="s">
        <v>148</v>
      </c>
      <c r="F32" s="470">
        <v>300</v>
      </c>
      <c r="G32" s="471" t="s">
        <v>310</v>
      </c>
      <c r="H32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</v>
      </c>
      <c r="I32" s="263">
        <f>IF(Sklop4[[#This Row],[ZAHTEVANA SHEMA KAKOVOSTI]]&lt;&gt;"",Sklop4[[#This Row],[Preračunana masa/volumen/kos na enoto kg]],"")</f>
        <v>45</v>
      </c>
      <c r="J32" s="269"/>
      <c r="K32" s="124"/>
      <c r="L32" s="124"/>
      <c r="M32" s="124"/>
      <c r="N32" s="118"/>
      <c r="O32" s="124"/>
      <c r="P32" s="406"/>
      <c r="Q32" s="266">
        <f>+Sklop4[[#This Row],[cena/enota brez DDV v EUR]]*Sklop4[[#This Row],[Stopnja DDV (%)]]</f>
        <v>0</v>
      </c>
      <c r="R32" s="266">
        <f>+Sklop4[[#This Row],[cena/enota brez DDV v EUR]]+Sklop4[[#This Row],[Davek (EUR)]]</f>
        <v>0</v>
      </c>
      <c r="S32" s="266">
        <f>+Sklop4[[#This Row],[cena/enota brez DDV v EUR]]*Sklop4[[#This Row],[Okvirna količina]]</f>
        <v>0</v>
      </c>
      <c r="T32" s="266">
        <f>+Sklop4[[#This Row],[Končna cena/enoto mere (EUR) z DDV]]*Sklop4[[#This Row],[Okvirna količina]]</f>
        <v>0</v>
      </c>
      <c r="U32" s="407"/>
    </row>
    <row r="33" spans="1:21" s="55" customFormat="1" ht="24">
      <c r="A33" s="336" t="s">
        <v>19</v>
      </c>
      <c r="B33" s="138" t="s">
        <v>552</v>
      </c>
      <c r="C33" s="136">
        <v>500</v>
      </c>
      <c r="D33" s="262" t="s">
        <v>76</v>
      </c>
      <c r="E33" s="137" t="s">
        <v>148</v>
      </c>
      <c r="F33" s="470">
        <v>100</v>
      </c>
      <c r="G33" s="471" t="s">
        <v>310</v>
      </c>
      <c r="H33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3" s="263">
        <f>IF(Sklop4[[#This Row],[ZAHTEVANA SHEMA KAKOVOSTI]]&lt;&gt;"",Sklop4[[#This Row],[Preračunana masa/volumen/kos na enoto kg]],"")</f>
        <v>50</v>
      </c>
      <c r="J33" s="269"/>
      <c r="K33" s="124"/>
      <c r="L33" s="124"/>
      <c r="M33" s="124"/>
      <c r="N33" s="118"/>
      <c r="O33" s="124"/>
      <c r="P33" s="406"/>
      <c r="Q33" s="266">
        <f>+Sklop4[[#This Row],[cena/enota brez DDV v EUR]]*Sklop4[[#This Row],[Stopnja DDV (%)]]</f>
        <v>0</v>
      </c>
      <c r="R33" s="266">
        <f>+Sklop4[[#This Row],[cena/enota brez DDV v EUR]]+Sklop4[[#This Row],[Davek (EUR)]]</f>
        <v>0</v>
      </c>
      <c r="S33" s="266">
        <f>+Sklop4[[#This Row],[cena/enota brez DDV v EUR]]*Sklop4[[#This Row],[Okvirna količina]]</f>
        <v>0</v>
      </c>
      <c r="T33" s="266">
        <f>+Sklop4[[#This Row],[Končna cena/enoto mere (EUR) z DDV]]*Sklop4[[#This Row],[Okvirna količina]]</f>
        <v>0</v>
      </c>
      <c r="U33" s="407"/>
    </row>
    <row r="34" spans="1:21" s="55" customFormat="1" ht="24">
      <c r="A34" s="336" t="s">
        <v>20</v>
      </c>
      <c r="B34" s="138" t="s">
        <v>553</v>
      </c>
      <c r="C34" s="136">
        <v>500</v>
      </c>
      <c r="D34" s="262" t="s">
        <v>76</v>
      </c>
      <c r="E34" s="137" t="s">
        <v>148</v>
      </c>
      <c r="F34" s="470">
        <v>100</v>
      </c>
      <c r="G34" s="471" t="s">
        <v>310</v>
      </c>
      <c r="H34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34" s="263">
        <f>IF(Sklop4[[#This Row],[ZAHTEVANA SHEMA KAKOVOSTI]]&lt;&gt;"",Sklop4[[#This Row],[Preračunana masa/volumen/kos na enoto kg]],"")</f>
        <v>50</v>
      </c>
      <c r="J34" s="269"/>
      <c r="K34" s="124"/>
      <c r="L34" s="124"/>
      <c r="M34" s="124"/>
      <c r="N34" s="118"/>
      <c r="O34" s="124"/>
      <c r="P34" s="406"/>
      <c r="Q34" s="266">
        <f>+Sklop4[[#This Row],[cena/enota brez DDV v EUR]]*Sklop4[[#This Row],[Stopnja DDV (%)]]</f>
        <v>0</v>
      </c>
      <c r="R34" s="266">
        <f>+Sklop4[[#This Row],[cena/enota brez DDV v EUR]]+Sklop4[[#This Row],[Davek (EUR)]]</f>
        <v>0</v>
      </c>
      <c r="S34" s="266">
        <f>+Sklop4[[#This Row],[cena/enota brez DDV v EUR]]*Sklop4[[#This Row],[Okvirna količina]]</f>
        <v>0</v>
      </c>
      <c r="T34" s="266">
        <f>+Sklop4[[#This Row],[Končna cena/enoto mere (EUR) z DDV]]*Sklop4[[#This Row],[Okvirna količina]]</f>
        <v>0</v>
      </c>
      <c r="U34" s="407"/>
    </row>
    <row r="35" spans="1:21" s="55" customFormat="1" ht="12">
      <c r="A35" s="336" t="s">
        <v>21</v>
      </c>
      <c r="B35" s="138" t="s">
        <v>554</v>
      </c>
      <c r="C35" s="136">
        <v>15</v>
      </c>
      <c r="D35" s="262" t="s">
        <v>76</v>
      </c>
      <c r="E35" s="137"/>
      <c r="F35" s="470">
        <v>3000</v>
      </c>
      <c r="G35" s="471" t="s">
        <v>310</v>
      </c>
      <c r="H35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45</v>
      </c>
      <c r="I35" s="263" t="str">
        <f>IF(Sklop4[[#This Row],[ZAHTEVANA SHEMA KAKOVOSTI]]&lt;&gt;"",Sklop4[[#This Row],[Preračunana masa/volumen/kos na enoto kg]],"")</f>
        <v/>
      </c>
      <c r="J35" s="269"/>
      <c r="K35" s="124"/>
      <c r="L35" s="124"/>
      <c r="M35" s="124"/>
      <c r="N35" s="118"/>
      <c r="O35" s="124"/>
      <c r="P35" s="406"/>
      <c r="Q35" s="266">
        <f>+Sklop4[[#This Row],[cena/enota brez DDV v EUR]]*Sklop4[[#This Row],[Stopnja DDV (%)]]</f>
        <v>0</v>
      </c>
      <c r="R35" s="266">
        <f>+Sklop4[[#This Row],[cena/enota brez DDV v EUR]]+Sklop4[[#This Row],[Davek (EUR)]]</f>
        <v>0</v>
      </c>
      <c r="S35" s="266">
        <f>+Sklop4[[#This Row],[cena/enota brez DDV v EUR]]*Sklop4[[#This Row],[Okvirna količina]]</f>
        <v>0</v>
      </c>
      <c r="T35" s="266">
        <f>+Sklop4[[#This Row],[Končna cena/enoto mere (EUR) z DDV]]*Sklop4[[#This Row],[Okvirna količina]]</f>
        <v>0</v>
      </c>
      <c r="U35" s="407"/>
    </row>
    <row r="36" spans="1:21" s="55" customFormat="1" ht="12">
      <c r="A36" s="336" t="s">
        <v>22</v>
      </c>
      <c r="B36" s="138" t="s">
        <v>554</v>
      </c>
      <c r="C36" s="136">
        <v>20</v>
      </c>
      <c r="D36" s="262" t="s">
        <v>76</v>
      </c>
      <c r="E36" s="137"/>
      <c r="F36" s="470">
        <v>2000</v>
      </c>
      <c r="G36" s="471" t="s">
        <v>310</v>
      </c>
      <c r="H36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6" s="263" t="str">
        <f>IF(Sklop4[[#This Row],[ZAHTEVANA SHEMA KAKOVOSTI]]&lt;&gt;"",Sklop4[[#This Row],[Preračunana masa/volumen/kos na enoto kg]],"")</f>
        <v/>
      </c>
      <c r="J36" s="269"/>
      <c r="K36" s="124"/>
      <c r="L36" s="124"/>
      <c r="M36" s="124"/>
      <c r="N36" s="118"/>
      <c r="O36" s="124"/>
      <c r="P36" s="406"/>
      <c r="Q36" s="266">
        <f>+Sklop4[[#This Row],[cena/enota brez DDV v EUR]]*Sklop4[[#This Row],[Stopnja DDV (%)]]</f>
        <v>0</v>
      </c>
      <c r="R36" s="266">
        <f>+Sklop4[[#This Row],[cena/enota brez DDV v EUR]]+Sklop4[[#This Row],[Davek (EUR)]]</f>
        <v>0</v>
      </c>
      <c r="S36" s="266">
        <f>+Sklop4[[#This Row],[cena/enota brez DDV v EUR]]*Sklop4[[#This Row],[Okvirna količina]]</f>
        <v>0</v>
      </c>
      <c r="T36" s="266">
        <f>+Sklop4[[#This Row],[Končna cena/enoto mere (EUR) z DDV]]*Sklop4[[#This Row],[Okvirna količina]]</f>
        <v>0</v>
      </c>
      <c r="U36" s="407"/>
    </row>
    <row r="37" spans="1:21" s="55" customFormat="1" ht="12">
      <c r="A37" s="336" t="s">
        <v>23</v>
      </c>
      <c r="B37" s="138" t="s">
        <v>554</v>
      </c>
      <c r="C37" s="136">
        <v>250</v>
      </c>
      <c r="D37" s="262" t="s">
        <v>76</v>
      </c>
      <c r="E37" s="137" t="s">
        <v>148</v>
      </c>
      <c r="F37" s="470">
        <v>500</v>
      </c>
      <c r="G37" s="471" t="s">
        <v>310</v>
      </c>
      <c r="H37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125</v>
      </c>
      <c r="I37" s="263">
        <f>IF(Sklop4[[#This Row],[ZAHTEVANA SHEMA KAKOVOSTI]]&lt;&gt;"",Sklop4[[#This Row],[Preračunana masa/volumen/kos na enoto kg]],"")</f>
        <v>125</v>
      </c>
      <c r="J37" s="269"/>
      <c r="K37" s="124"/>
      <c r="L37" s="124"/>
      <c r="M37" s="124"/>
      <c r="N37" s="118"/>
      <c r="O37" s="124"/>
      <c r="P37" s="406"/>
      <c r="Q37" s="266">
        <f>+Sklop4[[#This Row],[cena/enota brez DDV v EUR]]*Sklop4[[#This Row],[Stopnja DDV (%)]]</f>
        <v>0</v>
      </c>
      <c r="R37" s="266">
        <f>+Sklop4[[#This Row],[cena/enota brez DDV v EUR]]+Sklop4[[#This Row],[Davek (EUR)]]</f>
        <v>0</v>
      </c>
      <c r="S37" s="266">
        <f>+Sklop4[[#This Row],[cena/enota brez DDV v EUR]]*Sklop4[[#This Row],[Okvirna količina]]</f>
        <v>0</v>
      </c>
      <c r="T37" s="266">
        <f>+Sklop4[[#This Row],[Končna cena/enoto mere (EUR) z DDV]]*Sklop4[[#This Row],[Okvirna količina]]</f>
        <v>0</v>
      </c>
      <c r="U37" s="407"/>
    </row>
    <row r="38" spans="1:21" s="55" customFormat="1" ht="12">
      <c r="A38" s="336" t="s">
        <v>24</v>
      </c>
      <c r="B38" s="138" t="s">
        <v>555</v>
      </c>
      <c r="C38" s="136">
        <v>150</v>
      </c>
      <c r="D38" s="262" t="s">
        <v>76</v>
      </c>
      <c r="E38" s="137" t="s">
        <v>148</v>
      </c>
      <c r="F38" s="470">
        <v>200</v>
      </c>
      <c r="G38" s="471" t="s">
        <v>310</v>
      </c>
      <c r="H38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38" s="263">
        <f>IF(Sklop4[[#This Row],[ZAHTEVANA SHEMA KAKOVOSTI]]&lt;&gt;"",Sklop4[[#This Row],[Preračunana masa/volumen/kos na enoto kg]],"")</f>
        <v>30</v>
      </c>
      <c r="J38" s="269"/>
      <c r="K38" s="124"/>
      <c r="L38" s="124"/>
      <c r="M38" s="124"/>
      <c r="N38" s="118"/>
      <c r="O38" s="124"/>
      <c r="P38" s="406"/>
      <c r="Q38" s="266">
        <f>+Sklop4[[#This Row],[cena/enota brez DDV v EUR]]*Sklop4[[#This Row],[Stopnja DDV (%)]]</f>
        <v>0</v>
      </c>
      <c r="R38" s="266">
        <f>+Sklop4[[#This Row],[cena/enota brez DDV v EUR]]+Sklop4[[#This Row],[Davek (EUR)]]</f>
        <v>0</v>
      </c>
      <c r="S38" s="266">
        <f>+Sklop4[[#This Row],[cena/enota brez DDV v EUR]]*Sklop4[[#This Row],[Okvirna količina]]</f>
        <v>0</v>
      </c>
      <c r="T38" s="266">
        <f>+Sklop4[[#This Row],[Končna cena/enoto mere (EUR) z DDV]]*Sklop4[[#This Row],[Okvirna količina]]</f>
        <v>0</v>
      </c>
      <c r="U38" s="407"/>
    </row>
    <row r="39" spans="1:21" s="55" customFormat="1" ht="12">
      <c r="A39" s="336" t="s">
        <v>25</v>
      </c>
      <c r="B39" s="138" t="s">
        <v>556</v>
      </c>
      <c r="C39" s="136">
        <v>50</v>
      </c>
      <c r="D39" s="262" t="s">
        <v>76</v>
      </c>
      <c r="E39" s="137" t="s">
        <v>148</v>
      </c>
      <c r="F39" s="470">
        <v>100</v>
      </c>
      <c r="G39" s="471" t="s">
        <v>310</v>
      </c>
      <c r="H39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39" s="263">
        <f>IF(Sklop4[[#This Row],[ZAHTEVANA SHEMA KAKOVOSTI]]&lt;&gt;"",Sklop4[[#This Row],[Preračunana masa/volumen/kos na enoto kg]],"")</f>
        <v>5</v>
      </c>
      <c r="J39" s="269"/>
      <c r="K39" s="124"/>
      <c r="L39" s="124"/>
      <c r="M39" s="124"/>
      <c r="N39" s="118"/>
      <c r="O39" s="124"/>
      <c r="P39" s="406"/>
      <c r="Q39" s="266">
        <f>+Sklop4[[#This Row],[cena/enota brez DDV v EUR]]*Sklop4[[#This Row],[Stopnja DDV (%)]]</f>
        <v>0</v>
      </c>
      <c r="R39" s="266">
        <f>+Sklop4[[#This Row],[cena/enota brez DDV v EUR]]+Sklop4[[#This Row],[Davek (EUR)]]</f>
        <v>0</v>
      </c>
      <c r="S39" s="266">
        <f>+Sklop4[[#This Row],[cena/enota brez DDV v EUR]]*Sklop4[[#This Row],[Okvirna količina]]</f>
        <v>0</v>
      </c>
      <c r="T39" s="266">
        <f>+Sklop4[[#This Row],[Končna cena/enoto mere (EUR) z DDV]]*Sklop4[[#This Row],[Okvirna količina]]</f>
        <v>0</v>
      </c>
      <c r="U39" s="407"/>
    </row>
    <row r="40" spans="1:21" s="55" customFormat="1" ht="12">
      <c r="A40" s="336" t="s">
        <v>26</v>
      </c>
      <c r="B40" s="138" t="s">
        <v>557</v>
      </c>
      <c r="C40" s="136">
        <v>3000</v>
      </c>
      <c r="D40" s="262" t="s">
        <v>76</v>
      </c>
      <c r="E40" s="137" t="s">
        <v>148</v>
      </c>
      <c r="F40" s="470">
        <v>100</v>
      </c>
      <c r="G40" s="471" t="s">
        <v>310</v>
      </c>
      <c r="H40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40" s="263">
        <f>IF(Sklop4[[#This Row],[ZAHTEVANA SHEMA KAKOVOSTI]]&lt;&gt;"",Sklop4[[#This Row],[Preračunana masa/volumen/kos na enoto kg]],"")</f>
        <v>300</v>
      </c>
      <c r="J40" s="269"/>
      <c r="K40" s="124"/>
      <c r="L40" s="124"/>
      <c r="M40" s="124"/>
      <c r="N40" s="118"/>
      <c r="O40" s="124"/>
      <c r="P40" s="406"/>
      <c r="Q40" s="266">
        <f>+Sklop4[[#This Row],[cena/enota brez DDV v EUR]]*Sklop4[[#This Row],[Stopnja DDV (%)]]</f>
        <v>0</v>
      </c>
      <c r="R40" s="266">
        <f>+Sklop4[[#This Row],[cena/enota brez DDV v EUR]]+Sklop4[[#This Row],[Davek (EUR)]]</f>
        <v>0</v>
      </c>
      <c r="S40" s="266">
        <f>+Sklop4[[#This Row],[cena/enota brez DDV v EUR]]*Sklop4[[#This Row],[Okvirna količina]]</f>
        <v>0</v>
      </c>
      <c r="T40" s="266">
        <f>+Sklop4[[#This Row],[Končna cena/enoto mere (EUR) z DDV]]*Sklop4[[#This Row],[Okvirna količina]]</f>
        <v>0</v>
      </c>
      <c r="U40" s="407"/>
    </row>
    <row r="41" spans="1:21" s="55" customFormat="1" ht="24">
      <c r="A41" s="336" t="s">
        <v>27</v>
      </c>
      <c r="B41" s="138" t="s">
        <v>558</v>
      </c>
      <c r="C41" s="136" t="s">
        <v>149</v>
      </c>
      <c r="D41" s="262" t="s">
        <v>40</v>
      </c>
      <c r="E41" s="137" t="s">
        <v>148</v>
      </c>
      <c r="F41" s="470">
        <v>600</v>
      </c>
      <c r="G41" s="471" t="s">
        <v>40</v>
      </c>
      <c r="H41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600</v>
      </c>
      <c r="I41" s="263">
        <f>IF(Sklop4[[#This Row],[ZAHTEVANA SHEMA KAKOVOSTI]]&lt;&gt;"",Sklop4[[#This Row],[Preračunana masa/volumen/kos na enoto kg]],"")</f>
        <v>600</v>
      </c>
      <c r="J41" s="269"/>
      <c r="K41" s="124"/>
      <c r="L41" s="124"/>
      <c r="M41" s="124"/>
      <c r="N41" s="118"/>
      <c r="O41" s="124"/>
      <c r="P41" s="406"/>
      <c r="Q41" s="266">
        <f>+Sklop4[[#This Row],[cena/enota brez DDV v EUR]]*Sklop4[[#This Row],[Stopnja DDV (%)]]</f>
        <v>0</v>
      </c>
      <c r="R41" s="266">
        <f>+Sklop4[[#This Row],[cena/enota brez DDV v EUR]]+Sklop4[[#This Row],[Davek (EUR)]]</f>
        <v>0</v>
      </c>
      <c r="S41" s="266">
        <f>+Sklop4[[#This Row],[cena/enota brez DDV v EUR]]*Sklop4[[#This Row],[Okvirna količina]]</f>
        <v>0</v>
      </c>
      <c r="T41" s="266">
        <f>+Sklop4[[#This Row],[Končna cena/enoto mere (EUR) z DDV]]*Sklop4[[#This Row],[Okvirna količina]]</f>
        <v>0</v>
      </c>
      <c r="U41" s="407"/>
    </row>
    <row r="42" spans="1:21" s="55" customFormat="1" ht="12">
      <c r="A42" s="336" t="s">
        <v>28</v>
      </c>
      <c r="B42" s="138" t="s">
        <v>559</v>
      </c>
      <c r="C42" s="136">
        <v>1</v>
      </c>
      <c r="D42" s="262" t="s">
        <v>40</v>
      </c>
      <c r="E42" s="137" t="s">
        <v>148</v>
      </c>
      <c r="F42" s="470">
        <v>200</v>
      </c>
      <c r="G42" s="471" t="s">
        <v>40</v>
      </c>
      <c r="H42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2" s="263">
        <f>IF(Sklop4[[#This Row],[ZAHTEVANA SHEMA KAKOVOSTI]]&lt;&gt;"",Sklop4[[#This Row],[Preračunana masa/volumen/kos na enoto kg]],"")</f>
        <v>200</v>
      </c>
      <c r="J42" s="269"/>
      <c r="K42" s="124"/>
      <c r="L42" s="124"/>
      <c r="M42" s="124"/>
      <c r="N42" s="118"/>
      <c r="O42" s="124"/>
      <c r="P42" s="406"/>
      <c r="Q42" s="266">
        <f>+Sklop4[[#This Row],[cena/enota brez DDV v EUR]]*Sklop4[[#This Row],[Stopnja DDV (%)]]</f>
        <v>0</v>
      </c>
      <c r="R42" s="266">
        <f>+Sklop4[[#This Row],[cena/enota brez DDV v EUR]]+Sklop4[[#This Row],[Davek (EUR)]]</f>
        <v>0</v>
      </c>
      <c r="S42" s="266">
        <f>+Sklop4[[#This Row],[cena/enota brez DDV v EUR]]*Sklop4[[#This Row],[Okvirna količina]]</f>
        <v>0</v>
      </c>
      <c r="T42" s="266">
        <f>+Sklop4[[#This Row],[Končna cena/enoto mere (EUR) z DDV]]*Sklop4[[#This Row],[Okvirna količina]]</f>
        <v>0</v>
      </c>
      <c r="U42" s="407"/>
    </row>
    <row r="43" spans="1:21" s="55" customFormat="1" ht="12">
      <c r="A43" s="336" t="s">
        <v>29</v>
      </c>
      <c r="B43" s="138" t="s">
        <v>560</v>
      </c>
      <c r="C43" s="136">
        <v>0.2</v>
      </c>
      <c r="D43" s="262" t="s">
        <v>40</v>
      </c>
      <c r="E43" s="137" t="s">
        <v>148</v>
      </c>
      <c r="F43" s="470">
        <v>2000</v>
      </c>
      <c r="G43" s="471" t="s">
        <v>310</v>
      </c>
      <c r="H43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43" s="263">
        <f>IF(Sklop4[[#This Row],[ZAHTEVANA SHEMA KAKOVOSTI]]&lt;&gt;"",Sklop4[[#This Row],[Preračunana masa/volumen/kos na enoto kg]],"")</f>
        <v>400</v>
      </c>
      <c r="J43" s="269"/>
      <c r="K43" s="124"/>
      <c r="L43" s="124"/>
      <c r="M43" s="124"/>
      <c r="N43" s="118"/>
      <c r="O43" s="124"/>
      <c r="P43" s="406"/>
      <c r="Q43" s="266">
        <f>+Sklop4[[#This Row],[cena/enota brez DDV v EUR]]*Sklop4[[#This Row],[Stopnja DDV (%)]]</f>
        <v>0</v>
      </c>
      <c r="R43" s="266">
        <f>+Sklop4[[#This Row],[cena/enota brez DDV v EUR]]+Sklop4[[#This Row],[Davek (EUR)]]</f>
        <v>0</v>
      </c>
      <c r="S43" s="266">
        <f>+Sklop4[[#This Row],[cena/enota brez DDV v EUR]]*Sklop4[[#This Row],[Okvirna količina]]</f>
        <v>0</v>
      </c>
      <c r="T43" s="266">
        <f>+Sklop4[[#This Row],[Končna cena/enoto mere (EUR) z DDV]]*Sklop4[[#This Row],[Okvirna količina]]</f>
        <v>0</v>
      </c>
      <c r="U43" s="407"/>
    </row>
    <row r="44" spans="1:21" s="55" customFormat="1" ht="24">
      <c r="A44" s="336" t="s">
        <v>30</v>
      </c>
      <c r="B44" s="138" t="s">
        <v>561</v>
      </c>
      <c r="C44" s="136">
        <v>1</v>
      </c>
      <c r="D44" s="262" t="s">
        <v>40</v>
      </c>
      <c r="E44" s="137" t="s">
        <v>148</v>
      </c>
      <c r="F44" s="470">
        <v>200</v>
      </c>
      <c r="G44" s="471" t="s">
        <v>40</v>
      </c>
      <c r="H44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4" s="263">
        <f>IF(Sklop4[[#This Row],[ZAHTEVANA SHEMA KAKOVOSTI]]&lt;&gt;"",Sklop4[[#This Row],[Preračunana masa/volumen/kos na enoto kg]],"")</f>
        <v>200</v>
      </c>
      <c r="J44" s="269"/>
      <c r="K44" s="124"/>
      <c r="L44" s="124"/>
      <c r="M44" s="124"/>
      <c r="N44" s="118"/>
      <c r="O44" s="124"/>
      <c r="P44" s="406"/>
      <c r="Q44" s="266">
        <f>+Sklop4[[#This Row],[cena/enota brez DDV v EUR]]*Sklop4[[#This Row],[Stopnja DDV (%)]]</f>
        <v>0</v>
      </c>
      <c r="R44" s="266">
        <f>+Sklop4[[#This Row],[cena/enota brez DDV v EUR]]+Sklop4[[#This Row],[Davek (EUR)]]</f>
        <v>0</v>
      </c>
      <c r="S44" s="266">
        <f>+Sklop4[[#This Row],[cena/enota brez DDV v EUR]]*Sklop4[[#This Row],[Okvirna količina]]</f>
        <v>0</v>
      </c>
      <c r="T44" s="266">
        <f>+Sklop4[[#This Row],[Končna cena/enoto mere (EUR) z DDV]]*Sklop4[[#This Row],[Okvirna količina]]</f>
        <v>0</v>
      </c>
      <c r="U44" s="407"/>
    </row>
    <row r="45" spans="1:21" s="55" customFormat="1" ht="24">
      <c r="A45" s="336" t="s">
        <v>31</v>
      </c>
      <c r="B45" s="138" t="s">
        <v>562</v>
      </c>
      <c r="C45" s="136">
        <v>1</v>
      </c>
      <c r="D45" s="262" t="s">
        <v>40</v>
      </c>
      <c r="E45" s="137" t="s">
        <v>148</v>
      </c>
      <c r="F45" s="470">
        <v>1000</v>
      </c>
      <c r="G45" s="471" t="s">
        <v>40</v>
      </c>
      <c r="H45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1000</v>
      </c>
      <c r="I45" s="263">
        <f>IF(Sklop4[[#This Row],[ZAHTEVANA SHEMA KAKOVOSTI]]&lt;&gt;"",Sklop4[[#This Row],[Preračunana masa/volumen/kos na enoto kg]],"")</f>
        <v>1000</v>
      </c>
      <c r="J45" s="269"/>
      <c r="K45" s="124"/>
      <c r="L45" s="124"/>
      <c r="M45" s="124"/>
      <c r="N45" s="118"/>
      <c r="O45" s="124"/>
      <c r="P45" s="406"/>
      <c r="Q45" s="266">
        <f>+Sklop4[[#This Row],[cena/enota brez DDV v EUR]]*Sklop4[[#This Row],[Stopnja DDV (%)]]</f>
        <v>0</v>
      </c>
      <c r="R45" s="266">
        <f>+Sklop4[[#This Row],[cena/enota brez DDV v EUR]]+Sklop4[[#This Row],[Davek (EUR)]]</f>
        <v>0</v>
      </c>
      <c r="S45" s="266">
        <f>+Sklop4[[#This Row],[cena/enota brez DDV v EUR]]*Sklop4[[#This Row],[Okvirna količina]]</f>
        <v>0</v>
      </c>
      <c r="T45" s="266">
        <f>+Sklop4[[#This Row],[Končna cena/enoto mere (EUR) z DDV]]*Sklop4[[#This Row],[Okvirna količina]]</f>
        <v>0</v>
      </c>
      <c r="U45" s="407"/>
    </row>
    <row r="46" spans="1:21" s="55" customFormat="1" ht="24">
      <c r="A46" s="336" t="s">
        <v>32</v>
      </c>
      <c r="B46" s="138" t="s">
        <v>563</v>
      </c>
      <c r="C46" s="136" t="s">
        <v>149</v>
      </c>
      <c r="D46" s="262" t="s">
        <v>40</v>
      </c>
      <c r="E46" s="137" t="s">
        <v>148</v>
      </c>
      <c r="F46" s="470">
        <v>200</v>
      </c>
      <c r="G46" s="471" t="s">
        <v>40</v>
      </c>
      <c r="H46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46" s="263">
        <f>IF(Sklop4[[#This Row],[ZAHTEVANA SHEMA KAKOVOSTI]]&lt;&gt;"",Sklop4[[#This Row],[Preračunana masa/volumen/kos na enoto kg]],"")</f>
        <v>200</v>
      </c>
      <c r="J46" s="269"/>
      <c r="K46" s="124"/>
      <c r="L46" s="124"/>
      <c r="M46" s="124"/>
      <c r="N46" s="118"/>
      <c r="O46" s="124"/>
      <c r="P46" s="406"/>
      <c r="Q46" s="266">
        <f>+Sklop4[[#This Row],[cena/enota brez DDV v EUR]]*Sklop4[[#This Row],[Stopnja DDV (%)]]</f>
        <v>0</v>
      </c>
      <c r="R46" s="266">
        <f>+Sklop4[[#This Row],[cena/enota brez DDV v EUR]]+Sklop4[[#This Row],[Davek (EUR)]]</f>
        <v>0</v>
      </c>
      <c r="S46" s="266">
        <f>+Sklop4[[#This Row],[cena/enota brez DDV v EUR]]*Sklop4[[#This Row],[Okvirna količina]]</f>
        <v>0</v>
      </c>
      <c r="T46" s="266">
        <f>+Sklop4[[#This Row],[Končna cena/enoto mere (EUR) z DDV]]*Sklop4[[#This Row],[Okvirna količina]]</f>
        <v>0</v>
      </c>
      <c r="U46" s="407"/>
    </row>
    <row r="47" spans="1:21" s="55" customFormat="1" ht="12">
      <c r="A47" s="336" t="s">
        <v>33</v>
      </c>
      <c r="B47" s="138" t="s">
        <v>564</v>
      </c>
      <c r="C47" s="136">
        <v>0.2</v>
      </c>
      <c r="D47" s="262" t="s">
        <v>40</v>
      </c>
      <c r="E47" s="137" t="s">
        <v>148</v>
      </c>
      <c r="F47" s="470">
        <v>14800</v>
      </c>
      <c r="G47" s="471" t="s">
        <v>310</v>
      </c>
      <c r="H47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2960</v>
      </c>
      <c r="I47" s="263">
        <f>IF(Sklop4[[#This Row],[ZAHTEVANA SHEMA KAKOVOSTI]]&lt;&gt;"",Sklop4[[#This Row],[Preračunana masa/volumen/kos na enoto kg]],"")</f>
        <v>2960</v>
      </c>
      <c r="J47" s="269"/>
      <c r="K47" s="124"/>
      <c r="L47" s="124"/>
      <c r="M47" s="124"/>
      <c r="N47" s="118"/>
      <c r="O47" s="124"/>
      <c r="P47" s="406"/>
      <c r="Q47" s="266">
        <f>+Sklop4[[#This Row],[cena/enota brez DDV v EUR]]*Sklop4[[#This Row],[Stopnja DDV (%)]]</f>
        <v>0</v>
      </c>
      <c r="R47" s="266">
        <f>+Sklop4[[#This Row],[cena/enota brez DDV v EUR]]+Sklop4[[#This Row],[Davek (EUR)]]</f>
        <v>0</v>
      </c>
      <c r="S47" s="266">
        <f>+Sklop4[[#This Row],[cena/enota brez DDV v EUR]]*Sklop4[[#This Row],[Okvirna količina]]</f>
        <v>0</v>
      </c>
      <c r="T47" s="266">
        <f>+Sklop4[[#This Row],[Končna cena/enoto mere (EUR) z DDV]]*Sklop4[[#This Row],[Okvirna količina]]</f>
        <v>0</v>
      </c>
      <c r="U47" s="407"/>
    </row>
    <row r="48" spans="1:21" s="55" customFormat="1" ht="12">
      <c r="A48" s="336" t="s">
        <v>34</v>
      </c>
      <c r="B48" s="138" t="s">
        <v>565</v>
      </c>
      <c r="C48" s="136">
        <v>1</v>
      </c>
      <c r="D48" s="262" t="s">
        <v>40</v>
      </c>
      <c r="E48" s="137" t="s">
        <v>148</v>
      </c>
      <c r="F48" s="470">
        <v>2800</v>
      </c>
      <c r="G48" s="471" t="s">
        <v>40</v>
      </c>
      <c r="H48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2800</v>
      </c>
      <c r="I48" s="263">
        <f>IF(Sklop4[[#This Row],[ZAHTEVANA SHEMA KAKOVOSTI]]&lt;&gt;"",Sklop4[[#This Row],[Preračunana masa/volumen/kos na enoto kg]],"")</f>
        <v>2800</v>
      </c>
      <c r="J48" s="269"/>
      <c r="K48" s="124"/>
      <c r="L48" s="124"/>
      <c r="M48" s="124"/>
      <c r="N48" s="118"/>
      <c r="O48" s="124"/>
      <c r="P48" s="406"/>
      <c r="Q48" s="266">
        <f>+Sklop4[[#This Row],[cena/enota brez DDV v EUR]]*Sklop4[[#This Row],[Stopnja DDV (%)]]</f>
        <v>0</v>
      </c>
      <c r="R48" s="266">
        <f>+Sklop4[[#This Row],[cena/enota brez DDV v EUR]]+Sklop4[[#This Row],[Davek (EUR)]]</f>
        <v>0</v>
      </c>
      <c r="S48" s="266">
        <f>+Sklop4[[#This Row],[cena/enota brez DDV v EUR]]*Sklop4[[#This Row],[Okvirna količina]]</f>
        <v>0</v>
      </c>
      <c r="T48" s="266">
        <f>+Sklop4[[#This Row],[Končna cena/enoto mere (EUR) z DDV]]*Sklop4[[#This Row],[Okvirna količina]]</f>
        <v>0</v>
      </c>
      <c r="U48" s="407"/>
    </row>
    <row r="49" spans="1:21" s="55" customFormat="1" ht="24">
      <c r="A49" s="336" t="s">
        <v>153</v>
      </c>
      <c r="B49" s="138" t="s">
        <v>566</v>
      </c>
      <c r="C49" s="136">
        <v>1</v>
      </c>
      <c r="D49" s="262" t="s">
        <v>40</v>
      </c>
      <c r="E49" s="137" t="s">
        <v>148</v>
      </c>
      <c r="F49" s="470">
        <v>100</v>
      </c>
      <c r="G49" s="471" t="s">
        <v>40</v>
      </c>
      <c r="H49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49" s="263">
        <f>IF(Sklop4[[#This Row],[ZAHTEVANA SHEMA KAKOVOSTI]]&lt;&gt;"",Sklop4[[#This Row],[Preračunana masa/volumen/kos na enoto kg]],"")</f>
        <v>100</v>
      </c>
      <c r="J49" s="269"/>
      <c r="K49" s="124"/>
      <c r="L49" s="124"/>
      <c r="M49" s="124"/>
      <c r="N49" s="118"/>
      <c r="O49" s="124"/>
      <c r="P49" s="406"/>
      <c r="Q49" s="266">
        <f>+Sklop4[[#This Row],[cena/enota brez DDV v EUR]]*Sklop4[[#This Row],[Stopnja DDV (%)]]</f>
        <v>0</v>
      </c>
      <c r="R49" s="266">
        <f>+Sklop4[[#This Row],[cena/enota brez DDV v EUR]]+Sklop4[[#This Row],[Davek (EUR)]]</f>
        <v>0</v>
      </c>
      <c r="S49" s="266">
        <f>+Sklop4[[#This Row],[cena/enota brez DDV v EUR]]*Sklop4[[#This Row],[Okvirna količina]]</f>
        <v>0</v>
      </c>
      <c r="T49" s="266">
        <f>+Sklop4[[#This Row],[Končna cena/enoto mere (EUR) z DDV]]*Sklop4[[#This Row],[Okvirna količina]]</f>
        <v>0</v>
      </c>
      <c r="U49" s="407"/>
    </row>
    <row r="50" spans="1:21" s="55" customFormat="1" ht="24">
      <c r="A50" s="336" t="s">
        <v>154</v>
      </c>
      <c r="B50" s="138" t="s">
        <v>883</v>
      </c>
      <c r="C50" s="136">
        <v>1</v>
      </c>
      <c r="D50" s="262" t="s">
        <v>40</v>
      </c>
      <c r="E50" s="137" t="s">
        <v>148</v>
      </c>
      <c r="F50" s="470">
        <v>100</v>
      </c>
      <c r="G50" s="471" t="s">
        <v>40</v>
      </c>
      <c r="H50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0" s="263">
        <f>IF(Sklop4[[#This Row],[ZAHTEVANA SHEMA KAKOVOSTI]]&lt;&gt;"",Sklop4[[#This Row],[Preračunana masa/volumen/kos na enoto kg]],"")</f>
        <v>100</v>
      </c>
      <c r="J50" s="269"/>
      <c r="K50" s="124"/>
      <c r="L50" s="124"/>
      <c r="M50" s="124"/>
      <c r="N50" s="118"/>
      <c r="O50" s="124"/>
      <c r="P50" s="406"/>
      <c r="Q50" s="266">
        <f>+Sklop4[[#This Row],[cena/enota brez DDV v EUR]]*Sklop4[[#This Row],[Stopnja DDV (%)]]</f>
        <v>0</v>
      </c>
      <c r="R50" s="266">
        <f>+Sklop4[[#This Row],[cena/enota brez DDV v EUR]]+Sklop4[[#This Row],[Davek (EUR)]]</f>
        <v>0</v>
      </c>
      <c r="S50" s="266">
        <f>+Sklop4[[#This Row],[cena/enota brez DDV v EUR]]*Sklop4[[#This Row],[Okvirna količina]]</f>
        <v>0</v>
      </c>
      <c r="T50" s="266">
        <f>+Sklop4[[#This Row],[Končna cena/enoto mere (EUR) z DDV]]*Sklop4[[#This Row],[Okvirna količina]]</f>
        <v>0</v>
      </c>
      <c r="U50" s="407"/>
    </row>
    <row r="51" spans="1:21" s="55" customFormat="1" ht="24">
      <c r="A51" s="336" t="s">
        <v>155</v>
      </c>
      <c r="B51" s="138" t="s">
        <v>567</v>
      </c>
      <c r="C51" s="136">
        <v>0.2</v>
      </c>
      <c r="D51" s="262" t="s">
        <v>40</v>
      </c>
      <c r="E51" s="137" t="s">
        <v>148</v>
      </c>
      <c r="F51" s="470">
        <v>600</v>
      </c>
      <c r="G51" s="471" t="s">
        <v>310</v>
      </c>
      <c r="H51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120</v>
      </c>
      <c r="I51" s="263">
        <f>IF(Sklop4[[#This Row],[ZAHTEVANA SHEMA KAKOVOSTI]]&lt;&gt;"",Sklop4[[#This Row],[Preračunana masa/volumen/kos na enoto kg]],"")</f>
        <v>120</v>
      </c>
      <c r="J51" s="269"/>
      <c r="K51" s="124"/>
      <c r="L51" s="124"/>
      <c r="M51" s="124"/>
      <c r="N51" s="118"/>
      <c r="O51" s="124"/>
      <c r="P51" s="406"/>
      <c r="Q51" s="266">
        <f>+Sklop4[[#This Row],[cena/enota brez DDV v EUR]]*Sklop4[[#This Row],[Stopnja DDV (%)]]</f>
        <v>0</v>
      </c>
      <c r="R51" s="266">
        <f>+Sklop4[[#This Row],[cena/enota brez DDV v EUR]]+Sklop4[[#This Row],[Davek (EUR)]]</f>
        <v>0</v>
      </c>
      <c r="S51" s="266">
        <f>+Sklop4[[#This Row],[cena/enota brez DDV v EUR]]*Sklop4[[#This Row],[Okvirna količina]]</f>
        <v>0</v>
      </c>
      <c r="T51" s="266">
        <f>+Sklop4[[#This Row],[Končna cena/enoto mere (EUR) z DDV]]*Sklop4[[#This Row],[Okvirna količina]]</f>
        <v>0</v>
      </c>
      <c r="U51" s="407"/>
    </row>
    <row r="52" spans="1:21" s="55" customFormat="1" ht="12">
      <c r="A52" s="336" t="s">
        <v>156</v>
      </c>
      <c r="B52" s="138" t="s">
        <v>568</v>
      </c>
      <c r="C52" s="136" t="s">
        <v>309</v>
      </c>
      <c r="D52" s="262" t="s">
        <v>76</v>
      </c>
      <c r="E52" s="137"/>
      <c r="F52" s="470">
        <v>40</v>
      </c>
      <c r="G52" s="471" t="s">
        <v>0</v>
      </c>
      <c r="H52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2" s="263" t="str">
        <f>IF(Sklop4[[#This Row],[ZAHTEVANA SHEMA KAKOVOSTI]]&lt;&gt;"",Sklop4[[#This Row],[Preračunana masa/volumen/kos na enoto kg]],"")</f>
        <v/>
      </c>
      <c r="J52" s="269"/>
      <c r="K52" s="124"/>
      <c r="L52" s="124"/>
      <c r="M52" s="124"/>
      <c r="N52" s="118"/>
      <c r="O52" s="124"/>
      <c r="P52" s="406"/>
      <c r="Q52" s="266">
        <f>+Sklop4[[#This Row],[cena/enota brez DDV v EUR]]*Sklop4[[#This Row],[Stopnja DDV (%)]]</f>
        <v>0</v>
      </c>
      <c r="R52" s="266">
        <f>+Sklop4[[#This Row],[cena/enota brez DDV v EUR]]+Sklop4[[#This Row],[Davek (EUR)]]</f>
        <v>0</v>
      </c>
      <c r="S52" s="266">
        <f>+Sklop4[[#This Row],[cena/enota brez DDV v EUR]]*Sklop4[[#This Row],[Okvirna količina]]</f>
        <v>0</v>
      </c>
      <c r="T52" s="266">
        <f>+Sklop4[[#This Row],[Končna cena/enoto mere (EUR) z DDV]]*Sklop4[[#This Row],[Okvirna količina]]</f>
        <v>0</v>
      </c>
      <c r="U52" s="407"/>
    </row>
    <row r="53" spans="1:21" s="55" customFormat="1" ht="12">
      <c r="A53" s="336" t="s">
        <v>157</v>
      </c>
      <c r="B53" s="138" t="s">
        <v>569</v>
      </c>
      <c r="C53" s="136" t="s">
        <v>311</v>
      </c>
      <c r="D53" s="262" t="s">
        <v>76</v>
      </c>
      <c r="E53" s="137"/>
      <c r="F53" s="470">
        <v>100</v>
      </c>
      <c r="G53" s="471" t="s">
        <v>0</v>
      </c>
      <c r="H53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3" s="263" t="str">
        <f>IF(Sklop4[[#This Row],[ZAHTEVANA SHEMA KAKOVOSTI]]&lt;&gt;"",Sklop4[[#This Row],[Preračunana masa/volumen/kos na enoto kg]],"")</f>
        <v/>
      </c>
      <c r="J53" s="269"/>
      <c r="K53" s="124"/>
      <c r="L53" s="124"/>
      <c r="M53" s="124"/>
      <c r="N53" s="118"/>
      <c r="O53" s="124"/>
      <c r="P53" s="406"/>
      <c r="Q53" s="266">
        <f>+Sklop4[[#This Row],[cena/enota brez DDV v EUR]]*Sklop4[[#This Row],[Stopnja DDV (%)]]</f>
        <v>0</v>
      </c>
      <c r="R53" s="266">
        <f>+Sklop4[[#This Row],[cena/enota brez DDV v EUR]]+Sklop4[[#This Row],[Davek (EUR)]]</f>
        <v>0</v>
      </c>
      <c r="S53" s="266">
        <f>+Sklop4[[#This Row],[cena/enota brez DDV v EUR]]*Sklop4[[#This Row],[Okvirna količina]]</f>
        <v>0</v>
      </c>
      <c r="T53" s="266">
        <f>+Sklop4[[#This Row],[Končna cena/enoto mere (EUR) z DDV]]*Sklop4[[#This Row],[Okvirna količina]]</f>
        <v>0</v>
      </c>
      <c r="U53" s="407"/>
    </row>
    <row r="54" spans="1:21" s="55" customFormat="1" ht="12">
      <c r="A54" s="336" t="s">
        <v>158</v>
      </c>
      <c r="B54" s="138" t="s">
        <v>570</v>
      </c>
      <c r="C54" s="136" t="s">
        <v>171</v>
      </c>
      <c r="D54" s="262" t="s">
        <v>76</v>
      </c>
      <c r="E54" s="137"/>
      <c r="F54" s="470">
        <v>40</v>
      </c>
      <c r="G54" s="471" t="s">
        <v>0</v>
      </c>
      <c r="H54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4" s="263" t="str">
        <f>IF(Sklop4[[#This Row],[ZAHTEVANA SHEMA KAKOVOSTI]]&lt;&gt;"",Sklop4[[#This Row],[Preračunana masa/volumen/kos na enoto kg]],"")</f>
        <v/>
      </c>
      <c r="J54" s="269"/>
      <c r="K54" s="124"/>
      <c r="L54" s="124"/>
      <c r="M54" s="124"/>
      <c r="N54" s="118"/>
      <c r="O54" s="124"/>
      <c r="P54" s="406"/>
      <c r="Q54" s="266">
        <f>+Sklop4[[#This Row],[cena/enota brez DDV v EUR]]*Sklop4[[#This Row],[Stopnja DDV (%)]]</f>
        <v>0</v>
      </c>
      <c r="R54" s="266">
        <f>+Sklop4[[#This Row],[cena/enota brez DDV v EUR]]+Sklop4[[#This Row],[Davek (EUR)]]</f>
        <v>0</v>
      </c>
      <c r="S54" s="266">
        <f>+Sklop4[[#This Row],[cena/enota brez DDV v EUR]]*Sklop4[[#This Row],[Okvirna količina]]</f>
        <v>0</v>
      </c>
      <c r="T54" s="266">
        <f>+Sklop4[[#This Row],[Končna cena/enoto mere (EUR) z DDV]]*Sklop4[[#This Row],[Okvirna količina]]</f>
        <v>0</v>
      </c>
      <c r="U54" s="407"/>
    </row>
    <row r="55" spans="1:21" s="55" customFormat="1" ht="12">
      <c r="A55" s="336" t="s">
        <v>159</v>
      </c>
      <c r="B55" s="138" t="s">
        <v>304</v>
      </c>
      <c r="C55" s="136" t="s">
        <v>312</v>
      </c>
      <c r="D55" s="262" t="s">
        <v>76</v>
      </c>
      <c r="E55" s="137"/>
      <c r="F55" s="470">
        <v>40</v>
      </c>
      <c r="G55" s="471" t="s">
        <v>0</v>
      </c>
      <c r="H55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5" s="263" t="str">
        <f>IF(Sklop4[[#This Row],[ZAHTEVANA SHEMA KAKOVOSTI]]&lt;&gt;"",Sklop4[[#This Row],[Preračunana masa/volumen/kos na enoto kg]],"")</f>
        <v/>
      </c>
      <c r="J55" s="269"/>
      <c r="K55" s="124"/>
      <c r="L55" s="124"/>
      <c r="M55" s="124"/>
      <c r="N55" s="118"/>
      <c r="O55" s="124"/>
      <c r="P55" s="406"/>
      <c r="Q55" s="266">
        <f>+Sklop4[[#This Row],[cena/enota brez DDV v EUR]]*Sklop4[[#This Row],[Stopnja DDV (%)]]</f>
        <v>0</v>
      </c>
      <c r="R55" s="266">
        <f>+Sklop4[[#This Row],[cena/enota brez DDV v EUR]]+Sklop4[[#This Row],[Davek (EUR)]]</f>
        <v>0</v>
      </c>
      <c r="S55" s="266">
        <f>+Sklop4[[#This Row],[cena/enota brez DDV v EUR]]*Sklop4[[#This Row],[Okvirna količina]]</f>
        <v>0</v>
      </c>
      <c r="T55" s="266">
        <f>+Sklop4[[#This Row],[Končna cena/enoto mere (EUR) z DDV]]*Sklop4[[#This Row],[Okvirna količina]]</f>
        <v>0</v>
      </c>
      <c r="U55" s="407"/>
    </row>
    <row r="56" spans="1:21" s="55" customFormat="1" ht="12">
      <c r="A56" s="336" t="s">
        <v>160</v>
      </c>
      <c r="B56" s="138" t="s">
        <v>571</v>
      </c>
      <c r="C56" s="136" t="s">
        <v>171</v>
      </c>
      <c r="D56" s="262" t="s">
        <v>76</v>
      </c>
      <c r="E56" s="137" t="s">
        <v>148</v>
      </c>
      <c r="F56" s="470">
        <v>40</v>
      </c>
      <c r="G56" s="471" t="s">
        <v>0</v>
      </c>
      <c r="H56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6" s="263">
        <f>IF(Sklop4[[#This Row],[ZAHTEVANA SHEMA KAKOVOSTI]]&lt;&gt;"",Sklop4[[#This Row],[Preračunana masa/volumen/kos na enoto kg]],"")</f>
        <v>40</v>
      </c>
      <c r="J56" s="269"/>
      <c r="K56" s="124"/>
      <c r="L56" s="124"/>
      <c r="M56" s="124"/>
      <c r="N56" s="118"/>
      <c r="O56" s="124"/>
      <c r="P56" s="406"/>
      <c r="Q56" s="266">
        <f>+Sklop4[[#This Row],[cena/enota brez DDV v EUR]]*Sklop4[[#This Row],[Stopnja DDV (%)]]</f>
        <v>0</v>
      </c>
      <c r="R56" s="266">
        <f>+Sklop4[[#This Row],[cena/enota brez DDV v EUR]]+Sklop4[[#This Row],[Davek (EUR)]]</f>
        <v>0</v>
      </c>
      <c r="S56" s="266">
        <f>+Sklop4[[#This Row],[cena/enota brez DDV v EUR]]*Sklop4[[#This Row],[Okvirna količina]]</f>
        <v>0</v>
      </c>
      <c r="T56" s="266">
        <f>+Sklop4[[#This Row],[Končna cena/enoto mere (EUR) z DDV]]*Sklop4[[#This Row],[Okvirna količina]]</f>
        <v>0</v>
      </c>
      <c r="U56" s="407"/>
    </row>
    <row r="57" spans="1:21" s="55" customFormat="1" ht="12">
      <c r="A57" s="336" t="s">
        <v>243</v>
      </c>
      <c r="B57" s="138" t="s">
        <v>305</v>
      </c>
      <c r="C57" s="136" t="s">
        <v>313</v>
      </c>
      <c r="D57" s="262" t="s">
        <v>76</v>
      </c>
      <c r="E57" s="137"/>
      <c r="F57" s="470">
        <v>40</v>
      </c>
      <c r="G57" s="471" t="s">
        <v>0</v>
      </c>
      <c r="H57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57" s="263" t="str">
        <f>IF(Sklop4[[#This Row],[ZAHTEVANA SHEMA KAKOVOSTI]]&lt;&gt;"",Sklop4[[#This Row],[Preračunana masa/volumen/kos na enoto kg]],"")</f>
        <v/>
      </c>
      <c r="J57" s="269"/>
      <c r="K57" s="124"/>
      <c r="L57" s="124"/>
      <c r="M57" s="124"/>
      <c r="N57" s="118"/>
      <c r="O57" s="124"/>
      <c r="P57" s="406"/>
      <c r="Q57" s="266">
        <f>+Sklop4[[#This Row],[cena/enota brez DDV v EUR]]*Sklop4[[#This Row],[Stopnja DDV (%)]]</f>
        <v>0</v>
      </c>
      <c r="R57" s="266">
        <f>+Sklop4[[#This Row],[cena/enota brez DDV v EUR]]+Sklop4[[#This Row],[Davek (EUR)]]</f>
        <v>0</v>
      </c>
      <c r="S57" s="266">
        <f>+Sklop4[[#This Row],[cena/enota brez DDV v EUR]]*Sklop4[[#This Row],[Okvirna količina]]</f>
        <v>0</v>
      </c>
      <c r="T57" s="266">
        <f>+Sklop4[[#This Row],[Končna cena/enoto mere (EUR) z DDV]]*Sklop4[[#This Row],[Okvirna količina]]</f>
        <v>0</v>
      </c>
      <c r="U57" s="407"/>
    </row>
    <row r="58" spans="1:21" s="55" customFormat="1" ht="12">
      <c r="A58" s="336" t="s">
        <v>244</v>
      </c>
      <c r="B58" s="138" t="s">
        <v>572</v>
      </c>
      <c r="C58" s="136" t="s">
        <v>167</v>
      </c>
      <c r="D58" s="262" t="s">
        <v>76</v>
      </c>
      <c r="E58" s="137"/>
      <c r="F58" s="470">
        <v>100</v>
      </c>
      <c r="G58" s="471" t="s">
        <v>0</v>
      </c>
      <c r="H58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100</v>
      </c>
      <c r="I58" s="263" t="str">
        <f>IF(Sklop4[[#This Row],[ZAHTEVANA SHEMA KAKOVOSTI]]&lt;&gt;"",Sklop4[[#This Row],[Preračunana masa/volumen/kos na enoto kg]],"")</f>
        <v/>
      </c>
      <c r="J58" s="269"/>
      <c r="K58" s="124"/>
      <c r="L58" s="124"/>
      <c r="M58" s="124"/>
      <c r="N58" s="118"/>
      <c r="O58" s="124"/>
      <c r="P58" s="406"/>
      <c r="Q58" s="266">
        <f>+Sklop4[[#This Row],[cena/enota brez DDV v EUR]]*Sklop4[[#This Row],[Stopnja DDV (%)]]</f>
        <v>0</v>
      </c>
      <c r="R58" s="266">
        <f>+Sklop4[[#This Row],[cena/enota brez DDV v EUR]]+Sklop4[[#This Row],[Davek (EUR)]]</f>
        <v>0</v>
      </c>
      <c r="S58" s="266">
        <f>+Sklop4[[#This Row],[cena/enota brez DDV v EUR]]*Sklop4[[#This Row],[Okvirna količina]]</f>
        <v>0</v>
      </c>
      <c r="T58" s="266">
        <f>+Sklop4[[#This Row],[Končna cena/enoto mere (EUR) z DDV]]*Sklop4[[#This Row],[Okvirna količina]]</f>
        <v>0</v>
      </c>
      <c r="U58" s="407"/>
    </row>
    <row r="59" spans="1:21" s="55" customFormat="1" ht="12">
      <c r="A59" s="336" t="s">
        <v>245</v>
      </c>
      <c r="B59" s="138" t="s">
        <v>306</v>
      </c>
      <c r="C59" s="136">
        <v>1000</v>
      </c>
      <c r="D59" s="262" t="s">
        <v>76</v>
      </c>
      <c r="E59" s="137"/>
      <c r="F59" s="470">
        <v>200</v>
      </c>
      <c r="G59" s="471" t="s">
        <v>0</v>
      </c>
      <c r="H59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59" s="263" t="str">
        <f>IF(Sklop4[[#This Row],[ZAHTEVANA SHEMA KAKOVOSTI]]&lt;&gt;"",Sklop4[[#This Row],[Preračunana masa/volumen/kos na enoto kg]],"")</f>
        <v/>
      </c>
      <c r="J59" s="269"/>
      <c r="K59" s="124"/>
      <c r="L59" s="124"/>
      <c r="M59" s="124"/>
      <c r="N59" s="118"/>
      <c r="O59" s="124"/>
      <c r="P59" s="406"/>
      <c r="Q59" s="266">
        <f>+Sklop4[[#This Row],[cena/enota brez DDV v EUR]]*Sklop4[[#This Row],[Stopnja DDV (%)]]</f>
        <v>0</v>
      </c>
      <c r="R59" s="266">
        <f>+Sklop4[[#This Row],[cena/enota brez DDV v EUR]]+Sklop4[[#This Row],[Davek (EUR)]]</f>
        <v>0</v>
      </c>
      <c r="S59" s="266">
        <f>+Sklop4[[#This Row],[cena/enota brez DDV v EUR]]*Sklop4[[#This Row],[Okvirna količina]]</f>
        <v>0</v>
      </c>
      <c r="T59" s="266">
        <f>+Sklop4[[#This Row],[Končna cena/enoto mere (EUR) z DDV]]*Sklop4[[#This Row],[Okvirna količina]]</f>
        <v>0</v>
      </c>
      <c r="U59" s="407"/>
    </row>
    <row r="60" spans="1:21" s="55" customFormat="1" ht="12">
      <c r="A60" s="336" t="s">
        <v>246</v>
      </c>
      <c r="B60" s="138" t="s">
        <v>307</v>
      </c>
      <c r="C60" s="136">
        <v>1000</v>
      </c>
      <c r="D60" s="262" t="s">
        <v>76</v>
      </c>
      <c r="E60" s="137"/>
      <c r="F60" s="470">
        <v>500</v>
      </c>
      <c r="G60" s="471" t="s">
        <v>0</v>
      </c>
      <c r="H60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500</v>
      </c>
      <c r="I60" s="263" t="str">
        <f>IF(Sklop4[[#This Row],[ZAHTEVANA SHEMA KAKOVOSTI]]&lt;&gt;"",Sklop4[[#This Row],[Preračunana masa/volumen/kos na enoto kg]],"")</f>
        <v/>
      </c>
      <c r="J60" s="269"/>
      <c r="K60" s="124"/>
      <c r="L60" s="124"/>
      <c r="M60" s="124"/>
      <c r="N60" s="118"/>
      <c r="O60" s="124"/>
      <c r="P60" s="406"/>
      <c r="Q60" s="266">
        <f>+Sklop4[[#This Row],[cena/enota brez DDV v EUR]]*Sklop4[[#This Row],[Stopnja DDV (%)]]</f>
        <v>0</v>
      </c>
      <c r="R60" s="266">
        <f>+Sklop4[[#This Row],[cena/enota brez DDV v EUR]]+Sklop4[[#This Row],[Davek (EUR)]]</f>
        <v>0</v>
      </c>
      <c r="S60" s="266">
        <f>+Sklop4[[#This Row],[cena/enota brez DDV v EUR]]*Sklop4[[#This Row],[Okvirna količina]]</f>
        <v>0</v>
      </c>
      <c r="T60" s="266">
        <f>+Sklop4[[#This Row],[Končna cena/enoto mere (EUR) z DDV]]*Sklop4[[#This Row],[Okvirna količina]]</f>
        <v>0</v>
      </c>
      <c r="U60" s="407"/>
    </row>
    <row r="61" spans="1:21" s="55" customFormat="1" ht="12">
      <c r="A61" s="336" t="s">
        <v>247</v>
      </c>
      <c r="B61" s="138" t="s">
        <v>573</v>
      </c>
      <c r="C61" s="136">
        <v>1000</v>
      </c>
      <c r="D61" s="262" t="s">
        <v>76</v>
      </c>
      <c r="E61" s="137"/>
      <c r="F61" s="470">
        <v>40</v>
      </c>
      <c r="G61" s="471" t="s">
        <v>0</v>
      </c>
      <c r="H61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61" s="263" t="str">
        <f>IF(Sklop4[[#This Row],[ZAHTEVANA SHEMA KAKOVOSTI]]&lt;&gt;"",Sklop4[[#This Row],[Preračunana masa/volumen/kos na enoto kg]],"")</f>
        <v/>
      </c>
      <c r="J61" s="269"/>
      <c r="K61" s="124"/>
      <c r="L61" s="124"/>
      <c r="M61" s="124"/>
      <c r="N61" s="118"/>
      <c r="O61" s="124"/>
      <c r="P61" s="406"/>
      <c r="Q61" s="266">
        <f>+Sklop4[[#This Row],[cena/enota brez DDV v EUR]]*Sklop4[[#This Row],[Stopnja DDV (%)]]</f>
        <v>0</v>
      </c>
      <c r="R61" s="266">
        <f>+Sklop4[[#This Row],[cena/enota brez DDV v EUR]]+Sklop4[[#This Row],[Davek (EUR)]]</f>
        <v>0</v>
      </c>
      <c r="S61" s="266">
        <f>+Sklop4[[#This Row],[cena/enota brez DDV v EUR]]*Sklop4[[#This Row],[Okvirna količina]]</f>
        <v>0</v>
      </c>
      <c r="T61" s="266">
        <f>+Sklop4[[#This Row],[Končna cena/enoto mere (EUR) z DDV]]*Sklop4[[#This Row],[Okvirna količina]]</f>
        <v>0</v>
      </c>
      <c r="U61" s="407"/>
    </row>
    <row r="62" spans="1:21" s="55" customFormat="1" ht="12">
      <c r="A62" s="336" t="s">
        <v>248</v>
      </c>
      <c r="B62" s="138" t="s">
        <v>574</v>
      </c>
      <c r="C62" s="136">
        <v>5000</v>
      </c>
      <c r="D62" s="262" t="s">
        <v>76</v>
      </c>
      <c r="E62" s="137"/>
      <c r="F62" s="470">
        <v>30</v>
      </c>
      <c r="G62" s="471" t="s">
        <v>310</v>
      </c>
      <c r="H62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62" s="263" t="str">
        <f>IF(Sklop4[[#This Row],[ZAHTEVANA SHEMA KAKOVOSTI]]&lt;&gt;"",Sklop4[[#This Row],[Preračunana masa/volumen/kos na enoto kg]],"")</f>
        <v/>
      </c>
      <c r="J62" s="269"/>
      <c r="K62" s="124"/>
      <c r="L62" s="124"/>
      <c r="M62" s="124"/>
      <c r="N62" s="118"/>
      <c r="O62" s="124"/>
      <c r="P62" s="406"/>
      <c r="Q62" s="266">
        <f>+Sklop4[[#This Row],[cena/enota brez DDV v EUR]]*Sklop4[[#This Row],[Stopnja DDV (%)]]</f>
        <v>0</v>
      </c>
      <c r="R62" s="266">
        <f>+Sklop4[[#This Row],[cena/enota brez DDV v EUR]]+Sklop4[[#This Row],[Davek (EUR)]]</f>
        <v>0</v>
      </c>
      <c r="S62" s="266">
        <f>+Sklop4[[#This Row],[cena/enota brez DDV v EUR]]*Sklop4[[#This Row],[Okvirna količina]]</f>
        <v>0</v>
      </c>
      <c r="T62" s="266">
        <f>+Sklop4[[#This Row],[Končna cena/enoto mere (EUR) z DDV]]*Sklop4[[#This Row],[Okvirna količina]]</f>
        <v>0</v>
      </c>
      <c r="U62" s="407"/>
    </row>
    <row r="63" spans="1:21" s="55" customFormat="1" ht="12">
      <c r="A63" s="336" t="s">
        <v>249</v>
      </c>
      <c r="B63" s="138" t="s">
        <v>575</v>
      </c>
      <c r="C63" s="136">
        <v>40</v>
      </c>
      <c r="D63" s="262" t="s">
        <v>76</v>
      </c>
      <c r="E63" s="137"/>
      <c r="F63" s="470">
        <v>200</v>
      </c>
      <c r="G63" s="471" t="s">
        <v>310</v>
      </c>
      <c r="H63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</v>
      </c>
      <c r="I63" s="263" t="str">
        <f>IF(Sklop4[[#This Row],[ZAHTEVANA SHEMA KAKOVOSTI]]&lt;&gt;"",Sklop4[[#This Row],[Preračunana masa/volumen/kos na enoto kg]],"")</f>
        <v/>
      </c>
      <c r="J63" s="269"/>
      <c r="K63" s="124"/>
      <c r="L63" s="124"/>
      <c r="M63" s="124"/>
      <c r="N63" s="118"/>
      <c r="O63" s="124"/>
      <c r="P63" s="406"/>
      <c r="Q63" s="266">
        <f>+Sklop4[[#This Row],[cena/enota brez DDV v EUR]]*Sklop4[[#This Row],[Stopnja DDV (%)]]</f>
        <v>0</v>
      </c>
      <c r="R63" s="266">
        <f>+Sklop4[[#This Row],[cena/enota brez DDV v EUR]]+Sklop4[[#This Row],[Davek (EUR)]]</f>
        <v>0</v>
      </c>
      <c r="S63" s="266">
        <f>+Sklop4[[#This Row],[cena/enota brez DDV v EUR]]*Sklop4[[#This Row],[Okvirna količina]]</f>
        <v>0</v>
      </c>
      <c r="T63" s="266">
        <f>+Sklop4[[#This Row],[Končna cena/enoto mere (EUR) z DDV]]*Sklop4[[#This Row],[Okvirna količina]]</f>
        <v>0</v>
      </c>
      <c r="U63" s="407"/>
    </row>
    <row r="64" spans="1:21" s="55" customFormat="1" ht="12">
      <c r="A64" s="336" t="s">
        <v>250</v>
      </c>
      <c r="B64" s="138" t="s">
        <v>575</v>
      </c>
      <c r="C64" s="136">
        <v>1000</v>
      </c>
      <c r="D64" s="262" t="s">
        <v>76</v>
      </c>
      <c r="E64" s="137"/>
      <c r="F64" s="470">
        <v>70</v>
      </c>
      <c r="G64" s="471" t="s">
        <v>0</v>
      </c>
      <c r="H64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70</v>
      </c>
      <c r="I64" s="263" t="str">
        <f>IF(Sklop4[[#This Row],[ZAHTEVANA SHEMA KAKOVOSTI]]&lt;&gt;"",Sklop4[[#This Row],[Preračunana masa/volumen/kos na enoto kg]],"")</f>
        <v/>
      </c>
      <c r="J64" s="269"/>
      <c r="K64" s="124"/>
      <c r="L64" s="124"/>
      <c r="M64" s="124"/>
      <c r="N64" s="118"/>
      <c r="O64" s="124"/>
      <c r="P64" s="406"/>
      <c r="Q64" s="266">
        <f>+Sklop4[[#This Row],[cena/enota brez DDV v EUR]]*Sklop4[[#This Row],[Stopnja DDV (%)]]</f>
        <v>0</v>
      </c>
      <c r="R64" s="266">
        <f>+Sklop4[[#This Row],[cena/enota brez DDV v EUR]]+Sklop4[[#This Row],[Davek (EUR)]]</f>
        <v>0</v>
      </c>
      <c r="S64" s="266">
        <f>+Sklop4[[#This Row],[cena/enota brez DDV v EUR]]*Sklop4[[#This Row],[Okvirna količina]]</f>
        <v>0</v>
      </c>
      <c r="T64" s="266">
        <f>+Sklop4[[#This Row],[Končna cena/enoto mere (EUR) z DDV]]*Sklop4[[#This Row],[Okvirna količina]]</f>
        <v>0</v>
      </c>
      <c r="U64" s="407"/>
    </row>
    <row r="65" spans="1:21" s="55" customFormat="1" ht="12">
      <c r="A65" s="336" t="s">
        <v>251</v>
      </c>
      <c r="B65" s="138" t="s">
        <v>576</v>
      </c>
      <c r="C65" s="136">
        <v>140</v>
      </c>
      <c r="D65" s="262" t="s">
        <v>76</v>
      </c>
      <c r="E65" s="137"/>
      <c r="F65" s="470">
        <v>400</v>
      </c>
      <c r="G65" s="471" t="s">
        <v>310</v>
      </c>
      <c r="H65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56.000000000000007</v>
      </c>
      <c r="I65" s="263" t="str">
        <f>IF(Sklop4[[#This Row],[ZAHTEVANA SHEMA KAKOVOSTI]]&lt;&gt;"",Sklop4[[#This Row],[Preračunana masa/volumen/kos na enoto kg]],"")</f>
        <v/>
      </c>
      <c r="J65" s="269"/>
      <c r="K65" s="124"/>
      <c r="L65" s="124"/>
      <c r="M65" s="124"/>
      <c r="N65" s="118"/>
      <c r="O65" s="124"/>
      <c r="P65" s="406"/>
      <c r="Q65" s="266">
        <f>+Sklop4[[#This Row],[cena/enota brez DDV v EUR]]*Sklop4[[#This Row],[Stopnja DDV (%)]]</f>
        <v>0</v>
      </c>
      <c r="R65" s="266">
        <f>+Sklop4[[#This Row],[cena/enota brez DDV v EUR]]+Sklop4[[#This Row],[Davek (EUR)]]</f>
        <v>0</v>
      </c>
      <c r="S65" s="266">
        <f>+Sklop4[[#This Row],[cena/enota brez DDV v EUR]]*Sklop4[[#This Row],[Okvirna količina]]</f>
        <v>0</v>
      </c>
      <c r="T65" s="266">
        <f>+Sklop4[[#This Row],[Končna cena/enoto mere (EUR) z DDV]]*Sklop4[[#This Row],[Okvirna količina]]</f>
        <v>0</v>
      </c>
      <c r="U65" s="407"/>
    </row>
    <row r="66" spans="1:21" s="55" customFormat="1" ht="12">
      <c r="A66" s="336" t="s">
        <v>252</v>
      </c>
      <c r="B66" s="138" t="s">
        <v>577</v>
      </c>
      <c r="C66" s="136">
        <v>200</v>
      </c>
      <c r="D66" s="262" t="s">
        <v>76</v>
      </c>
      <c r="E66" s="137"/>
      <c r="F66" s="470">
        <v>200</v>
      </c>
      <c r="G66" s="471" t="s">
        <v>310</v>
      </c>
      <c r="H66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66" s="263" t="str">
        <f>IF(Sklop4[[#This Row],[ZAHTEVANA SHEMA KAKOVOSTI]]&lt;&gt;"",Sklop4[[#This Row],[Preračunana masa/volumen/kos na enoto kg]],"")</f>
        <v/>
      </c>
      <c r="J66" s="269"/>
      <c r="K66" s="124"/>
      <c r="L66" s="124"/>
      <c r="M66" s="124"/>
      <c r="N66" s="118"/>
      <c r="O66" s="124"/>
      <c r="P66" s="406"/>
      <c r="Q66" s="266">
        <f>+Sklop4[[#This Row],[cena/enota brez DDV v EUR]]*Sklop4[[#This Row],[Stopnja DDV (%)]]</f>
        <v>0</v>
      </c>
      <c r="R66" s="266">
        <f>+Sklop4[[#This Row],[cena/enota brez DDV v EUR]]+Sklop4[[#This Row],[Davek (EUR)]]</f>
        <v>0</v>
      </c>
      <c r="S66" s="266">
        <f>+Sklop4[[#This Row],[cena/enota brez DDV v EUR]]*Sklop4[[#This Row],[Okvirna količina]]</f>
        <v>0</v>
      </c>
      <c r="T66" s="266">
        <f>+Sklop4[[#This Row],[Končna cena/enoto mere (EUR) z DDV]]*Sklop4[[#This Row],[Okvirna količina]]</f>
        <v>0</v>
      </c>
      <c r="U66" s="407"/>
    </row>
    <row r="67" spans="1:21" s="55" customFormat="1" ht="12">
      <c r="A67" s="336" t="s">
        <v>253</v>
      </c>
      <c r="B67" s="138" t="s">
        <v>578</v>
      </c>
      <c r="C67" s="136">
        <v>250</v>
      </c>
      <c r="D67" s="262" t="s">
        <v>76</v>
      </c>
      <c r="E67" s="137"/>
      <c r="F67" s="470">
        <v>100</v>
      </c>
      <c r="G67" s="471" t="s">
        <v>310</v>
      </c>
      <c r="H67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67" s="263" t="str">
        <f>IF(Sklop4[[#This Row],[ZAHTEVANA SHEMA KAKOVOSTI]]&lt;&gt;"",Sklop4[[#This Row],[Preračunana masa/volumen/kos na enoto kg]],"")</f>
        <v/>
      </c>
      <c r="J67" s="269"/>
      <c r="K67" s="124"/>
      <c r="L67" s="124"/>
      <c r="M67" s="124"/>
      <c r="N67" s="118"/>
      <c r="O67" s="124"/>
      <c r="P67" s="406"/>
      <c r="Q67" s="266">
        <f>+Sklop4[[#This Row],[cena/enota brez DDV v EUR]]*Sklop4[[#This Row],[Stopnja DDV (%)]]</f>
        <v>0</v>
      </c>
      <c r="R67" s="266">
        <f>+Sklop4[[#This Row],[cena/enota brez DDV v EUR]]+Sklop4[[#This Row],[Davek (EUR)]]</f>
        <v>0</v>
      </c>
      <c r="S67" s="266">
        <f>+Sklop4[[#This Row],[cena/enota brez DDV v EUR]]*Sklop4[[#This Row],[Okvirna količina]]</f>
        <v>0</v>
      </c>
      <c r="T67" s="266">
        <f>+Sklop4[[#This Row],[Končna cena/enoto mere (EUR) z DDV]]*Sklop4[[#This Row],[Okvirna količina]]</f>
        <v>0</v>
      </c>
      <c r="U67" s="407"/>
    </row>
    <row r="68" spans="1:21" s="55" customFormat="1" ht="12">
      <c r="A68" s="336" t="s">
        <v>254</v>
      </c>
      <c r="B68" s="138" t="s">
        <v>579</v>
      </c>
      <c r="C68" s="136">
        <v>4500</v>
      </c>
      <c r="D68" s="262" t="s">
        <v>76</v>
      </c>
      <c r="E68" s="137" t="s">
        <v>148</v>
      </c>
      <c r="F68" s="470">
        <v>40</v>
      </c>
      <c r="G68" s="471" t="s">
        <v>310</v>
      </c>
      <c r="H68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180</v>
      </c>
      <c r="I68" s="263">
        <f>IF(Sklop4[[#This Row],[ZAHTEVANA SHEMA KAKOVOSTI]]&lt;&gt;"",Sklop4[[#This Row],[Preračunana masa/volumen/kos na enoto kg]],"")</f>
        <v>180</v>
      </c>
      <c r="J68" s="269"/>
      <c r="K68" s="124"/>
      <c r="L68" s="124"/>
      <c r="M68" s="124"/>
      <c r="N68" s="118"/>
      <c r="O68" s="124"/>
      <c r="P68" s="406"/>
      <c r="Q68" s="266">
        <f>+Sklop4[[#This Row],[cena/enota brez DDV v EUR]]*Sklop4[[#This Row],[Stopnja DDV (%)]]</f>
        <v>0</v>
      </c>
      <c r="R68" s="266">
        <f>+Sklop4[[#This Row],[cena/enota brez DDV v EUR]]+Sklop4[[#This Row],[Davek (EUR)]]</f>
        <v>0</v>
      </c>
      <c r="S68" s="266">
        <f>+Sklop4[[#This Row],[cena/enota brez DDV v EUR]]*Sklop4[[#This Row],[Okvirna količina]]</f>
        <v>0</v>
      </c>
      <c r="T68" s="266">
        <f>+Sklop4[[#This Row],[Končna cena/enoto mere (EUR) z DDV]]*Sklop4[[#This Row],[Okvirna količina]]</f>
        <v>0</v>
      </c>
      <c r="U68" s="407"/>
    </row>
    <row r="69" spans="1:21" s="55" customFormat="1" ht="12">
      <c r="A69" s="336" t="s">
        <v>255</v>
      </c>
      <c r="B69" s="138" t="s">
        <v>580</v>
      </c>
      <c r="C69" s="136">
        <v>1</v>
      </c>
      <c r="D69" s="262" t="s">
        <v>0</v>
      </c>
      <c r="E69" s="137" t="s">
        <v>148</v>
      </c>
      <c r="F69" s="470">
        <v>50</v>
      </c>
      <c r="G69" s="471" t="s">
        <v>0</v>
      </c>
      <c r="H69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69" s="263">
        <f>IF(Sklop4[[#This Row],[ZAHTEVANA SHEMA KAKOVOSTI]]&lt;&gt;"",Sklop4[[#This Row],[Preračunana masa/volumen/kos na enoto kg]],"")</f>
        <v>50</v>
      </c>
      <c r="J69" s="269"/>
      <c r="K69" s="124"/>
      <c r="L69" s="124"/>
      <c r="M69" s="124"/>
      <c r="N69" s="118"/>
      <c r="O69" s="124"/>
      <c r="P69" s="406"/>
      <c r="Q69" s="266">
        <f>+Sklop4[[#This Row],[cena/enota brez DDV v EUR]]*Sklop4[[#This Row],[Stopnja DDV (%)]]</f>
        <v>0</v>
      </c>
      <c r="R69" s="266">
        <f>+Sklop4[[#This Row],[cena/enota brez DDV v EUR]]+Sklop4[[#This Row],[Davek (EUR)]]</f>
        <v>0</v>
      </c>
      <c r="S69" s="266">
        <f>+Sklop4[[#This Row],[cena/enota brez DDV v EUR]]*Sklop4[[#This Row],[Okvirna količina]]</f>
        <v>0</v>
      </c>
      <c r="T69" s="266">
        <f>+Sklop4[[#This Row],[Končna cena/enoto mere (EUR) z DDV]]*Sklop4[[#This Row],[Okvirna količina]]</f>
        <v>0</v>
      </c>
      <c r="U69" s="407"/>
    </row>
    <row r="70" spans="1:21" s="55" customFormat="1" ht="12">
      <c r="A70" s="336" t="s">
        <v>256</v>
      </c>
      <c r="B70" s="138" t="s">
        <v>581</v>
      </c>
      <c r="C70" s="136">
        <v>100</v>
      </c>
      <c r="D70" s="262" t="s">
        <v>76</v>
      </c>
      <c r="E70" s="137" t="s">
        <v>148</v>
      </c>
      <c r="F70" s="470">
        <v>300</v>
      </c>
      <c r="G70" s="471" t="s">
        <v>310</v>
      </c>
      <c r="H70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</v>
      </c>
      <c r="I70" s="263">
        <f>IF(Sklop4[[#This Row],[ZAHTEVANA SHEMA KAKOVOSTI]]&lt;&gt;"",Sklop4[[#This Row],[Preračunana masa/volumen/kos na enoto kg]],"")</f>
        <v>30</v>
      </c>
      <c r="J70" s="269"/>
      <c r="K70" s="124"/>
      <c r="L70" s="124"/>
      <c r="M70" s="124"/>
      <c r="N70" s="118"/>
      <c r="O70" s="124"/>
      <c r="P70" s="406"/>
      <c r="Q70" s="266">
        <f>+Sklop4[[#This Row],[cena/enota brez DDV v EUR]]*Sklop4[[#This Row],[Stopnja DDV (%)]]</f>
        <v>0</v>
      </c>
      <c r="R70" s="266">
        <f>+Sklop4[[#This Row],[cena/enota brez DDV v EUR]]+Sklop4[[#This Row],[Davek (EUR)]]</f>
        <v>0</v>
      </c>
      <c r="S70" s="266">
        <f>+Sklop4[[#This Row],[cena/enota brez DDV v EUR]]*Sklop4[[#This Row],[Okvirna količina]]</f>
        <v>0</v>
      </c>
      <c r="T70" s="266">
        <f>+Sklop4[[#This Row],[Končna cena/enoto mere (EUR) z DDV]]*Sklop4[[#This Row],[Okvirna količina]]</f>
        <v>0</v>
      </c>
      <c r="U70" s="407"/>
    </row>
    <row r="71" spans="1:21" s="55" customFormat="1" ht="12">
      <c r="A71" s="336" t="s">
        <v>257</v>
      </c>
      <c r="B71" s="138" t="s">
        <v>582</v>
      </c>
      <c r="C71" s="136" t="s">
        <v>426</v>
      </c>
      <c r="D71" s="262" t="s">
        <v>76</v>
      </c>
      <c r="E71" s="137" t="s">
        <v>148</v>
      </c>
      <c r="F71" s="470">
        <v>40</v>
      </c>
      <c r="G71" s="471" t="s">
        <v>0</v>
      </c>
      <c r="H71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71" s="263">
        <f>IF(Sklop4[[#This Row],[ZAHTEVANA SHEMA KAKOVOSTI]]&lt;&gt;"",Sklop4[[#This Row],[Preračunana masa/volumen/kos na enoto kg]],"")</f>
        <v>40</v>
      </c>
      <c r="J71" s="269"/>
      <c r="K71" s="124"/>
      <c r="L71" s="124"/>
      <c r="M71" s="124"/>
      <c r="N71" s="118"/>
      <c r="O71" s="124"/>
      <c r="P71" s="406"/>
      <c r="Q71" s="266">
        <f>+Sklop4[[#This Row],[cena/enota brez DDV v EUR]]*Sklop4[[#This Row],[Stopnja DDV (%)]]</f>
        <v>0</v>
      </c>
      <c r="R71" s="266">
        <f>+Sklop4[[#This Row],[cena/enota brez DDV v EUR]]+Sklop4[[#This Row],[Davek (EUR)]]</f>
        <v>0</v>
      </c>
      <c r="S71" s="266">
        <f>+Sklop4[[#This Row],[cena/enota brez DDV v EUR]]*Sklop4[[#This Row],[Okvirna količina]]</f>
        <v>0</v>
      </c>
      <c r="T71" s="266">
        <f>+Sklop4[[#This Row],[Končna cena/enoto mere (EUR) z DDV]]*Sklop4[[#This Row],[Okvirna količina]]</f>
        <v>0</v>
      </c>
      <c r="U71" s="407"/>
    </row>
    <row r="72" spans="1:21" s="55" customFormat="1" ht="12">
      <c r="A72" s="336" t="s">
        <v>258</v>
      </c>
      <c r="B72" s="138" t="s">
        <v>582</v>
      </c>
      <c r="C72" s="136">
        <v>1</v>
      </c>
      <c r="D72" s="262" t="s">
        <v>0</v>
      </c>
      <c r="E72" s="137" t="s">
        <v>148</v>
      </c>
      <c r="F72" s="470">
        <v>40</v>
      </c>
      <c r="G72" s="471" t="s">
        <v>0</v>
      </c>
      <c r="H72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72" s="263">
        <f>IF(Sklop4[[#This Row],[ZAHTEVANA SHEMA KAKOVOSTI]]&lt;&gt;"",Sklop4[[#This Row],[Preračunana masa/volumen/kos na enoto kg]],"")</f>
        <v>40</v>
      </c>
      <c r="J72" s="269"/>
      <c r="K72" s="124"/>
      <c r="L72" s="124"/>
      <c r="M72" s="124"/>
      <c r="N72" s="118"/>
      <c r="O72" s="124"/>
      <c r="P72" s="406"/>
      <c r="Q72" s="266">
        <f>+Sklop4[[#This Row],[cena/enota brez DDV v EUR]]*Sklop4[[#This Row],[Stopnja DDV (%)]]</f>
        <v>0</v>
      </c>
      <c r="R72" s="266">
        <f>+Sklop4[[#This Row],[cena/enota brez DDV v EUR]]+Sklop4[[#This Row],[Davek (EUR)]]</f>
        <v>0</v>
      </c>
      <c r="S72" s="266">
        <f>+Sklop4[[#This Row],[cena/enota brez DDV v EUR]]*Sklop4[[#This Row],[Okvirna količina]]</f>
        <v>0</v>
      </c>
      <c r="T72" s="266">
        <f>+Sklop4[[#This Row],[Končna cena/enoto mere (EUR) z DDV]]*Sklop4[[#This Row],[Okvirna količina]]</f>
        <v>0</v>
      </c>
      <c r="U72" s="407"/>
    </row>
    <row r="73" spans="1:21" s="55" customFormat="1" ht="12">
      <c r="A73" s="336" t="s">
        <v>259</v>
      </c>
      <c r="B73" s="138" t="s">
        <v>583</v>
      </c>
      <c r="C73" s="136">
        <v>100</v>
      </c>
      <c r="D73" s="262" t="s">
        <v>76</v>
      </c>
      <c r="E73" s="137" t="s">
        <v>148</v>
      </c>
      <c r="F73" s="470">
        <v>400</v>
      </c>
      <c r="G73" s="471" t="s">
        <v>310</v>
      </c>
      <c r="H73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73" s="263">
        <f>IF(Sklop4[[#This Row],[ZAHTEVANA SHEMA KAKOVOSTI]]&lt;&gt;"",Sklop4[[#This Row],[Preračunana masa/volumen/kos na enoto kg]],"")</f>
        <v>40</v>
      </c>
      <c r="J73" s="269"/>
      <c r="K73" s="124"/>
      <c r="L73" s="124"/>
      <c r="M73" s="124"/>
      <c r="N73" s="118"/>
      <c r="O73" s="124"/>
      <c r="P73" s="406"/>
      <c r="Q73" s="266">
        <f>+Sklop4[[#This Row],[cena/enota brez DDV v EUR]]*Sklop4[[#This Row],[Stopnja DDV (%)]]</f>
        <v>0</v>
      </c>
      <c r="R73" s="266">
        <f>+Sklop4[[#This Row],[cena/enota brez DDV v EUR]]+Sklop4[[#This Row],[Davek (EUR)]]</f>
        <v>0</v>
      </c>
      <c r="S73" s="266">
        <f>+Sklop4[[#This Row],[cena/enota brez DDV v EUR]]*Sklop4[[#This Row],[Okvirna količina]]</f>
        <v>0</v>
      </c>
      <c r="T73" s="266">
        <f>+Sklop4[[#This Row],[Končna cena/enoto mere (EUR) z DDV]]*Sklop4[[#This Row],[Okvirna količina]]</f>
        <v>0</v>
      </c>
      <c r="U73" s="407"/>
    </row>
    <row r="74" spans="1:21" s="55" customFormat="1" ht="12">
      <c r="A74" s="336" t="s">
        <v>260</v>
      </c>
      <c r="B74" s="138" t="s">
        <v>584</v>
      </c>
      <c r="C74" s="136">
        <v>110</v>
      </c>
      <c r="D74" s="262" t="s">
        <v>76</v>
      </c>
      <c r="E74" s="544" t="s">
        <v>148</v>
      </c>
      <c r="F74" s="470">
        <v>500</v>
      </c>
      <c r="G74" s="471" t="s">
        <v>310</v>
      </c>
      <c r="H74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</v>
      </c>
      <c r="I74" s="263">
        <f>IF(Sklop4[[#This Row],[ZAHTEVANA SHEMA KAKOVOSTI]]&lt;&gt;"",Sklop4[[#This Row],[Preračunana masa/volumen/kos na enoto kg]],"")</f>
        <v>55</v>
      </c>
      <c r="J74" s="269"/>
      <c r="K74" s="124"/>
      <c r="L74" s="124"/>
      <c r="M74" s="124"/>
      <c r="N74" s="118"/>
      <c r="O74" s="124"/>
      <c r="P74" s="406"/>
      <c r="Q74" s="266">
        <f>+Sklop4[[#This Row],[cena/enota brez DDV v EUR]]*Sklop4[[#This Row],[Stopnja DDV (%)]]</f>
        <v>0</v>
      </c>
      <c r="R74" s="266">
        <f>+Sklop4[[#This Row],[cena/enota brez DDV v EUR]]+Sklop4[[#This Row],[Davek (EUR)]]</f>
        <v>0</v>
      </c>
      <c r="S74" s="266">
        <f>+Sklop4[[#This Row],[cena/enota brez DDV v EUR]]*Sklop4[[#This Row],[Okvirna količina]]</f>
        <v>0</v>
      </c>
      <c r="T74" s="266">
        <f>+Sklop4[[#This Row],[Končna cena/enoto mere (EUR) z DDV]]*Sklop4[[#This Row],[Okvirna količina]]</f>
        <v>0</v>
      </c>
      <c r="U74" s="407"/>
    </row>
    <row r="75" spans="1:21" s="55" customFormat="1" ht="12">
      <c r="A75" s="336" t="s">
        <v>261</v>
      </c>
      <c r="B75" s="138" t="s">
        <v>585</v>
      </c>
      <c r="C75" s="136">
        <v>400</v>
      </c>
      <c r="D75" s="262" t="s">
        <v>76</v>
      </c>
      <c r="E75" s="137"/>
      <c r="F75" s="470">
        <v>200</v>
      </c>
      <c r="G75" s="471" t="s">
        <v>310</v>
      </c>
      <c r="H75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80</v>
      </c>
      <c r="I75" s="263" t="str">
        <f>IF(Sklop4[[#This Row],[ZAHTEVANA SHEMA KAKOVOSTI]]&lt;&gt;"",Sklop4[[#This Row],[Preračunana masa/volumen/kos na enoto kg]],"")</f>
        <v/>
      </c>
      <c r="J75" s="269"/>
      <c r="K75" s="124"/>
      <c r="L75" s="124"/>
      <c r="M75" s="124"/>
      <c r="N75" s="118"/>
      <c r="O75" s="124"/>
      <c r="P75" s="406"/>
      <c r="Q75" s="266">
        <f>+Sklop4[[#This Row],[cena/enota brez DDV v EUR]]*Sklop4[[#This Row],[Stopnja DDV (%)]]</f>
        <v>0</v>
      </c>
      <c r="R75" s="266">
        <f>+Sklop4[[#This Row],[cena/enota brez DDV v EUR]]+Sklop4[[#This Row],[Davek (EUR)]]</f>
        <v>0</v>
      </c>
      <c r="S75" s="266">
        <f>+Sklop4[[#This Row],[cena/enota brez DDV v EUR]]*Sklop4[[#This Row],[Okvirna količina]]</f>
        <v>0</v>
      </c>
      <c r="T75" s="266">
        <f>+Sklop4[[#This Row],[Končna cena/enoto mere (EUR) z DDV]]*Sklop4[[#This Row],[Okvirna količina]]</f>
        <v>0</v>
      </c>
      <c r="U75" s="407"/>
    </row>
    <row r="76" spans="1:21" s="55" customFormat="1" ht="14.25" customHeight="1">
      <c r="A76" s="336" t="s">
        <v>262</v>
      </c>
      <c r="B76" s="138" t="s">
        <v>586</v>
      </c>
      <c r="C76" s="136">
        <v>1</v>
      </c>
      <c r="D76" s="262" t="s">
        <v>40</v>
      </c>
      <c r="E76" s="137"/>
      <c r="F76" s="470">
        <v>200</v>
      </c>
      <c r="G76" s="471" t="s">
        <v>40</v>
      </c>
      <c r="H76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76" s="263" t="str">
        <f>IF(Sklop4[[#This Row],[ZAHTEVANA SHEMA KAKOVOSTI]]&lt;&gt;"",Sklop4[[#This Row],[Preračunana masa/volumen/kos na enoto kg]],"")</f>
        <v/>
      </c>
      <c r="J76" s="269"/>
      <c r="K76" s="124"/>
      <c r="L76" s="124"/>
      <c r="M76" s="124"/>
      <c r="N76" s="118"/>
      <c r="O76" s="124"/>
      <c r="P76" s="406"/>
      <c r="Q76" s="266">
        <f>+Sklop4[[#This Row],[cena/enota brez DDV v EUR]]*Sklop4[[#This Row],[Stopnja DDV (%)]]</f>
        <v>0</v>
      </c>
      <c r="R76" s="266">
        <f>+Sklop4[[#This Row],[cena/enota brez DDV v EUR]]+Sklop4[[#This Row],[Davek (EUR)]]</f>
        <v>0</v>
      </c>
      <c r="S76" s="266">
        <f>+Sklop4[[#This Row],[cena/enota brez DDV v EUR]]*Sklop4[[#This Row],[Okvirna količina]]</f>
        <v>0</v>
      </c>
      <c r="T76" s="266">
        <f>+Sklop4[[#This Row],[Končna cena/enoto mere (EUR) z DDV]]*Sklop4[[#This Row],[Okvirna količina]]</f>
        <v>0</v>
      </c>
      <c r="U76" s="407"/>
    </row>
    <row r="77" spans="1:21" s="55" customFormat="1" ht="12">
      <c r="A77" s="336" t="s">
        <v>263</v>
      </c>
      <c r="B77" s="138" t="s">
        <v>587</v>
      </c>
      <c r="C77" s="136">
        <v>200</v>
      </c>
      <c r="D77" s="262" t="s">
        <v>76</v>
      </c>
      <c r="E77" s="137"/>
      <c r="F77" s="470">
        <v>200</v>
      </c>
      <c r="G77" s="471" t="s">
        <v>310</v>
      </c>
      <c r="H77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77" s="263" t="str">
        <f>IF(Sklop4[[#This Row],[ZAHTEVANA SHEMA KAKOVOSTI]]&lt;&gt;"",Sklop4[[#This Row],[Preračunana masa/volumen/kos na enoto kg]],"")</f>
        <v/>
      </c>
      <c r="J77" s="269"/>
      <c r="K77" s="124"/>
      <c r="L77" s="124"/>
      <c r="M77" s="124"/>
      <c r="N77" s="118"/>
      <c r="O77" s="124"/>
      <c r="P77" s="406"/>
      <c r="Q77" s="266">
        <f>+Sklop4[[#This Row],[cena/enota brez DDV v EUR]]*Sklop4[[#This Row],[Stopnja DDV (%)]]</f>
        <v>0</v>
      </c>
      <c r="R77" s="266">
        <f>+Sklop4[[#This Row],[cena/enota brez DDV v EUR]]+Sklop4[[#This Row],[Davek (EUR)]]</f>
        <v>0</v>
      </c>
      <c r="S77" s="266">
        <f>+Sklop4[[#This Row],[cena/enota brez DDV v EUR]]*Sklop4[[#This Row],[Okvirna količina]]</f>
        <v>0</v>
      </c>
      <c r="T77" s="266">
        <f>+Sklop4[[#This Row],[Končna cena/enoto mere (EUR) z DDV]]*Sklop4[[#This Row],[Okvirna količina]]</f>
        <v>0</v>
      </c>
      <c r="U77" s="407"/>
    </row>
    <row r="78" spans="1:21" s="55" customFormat="1" ht="12">
      <c r="A78" s="336" t="s">
        <v>264</v>
      </c>
      <c r="B78" s="138" t="s">
        <v>588</v>
      </c>
      <c r="C78" s="136">
        <v>1</v>
      </c>
      <c r="D78" s="262" t="s">
        <v>40</v>
      </c>
      <c r="E78" s="137"/>
      <c r="F78" s="470">
        <v>200</v>
      </c>
      <c r="G78" s="471" t="s">
        <v>40</v>
      </c>
      <c r="H78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78" s="263" t="str">
        <f>IF(Sklop4[[#This Row],[ZAHTEVANA SHEMA KAKOVOSTI]]&lt;&gt;"",Sklop4[[#This Row],[Preračunana masa/volumen/kos na enoto kg]],"")</f>
        <v/>
      </c>
      <c r="J78" s="269"/>
      <c r="K78" s="124"/>
      <c r="L78" s="124"/>
      <c r="M78" s="124"/>
      <c r="N78" s="118"/>
      <c r="O78" s="124"/>
      <c r="P78" s="406"/>
      <c r="Q78" s="266">
        <f>+Sklop4[[#This Row],[cena/enota brez DDV v EUR]]*Sklop4[[#This Row],[Stopnja DDV (%)]]</f>
        <v>0</v>
      </c>
      <c r="R78" s="266">
        <f>+Sklop4[[#This Row],[cena/enota brez DDV v EUR]]+Sklop4[[#This Row],[Davek (EUR)]]</f>
        <v>0</v>
      </c>
      <c r="S78" s="266">
        <f>+Sklop4[[#This Row],[cena/enota brez DDV v EUR]]*Sklop4[[#This Row],[Okvirna količina]]</f>
        <v>0</v>
      </c>
      <c r="T78" s="266">
        <f>+Sklop4[[#This Row],[Končna cena/enoto mere (EUR) z DDV]]*Sklop4[[#This Row],[Okvirna količina]]</f>
        <v>0</v>
      </c>
      <c r="U78" s="407"/>
    </row>
    <row r="79" spans="1:21" s="55" customFormat="1" ht="12">
      <c r="A79" s="336" t="s">
        <v>265</v>
      </c>
      <c r="B79" s="138" t="s">
        <v>589</v>
      </c>
      <c r="C79" s="136">
        <v>250</v>
      </c>
      <c r="D79" s="262" t="s">
        <v>76</v>
      </c>
      <c r="E79" s="137"/>
      <c r="F79" s="470">
        <v>100</v>
      </c>
      <c r="G79" s="471" t="s">
        <v>310</v>
      </c>
      <c r="H79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</v>
      </c>
      <c r="I79" s="263" t="str">
        <f>IF(Sklop4[[#This Row],[ZAHTEVANA SHEMA KAKOVOSTI]]&lt;&gt;"",Sklop4[[#This Row],[Preračunana masa/volumen/kos na enoto kg]],"")</f>
        <v/>
      </c>
      <c r="J79" s="269"/>
      <c r="K79" s="124"/>
      <c r="L79" s="124"/>
      <c r="M79" s="124"/>
      <c r="N79" s="118"/>
      <c r="O79" s="124"/>
      <c r="P79" s="406"/>
      <c r="Q79" s="266">
        <f>+Sklop4[[#This Row],[cena/enota brez DDV v EUR]]*Sklop4[[#This Row],[Stopnja DDV (%)]]</f>
        <v>0</v>
      </c>
      <c r="R79" s="266">
        <f>+Sklop4[[#This Row],[cena/enota brez DDV v EUR]]+Sklop4[[#This Row],[Davek (EUR)]]</f>
        <v>0</v>
      </c>
      <c r="S79" s="266">
        <f>+Sklop4[[#This Row],[cena/enota brez DDV v EUR]]*Sklop4[[#This Row],[Okvirna količina]]</f>
        <v>0</v>
      </c>
      <c r="T79" s="266">
        <f>+Sklop4[[#This Row],[Končna cena/enoto mere (EUR) z DDV]]*Sklop4[[#This Row],[Okvirna količina]]</f>
        <v>0</v>
      </c>
      <c r="U79" s="407"/>
    </row>
    <row r="80" spans="1:21" s="55" customFormat="1" ht="12">
      <c r="A80" s="336" t="s">
        <v>266</v>
      </c>
      <c r="B80" s="138" t="s">
        <v>590</v>
      </c>
      <c r="C80" s="136">
        <v>1</v>
      </c>
      <c r="D80" s="262" t="s">
        <v>40</v>
      </c>
      <c r="E80" s="137"/>
      <c r="F80" s="470">
        <v>200</v>
      </c>
      <c r="G80" s="471" t="s">
        <v>40</v>
      </c>
      <c r="H80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200</v>
      </c>
      <c r="I80" s="263" t="str">
        <f>IF(Sklop4[[#This Row],[ZAHTEVANA SHEMA KAKOVOSTI]]&lt;&gt;"",Sklop4[[#This Row],[Preračunana masa/volumen/kos na enoto kg]],"")</f>
        <v/>
      </c>
      <c r="J80" s="269"/>
      <c r="K80" s="124"/>
      <c r="L80" s="124"/>
      <c r="M80" s="124"/>
      <c r="N80" s="118"/>
      <c r="O80" s="124"/>
      <c r="P80" s="406"/>
      <c r="Q80" s="266">
        <f>+Sklop4[[#This Row],[cena/enota brez DDV v EUR]]*Sklop4[[#This Row],[Stopnja DDV (%)]]</f>
        <v>0</v>
      </c>
      <c r="R80" s="266">
        <f>+Sklop4[[#This Row],[cena/enota brez DDV v EUR]]+Sklop4[[#This Row],[Davek (EUR)]]</f>
        <v>0</v>
      </c>
      <c r="S80" s="266">
        <f>+Sklop4[[#This Row],[cena/enota brez DDV v EUR]]*Sklop4[[#This Row],[Okvirna količina]]</f>
        <v>0</v>
      </c>
      <c r="T80" s="266">
        <f>+Sklop4[[#This Row],[Končna cena/enoto mere (EUR) z DDV]]*Sklop4[[#This Row],[Okvirna količina]]</f>
        <v>0</v>
      </c>
      <c r="U80" s="407"/>
    </row>
    <row r="81" spans="1:21" s="55" customFormat="1" ht="12">
      <c r="A81" s="336" t="s">
        <v>267</v>
      </c>
      <c r="B81" s="138" t="s">
        <v>591</v>
      </c>
      <c r="C81" s="136">
        <v>0.5</v>
      </c>
      <c r="D81" s="262" t="s">
        <v>40</v>
      </c>
      <c r="E81" s="137"/>
      <c r="F81" s="470">
        <v>100</v>
      </c>
      <c r="G81" s="471" t="s">
        <v>310</v>
      </c>
      <c r="H81" s="162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81" s="263" t="str">
        <f>IF(Sklop4[[#This Row],[ZAHTEVANA SHEMA KAKOVOSTI]]&lt;&gt;"",Sklop4[[#This Row],[Preračunana masa/volumen/kos na enoto kg]],"")</f>
        <v/>
      </c>
      <c r="J81" s="269"/>
      <c r="K81" s="124"/>
      <c r="L81" s="124"/>
      <c r="M81" s="124"/>
      <c r="N81" s="118"/>
      <c r="O81" s="124"/>
      <c r="P81" s="406"/>
      <c r="Q81" s="266">
        <f>+Sklop4[[#This Row],[cena/enota brez DDV v EUR]]*Sklop4[[#This Row],[Stopnja DDV (%)]]</f>
        <v>0</v>
      </c>
      <c r="R81" s="266">
        <f>+Sklop4[[#This Row],[cena/enota brez DDV v EUR]]+Sklop4[[#This Row],[Davek (EUR)]]</f>
        <v>0</v>
      </c>
      <c r="S81" s="266">
        <f>+Sklop4[[#This Row],[cena/enota brez DDV v EUR]]*Sklop4[[#This Row],[Okvirna količina]]</f>
        <v>0</v>
      </c>
      <c r="T81" s="266">
        <f>+Sklop4[[#This Row],[Končna cena/enoto mere (EUR) z DDV]]*Sklop4[[#This Row],[Okvirna količina]]</f>
        <v>0</v>
      </c>
      <c r="U81" s="407"/>
    </row>
    <row r="82" spans="1:21" ht="27" customHeight="1">
      <c r="A82" s="309" t="s">
        <v>100</v>
      </c>
      <c r="B82" s="310"/>
      <c r="C82" s="311"/>
      <c r="D82" s="311"/>
      <c r="E82" s="312"/>
      <c r="F82" s="313"/>
      <c r="G82" s="314"/>
      <c r="H82" s="315">
        <f>SUBTOTAL(109,Sklop4[Preračunana masa/volumen/kos na enoto kg])</f>
        <v>17904</v>
      </c>
      <c r="I82" s="315">
        <f>SUBTOTAL(109,Sklop4[Živila iz shem kakovosti (kg)])</f>
        <v>15575</v>
      </c>
      <c r="J82" s="313"/>
      <c r="K82" s="316"/>
      <c r="L82" s="316"/>
      <c r="M82" s="317"/>
      <c r="N82" s="318"/>
      <c r="O82" s="318"/>
      <c r="P82" s="318"/>
      <c r="Q82" s="319"/>
      <c r="R82" s="313"/>
      <c r="S82" s="319">
        <f>SUBTOTAL(109,Sklop4[Vrednost za okvirno količino (EUR) brez DDV])</f>
        <v>0</v>
      </c>
      <c r="T82" s="319">
        <f>SUBTOTAL(109,Sklop4[Vrednost za okvirno količino (EUR) z DDV])</f>
        <v>0</v>
      </c>
      <c r="U82" s="320">
        <f>SUBTOTAL(103,Sklop4[Shema kakovosti
(nacionalne, evropske)
])</f>
        <v>0</v>
      </c>
    </row>
    <row r="83" spans="1:21" ht="15">
      <c r="A83" s="6"/>
      <c r="B83" s="4"/>
      <c r="C83" s="26"/>
      <c r="D83" s="26"/>
      <c r="E83" s="25"/>
      <c r="F83" s="7"/>
      <c r="H83" s="8"/>
      <c r="I83" s="8"/>
      <c r="J83" s="8"/>
      <c r="K83" s="8"/>
      <c r="L83" s="20"/>
      <c r="M83" s="20"/>
      <c r="N83" s="8"/>
      <c r="O83" s="8"/>
      <c r="P83" s="8"/>
      <c r="Q83" s="8"/>
      <c r="R83" s="8"/>
      <c r="S83" s="3"/>
      <c r="T83" s="3"/>
      <c r="U83" s="7"/>
    </row>
    <row r="84" spans="1:21">
      <c r="A84" s="48" t="s">
        <v>96</v>
      </c>
      <c r="B84" s="16"/>
      <c r="C84" s="28"/>
      <c r="D84" s="28"/>
      <c r="E84" s="92"/>
      <c r="Q84" s="48"/>
      <c r="R84" s="48"/>
      <c r="S84" s="48"/>
      <c r="T84" s="48"/>
    </row>
    <row r="85" spans="1:21">
      <c r="A85" s="11" t="s">
        <v>98</v>
      </c>
      <c r="B85" s="16"/>
      <c r="C85" s="28"/>
      <c r="D85" s="28"/>
      <c r="E85" s="92"/>
    </row>
    <row r="86" spans="1:21">
      <c r="A86" s="87" t="s">
        <v>142</v>
      </c>
      <c r="F86" s="68"/>
      <c r="G86" s="68"/>
      <c r="H86" s="29"/>
      <c r="I86" s="29"/>
      <c r="J86" s="29"/>
      <c r="K86" s="29"/>
      <c r="L86" s="54"/>
      <c r="M86" s="54"/>
      <c r="N86" s="29"/>
      <c r="O86" s="29"/>
      <c r="P86" s="29"/>
      <c r="Q86" s="29"/>
      <c r="R86" s="29"/>
    </row>
    <row r="87" spans="1:21" ht="13.5" customHeight="1">
      <c r="A87" s="99" t="s">
        <v>135</v>
      </c>
      <c r="B87" s="99"/>
      <c r="C87" s="99"/>
      <c r="D87" s="99"/>
      <c r="E87" s="99"/>
      <c r="F87" s="99"/>
      <c r="G87" s="99"/>
      <c r="H87" s="99"/>
      <c r="I87" s="99"/>
      <c r="J87" s="99"/>
      <c r="K87" s="99"/>
      <c r="L87" s="99"/>
      <c r="N87" s="29"/>
      <c r="O87" s="29"/>
      <c r="P87" s="29"/>
      <c r="Q87" s="29"/>
      <c r="R87" s="29"/>
    </row>
    <row r="88" spans="1:21" ht="13.5" customHeight="1">
      <c r="A88" s="100" t="s">
        <v>136</v>
      </c>
      <c r="B88" s="100"/>
      <c r="C88" s="11"/>
      <c r="D88" s="100"/>
      <c r="E88" s="100"/>
      <c r="F88" s="100"/>
      <c r="G88" s="100"/>
      <c r="H88" s="100"/>
      <c r="I88" s="100"/>
      <c r="J88" s="100"/>
      <c r="K88" s="100"/>
      <c r="L88" s="100"/>
      <c r="N88" s="29"/>
      <c r="O88" s="29"/>
      <c r="P88" s="29"/>
      <c r="Q88" s="29"/>
      <c r="R88" s="29"/>
    </row>
    <row r="89" spans="1:21" ht="13.5" customHeight="1">
      <c r="A89" s="505" t="s">
        <v>144</v>
      </c>
      <c r="B89" s="505"/>
      <c r="C89" s="505"/>
      <c r="D89" s="505"/>
      <c r="E89" s="505"/>
      <c r="F89" s="505"/>
      <c r="G89" s="505"/>
      <c r="H89" s="505"/>
      <c r="I89" s="505"/>
      <c r="J89" s="505"/>
      <c r="K89" s="505"/>
      <c r="L89" s="505"/>
      <c r="N89" s="29"/>
      <c r="O89" s="29"/>
      <c r="P89" s="29"/>
      <c r="Q89" s="29"/>
      <c r="R89" s="29"/>
    </row>
    <row r="90" spans="1:21" ht="13.5" customHeight="1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N90" s="29"/>
      <c r="O90" s="29"/>
      <c r="P90" s="29"/>
      <c r="Q90" s="29"/>
      <c r="R90" s="29"/>
    </row>
    <row r="91" spans="1:21">
      <c r="A91" s="87" t="s">
        <v>37</v>
      </c>
      <c r="F91" s="68"/>
      <c r="G91" s="68" t="s">
        <v>38</v>
      </c>
      <c r="H91" s="29"/>
      <c r="I91" s="29"/>
      <c r="J91" s="29"/>
      <c r="K91" s="29"/>
      <c r="L91" s="54"/>
      <c r="M91" s="54"/>
      <c r="N91" s="29"/>
      <c r="O91" s="29"/>
      <c r="P91" s="29"/>
      <c r="Q91" s="29" t="s">
        <v>39</v>
      </c>
      <c r="R91" s="29"/>
    </row>
    <row r="92" spans="1:21" ht="15">
      <c r="A92" s="6"/>
      <c r="B92" s="4"/>
      <c r="C92" s="26"/>
      <c r="D92" s="26"/>
      <c r="E92" s="25"/>
      <c r="F92" s="7"/>
      <c r="H92" s="8"/>
      <c r="I92" s="8"/>
      <c r="J92" s="8"/>
      <c r="K92" s="8"/>
      <c r="L92" s="20"/>
      <c r="M92" s="20"/>
      <c r="N92" s="8"/>
      <c r="O92" s="8"/>
      <c r="P92" s="8"/>
      <c r="Q92" s="8"/>
      <c r="R92" s="8"/>
      <c r="S92" s="3"/>
      <c r="T92" s="3"/>
      <c r="U92" s="7"/>
    </row>
    <row r="93" spans="1:21">
      <c r="B93" s="16"/>
      <c r="C93" s="28"/>
      <c r="D93" s="28"/>
      <c r="E93" s="92"/>
    </row>
    <row r="94" spans="1:21">
      <c r="B94" s="16"/>
      <c r="C94" s="28"/>
      <c r="D94" s="28"/>
      <c r="E94" s="92"/>
    </row>
    <row r="95" spans="1:21">
      <c r="B95" s="16"/>
      <c r="C95" s="28"/>
      <c r="D95" s="28"/>
      <c r="E95" s="92"/>
    </row>
    <row r="96" spans="1:21">
      <c r="B96" s="16"/>
      <c r="C96" s="28"/>
      <c r="D96" s="28"/>
      <c r="E96" s="92"/>
    </row>
    <row r="97" spans="1:22">
      <c r="B97" s="16"/>
      <c r="C97" s="28"/>
      <c r="D97" s="28"/>
      <c r="E97" s="92"/>
    </row>
    <row r="98" spans="1:22">
      <c r="B98" s="16"/>
      <c r="C98" s="28"/>
      <c r="D98" s="28"/>
      <c r="E98" s="92"/>
    </row>
    <row r="99" spans="1:22">
      <c r="B99" s="16"/>
      <c r="C99" s="28"/>
      <c r="D99" s="28"/>
      <c r="E99" s="92"/>
    </row>
    <row r="100" spans="1:22">
      <c r="B100" s="16"/>
      <c r="C100" s="28"/>
      <c r="D100" s="28"/>
      <c r="E100" s="92"/>
    </row>
    <row r="101" spans="1:22">
      <c r="B101" s="16"/>
      <c r="C101" s="28"/>
      <c r="D101" s="28"/>
      <c r="E101" s="92"/>
    </row>
    <row r="102" spans="1:22">
      <c r="B102" s="16"/>
      <c r="C102" s="28"/>
      <c r="D102" s="28"/>
      <c r="E102" s="92"/>
    </row>
    <row r="103" spans="1:22">
      <c r="B103" s="16"/>
      <c r="C103" s="28"/>
      <c r="D103" s="28"/>
      <c r="E103" s="92"/>
    </row>
    <row r="104" spans="1:22">
      <c r="B104" s="16"/>
      <c r="C104" s="28"/>
      <c r="D104" s="28"/>
      <c r="E104" s="92"/>
    </row>
    <row r="105" spans="1:22">
      <c r="B105" s="16"/>
      <c r="C105" s="28"/>
      <c r="D105" s="28"/>
      <c r="E105" s="92"/>
    </row>
    <row r="106" spans="1:22">
      <c r="B106" s="16"/>
      <c r="C106" s="28"/>
      <c r="D106" s="28"/>
      <c r="E106" s="92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</sheetData>
  <sheetProtection insertRows="0" deleteRows="0"/>
  <protectedRanges>
    <protectedRange sqref="J91:P1048576 M87:P90 J1:P15 J82:P86 J16:J81 U1:U15 U82:U1048576 P16:P81" name="Obseg1"/>
    <protectedRange sqref="U16:U81 K16:O81" name="Obseg1_4"/>
    <protectedRange sqref="J89:L90" name="Obseg1_3_1_1_1"/>
  </protectedRanges>
  <mergeCells count="8">
    <mergeCell ref="A89:L8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77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57"/>
  <sheetViews>
    <sheetView zoomScaleNormal="100" zoomScaleSheetLayoutView="100" workbookViewId="0">
      <selection activeCell="L50" sqref="L50"/>
    </sheetView>
  </sheetViews>
  <sheetFormatPr defaultColWidth="8.85546875" defaultRowHeight="12.75"/>
  <cols>
    <col min="1" max="1" width="3.5703125" style="11" customWidth="1"/>
    <col min="2" max="2" width="44.5703125" style="17" bestFit="1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07" t="str">
        <f>+'prva stran'!B6</f>
        <v>OSNOVNA ŠOLA VOJNIK</v>
      </c>
      <c r="D2" s="508"/>
      <c r="E2" s="508"/>
      <c r="F2" s="508"/>
      <c r="G2" s="508"/>
      <c r="H2" s="508"/>
      <c r="I2" s="508"/>
      <c r="J2" s="508"/>
    </row>
    <row r="3" spans="1:21" ht="15">
      <c r="B3" s="50" t="s">
        <v>49</v>
      </c>
      <c r="C3" s="509" t="str">
        <f>+'prva stran'!B7</f>
        <v> Prušnikova ulica 14, 3212 Vojnik</v>
      </c>
      <c r="D3" s="510"/>
      <c r="E3" s="510"/>
      <c r="F3" s="510"/>
      <c r="G3" s="510"/>
      <c r="H3" s="510"/>
      <c r="I3" s="510"/>
      <c r="J3" s="51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1">
        <f>+'prva stran'!B10</f>
        <v>0</v>
      </c>
      <c r="D6" s="512"/>
      <c r="E6" s="512"/>
      <c r="F6" s="512"/>
      <c r="G6" s="512"/>
      <c r="H6" s="512"/>
      <c r="I6" s="512"/>
      <c r="J6" s="512"/>
    </row>
    <row r="7" spans="1:21" ht="17.25" customHeight="1">
      <c r="B7" s="51" t="s">
        <v>49</v>
      </c>
      <c r="C7" s="513">
        <f>+'prva stran'!B11</f>
        <v>0</v>
      </c>
      <c r="D7" s="514"/>
      <c r="E7" s="514"/>
      <c r="F7" s="514"/>
      <c r="G7" s="514"/>
      <c r="H7" s="514"/>
      <c r="I7" s="514"/>
      <c r="J7" s="514"/>
    </row>
    <row r="8" spans="1:21" ht="17.25" customHeight="1">
      <c r="B8" s="51" t="s">
        <v>50</v>
      </c>
      <c r="C8" s="513">
        <f>+'prva stran'!B12</f>
        <v>0</v>
      </c>
      <c r="D8" s="514"/>
      <c r="E8" s="514"/>
      <c r="F8" s="514"/>
      <c r="G8" s="514"/>
      <c r="H8" s="514"/>
      <c r="I8" s="514"/>
      <c r="J8" s="514"/>
    </row>
    <row r="9" spans="1:21" s="12" customFormat="1" ht="17.25" customHeight="1">
      <c r="A9" s="9"/>
      <c r="B9" s="52" t="s">
        <v>52</v>
      </c>
      <c r="C9" s="515">
        <f>+'prva stran'!B13</f>
        <v>0</v>
      </c>
      <c r="D9" s="514"/>
      <c r="E9" s="514"/>
      <c r="F9" s="514"/>
      <c r="G9" s="514"/>
      <c r="H9" s="514"/>
      <c r="I9" s="514"/>
      <c r="J9" s="51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pred_rekapitulacija'!A18</f>
        <v>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06" t="str">
        <f>+'Ponudbeni pred_rekapitulacija'!B18</f>
        <v xml:space="preserve">SLADOLED </v>
      </c>
      <c r="C13" s="506"/>
      <c r="D13" s="506"/>
      <c r="E13" s="506"/>
      <c r="F13" s="506"/>
      <c r="G13" s="506"/>
      <c r="H13" s="506"/>
      <c r="I13" s="506"/>
      <c r="J13" s="506"/>
      <c r="K13" s="50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9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259" t="s">
        <v>1</v>
      </c>
      <c r="B16" s="294" t="s">
        <v>592</v>
      </c>
      <c r="C16" s="76">
        <v>1000</v>
      </c>
      <c r="D16" s="76" t="s">
        <v>77</v>
      </c>
      <c r="E16" s="125" t="s">
        <v>148</v>
      </c>
      <c r="F16" s="136">
        <v>60</v>
      </c>
      <c r="G16" s="274" t="s">
        <v>310</v>
      </c>
      <c r="H16" s="7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16" s="79">
        <f>IF(Sklop5[[#This Row],[ZAHTEVANA SHEMA KAKOVOSTI]]&lt;&gt;"",Sklop5[[#This Row],[Preračunana masa/volumen/kos na enoto kg]],"")</f>
        <v>60</v>
      </c>
      <c r="J16" s="129"/>
      <c r="K16" s="117"/>
      <c r="L16" s="117"/>
      <c r="M16" s="117"/>
      <c r="N16" s="118"/>
      <c r="O16" s="118"/>
      <c r="P16" s="84"/>
      <c r="Q16" s="82">
        <f>+Sklop5[[#This Row],[cena/enota brez DDV v EUR]]*Sklop5[[#This Row],[Stopnja DDV (%)]]</f>
        <v>0</v>
      </c>
      <c r="R16" s="82">
        <f>+Sklop5[[#This Row],[cena/enota brez DDV v EUR]]+Sklop5[[#This Row],[Davek (EUR)]]</f>
        <v>0</v>
      </c>
      <c r="S16" s="82">
        <f>+Sklop5[[#This Row],[cena/enota brez DDV v EUR]]*Sklop5[[#This Row],[Okvirna količina]]</f>
        <v>0</v>
      </c>
      <c r="T16" s="82">
        <f>+Sklop5[[#This Row],[Končna cena/enoto mere (EUR) z DDV]]*Sklop5[[#This Row],[Okvirna količina]]</f>
        <v>0</v>
      </c>
      <c r="U16" s="124"/>
    </row>
    <row r="17" spans="1:22" s="55" customFormat="1" ht="12">
      <c r="A17" s="259" t="s">
        <v>3</v>
      </c>
      <c r="B17" s="294" t="s">
        <v>593</v>
      </c>
      <c r="C17" s="76">
        <v>125</v>
      </c>
      <c r="D17" s="76" t="s">
        <v>77</v>
      </c>
      <c r="E17" s="543" t="s">
        <v>148</v>
      </c>
      <c r="F17" s="273">
        <v>3000</v>
      </c>
      <c r="G17" s="274" t="s">
        <v>310</v>
      </c>
      <c r="H17" s="1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375</v>
      </c>
      <c r="I17" s="263">
        <f>IF(Sklop5[[#This Row],[ZAHTEVANA SHEMA KAKOVOSTI]]&lt;&gt;"",Sklop5[[#This Row],[Preračunana masa/volumen/kos na enoto kg]],"")</f>
        <v>375</v>
      </c>
      <c r="J17" s="269"/>
      <c r="K17" s="265"/>
      <c r="L17" s="265"/>
      <c r="M17" s="270"/>
      <c r="N17" s="271"/>
      <c r="O17" s="271"/>
      <c r="P17" s="272"/>
      <c r="Q17" s="266">
        <f>+Sklop5[[#This Row],[cena/enota brez DDV v EUR]]*Sklop5[[#This Row],[Stopnja DDV (%)]]</f>
        <v>0</v>
      </c>
      <c r="R17" s="266">
        <f>+Sklop5[[#This Row],[cena/enota brez DDV v EUR]]+Sklop5[[#This Row],[Davek (EUR)]]</f>
        <v>0</v>
      </c>
      <c r="S17" s="266">
        <f>+Sklop5[[#This Row],[cena/enota brez DDV v EUR]]*Sklop5[[#This Row],[Okvirna količina]]</f>
        <v>0</v>
      </c>
      <c r="T17" s="266">
        <f>+Sklop5[[#This Row],[Končna cena/enoto mere (EUR) z DDV]]*Sklop5[[#This Row],[Okvirna količina]]</f>
        <v>0</v>
      </c>
      <c r="U17" s="267"/>
    </row>
    <row r="18" spans="1:22" s="55" customFormat="1" ht="12">
      <c r="A18" s="259" t="s">
        <v>4</v>
      </c>
      <c r="B18" s="294" t="s">
        <v>594</v>
      </c>
      <c r="C18" s="76">
        <v>120</v>
      </c>
      <c r="D18" s="76" t="s">
        <v>77</v>
      </c>
      <c r="E18" s="125" t="s">
        <v>148</v>
      </c>
      <c r="F18" s="273">
        <v>3000</v>
      </c>
      <c r="G18" s="274" t="s">
        <v>310</v>
      </c>
      <c r="H18" s="1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360</v>
      </c>
      <c r="I18" s="263">
        <f>IF(Sklop5[[#This Row],[ZAHTEVANA SHEMA KAKOVOSTI]]&lt;&gt;"",Sklop5[[#This Row],[Preračunana masa/volumen/kos na enoto kg]],"")</f>
        <v>360</v>
      </c>
      <c r="J18" s="269"/>
      <c r="K18" s="265"/>
      <c r="L18" s="265"/>
      <c r="M18" s="270"/>
      <c r="N18" s="271"/>
      <c r="O18" s="271"/>
      <c r="P18" s="272"/>
      <c r="Q18" s="266">
        <f>+Sklop5[[#This Row],[cena/enota brez DDV v EUR]]*Sklop5[[#This Row],[Stopnja DDV (%)]]</f>
        <v>0</v>
      </c>
      <c r="R18" s="266">
        <f>+Sklop5[[#This Row],[cena/enota brez DDV v EUR]]+Sklop5[[#This Row],[Davek (EUR)]]</f>
        <v>0</v>
      </c>
      <c r="S18" s="266">
        <f>+Sklop5[[#This Row],[cena/enota brez DDV v EUR]]*Sklop5[[#This Row],[Okvirna količina]]</f>
        <v>0</v>
      </c>
      <c r="T18" s="266">
        <f>+Sklop5[[#This Row],[Končna cena/enoto mere (EUR) z DDV]]*Sklop5[[#This Row],[Okvirna količina]]</f>
        <v>0</v>
      </c>
      <c r="U18" s="267"/>
    </row>
    <row r="19" spans="1:22" s="55" customFormat="1" ht="12">
      <c r="A19" s="259" t="s">
        <v>5</v>
      </c>
      <c r="B19" s="294" t="s">
        <v>595</v>
      </c>
      <c r="C19" s="76">
        <v>2000</v>
      </c>
      <c r="D19" s="76" t="s">
        <v>77</v>
      </c>
      <c r="E19" s="125" t="s">
        <v>148</v>
      </c>
      <c r="F19" s="273">
        <v>30</v>
      </c>
      <c r="G19" s="274" t="s">
        <v>310</v>
      </c>
      <c r="H19" s="1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</v>
      </c>
      <c r="I19" s="263">
        <f>IF(Sklop5[[#This Row],[ZAHTEVANA SHEMA KAKOVOSTI]]&lt;&gt;"",Sklop5[[#This Row],[Preračunana masa/volumen/kos na enoto kg]],"")</f>
        <v>60</v>
      </c>
      <c r="J19" s="269"/>
      <c r="K19" s="265"/>
      <c r="L19" s="265"/>
      <c r="M19" s="270"/>
      <c r="N19" s="271"/>
      <c r="O19" s="271"/>
      <c r="P19" s="272"/>
      <c r="Q19" s="266">
        <f>+Sklop5[[#This Row],[cena/enota brez DDV v EUR]]*Sklop5[[#This Row],[Stopnja DDV (%)]]</f>
        <v>0</v>
      </c>
      <c r="R19" s="266">
        <f>+Sklop5[[#This Row],[cena/enota brez DDV v EUR]]+Sklop5[[#This Row],[Davek (EUR)]]</f>
        <v>0</v>
      </c>
      <c r="S19" s="266">
        <f>+Sklop5[[#This Row],[cena/enota brez DDV v EUR]]*Sklop5[[#This Row],[Okvirna količina]]</f>
        <v>0</v>
      </c>
      <c r="T19" s="266">
        <f>+Sklop5[[#This Row],[Končna cena/enoto mere (EUR) z DDV]]*Sklop5[[#This Row],[Okvirna količina]]</f>
        <v>0</v>
      </c>
      <c r="U19" s="267"/>
    </row>
    <row r="20" spans="1:22" s="55" customFormat="1" ht="12">
      <c r="A20" s="259" t="s">
        <v>6</v>
      </c>
      <c r="B20" s="294" t="s">
        <v>596</v>
      </c>
      <c r="C20" s="76">
        <v>70</v>
      </c>
      <c r="D20" s="76" t="s">
        <v>77</v>
      </c>
      <c r="E20" s="125" t="s">
        <v>148</v>
      </c>
      <c r="F20" s="273">
        <v>2000</v>
      </c>
      <c r="G20" s="274" t="s">
        <v>310</v>
      </c>
      <c r="H20" s="1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140</v>
      </c>
      <c r="I20" s="263">
        <f>IF(Sklop5[[#This Row],[ZAHTEVANA SHEMA KAKOVOSTI]]&lt;&gt;"",Sklop5[[#This Row],[Preračunana masa/volumen/kos na enoto kg]],"")</f>
        <v>140</v>
      </c>
      <c r="J20" s="269"/>
      <c r="K20" s="265"/>
      <c r="L20" s="265"/>
      <c r="M20" s="270"/>
      <c r="N20" s="271"/>
      <c r="O20" s="271"/>
      <c r="P20" s="272"/>
      <c r="Q20" s="266">
        <f>+Sklop5[[#This Row],[cena/enota brez DDV v EUR]]*Sklop5[[#This Row],[Stopnja DDV (%)]]</f>
        <v>0</v>
      </c>
      <c r="R20" s="266">
        <f>+Sklop5[[#This Row],[cena/enota brez DDV v EUR]]+Sklop5[[#This Row],[Davek (EUR)]]</f>
        <v>0</v>
      </c>
      <c r="S20" s="266">
        <f>+Sklop5[[#This Row],[cena/enota brez DDV v EUR]]*Sklop5[[#This Row],[Okvirna količina]]</f>
        <v>0</v>
      </c>
      <c r="T20" s="266">
        <f>+Sklop5[[#This Row],[Končna cena/enoto mere (EUR) z DDV]]*Sklop5[[#This Row],[Okvirna količina]]</f>
        <v>0</v>
      </c>
      <c r="U20" s="267"/>
    </row>
    <row r="21" spans="1:22" s="55" customFormat="1" ht="12">
      <c r="A21" s="259" t="s">
        <v>7</v>
      </c>
      <c r="B21" s="294" t="s">
        <v>596</v>
      </c>
      <c r="C21" s="76">
        <v>125</v>
      </c>
      <c r="D21" s="76" t="s">
        <v>77</v>
      </c>
      <c r="E21" s="125" t="s">
        <v>148</v>
      </c>
      <c r="F21" s="273">
        <v>2000</v>
      </c>
      <c r="G21" s="274" t="s">
        <v>310</v>
      </c>
      <c r="H21" s="1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1" s="263">
        <f>IF(Sklop5[[#This Row],[ZAHTEVANA SHEMA KAKOVOSTI]]&lt;&gt;"",Sklop5[[#This Row],[Preračunana masa/volumen/kos na enoto kg]],"")</f>
        <v>250</v>
      </c>
      <c r="J21" s="269"/>
      <c r="K21" s="265"/>
      <c r="L21" s="265"/>
      <c r="M21" s="270"/>
      <c r="N21" s="271"/>
      <c r="O21" s="271"/>
      <c r="P21" s="272"/>
      <c r="Q21" s="266">
        <f>+Sklop5[[#This Row],[cena/enota brez DDV v EUR]]*Sklop5[[#This Row],[Stopnja DDV (%)]]</f>
        <v>0</v>
      </c>
      <c r="R21" s="266">
        <f>+Sklop5[[#This Row],[cena/enota brez DDV v EUR]]+Sklop5[[#This Row],[Davek (EUR)]]</f>
        <v>0</v>
      </c>
      <c r="S21" s="266">
        <f>+Sklop5[[#This Row],[cena/enota brez DDV v EUR]]*Sklop5[[#This Row],[Okvirna količina]]</f>
        <v>0</v>
      </c>
      <c r="T21" s="266">
        <f>+Sklop5[[#This Row],[Končna cena/enoto mere (EUR) z DDV]]*Sklop5[[#This Row],[Okvirna količina]]</f>
        <v>0</v>
      </c>
      <c r="U21" s="267"/>
    </row>
    <row r="22" spans="1:22" s="55" customFormat="1" ht="12">
      <c r="A22" s="259" t="s">
        <v>8</v>
      </c>
      <c r="B22" s="289" t="s">
        <v>597</v>
      </c>
      <c r="C22" s="76">
        <v>90</v>
      </c>
      <c r="D22" s="76" t="s">
        <v>77</v>
      </c>
      <c r="E22" s="125"/>
      <c r="F22" s="273">
        <v>100</v>
      </c>
      <c r="G22" s="274" t="s">
        <v>310</v>
      </c>
      <c r="H22" s="1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9</v>
      </c>
      <c r="I22" s="263" t="str">
        <f>IF(Sklop5[[#This Row],[ZAHTEVANA SHEMA KAKOVOSTI]]&lt;&gt;"",Sklop5[[#This Row],[Preračunana masa/volumen/kos na enoto kg]],"")</f>
        <v/>
      </c>
      <c r="J22" s="269"/>
      <c r="K22" s="265"/>
      <c r="L22" s="265"/>
      <c r="M22" s="270"/>
      <c r="N22" s="271"/>
      <c r="O22" s="271"/>
      <c r="P22" s="272"/>
      <c r="Q22" s="266">
        <f>+Sklop5[[#This Row],[cena/enota brez DDV v EUR]]*Sklop5[[#This Row],[Stopnja DDV (%)]]</f>
        <v>0</v>
      </c>
      <c r="R22" s="266">
        <f>+Sklop5[[#This Row],[cena/enota brez DDV v EUR]]+Sklop5[[#This Row],[Davek (EUR)]]</f>
        <v>0</v>
      </c>
      <c r="S22" s="266">
        <f>+Sklop5[[#This Row],[cena/enota brez DDV v EUR]]*Sklop5[[#This Row],[Okvirna količina]]</f>
        <v>0</v>
      </c>
      <c r="T22" s="266">
        <f>+Sklop5[[#This Row],[Končna cena/enoto mere (EUR) z DDV]]*Sklop5[[#This Row],[Okvirna količina]]</f>
        <v>0</v>
      </c>
      <c r="U22" s="267"/>
    </row>
    <row r="23" spans="1:22" s="55" customFormat="1" ht="12">
      <c r="A23" s="259" t="s">
        <v>9</v>
      </c>
      <c r="B23" s="289" t="s">
        <v>597</v>
      </c>
      <c r="C23" s="76">
        <v>115</v>
      </c>
      <c r="D23" s="76" t="s">
        <v>77</v>
      </c>
      <c r="E23" s="125"/>
      <c r="F23" s="273">
        <v>100</v>
      </c>
      <c r="G23" s="274" t="s">
        <v>310</v>
      </c>
      <c r="H23" s="162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11.5</v>
      </c>
      <c r="I23" s="263" t="str">
        <f>IF(Sklop5[[#This Row],[ZAHTEVANA SHEMA KAKOVOSTI]]&lt;&gt;"",Sklop5[[#This Row],[Preračunana masa/volumen/kos na enoto kg]],"")</f>
        <v/>
      </c>
      <c r="J23" s="269"/>
      <c r="K23" s="265"/>
      <c r="L23" s="265"/>
      <c r="M23" s="270"/>
      <c r="N23" s="271"/>
      <c r="O23" s="271"/>
      <c r="P23" s="272"/>
      <c r="Q23" s="266">
        <f>+Sklop5[[#This Row],[cena/enota brez DDV v EUR]]*Sklop5[[#This Row],[Stopnja DDV (%)]]</f>
        <v>0</v>
      </c>
      <c r="R23" s="266">
        <f>+Sklop5[[#This Row],[cena/enota brez DDV v EUR]]+Sklop5[[#This Row],[Davek (EUR)]]</f>
        <v>0</v>
      </c>
      <c r="S23" s="266">
        <f>+Sklop5[[#This Row],[cena/enota brez DDV v EUR]]*Sklop5[[#This Row],[Okvirna količina]]</f>
        <v>0</v>
      </c>
      <c r="T23" s="266">
        <f>+Sklop5[[#This Row],[Končna cena/enoto mere (EUR) z DDV]]*Sklop5[[#This Row],[Okvirna količina]]</f>
        <v>0</v>
      </c>
      <c r="U23" s="267"/>
    </row>
    <row r="24" spans="1:22" ht="27" customHeight="1">
      <c r="A24" s="309" t="s">
        <v>100</v>
      </c>
      <c r="B24" s="310"/>
      <c r="C24" s="311"/>
      <c r="D24" s="311"/>
      <c r="E24" s="312"/>
      <c r="F24" s="313"/>
      <c r="G24" s="314"/>
      <c r="H24" s="315">
        <f>SUBTOTAL(109,Sklop5[Preračunana masa/volumen/kos na enoto kg])</f>
        <v>1265.5</v>
      </c>
      <c r="I24" s="315">
        <f>SUBTOTAL(109,Sklop5[Živila iz shem kakovosti (kg)])</f>
        <v>1245</v>
      </c>
      <c r="J24" s="313"/>
      <c r="K24" s="316"/>
      <c r="L24" s="316"/>
      <c r="M24" s="317"/>
      <c r="N24" s="318"/>
      <c r="O24" s="318"/>
      <c r="P24" s="318"/>
      <c r="Q24" s="319"/>
      <c r="R24" s="313"/>
      <c r="S24" s="319">
        <f>SUBTOTAL(109,Sklop5[Vrednost za okvirno količino (EUR) brez DDV])</f>
        <v>0</v>
      </c>
      <c r="T24" s="319">
        <f>SUBTOTAL(109,Sklop5[Vrednost za okvirno količino (EUR) z DDV])</f>
        <v>0</v>
      </c>
      <c r="U24" s="320">
        <f>SUBTOTAL(103,Sklop5[Shema kakovosti
(nacionalne, evropske)
])</f>
        <v>0</v>
      </c>
    </row>
    <row r="25" spans="1:22" ht="15">
      <c r="A25" s="6"/>
      <c r="B25" s="4"/>
      <c r="C25" s="26"/>
      <c r="D25" s="26"/>
      <c r="E25" s="25"/>
      <c r="F25" s="7"/>
      <c r="H25" s="8"/>
      <c r="I25" s="8"/>
      <c r="J25" s="8"/>
      <c r="K25" s="8"/>
      <c r="L25" s="20"/>
      <c r="M25" s="20"/>
      <c r="N25" s="8"/>
      <c r="O25" s="8"/>
      <c r="P25" s="8"/>
      <c r="Q25" s="8"/>
      <c r="R25" s="8"/>
      <c r="S25" s="3"/>
      <c r="T25" s="3"/>
      <c r="U25" s="7"/>
    </row>
    <row r="26" spans="1:22">
      <c r="A26" s="48" t="s">
        <v>96</v>
      </c>
      <c r="B26" s="16"/>
      <c r="C26" s="28"/>
      <c r="D26" s="28"/>
      <c r="E26" s="92"/>
      <c r="Q26" s="48"/>
      <c r="R26" s="48"/>
      <c r="S26" s="48"/>
      <c r="T26" s="48"/>
    </row>
    <row r="27" spans="1:22">
      <c r="A27" s="11" t="s">
        <v>98</v>
      </c>
      <c r="B27" s="16"/>
      <c r="C27" s="28"/>
      <c r="D27" s="28"/>
      <c r="E27" s="92"/>
    </row>
    <row r="28" spans="1:22">
      <c r="A28" s="87" t="s">
        <v>142</v>
      </c>
      <c r="F28" s="68"/>
      <c r="G28" s="68"/>
      <c r="H28" s="29"/>
      <c r="I28" s="29"/>
      <c r="J28" s="29"/>
      <c r="K28" s="29"/>
      <c r="L28" s="54"/>
      <c r="M28" s="54"/>
      <c r="N28" s="29"/>
      <c r="O28" s="29"/>
      <c r="P28" s="29"/>
      <c r="Q28" s="29"/>
      <c r="R28" s="29"/>
    </row>
    <row r="29" spans="1:22">
      <c r="A29" s="99" t="s">
        <v>135</v>
      </c>
      <c r="F29" s="68"/>
      <c r="G29" s="68"/>
      <c r="H29" s="29"/>
      <c r="I29" s="29"/>
      <c r="J29" s="29"/>
      <c r="K29" s="29"/>
      <c r="L29" s="54"/>
      <c r="M29" s="54"/>
      <c r="N29" s="29"/>
      <c r="O29" s="29"/>
      <c r="P29" s="29"/>
      <c r="Q29" s="29"/>
      <c r="R29" s="29"/>
    </row>
    <row r="30" spans="1:22" ht="12.75" customHeight="1">
      <c r="A30" s="100" t="s">
        <v>136</v>
      </c>
      <c r="B30" s="27"/>
      <c r="F30" s="68"/>
      <c r="G30" s="68"/>
      <c r="H30" s="29"/>
      <c r="I30" s="29"/>
      <c r="J30" s="29"/>
      <c r="K30" s="29"/>
      <c r="L30" s="54"/>
      <c r="M30" s="101"/>
      <c r="N30" s="101"/>
      <c r="O30" s="101"/>
      <c r="P30" s="101"/>
      <c r="Q30" s="101"/>
      <c r="R30" s="101"/>
      <c r="S30" s="101"/>
      <c r="T30" s="101"/>
      <c r="U30" s="101"/>
      <c r="V30" s="101"/>
    </row>
    <row r="31" spans="1:22">
      <c r="A31" s="505" t="s">
        <v>144</v>
      </c>
      <c r="B31" s="505"/>
      <c r="C31" s="505"/>
      <c r="D31" s="505"/>
      <c r="E31" s="505"/>
      <c r="F31" s="505"/>
      <c r="G31" s="505"/>
      <c r="H31" s="505"/>
      <c r="I31" s="505"/>
      <c r="J31" s="505"/>
      <c r="K31" s="505"/>
      <c r="L31" s="505"/>
    </row>
    <row r="32" spans="1:22" ht="12.75" customHeight="1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01"/>
      <c r="N32" s="101"/>
      <c r="O32" s="101"/>
      <c r="P32" s="101"/>
      <c r="Q32" s="101"/>
      <c r="R32" s="101"/>
      <c r="S32" s="101"/>
      <c r="T32" s="101"/>
      <c r="U32" s="101"/>
      <c r="V32" s="101"/>
    </row>
    <row r="33" spans="1:21">
      <c r="A33" s="87" t="s">
        <v>37</v>
      </c>
      <c r="F33" s="68"/>
      <c r="G33" s="68" t="s">
        <v>38</v>
      </c>
      <c r="H33" s="29"/>
      <c r="I33" s="29"/>
      <c r="J33" s="29"/>
      <c r="K33" s="29"/>
      <c r="L33" s="54"/>
      <c r="M33" s="54"/>
      <c r="N33" s="29"/>
      <c r="O33" s="29"/>
      <c r="P33" s="29"/>
      <c r="Q33" s="29" t="s">
        <v>39</v>
      </c>
      <c r="R33" s="29"/>
    </row>
    <row r="34" spans="1:21" ht="15">
      <c r="A34" s="6"/>
      <c r="B34" s="4"/>
      <c r="C34" s="26"/>
      <c r="D34" s="26"/>
      <c r="E34" s="25"/>
      <c r="F34" s="7"/>
      <c r="H34" s="8"/>
      <c r="I34" s="8"/>
      <c r="J34" s="8"/>
      <c r="K34" s="8"/>
      <c r="L34" s="20"/>
      <c r="M34" s="20"/>
      <c r="N34" s="8"/>
      <c r="O34" s="8"/>
      <c r="P34" s="8"/>
      <c r="Q34" s="8"/>
      <c r="R34" s="8"/>
      <c r="S34" s="3"/>
      <c r="T34" s="3"/>
      <c r="U34" s="7"/>
    </row>
    <row r="35" spans="1:21">
      <c r="B35" s="16"/>
      <c r="C35" s="28"/>
      <c r="D35" s="28"/>
      <c r="E35" s="92"/>
    </row>
    <row r="36" spans="1:21">
      <c r="B36" s="16"/>
      <c r="C36" s="28"/>
      <c r="D36" s="28"/>
      <c r="E36" s="92"/>
    </row>
    <row r="37" spans="1:21">
      <c r="B37" s="16"/>
      <c r="C37" s="28"/>
      <c r="D37" s="28"/>
      <c r="E37" s="92"/>
    </row>
    <row r="38" spans="1:21">
      <c r="B38" s="16"/>
      <c r="C38" s="28"/>
      <c r="D38" s="28"/>
      <c r="E38" s="92"/>
    </row>
    <row r="39" spans="1:21">
      <c r="B39" s="16"/>
      <c r="C39" s="28"/>
      <c r="D39" s="28"/>
      <c r="E39" s="92"/>
    </row>
    <row r="40" spans="1:21">
      <c r="B40" s="16"/>
      <c r="C40" s="28"/>
      <c r="D40" s="28"/>
      <c r="E40" s="92"/>
    </row>
    <row r="41" spans="1:21">
      <c r="B41" s="16"/>
      <c r="C41" s="28"/>
      <c r="D41" s="28"/>
      <c r="E41" s="92"/>
    </row>
    <row r="42" spans="1:21">
      <c r="B42" s="16"/>
      <c r="C42" s="28"/>
      <c r="D42" s="28"/>
      <c r="E42" s="92"/>
    </row>
    <row r="43" spans="1:21">
      <c r="B43" s="16"/>
      <c r="C43" s="28"/>
      <c r="D43" s="28"/>
      <c r="E43" s="92"/>
    </row>
    <row r="44" spans="1:21">
      <c r="B44" s="16"/>
      <c r="C44" s="28"/>
      <c r="D44" s="28"/>
      <c r="E44" s="92"/>
    </row>
    <row r="45" spans="1:21">
      <c r="B45" s="16"/>
      <c r="C45" s="28"/>
      <c r="D45" s="28"/>
      <c r="E45" s="92"/>
    </row>
    <row r="46" spans="1:21">
      <c r="B46" s="16"/>
      <c r="C46" s="28"/>
      <c r="D46" s="28"/>
      <c r="E46" s="92"/>
    </row>
    <row r="47" spans="1:21">
      <c r="B47" s="16"/>
      <c r="C47" s="28"/>
      <c r="D47" s="28"/>
      <c r="E47" s="92"/>
    </row>
    <row r="48" spans="1:21">
      <c r="B48" s="16"/>
      <c r="C48" s="28"/>
      <c r="D48" s="28"/>
      <c r="E48" s="92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</sheetData>
  <sheetProtection insertRows="0" deleteRows="0"/>
  <protectedRanges>
    <protectedRange sqref="U33:U1048576 J33:P1048576 J1:P29 U1:U29" name="Obseg1"/>
    <protectedRange sqref="U32 M32:P32" name="Obseg1_2"/>
    <protectedRange sqref="J32:L32" name="Obseg1_3_1_1"/>
    <protectedRange sqref="U30 M30:P30" name="Obseg1_1_2_1"/>
    <protectedRange sqref="J30:L30" name="Obseg1_3_1_2"/>
    <protectedRange sqref="J31:L31" name="Obseg1_3_1_1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9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306"/>
  <sheetViews>
    <sheetView topLeftCell="A19" zoomScale="98" zoomScaleNormal="98" zoomScaleSheetLayoutView="100" workbookViewId="0">
      <selection activeCell="K24" sqref="K24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340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07" t="str">
        <f>+'prva stran'!B6</f>
        <v>OSNOVNA ŠOLA VOJNIK</v>
      </c>
      <c r="D2" s="508"/>
      <c r="E2" s="508"/>
      <c r="F2" s="508"/>
      <c r="G2" s="508"/>
      <c r="H2" s="508"/>
      <c r="I2" s="508"/>
      <c r="J2" s="508"/>
    </row>
    <row r="3" spans="1:21" ht="15">
      <c r="B3" s="50" t="s">
        <v>49</v>
      </c>
      <c r="C3" s="509" t="str">
        <f>+'prva stran'!B7</f>
        <v> Prušnikova ulica 14, 3212 Vojnik</v>
      </c>
      <c r="D3" s="510"/>
      <c r="E3" s="510"/>
      <c r="F3" s="510"/>
      <c r="G3" s="510"/>
      <c r="H3" s="510"/>
      <c r="I3" s="510"/>
      <c r="J3" s="51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1">
        <f>+'prva stran'!B10</f>
        <v>0</v>
      </c>
      <c r="D6" s="512"/>
      <c r="E6" s="512"/>
      <c r="F6" s="512"/>
      <c r="G6" s="512"/>
      <c r="H6" s="512"/>
      <c r="I6" s="512"/>
      <c r="J6" s="512"/>
    </row>
    <row r="7" spans="1:21" ht="17.25" customHeight="1">
      <c r="B7" s="51" t="s">
        <v>49</v>
      </c>
      <c r="C7" s="513">
        <f>+'prva stran'!B11</f>
        <v>0</v>
      </c>
      <c r="D7" s="514"/>
      <c r="E7" s="514"/>
      <c r="F7" s="514"/>
      <c r="G7" s="514"/>
      <c r="H7" s="514"/>
      <c r="I7" s="514"/>
      <c r="J7" s="514"/>
    </row>
    <row r="8" spans="1:21" ht="17.25" customHeight="1">
      <c r="B8" s="51" t="s">
        <v>50</v>
      </c>
      <c r="C8" s="513">
        <f>+'prva stran'!B12</f>
        <v>0</v>
      </c>
      <c r="D8" s="514"/>
      <c r="E8" s="514"/>
      <c r="F8" s="514"/>
      <c r="G8" s="514"/>
      <c r="H8" s="514"/>
      <c r="I8" s="514"/>
      <c r="J8" s="514"/>
    </row>
    <row r="9" spans="1:21" s="12" customFormat="1" ht="17.25" customHeight="1">
      <c r="A9" s="9"/>
      <c r="B9" s="52" t="s">
        <v>52</v>
      </c>
      <c r="C9" s="515">
        <f>+'prva stran'!B13</f>
        <v>0</v>
      </c>
      <c r="D9" s="514"/>
      <c r="E9" s="514"/>
      <c r="F9" s="514"/>
      <c r="G9" s="514"/>
      <c r="H9" s="514"/>
      <c r="I9" s="514"/>
      <c r="J9" s="51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41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42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343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06" t="str">
        <f>+'Ponudbeni pred_rekapitulacija'!B19</f>
        <v>PEKOVSKI IZDELKI</v>
      </c>
      <c r="C13" s="506"/>
      <c r="D13" s="506"/>
      <c r="E13" s="506"/>
      <c r="F13" s="506"/>
      <c r="G13" s="506"/>
      <c r="H13" s="506"/>
      <c r="I13" s="506"/>
      <c r="J13" s="506"/>
      <c r="K13" s="506"/>
      <c r="U13" s="7"/>
    </row>
    <row r="14" spans="1:21" s="73" customFormat="1" ht="12" customHeight="1">
      <c r="A14" s="47">
        <v>1</v>
      </c>
      <c r="B14" s="47">
        <v>2</v>
      </c>
      <c r="C14" s="344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345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2" t="s">
        <v>314</v>
      </c>
      <c r="C16" s="339">
        <v>500</v>
      </c>
      <c r="D16" s="76" t="s">
        <v>76</v>
      </c>
      <c r="E16" s="125"/>
      <c r="F16" s="157">
        <v>700</v>
      </c>
      <c r="G16" s="119" t="s">
        <v>310</v>
      </c>
      <c r="H16" s="79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350</v>
      </c>
      <c r="I16" s="79" t="str">
        <f>IF(Sklop6[[#This Row],[ZAHTEVANA SHEMA KAKOVOSTI]]&lt;&gt;"",Sklop6[[#This Row],[Preračunana masa/volumen/kos na enoto kg]],"")</f>
        <v/>
      </c>
      <c r="J16" s="129"/>
      <c r="K16" s="117"/>
      <c r="L16" s="117"/>
      <c r="M16" s="117"/>
      <c r="N16" s="117"/>
      <c r="O16" s="118"/>
      <c r="P16" s="84"/>
      <c r="Q16" s="82">
        <f>+Sklop6[[#This Row],[cena/enota brez DDV v EUR]]*Sklop6[[#This Row],[Stopnja DDV (%)]]</f>
        <v>0</v>
      </c>
      <c r="R16" s="82">
        <f>+Sklop6[[#This Row],[cena/enota brez DDV v EUR]]+Sklop6[[#This Row],[Davek (EUR)]]</f>
        <v>0</v>
      </c>
      <c r="S16" s="82">
        <f>+Sklop6[[#This Row],[cena/enota brez DDV v EUR]]*Sklop6[[#This Row],[Okvirna količina]]</f>
        <v>0</v>
      </c>
      <c r="T16" s="82">
        <f>+Sklop6[[#This Row],[Končna cena/enoto mere (EUR) z DDV]]*Sklop6[[#This Row],[Okvirna količina]]</f>
        <v>0</v>
      </c>
      <c r="U16" s="124"/>
    </row>
    <row r="17" spans="1:21" s="55" customFormat="1" ht="24">
      <c r="A17" s="78" t="s">
        <v>3</v>
      </c>
      <c r="B17" s="329" t="s">
        <v>315</v>
      </c>
      <c r="C17" s="346">
        <v>100</v>
      </c>
      <c r="D17" s="76" t="s">
        <v>76</v>
      </c>
      <c r="E17" s="125"/>
      <c r="F17" s="301">
        <v>2000</v>
      </c>
      <c r="G17" s="119" t="s">
        <v>310</v>
      </c>
      <c r="H17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7" s="301" t="str">
        <f>IF(Sklop6[[#This Row],[ZAHTEVANA SHEMA KAKOVOSTI]]&lt;&gt;"",Sklop6[[#This Row],[Preračunana masa/volumen/kos na enoto kg]],"")</f>
        <v/>
      </c>
      <c r="J17" s="337"/>
      <c r="K17" s="325"/>
      <c r="L17" s="325"/>
      <c r="M17" s="338"/>
      <c r="N17" s="304"/>
      <c r="O17" s="304"/>
      <c r="P17" s="305"/>
      <c r="Q17" s="306">
        <f>+Sklop6[[#This Row],[cena/enota brez DDV v EUR]]*Sklop6[[#This Row],[Stopnja DDV (%)]]</f>
        <v>0</v>
      </c>
      <c r="R17" s="306">
        <f>+Sklop6[[#This Row],[cena/enota brez DDV v EUR]]+Sklop6[[#This Row],[Davek (EUR)]]</f>
        <v>0</v>
      </c>
      <c r="S17" s="306">
        <f>+Sklop6[[#This Row],[cena/enota brez DDV v EUR]]*Sklop6[[#This Row],[Okvirna količina]]</f>
        <v>0</v>
      </c>
      <c r="T17" s="306">
        <f>+Sklop6[[#This Row],[Končna cena/enoto mere (EUR) z DDV]]*Sklop6[[#This Row],[Okvirna količina]]</f>
        <v>0</v>
      </c>
      <c r="U17" s="328"/>
    </row>
    <row r="18" spans="1:21" s="55" customFormat="1" ht="24">
      <c r="A18" s="78" t="s">
        <v>4</v>
      </c>
      <c r="B18" s="329" t="s">
        <v>315</v>
      </c>
      <c r="C18" s="346">
        <v>80</v>
      </c>
      <c r="D18" s="76" t="s">
        <v>76</v>
      </c>
      <c r="E18" s="125"/>
      <c r="F18" s="301">
        <v>2000</v>
      </c>
      <c r="G18" s="119" t="s">
        <v>310</v>
      </c>
      <c r="H18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18" s="301" t="str">
        <f>IF(Sklop6[[#This Row],[ZAHTEVANA SHEMA KAKOVOSTI]]&lt;&gt;"",Sklop6[[#This Row],[Preračunana masa/volumen/kos na enoto kg]],"")</f>
        <v/>
      </c>
      <c r="J18" s="337"/>
      <c r="K18" s="325"/>
      <c r="L18" s="325"/>
      <c r="M18" s="338"/>
      <c r="N18" s="304"/>
      <c r="O18" s="304"/>
      <c r="P18" s="305"/>
      <c r="Q18" s="306">
        <f>+Sklop6[[#This Row],[cena/enota brez DDV v EUR]]*Sklop6[[#This Row],[Stopnja DDV (%)]]</f>
        <v>0</v>
      </c>
      <c r="R18" s="306">
        <f>+Sklop6[[#This Row],[cena/enota brez DDV v EUR]]+Sklop6[[#This Row],[Davek (EUR)]]</f>
        <v>0</v>
      </c>
      <c r="S18" s="306">
        <f>+Sklop6[[#This Row],[cena/enota brez DDV v EUR]]*Sklop6[[#This Row],[Okvirna količina]]</f>
        <v>0</v>
      </c>
      <c r="T18" s="306">
        <f>+Sklop6[[#This Row],[Končna cena/enoto mere (EUR) z DDV]]*Sklop6[[#This Row],[Okvirna količina]]</f>
        <v>0</v>
      </c>
      <c r="U18" s="328"/>
    </row>
    <row r="19" spans="1:21" s="55" customFormat="1" ht="24">
      <c r="A19" s="78" t="s">
        <v>5</v>
      </c>
      <c r="B19" s="329" t="s">
        <v>315</v>
      </c>
      <c r="C19" s="346">
        <v>60</v>
      </c>
      <c r="D19" s="76" t="s">
        <v>76</v>
      </c>
      <c r="E19" s="125"/>
      <c r="F19" s="301">
        <v>2000</v>
      </c>
      <c r="G19" s="119" t="s">
        <v>310</v>
      </c>
      <c r="H19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19" s="301" t="str">
        <f>IF(Sklop6[[#This Row],[ZAHTEVANA SHEMA KAKOVOSTI]]&lt;&gt;"",Sklop6[[#This Row],[Preračunana masa/volumen/kos na enoto kg]],"")</f>
        <v/>
      </c>
      <c r="J19" s="337"/>
      <c r="K19" s="325"/>
      <c r="L19" s="325"/>
      <c r="M19" s="338"/>
      <c r="N19" s="304"/>
      <c r="O19" s="304"/>
      <c r="P19" s="305"/>
      <c r="Q19" s="306">
        <f>+Sklop6[[#This Row],[cena/enota brez DDV v EUR]]*Sklop6[[#This Row],[Stopnja DDV (%)]]</f>
        <v>0</v>
      </c>
      <c r="R19" s="306">
        <f>+Sklop6[[#This Row],[cena/enota brez DDV v EUR]]+Sklop6[[#This Row],[Davek (EUR)]]</f>
        <v>0</v>
      </c>
      <c r="S19" s="306">
        <f>+Sklop6[[#This Row],[cena/enota brez DDV v EUR]]*Sklop6[[#This Row],[Okvirna količina]]</f>
        <v>0</v>
      </c>
      <c r="T19" s="306">
        <f>+Sklop6[[#This Row],[Končna cena/enoto mere (EUR) z DDV]]*Sklop6[[#This Row],[Okvirna količina]]</f>
        <v>0</v>
      </c>
      <c r="U19" s="328"/>
    </row>
    <row r="20" spans="1:21" s="55" customFormat="1" ht="24">
      <c r="A20" s="78" t="s">
        <v>6</v>
      </c>
      <c r="B20" s="329" t="s">
        <v>315</v>
      </c>
      <c r="C20" s="346">
        <v>40</v>
      </c>
      <c r="D20" s="76" t="s">
        <v>76</v>
      </c>
      <c r="E20" s="125"/>
      <c r="F20" s="301">
        <v>2000</v>
      </c>
      <c r="G20" s="119" t="s">
        <v>310</v>
      </c>
      <c r="H20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0" s="301" t="str">
        <f>IF(Sklop6[[#This Row],[ZAHTEVANA SHEMA KAKOVOSTI]]&lt;&gt;"",Sklop6[[#This Row],[Preračunana masa/volumen/kos na enoto kg]],"")</f>
        <v/>
      </c>
      <c r="J20" s="337"/>
      <c r="K20" s="325"/>
      <c r="L20" s="325"/>
      <c r="M20" s="338"/>
      <c r="N20" s="304"/>
      <c r="O20" s="304"/>
      <c r="P20" s="305"/>
      <c r="Q20" s="306">
        <f>+Sklop6[[#This Row],[cena/enota brez DDV v EUR]]*Sklop6[[#This Row],[Stopnja DDV (%)]]</f>
        <v>0</v>
      </c>
      <c r="R20" s="306">
        <f>+Sklop6[[#This Row],[cena/enota brez DDV v EUR]]+Sklop6[[#This Row],[Davek (EUR)]]</f>
        <v>0</v>
      </c>
      <c r="S20" s="306">
        <f>+Sklop6[[#This Row],[cena/enota brez DDV v EUR]]*Sklop6[[#This Row],[Okvirna količina]]</f>
        <v>0</v>
      </c>
      <c r="T20" s="306">
        <f>+Sklop6[[#This Row],[Končna cena/enoto mere (EUR) z DDV]]*Sklop6[[#This Row],[Okvirna količina]]</f>
        <v>0</v>
      </c>
      <c r="U20" s="328"/>
    </row>
    <row r="21" spans="1:21" s="55" customFormat="1" ht="12">
      <c r="A21" s="78" t="s">
        <v>7</v>
      </c>
      <c r="B21" s="329" t="s">
        <v>316</v>
      </c>
      <c r="C21" s="346">
        <v>100</v>
      </c>
      <c r="D21" s="76" t="s">
        <v>76</v>
      </c>
      <c r="E21" s="125"/>
      <c r="F21" s="301">
        <v>2000</v>
      </c>
      <c r="G21" s="119" t="s">
        <v>310</v>
      </c>
      <c r="H21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1" s="301" t="str">
        <f>IF(Sklop6[[#This Row],[ZAHTEVANA SHEMA KAKOVOSTI]]&lt;&gt;"",Sklop6[[#This Row],[Preračunana masa/volumen/kos na enoto kg]],"")</f>
        <v/>
      </c>
      <c r="J21" s="337"/>
      <c r="K21" s="325"/>
      <c r="L21" s="325"/>
      <c r="M21" s="338"/>
      <c r="N21" s="304"/>
      <c r="O21" s="304"/>
      <c r="P21" s="305"/>
      <c r="Q21" s="306">
        <f>+Sklop6[[#This Row],[cena/enota brez DDV v EUR]]*Sklop6[[#This Row],[Stopnja DDV (%)]]</f>
        <v>0</v>
      </c>
      <c r="R21" s="306">
        <f>+Sklop6[[#This Row],[cena/enota brez DDV v EUR]]+Sklop6[[#This Row],[Davek (EUR)]]</f>
        <v>0</v>
      </c>
      <c r="S21" s="306">
        <f>+Sklop6[[#This Row],[cena/enota brez DDV v EUR]]*Sklop6[[#This Row],[Okvirna količina]]</f>
        <v>0</v>
      </c>
      <c r="T21" s="306">
        <f>+Sklop6[[#This Row],[Končna cena/enoto mere (EUR) z DDV]]*Sklop6[[#This Row],[Okvirna količina]]</f>
        <v>0</v>
      </c>
      <c r="U21" s="328"/>
    </row>
    <row r="22" spans="1:21" s="55" customFormat="1" ht="12">
      <c r="A22" s="78" t="s">
        <v>8</v>
      </c>
      <c r="B22" s="329" t="s">
        <v>316</v>
      </c>
      <c r="C22" s="346">
        <v>80</v>
      </c>
      <c r="D22" s="76" t="s">
        <v>76</v>
      </c>
      <c r="E22" s="125"/>
      <c r="F22" s="301">
        <v>2000</v>
      </c>
      <c r="G22" s="119" t="s">
        <v>310</v>
      </c>
      <c r="H22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22" s="301" t="str">
        <f>IF(Sklop6[[#This Row],[ZAHTEVANA SHEMA KAKOVOSTI]]&lt;&gt;"",Sklop6[[#This Row],[Preračunana masa/volumen/kos na enoto kg]],"")</f>
        <v/>
      </c>
      <c r="J22" s="337"/>
      <c r="K22" s="325"/>
      <c r="L22" s="325"/>
      <c r="M22" s="338"/>
      <c r="N22" s="304"/>
      <c r="O22" s="304"/>
      <c r="P22" s="305"/>
      <c r="Q22" s="306">
        <f>+Sklop6[[#This Row],[cena/enota brez DDV v EUR]]*Sklop6[[#This Row],[Stopnja DDV (%)]]</f>
        <v>0</v>
      </c>
      <c r="R22" s="306">
        <f>+Sklop6[[#This Row],[cena/enota brez DDV v EUR]]+Sklop6[[#This Row],[Davek (EUR)]]</f>
        <v>0</v>
      </c>
      <c r="S22" s="306">
        <f>+Sklop6[[#This Row],[cena/enota brez DDV v EUR]]*Sklop6[[#This Row],[Okvirna količina]]</f>
        <v>0</v>
      </c>
      <c r="T22" s="306">
        <f>+Sklop6[[#This Row],[Končna cena/enoto mere (EUR) z DDV]]*Sklop6[[#This Row],[Okvirna količina]]</f>
        <v>0</v>
      </c>
      <c r="U22" s="328"/>
    </row>
    <row r="23" spans="1:21" s="55" customFormat="1" ht="12">
      <c r="A23" s="78" t="s">
        <v>9</v>
      </c>
      <c r="B23" s="329" t="s">
        <v>316</v>
      </c>
      <c r="C23" s="346">
        <v>60</v>
      </c>
      <c r="D23" s="76" t="s">
        <v>76</v>
      </c>
      <c r="E23" s="125"/>
      <c r="F23" s="301">
        <v>2000</v>
      </c>
      <c r="G23" s="119" t="s">
        <v>310</v>
      </c>
      <c r="H23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3" s="301" t="str">
        <f>IF(Sklop6[[#This Row],[ZAHTEVANA SHEMA KAKOVOSTI]]&lt;&gt;"",Sklop6[[#This Row],[Preračunana masa/volumen/kos na enoto kg]],"")</f>
        <v/>
      </c>
      <c r="J23" s="337"/>
      <c r="K23" s="325"/>
      <c r="L23" s="325"/>
      <c r="M23" s="338"/>
      <c r="N23" s="304"/>
      <c r="O23" s="304"/>
      <c r="P23" s="305"/>
      <c r="Q23" s="306">
        <f>+Sklop6[[#This Row],[cena/enota brez DDV v EUR]]*Sklop6[[#This Row],[Stopnja DDV (%)]]</f>
        <v>0</v>
      </c>
      <c r="R23" s="306">
        <f>+Sklop6[[#This Row],[cena/enota brez DDV v EUR]]+Sklop6[[#This Row],[Davek (EUR)]]</f>
        <v>0</v>
      </c>
      <c r="S23" s="306">
        <f>+Sklop6[[#This Row],[cena/enota brez DDV v EUR]]*Sklop6[[#This Row],[Okvirna količina]]</f>
        <v>0</v>
      </c>
      <c r="T23" s="306">
        <f>+Sklop6[[#This Row],[Končna cena/enoto mere (EUR) z DDV]]*Sklop6[[#This Row],[Okvirna količina]]</f>
        <v>0</v>
      </c>
      <c r="U23" s="328"/>
    </row>
    <row r="24" spans="1:21" s="55" customFormat="1" ht="12">
      <c r="A24" s="78" t="s">
        <v>10</v>
      </c>
      <c r="B24" s="329" t="s">
        <v>316</v>
      </c>
      <c r="C24" s="346">
        <v>40</v>
      </c>
      <c r="D24" s="76" t="s">
        <v>76</v>
      </c>
      <c r="E24" s="125"/>
      <c r="F24" s="301">
        <v>2000</v>
      </c>
      <c r="G24" s="119" t="s">
        <v>310</v>
      </c>
      <c r="H24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24" s="301" t="str">
        <f>IF(Sklop6[[#This Row],[ZAHTEVANA SHEMA KAKOVOSTI]]&lt;&gt;"",Sklop6[[#This Row],[Preračunana masa/volumen/kos na enoto kg]],"")</f>
        <v/>
      </c>
      <c r="J24" s="337"/>
      <c r="K24" s="325"/>
      <c r="L24" s="325"/>
      <c r="M24" s="338"/>
      <c r="N24" s="304"/>
      <c r="O24" s="304"/>
      <c r="P24" s="305"/>
      <c r="Q24" s="306">
        <f>+Sklop6[[#This Row],[cena/enota brez DDV v EUR]]*Sklop6[[#This Row],[Stopnja DDV (%)]]</f>
        <v>0</v>
      </c>
      <c r="R24" s="306">
        <f>+Sklop6[[#This Row],[cena/enota brez DDV v EUR]]+Sklop6[[#This Row],[Davek (EUR)]]</f>
        <v>0</v>
      </c>
      <c r="S24" s="306">
        <f>+Sklop6[[#This Row],[cena/enota brez DDV v EUR]]*Sklop6[[#This Row],[Okvirna količina]]</f>
        <v>0</v>
      </c>
      <c r="T24" s="306">
        <f>+Sklop6[[#This Row],[Končna cena/enoto mere (EUR) z DDV]]*Sklop6[[#This Row],[Okvirna količina]]</f>
        <v>0</v>
      </c>
      <c r="U24" s="328"/>
    </row>
    <row r="25" spans="1:21" s="55" customFormat="1" ht="24">
      <c r="A25" s="78" t="s">
        <v>11</v>
      </c>
      <c r="B25" s="329" t="s">
        <v>317</v>
      </c>
      <c r="C25" s="346">
        <v>100</v>
      </c>
      <c r="D25" s="76" t="s">
        <v>76</v>
      </c>
      <c r="E25" s="125"/>
      <c r="F25" s="301">
        <v>2000</v>
      </c>
      <c r="G25" s="119" t="s">
        <v>310</v>
      </c>
      <c r="H25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5" s="301" t="str">
        <f>IF(Sklop6[[#This Row],[ZAHTEVANA SHEMA KAKOVOSTI]]&lt;&gt;"",Sklop6[[#This Row],[Preračunana masa/volumen/kos na enoto kg]],"")</f>
        <v/>
      </c>
      <c r="J25" s="337"/>
      <c r="K25" s="325"/>
      <c r="L25" s="325"/>
      <c r="M25" s="338"/>
      <c r="N25" s="304"/>
      <c r="O25" s="304"/>
      <c r="P25" s="305"/>
      <c r="Q25" s="306">
        <f>+Sklop6[[#This Row],[cena/enota brez DDV v EUR]]*Sklop6[[#This Row],[Stopnja DDV (%)]]</f>
        <v>0</v>
      </c>
      <c r="R25" s="306">
        <f>+Sklop6[[#This Row],[cena/enota brez DDV v EUR]]+Sklop6[[#This Row],[Davek (EUR)]]</f>
        <v>0</v>
      </c>
      <c r="S25" s="306">
        <f>+Sklop6[[#This Row],[cena/enota brez DDV v EUR]]*Sklop6[[#This Row],[Okvirna količina]]</f>
        <v>0</v>
      </c>
      <c r="T25" s="306">
        <f>+Sklop6[[#This Row],[Končna cena/enoto mere (EUR) z DDV]]*Sklop6[[#This Row],[Okvirna količina]]</f>
        <v>0</v>
      </c>
      <c r="U25" s="328"/>
    </row>
    <row r="26" spans="1:21" s="55" customFormat="1" ht="24">
      <c r="A26" s="78" t="s">
        <v>12</v>
      </c>
      <c r="B26" s="329" t="s">
        <v>317</v>
      </c>
      <c r="C26" s="346">
        <v>80</v>
      </c>
      <c r="D26" s="76" t="s">
        <v>76</v>
      </c>
      <c r="E26" s="125"/>
      <c r="F26" s="301">
        <v>2000</v>
      </c>
      <c r="G26" s="119" t="s">
        <v>310</v>
      </c>
      <c r="H26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26" s="301" t="str">
        <f>IF(Sklop6[[#This Row],[ZAHTEVANA SHEMA KAKOVOSTI]]&lt;&gt;"",Sklop6[[#This Row],[Preračunana masa/volumen/kos na enoto kg]],"")</f>
        <v/>
      </c>
      <c r="J26" s="337"/>
      <c r="K26" s="325"/>
      <c r="L26" s="325"/>
      <c r="M26" s="338"/>
      <c r="N26" s="304"/>
      <c r="O26" s="304"/>
      <c r="P26" s="305"/>
      <c r="Q26" s="306">
        <f>+Sklop6[[#This Row],[cena/enota brez DDV v EUR]]*Sklop6[[#This Row],[Stopnja DDV (%)]]</f>
        <v>0</v>
      </c>
      <c r="R26" s="306">
        <f>+Sklop6[[#This Row],[cena/enota brez DDV v EUR]]+Sklop6[[#This Row],[Davek (EUR)]]</f>
        <v>0</v>
      </c>
      <c r="S26" s="306">
        <f>+Sklop6[[#This Row],[cena/enota brez DDV v EUR]]*Sklop6[[#This Row],[Okvirna količina]]</f>
        <v>0</v>
      </c>
      <c r="T26" s="306">
        <f>+Sklop6[[#This Row],[Končna cena/enoto mere (EUR) z DDV]]*Sklop6[[#This Row],[Okvirna količina]]</f>
        <v>0</v>
      </c>
      <c r="U26" s="328"/>
    </row>
    <row r="27" spans="1:21" s="55" customFormat="1" ht="24">
      <c r="A27" s="78" t="s">
        <v>13</v>
      </c>
      <c r="B27" s="329" t="s">
        <v>317</v>
      </c>
      <c r="C27" s="346">
        <v>60</v>
      </c>
      <c r="D27" s="76" t="s">
        <v>76</v>
      </c>
      <c r="E27" s="125"/>
      <c r="F27" s="301">
        <v>2000</v>
      </c>
      <c r="G27" s="119" t="s">
        <v>310</v>
      </c>
      <c r="H27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27" s="301" t="str">
        <f>IF(Sklop6[[#This Row],[ZAHTEVANA SHEMA KAKOVOSTI]]&lt;&gt;"",Sklop6[[#This Row],[Preračunana masa/volumen/kos na enoto kg]],"")</f>
        <v/>
      </c>
      <c r="J27" s="337"/>
      <c r="K27" s="325"/>
      <c r="L27" s="325"/>
      <c r="M27" s="338"/>
      <c r="N27" s="304"/>
      <c r="O27" s="304"/>
      <c r="P27" s="305"/>
      <c r="Q27" s="306">
        <f>+Sklop6[[#This Row],[cena/enota brez DDV v EUR]]*Sklop6[[#This Row],[Stopnja DDV (%)]]</f>
        <v>0</v>
      </c>
      <c r="R27" s="306">
        <f>+Sklop6[[#This Row],[cena/enota brez DDV v EUR]]+Sklop6[[#This Row],[Davek (EUR)]]</f>
        <v>0</v>
      </c>
      <c r="S27" s="306">
        <f>+Sklop6[[#This Row],[cena/enota brez DDV v EUR]]*Sklop6[[#This Row],[Okvirna količina]]</f>
        <v>0</v>
      </c>
      <c r="T27" s="306">
        <f>+Sklop6[[#This Row],[Končna cena/enoto mere (EUR) z DDV]]*Sklop6[[#This Row],[Okvirna količina]]</f>
        <v>0</v>
      </c>
      <c r="U27" s="328"/>
    </row>
    <row r="28" spans="1:21" s="55" customFormat="1" ht="12">
      <c r="A28" s="78" t="s">
        <v>14</v>
      </c>
      <c r="B28" s="329" t="s">
        <v>318</v>
      </c>
      <c r="C28" s="346">
        <v>100</v>
      </c>
      <c r="D28" s="76" t="s">
        <v>76</v>
      </c>
      <c r="E28" s="125"/>
      <c r="F28" s="301">
        <v>2000</v>
      </c>
      <c r="G28" s="119" t="s">
        <v>310</v>
      </c>
      <c r="H28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8" s="301" t="str">
        <f>IF(Sklop6[[#This Row],[ZAHTEVANA SHEMA KAKOVOSTI]]&lt;&gt;"",Sklop6[[#This Row],[Preračunana masa/volumen/kos na enoto kg]],"")</f>
        <v/>
      </c>
      <c r="J28" s="337"/>
      <c r="K28" s="325"/>
      <c r="L28" s="325"/>
      <c r="M28" s="338"/>
      <c r="N28" s="304"/>
      <c r="O28" s="304"/>
      <c r="P28" s="305"/>
      <c r="Q28" s="306">
        <f>+Sklop6[[#This Row],[cena/enota brez DDV v EUR]]*Sklop6[[#This Row],[Stopnja DDV (%)]]</f>
        <v>0</v>
      </c>
      <c r="R28" s="306">
        <f>+Sklop6[[#This Row],[cena/enota brez DDV v EUR]]+Sklop6[[#This Row],[Davek (EUR)]]</f>
        <v>0</v>
      </c>
      <c r="S28" s="306">
        <f>+Sklop6[[#This Row],[cena/enota brez DDV v EUR]]*Sklop6[[#This Row],[Okvirna količina]]</f>
        <v>0</v>
      </c>
      <c r="T28" s="306">
        <f>+Sklop6[[#This Row],[Končna cena/enoto mere (EUR) z DDV]]*Sklop6[[#This Row],[Okvirna količina]]</f>
        <v>0</v>
      </c>
      <c r="U28" s="328"/>
    </row>
    <row r="29" spans="1:21" s="55" customFormat="1" ht="12">
      <c r="A29" s="78" t="s">
        <v>15</v>
      </c>
      <c r="B29" s="329" t="s">
        <v>318</v>
      </c>
      <c r="C29" s="346">
        <v>80</v>
      </c>
      <c r="D29" s="76" t="s">
        <v>76</v>
      </c>
      <c r="E29" s="125"/>
      <c r="F29" s="301">
        <v>2000</v>
      </c>
      <c r="G29" s="119" t="s">
        <v>310</v>
      </c>
      <c r="H29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29" s="301" t="str">
        <f>IF(Sklop6[[#This Row],[ZAHTEVANA SHEMA KAKOVOSTI]]&lt;&gt;"",Sklop6[[#This Row],[Preračunana masa/volumen/kos na enoto kg]],"")</f>
        <v/>
      </c>
      <c r="J29" s="337"/>
      <c r="K29" s="325"/>
      <c r="L29" s="325"/>
      <c r="M29" s="338"/>
      <c r="N29" s="304"/>
      <c r="O29" s="304"/>
      <c r="P29" s="305"/>
      <c r="Q29" s="306">
        <f>+Sklop6[[#This Row],[cena/enota brez DDV v EUR]]*Sklop6[[#This Row],[Stopnja DDV (%)]]</f>
        <v>0</v>
      </c>
      <c r="R29" s="306">
        <f>+Sklop6[[#This Row],[cena/enota brez DDV v EUR]]+Sklop6[[#This Row],[Davek (EUR)]]</f>
        <v>0</v>
      </c>
      <c r="S29" s="306">
        <f>+Sklop6[[#This Row],[cena/enota brez DDV v EUR]]*Sklop6[[#This Row],[Okvirna količina]]</f>
        <v>0</v>
      </c>
      <c r="T29" s="306">
        <f>+Sklop6[[#This Row],[Končna cena/enoto mere (EUR) z DDV]]*Sklop6[[#This Row],[Okvirna količina]]</f>
        <v>0</v>
      </c>
      <c r="U29" s="328"/>
    </row>
    <row r="30" spans="1:21" s="55" customFormat="1" ht="12">
      <c r="A30" s="78" t="s">
        <v>16</v>
      </c>
      <c r="B30" s="329" t="s">
        <v>318</v>
      </c>
      <c r="C30" s="346">
        <v>60</v>
      </c>
      <c r="D30" s="76" t="s">
        <v>76</v>
      </c>
      <c r="E30" s="125"/>
      <c r="F30" s="301">
        <v>2000</v>
      </c>
      <c r="G30" s="119" t="s">
        <v>310</v>
      </c>
      <c r="H30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30" s="301" t="str">
        <f>IF(Sklop6[[#This Row],[ZAHTEVANA SHEMA KAKOVOSTI]]&lt;&gt;"",Sklop6[[#This Row],[Preračunana masa/volumen/kos na enoto kg]],"")</f>
        <v/>
      </c>
      <c r="J30" s="337"/>
      <c r="K30" s="325"/>
      <c r="L30" s="325"/>
      <c r="M30" s="338"/>
      <c r="N30" s="304"/>
      <c r="O30" s="304"/>
      <c r="P30" s="305"/>
      <c r="Q30" s="306">
        <f>+Sklop6[[#This Row],[cena/enota brez DDV v EUR]]*Sklop6[[#This Row],[Stopnja DDV (%)]]</f>
        <v>0</v>
      </c>
      <c r="R30" s="306">
        <f>+Sklop6[[#This Row],[cena/enota brez DDV v EUR]]+Sklop6[[#This Row],[Davek (EUR)]]</f>
        <v>0</v>
      </c>
      <c r="S30" s="306">
        <f>+Sklop6[[#This Row],[cena/enota brez DDV v EUR]]*Sklop6[[#This Row],[Okvirna količina]]</f>
        <v>0</v>
      </c>
      <c r="T30" s="306">
        <f>+Sklop6[[#This Row],[Končna cena/enoto mere (EUR) z DDV]]*Sklop6[[#This Row],[Okvirna količina]]</f>
        <v>0</v>
      </c>
      <c r="U30" s="328"/>
    </row>
    <row r="31" spans="1:21" s="55" customFormat="1" ht="12">
      <c r="A31" s="78" t="s">
        <v>17</v>
      </c>
      <c r="B31" s="329" t="s">
        <v>319</v>
      </c>
      <c r="C31" s="346">
        <v>100</v>
      </c>
      <c r="D31" s="76" t="s">
        <v>76</v>
      </c>
      <c r="E31" s="125"/>
      <c r="F31" s="301">
        <v>2000</v>
      </c>
      <c r="G31" s="119" t="s">
        <v>310</v>
      </c>
      <c r="H31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1" s="301" t="str">
        <f>IF(Sklop6[[#This Row],[ZAHTEVANA SHEMA KAKOVOSTI]]&lt;&gt;"",Sklop6[[#This Row],[Preračunana masa/volumen/kos na enoto kg]],"")</f>
        <v/>
      </c>
      <c r="J31" s="337"/>
      <c r="K31" s="325"/>
      <c r="L31" s="325"/>
      <c r="M31" s="338"/>
      <c r="N31" s="304"/>
      <c r="O31" s="304"/>
      <c r="P31" s="305"/>
      <c r="Q31" s="306">
        <f>+Sklop6[[#This Row],[cena/enota brez DDV v EUR]]*Sklop6[[#This Row],[Stopnja DDV (%)]]</f>
        <v>0</v>
      </c>
      <c r="R31" s="306">
        <f>+Sklop6[[#This Row],[cena/enota brez DDV v EUR]]+Sklop6[[#This Row],[Davek (EUR)]]</f>
        <v>0</v>
      </c>
      <c r="S31" s="306">
        <f>+Sklop6[[#This Row],[cena/enota brez DDV v EUR]]*Sklop6[[#This Row],[Okvirna količina]]</f>
        <v>0</v>
      </c>
      <c r="T31" s="306">
        <f>+Sklop6[[#This Row],[Končna cena/enoto mere (EUR) z DDV]]*Sklop6[[#This Row],[Okvirna količina]]</f>
        <v>0</v>
      </c>
      <c r="U31" s="328"/>
    </row>
    <row r="32" spans="1:21" s="55" customFormat="1" ht="12">
      <c r="A32" s="78" t="s">
        <v>18</v>
      </c>
      <c r="B32" s="329" t="s">
        <v>319</v>
      </c>
      <c r="C32" s="346">
        <v>80</v>
      </c>
      <c r="D32" s="76" t="s">
        <v>76</v>
      </c>
      <c r="E32" s="125"/>
      <c r="F32" s="301">
        <v>2000</v>
      </c>
      <c r="G32" s="119" t="s">
        <v>310</v>
      </c>
      <c r="H32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32" s="301" t="str">
        <f>IF(Sklop6[[#This Row],[ZAHTEVANA SHEMA KAKOVOSTI]]&lt;&gt;"",Sklop6[[#This Row],[Preračunana masa/volumen/kos na enoto kg]],"")</f>
        <v/>
      </c>
      <c r="J32" s="337"/>
      <c r="K32" s="325"/>
      <c r="L32" s="325"/>
      <c r="M32" s="338"/>
      <c r="N32" s="304"/>
      <c r="O32" s="304"/>
      <c r="P32" s="305"/>
      <c r="Q32" s="306">
        <f>+Sklop6[[#This Row],[cena/enota brez DDV v EUR]]*Sklop6[[#This Row],[Stopnja DDV (%)]]</f>
        <v>0</v>
      </c>
      <c r="R32" s="306">
        <f>+Sklop6[[#This Row],[cena/enota brez DDV v EUR]]+Sklop6[[#This Row],[Davek (EUR)]]</f>
        <v>0</v>
      </c>
      <c r="S32" s="306">
        <f>+Sklop6[[#This Row],[cena/enota brez DDV v EUR]]*Sklop6[[#This Row],[Okvirna količina]]</f>
        <v>0</v>
      </c>
      <c r="T32" s="306">
        <f>+Sklop6[[#This Row],[Končna cena/enoto mere (EUR) z DDV]]*Sklop6[[#This Row],[Okvirna količina]]</f>
        <v>0</v>
      </c>
      <c r="U32" s="328"/>
    </row>
    <row r="33" spans="1:21" s="55" customFormat="1" ht="12">
      <c r="A33" s="78" t="s">
        <v>19</v>
      </c>
      <c r="B33" s="329" t="s">
        <v>319</v>
      </c>
      <c r="C33" s="346">
        <v>60</v>
      </c>
      <c r="D33" s="76" t="s">
        <v>76</v>
      </c>
      <c r="E33" s="125"/>
      <c r="F33" s="301">
        <v>2000</v>
      </c>
      <c r="G33" s="119" t="s">
        <v>310</v>
      </c>
      <c r="H33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33" s="301" t="str">
        <f>IF(Sklop6[[#This Row],[ZAHTEVANA SHEMA KAKOVOSTI]]&lt;&gt;"",Sklop6[[#This Row],[Preračunana masa/volumen/kos na enoto kg]],"")</f>
        <v/>
      </c>
      <c r="J33" s="337"/>
      <c r="K33" s="325"/>
      <c r="L33" s="325"/>
      <c r="M33" s="338"/>
      <c r="N33" s="304"/>
      <c r="O33" s="304"/>
      <c r="P33" s="305"/>
      <c r="Q33" s="306">
        <f>+Sklop6[[#This Row],[cena/enota brez DDV v EUR]]*Sklop6[[#This Row],[Stopnja DDV (%)]]</f>
        <v>0</v>
      </c>
      <c r="R33" s="306">
        <f>+Sklop6[[#This Row],[cena/enota brez DDV v EUR]]+Sklop6[[#This Row],[Davek (EUR)]]</f>
        <v>0</v>
      </c>
      <c r="S33" s="306">
        <f>+Sklop6[[#This Row],[cena/enota brez DDV v EUR]]*Sklop6[[#This Row],[Okvirna količina]]</f>
        <v>0</v>
      </c>
      <c r="T33" s="306">
        <f>+Sklop6[[#This Row],[Končna cena/enoto mere (EUR) z DDV]]*Sklop6[[#This Row],[Okvirna količina]]</f>
        <v>0</v>
      </c>
      <c r="U33" s="328"/>
    </row>
    <row r="34" spans="1:21" s="55" customFormat="1" ht="12">
      <c r="A34" s="78" t="s">
        <v>20</v>
      </c>
      <c r="B34" s="329" t="s">
        <v>320</v>
      </c>
      <c r="C34" s="346">
        <v>100</v>
      </c>
      <c r="D34" s="76" t="s">
        <v>76</v>
      </c>
      <c r="E34" s="125"/>
      <c r="F34" s="301">
        <v>2000</v>
      </c>
      <c r="G34" s="119" t="s">
        <v>310</v>
      </c>
      <c r="H34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4" s="301" t="str">
        <f>IF(Sklop6[[#This Row],[ZAHTEVANA SHEMA KAKOVOSTI]]&lt;&gt;"",Sklop6[[#This Row],[Preračunana masa/volumen/kos na enoto kg]],"")</f>
        <v/>
      </c>
      <c r="J34" s="337"/>
      <c r="K34" s="325"/>
      <c r="L34" s="325"/>
      <c r="M34" s="338"/>
      <c r="N34" s="304"/>
      <c r="O34" s="304"/>
      <c r="P34" s="305"/>
      <c r="Q34" s="306">
        <f>+Sklop6[[#This Row],[cena/enota brez DDV v EUR]]*Sklop6[[#This Row],[Stopnja DDV (%)]]</f>
        <v>0</v>
      </c>
      <c r="R34" s="306">
        <f>+Sklop6[[#This Row],[cena/enota brez DDV v EUR]]+Sklop6[[#This Row],[Davek (EUR)]]</f>
        <v>0</v>
      </c>
      <c r="S34" s="306">
        <f>+Sklop6[[#This Row],[cena/enota brez DDV v EUR]]*Sklop6[[#This Row],[Okvirna količina]]</f>
        <v>0</v>
      </c>
      <c r="T34" s="306">
        <f>+Sklop6[[#This Row],[Končna cena/enoto mere (EUR) z DDV]]*Sklop6[[#This Row],[Okvirna količina]]</f>
        <v>0</v>
      </c>
      <c r="U34" s="328"/>
    </row>
    <row r="35" spans="1:21" s="55" customFormat="1" ht="12">
      <c r="A35" s="78" t="s">
        <v>21</v>
      </c>
      <c r="B35" s="329" t="s">
        <v>320</v>
      </c>
      <c r="C35" s="346">
        <v>80</v>
      </c>
      <c r="D35" s="76" t="s">
        <v>76</v>
      </c>
      <c r="E35" s="125"/>
      <c r="F35" s="301">
        <v>2000</v>
      </c>
      <c r="G35" s="119" t="s">
        <v>310</v>
      </c>
      <c r="H35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35" s="301" t="str">
        <f>IF(Sklop6[[#This Row],[ZAHTEVANA SHEMA KAKOVOSTI]]&lt;&gt;"",Sklop6[[#This Row],[Preračunana masa/volumen/kos na enoto kg]],"")</f>
        <v/>
      </c>
      <c r="J35" s="337"/>
      <c r="K35" s="325"/>
      <c r="L35" s="325"/>
      <c r="M35" s="338"/>
      <c r="N35" s="304"/>
      <c r="O35" s="304"/>
      <c r="P35" s="305"/>
      <c r="Q35" s="306">
        <f>+Sklop6[[#This Row],[cena/enota brez DDV v EUR]]*Sklop6[[#This Row],[Stopnja DDV (%)]]</f>
        <v>0</v>
      </c>
      <c r="R35" s="306">
        <f>+Sklop6[[#This Row],[cena/enota brez DDV v EUR]]+Sklop6[[#This Row],[Davek (EUR)]]</f>
        <v>0</v>
      </c>
      <c r="S35" s="306">
        <f>+Sklop6[[#This Row],[cena/enota brez DDV v EUR]]*Sklop6[[#This Row],[Okvirna količina]]</f>
        <v>0</v>
      </c>
      <c r="T35" s="306">
        <f>+Sklop6[[#This Row],[Končna cena/enoto mere (EUR) z DDV]]*Sklop6[[#This Row],[Okvirna količina]]</f>
        <v>0</v>
      </c>
      <c r="U35" s="328"/>
    </row>
    <row r="36" spans="1:21" s="55" customFormat="1" ht="12">
      <c r="A36" s="78" t="s">
        <v>22</v>
      </c>
      <c r="B36" s="329" t="s">
        <v>320</v>
      </c>
      <c r="C36" s="346">
        <v>60</v>
      </c>
      <c r="D36" s="76" t="s">
        <v>76</v>
      </c>
      <c r="E36" s="125"/>
      <c r="F36" s="301">
        <v>2000</v>
      </c>
      <c r="G36" s="119" t="s">
        <v>310</v>
      </c>
      <c r="H36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36" s="301" t="str">
        <f>IF(Sklop6[[#This Row],[ZAHTEVANA SHEMA KAKOVOSTI]]&lt;&gt;"",Sklop6[[#This Row],[Preračunana masa/volumen/kos na enoto kg]],"")</f>
        <v/>
      </c>
      <c r="J36" s="337"/>
      <c r="K36" s="325"/>
      <c r="L36" s="325"/>
      <c r="M36" s="338"/>
      <c r="N36" s="304"/>
      <c r="O36" s="304"/>
      <c r="P36" s="305"/>
      <c r="Q36" s="306">
        <f>+Sklop6[[#This Row],[cena/enota brez DDV v EUR]]*Sklop6[[#This Row],[Stopnja DDV (%)]]</f>
        <v>0</v>
      </c>
      <c r="R36" s="306">
        <f>+Sklop6[[#This Row],[cena/enota brez DDV v EUR]]+Sklop6[[#This Row],[Davek (EUR)]]</f>
        <v>0</v>
      </c>
      <c r="S36" s="306">
        <f>+Sklop6[[#This Row],[cena/enota brez DDV v EUR]]*Sklop6[[#This Row],[Okvirna količina]]</f>
        <v>0</v>
      </c>
      <c r="T36" s="306">
        <f>+Sklop6[[#This Row],[Končna cena/enoto mere (EUR) z DDV]]*Sklop6[[#This Row],[Okvirna količina]]</f>
        <v>0</v>
      </c>
      <c r="U36" s="328"/>
    </row>
    <row r="37" spans="1:21" s="55" customFormat="1" ht="12">
      <c r="A37" s="78" t="s">
        <v>23</v>
      </c>
      <c r="B37" s="329" t="s">
        <v>321</v>
      </c>
      <c r="C37" s="346">
        <v>100</v>
      </c>
      <c r="D37" s="76" t="s">
        <v>76</v>
      </c>
      <c r="E37" s="125"/>
      <c r="F37" s="301">
        <v>2000</v>
      </c>
      <c r="G37" s="119" t="s">
        <v>310</v>
      </c>
      <c r="H37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37" s="301" t="str">
        <f>IF(Sklop6[[#This Row],[ZAHTEVANA SHEMA KAKOVOSTI]]&lt;&gt;"",Sklop6[[#This Row],[Preračunana masa/volumen/kos na enoto kg]],"")</f>
        <v/>
      </c>
      <c r="J37" s="337"/>
      <c r="K37" s="325"/>
      <c r="L37" s="325"/>
      <c r="M37" s="338"/>
      <c r="N37" s="304"/>
      <c r="O37" s="304"/>
      <c r="P37" s="305"/>
      <c r="Q37" s="306">
        <f>+Sklop6[[#This Row],[cena/enota brez DDV v EUR]]*Sklop6[[#This Row],[Stopnja DDV (%)]]</f>
        <v>0</v>
      </c>
      <c r="R37" s="306">
        <f>+Sklop6[[#This Row],[cena/enota brez DDV v EUR]]+Sklop6[[#This Row],[Davek (EUR)]]</f>
        <v>0</v>
      </c>
      <c r="S37" s="306">
        <f>+Sklop6[[#This Row],[cena/enota brez DDV v EUR]]*Sklop6[[#This Row],[Okvirna količina]]</f>
        <v>0</v>
      </c>
      <c r="T37" s="306">
        <f>+Sklop6[[#This Row],[Končna cena/enoto mere (EUR) z DDV]]*Sklop6[[#This Row],[Okvirna količina]]</f>
        <v>0</v>
      </c>
      <c r="U37" s="328"/>
    </row>
    <row r="38" spans="1:21" s="55" customFormat="1" ht="12">
      <c r="A38" s="78" t="s">
        <v>24</v>
      </c>
      <c r="B38" s="329" t="s">
        <v>321</v>
      </c>
      <c r="C38" s="346">
        <v>80</v>
      </c>
      <c r="D38" s="76" t="s">
        <v>76</v>
      </c>
      <c r="E38" s="125"/>
      <c r="F38" s="301">
        <v>2000</v>
      </c>
      <c r="G38" s="119" t="s">
        <v>310</v>
      </c>
      <c r="H38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38" s="301" t="str">
        <f>IF(Sklop6[[#This Row],[ZAHTEVANA SHEMA KAKOVOSTI]]&lt;&gt;"",Sklop6[[#This Row],[Preračunana masa/volumen/kos na enoto kg]],"")</f>
        <v/>
      </c>
      <c r="J38" s="337"/>
      <c r="K38" s="325"/>
      <c r="L38" s="325"/>
      <c r="M38" s="338"/>
      <c r="N38" s="304"/>
      <c r="O38" s="304"/>
      <c r="P38" s="305"/>
      <c r="Q38" s="306">
        <f>+Sklop6[[#This Row],[cena/enota brez DDV v EUR]]*Sklop6[[#This Row],[Stopnja DDV (%)]]</f>
        <v>0</v>
      </c>
      <c r="R38" s="306">
        <f>+Sklop6[[#This Row],[cena/enota brez DDV v EUR]]+Sklop6[[#This Row],[Davek (EUR)]]</f>
        <v>0</v>
      </c>
      <c r="S38" s="306">
        <f>+Sklop6[[#This Row],[cena/enota brez DDV v EUR]]*Sklop6[[#This Row],[Okvirna količina]]</f>
        <v>0</v>
      </c>
      <c r="T38" s="306">
        <f>+Sklop6[[#This Row],[Končna cena/enoto mere (EUR) z DDV]]*Sklop6[[#This Row],[Okvirna količina]]</f>
        <v>0</v>
      </c>
      <c r="U38" s="328"/>
    </row>
    <row r="39" spans="1:21" s="55" customFormat="1" ht="12">
      <c r="A39" s="78" t="s">
        <v>25</v>
      </c>
      <c r="B39" s="329" t="s">
        <v>321</v>
      </c>
      <c r="C39" s="346">
        <v>60</v>
      </c>
      <c r="D39" s="76" t="s">
        <v>76</v>
      </c>
      <c r="E39" s="125"/>
      <c r="F39" s="301">
        <v>2000</v>
      </c>
      <c r="G39" s="119" t="s">
        <v>310</v>
      </c>
      <c r="H39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39" s="301" t="str">
        <f>IF(Sklop6[[#This Row],[ZAHTEVANA SHEMA KAKOVOSTI]]&lt;&gt;"",Sklop6[[#This Row],[Preračunana masa/volumen/kos na enoto kg]],"")</f>
        <v/>
      </c>
      <c r="J39" s="337"/>
      <c r="K39" s="325"/>
      <c r="L39" s="325"/>
      <c r="M39" s="338"/>
      <c r="N39" s="304"/>
      <c r="O39" s="304"/>
      <c r="P39" s="305"/>
      <c r="Q39" s="306">
        <f>+Sklop6[[#This Row],[cena/enota brez DDV v EUR]]*Sklop6[[#This Row],[Stopnja DDV (%)]]</f>
        <v>0</v>
      </c>
      <c r="R39" s="306">
        <f>+Sklop6[[#This Row],[cena/enota brez DDV v EUR]]+Sklop6[[#This Row],[Davek (EUR)]]</f>
        <v>0</v>
      </c>
      <c r="S39" s="306">
        <f>+Sklop6[[#This Row],[cena/enota brez DDV v EUR]]*Sklop6[[#This Row],[Okvirna količina]]</f>
        <v>0</v>
      </c>
      <c r="T39" s="306">
        <f>+Sklop6[[#This Row],[Končna cena/enoto mere (EUR) z DDV]]*Sklop6[[#This Row],[Okvirna količina]]</f>
        <v>0</v>
      </c>
      <c r="U39" s="328"/>
    </row>
    <row r="40" spans="1:21" s="55" customFormat="1" ht="12">
      <c r="A40" s="78" t="s">
        <v>26</v>
      </c>
      <c r="B40" s="329" t="s">
        <v>322</v>
      </c>
      <c r="C40" s="346">
        <v>100</v>
      </c>
      <c r="D40" s="76" t="s">
        <v>76</v>
      </c>
      <c r="E40" s="125"/>
      <c r="F40" s="301">
        <v>2000</v>
      </c>
      <c r="G40" s="119" t="s">
        <v>310</v>
      </c>
      <c r="H40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40" s="301" t="str">
        <f>IF(Sklop6[[#This Row],[ZAHTEVANA SHEMA KAKOVOSTI]]&lt;&gt;"",Sklop6[[#This Row],[Preračunana masa/volumen/kos na enoto kg]],"")</f>
        <v/>
      </c>
      <c r="J40" s="337"/>
      <c r="K40" s="325"/>
      <c r="L40" s="325"/>
      <c r="M40" s="338"/>
      <c r="N40" s="304"/>
      <c r="O40" s="304"/>
      <c r="P40" s="305"/>
      <c r="Q40" s="306">
        <f>+Sklop6[[#This Row],[cena/enota brez DDV v EUR]]*Sklop6[[#This Row],[Stopnja DDV (%)]]</f>
        <v>0</v>
      </c>
      <c r="R40" s="306">
        <f>+Sklop6[[#This Row],[cena/enota brez DDV v EUR]]+Sklop6[[#This Row],[Davek (EUR)]]</f>
        <v>0</v>
      </c>
      <c r="S40" s="306">
        <f>+Sklop6[[#This Row],[cena/enota brez DDV v EUR]]*Sklop6[[#This Row],[Okvirna količina]]</f>
        <v>0</v>
      </c>
      <c r="T40" s="306">
        <f>+Sklop6[[#This Row],[Končna cena/enoto mere (EUR) z DDV]]*Sklop6[[#This Row],[Okvirna količina]]</f>
        <v>0</v>
      </c>
      <c r="U40" s="328"/>
    </row>
    <row r="41" spans="1:21" s="55" customFormat="1" ht="12">
      <c r="A41" s="78" t="s">
        <v>27</v>
      </c>
      <c r="B41" s="329" t="s">
        <v>321</v>
      </c>
      <c r="C41" s="346">
        <v>80</v>
      </c>
      <c r="D41" s="76" t="s">
        <v>76</v>
      </c>
      <c r="E41" s="125"/>
      <c r="F41" s="301">
        <v>2000</v>
      </c>
      <c r="G41" s="119" t="s">
        <v>310</v>
      </c>
      <c r="H41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41" s="301" t="str">
        <f>IF(Sklop6[[#This Row],[ZAHTEVANA SHEMA KAKOVOSTI]]&lt;&gt;"",Sklop6[[#This Row],[Preračunana masa/volumen/kos na enoto kg]],"")</f>
        <v/>
      </c>
      <c r="J41" s="337"/>
      <c r="K41" s="325"/>
      <c r="L41" s="325"/>
      <c r="M41" s="338"/>
      <c r="N41" s="304"/>
      <c r="O41" s="304"/>
      <c r="P41" s="305"/>
      <c r="Q41" s="306">
        <f>+Sklop6[[#This Row],[cena/enota brez DDV v EUR]]*Sklop6[[#This Row],[Stopnja DDV (%)]]</f>
        <v>0</v>
      </c>
      <c r="R41" s="306">
        <f>+Sklop6[[#This Row],[cena/enota brez DDV v EUR]]+Sklop6[[#This Row],[Davek (EUR)]]</f>
        <v>0</v>
      </c>
      <c r="S41" s="306">
        <f>+Sklop6[[#This Row],[cena/enota brez DDV v EUR]]*Sklop6[[#This Row],[Okvirna količina]]</f>
        <v>0</v>
      </c>
      <c r="T41" s="306">
        <f>+Sklop6[[#This Row],[Končna cena/enoto mere (EUR) z DDV]]*Sklop6[[#This Row],[Okvirna količina]]</f>
        <v>0</v>
      </c>
      <c r="U41" s="328"/>
    </row>
    <row r="42" spans="1:21" s="55" customFormat="1" ht="12">
      <c r="A42" s="78" t="s">
        <v>28</v>
      </c>
      <c r="B42" s="329" t="s">
        <v>321</v>
      </c>
      <c r="C42" s="346">
        <v>60</v>
      </c>
      <c r="D42" s="76" t="s">
        <v>76</v>
      </c>
      <c r="E42" s="125"/>
      <c r="F42" s="301">
        <v>2000</v>
      </c>
      <c r="G42" s="119" t="s">
        <v>310</v>
      </c>
      <c r="H42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42" s="301" t="str">
        <f>IF(Sklop6[[#This Row],[ZAHTEVANA SHEMA KAKOVOSTI]]&lt;&gt;"",Sklop6[[#This Row],[Preračunana masa/volumen/kos na enoto kg]],"")</f>
        <v/>
      </c>
      <c r="J42" s="337"/>
      <c r="K42" s="325"/>
      <c r="L42" s="325"/>
      <c r="M42" s="338"/>
      <c r="N42" s="304"/>
      <c r="O42" s="304"/>
      <c r="P42" s="305"/>
      <c r="Q42" s="306">
        <f>+Sklop6[[#This Row],[cena/enota brez DDV v EUR]]*Sklop6[[#This Row],[Stopnja DDV (%)]]</f>
        <v>0</v>
      </c>
      <c r="R42" s="306">
        <f>+Sklop6[[#This Row],[cena/enota brez DDV v EUR]]+Sklop6[[#This Row],[Davek (EUR)]]</f>
        <v>0</v>
      </c>
      <c r="S42" s="306">
        <f>+Sklop6[[#This Row],[cena/enota brez DDV v EUR]]*Sklop6[[#This Row],[Okvirna količina]]</f>
        <v>0</v>
      </c>
      <c r="T42" s="306">
        <f>+Sklop6[[#This Row],[Končna cena/enoto mere (EUR) z DDV]]*Sklop6[[#This Row],[Okvirna količina]]</f>
        <v>0</v>
      </c>
      <c r="U42" s="328"/>
    </row>
    <row r="43" spans="1:21" s="55" customFormat="1" ht="12">
      <c r="A43" s="78" t="s">
        <v>29</v>
      </c>
      <c r="B43" s="329" t="s">
        <v>598</v>
      </c>
      <c r="C43" s="346">
        <v>35</v>
      </c>
      <c r="D43" s="76" t="s">
        <v>76</v>
      </c>
      <c r="E43" s="125"/>
      <c r="F43" s="301">
        <v>1500</v>
      </c>
      <c r="G43" s="119" t="s">
        <v>310</v>
      </c>
      <c r="H43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52.500000000000007</v>
      </c>
      <c r="I43" s="301" t="str">
        <f>IF(Sklop6[[#This Row],[ZAHTEVANA SHEMA KAKOVOSTI]]&lt;&gt;"",Sklop6[[#This Row],[Preračunana masa/volumen/kos na enoto kg]],"")</f>
        <v/>
      </c>
      <c r="J43" s="337"/>
      <c r="K43" s="325"/>
      <c r="L43" s="325"/>
      <c r="M43" s="338"/>
      <c r="N43" s="304"/>
      <c r="O43" s="304"/>
      <c r="P43" s="305"/>
      <c r="Q43" s="306">
        <f>+Sklop6[[#This Row],[cena/enota brez DDV v EUR]]*Sklop6[[#This Row],[Stopnja DDV (%)]]</f>
        <v>0</v>
      </c>
      <c r="R43" s="306">
        <f>+Sklop6[[#This Row],[cena/enota brez DDV v EUR]]+Sklop6[[#This Row],[Davek (EUR)]]</f>
        <v>0</v>
      </c>
      <c r="S43" s="306">
        <f>+Sklop6[[#This Row],[cena/enota brez DDV v EUR]]*Sklop6[[#This Row],[Okvirna količina]]</f>
        <v>0</v>
      </c>
      <c r="T43" s="306">
        <f>+Sklop6[[#This Row],[Končna cena/enoto mere (EUR) z DDV]]*Sklop6[[#This Row],[Okvirna količina]]</f>
        <v>0</v>
      </c>
      <c r="U43" s="328"/>
    </row>
    <row r="44" spans="1:21" s="55" customFormat="1" ht="12">
      <c r="A44" s="78" t="s">
        <v>30</v>
      </c>
      <c r="B44" s="329" t="s">
        <v>323</v>
      </c>
      <c r="C44" s="346">
        <v>80</v>
      </c>
      <c r="D44" s="76" t="s">
        <v>76</v>
      </c>
      <c r="E44" s="125"/>
      <c r="F44" s="301">
        <v>3000</v>
      </c>
      <c r="G44" s="119" t="s">
        <v>310</v>
      </c>
      <c r="H44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44" s="301" t="str">
        <f>IF(Sklop6[[#This Row],[ZAHTEVANA SHEMA KAKOVOSTI]]&lt;&gt;"",Sklop6[[#This Row],[Preračunana masa/volumen/kos na enoto kg]],"")</f>
        <v/>
      </c>
      <c r="J44" s="337"/>
      <c r="K44" s="325"/>
      <c r="L44" s="325"/>
      <c r="M44" s="338"/>
      <c r="N44" s="304"/>
      <c r="O44" s="304"/>
      <c r="P44" s="305"/>
      <c r="Q44" s="306">
        <f>+Sklop6[[#This Row],[cena/enota brez DDV v EUR]]*Sklop6[[#This Row],[Stopnja DDV (%)]]</f>
        <v>0</v>
      </c>
      <c r="R44" s="306">
        <f>+Sklop6[[#This Row],[cena/enota brez DDV v EUR]]+Sklop6[[#This Row],[Davek (EUR)]]</f>
        <v>0</v>
      </c>
      <c r="S44" s="306">
        <f>+Sklop6[[#This Row],[cena/enota brez DDV v EUR]]*Sklop6[[#This Row],[Okvirna količina]]</f>
        <v>0</v>
      </c>
      <c r="T44" s="306">
        <f>+Sklop6[[#This Row],[Končna cena/enoto mere (EUR) z DDV]]*Sklop6[[#This Row],[Okvirna količina]]</f>
        <v>0</v>
      </c>
      <c r="U44" s="328"/>
    </row>
    <row r="45" spans="1:21" s="55" customFormat="1" ht="12">
      <c r="A45" s="78" t="s">
        <v>31</v>
      </c>
      <c r="B45" s="329" t="s">
        <v>323</v>
      </c>
      <c r="C45" s="346">
        <v>40</v>
      </c>
      <c r="D45" s="76" t="s">
        <v>76</v>
      </c>
      <c r="E45" s="125"/>
      <c r="F45" s="301">
        <v>2000</v>
      </c>
      <c r="G45" s="119" t="s">
        <v>310</v>
      </c>
      <c r="H45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45" s="301" t="str">
        <f>IF(Sklop6[[#This Row],[ZAHTEVANA SHEMA KAKOVOSTI]]&lt;&gt;"",Sklop6[[#This Row],[Preračunana masa/volumen/kos na enoto kg]],"")</f>
        <v/>
      </c>
      <c r="J45" s="337"/>
      <c r="K45" s="325"/>
      <c r="L45" s="325"/>
      <c r="M45" s="338"/>
      <c r="N45" s="304"/>
      <c r="O45" s="304"/>
      <c r="P45" s="305"/>
      <c r="Q45" s="306">
        <f>+Sklop6[[#This Row],[cena/enota brez DDV v EUR]]*Sklop6[[#This Row],[Stopnja DDV (%)]]</f>
        <v>0</v>
      </c>
      <c r="R45" s="306">
        <f>+Sklop6[[#This Row],[cena/enota brez DDV v EUR]]+Sklop6[[#This Row],[Davek (EUR)]]</f>
        <v>0</v>
      </c>
      <c r="S45" s="306">
        <f>+Sklop6[[#This Row],[cena/enota brez DDV v EUR]]*Sklop6[[#This Row],[Okvirna količina]]</f>
        <v>0</v>
      </c>
      <c r="T45" s="306">
        <f>+Sklop6[[#This Row],[Končna cena/enoto mere (EUR) z DDV]]*Sklop6[[#This Row],[Okvirna količina]]</f>
        <v>0</v>
      </c>
      <c r="U45" s="328"/>
    </row>
    <row r="46" spans="1:21" s="55" customFormat="1" ht="12">
      <c r="A46" s="78" t="s">
        <v>32</v>
      </c>
      <c r="B46" s="329" t="s">
        <v>918</v>
      </c>
      <c r="C46" s="346">
        <v>150</v>
      </c>
      <c r="D46" s="76" t="s">
        <v>76</v>
      </c>
      <c r="E46" s="125"/>
      <c r="F46" s="301">
        <v>2000</v>
      </c>
      <c r="G46" s="119" t="s">
        <v>310</v>
      </c>
      <c r="H46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46" s="301" t="str">
        <f>IF(Sklop6[[#This Row],[ZAHTEVANA SHEMA KAKOVOSTI]]&lt;&gt;"",Sklop6[[#This Row],[Preračunana masa/volumen/kos na enoto kg]],"")</f>
        <v/>
      </c>
      <c r="J46" s="337"/>
      <c r="K46" s="325"/>
      <c r="L46" s="325"/>
      <c r="M46" s="338"/>
      <c r="N46" s="304"/>
      <c r="O46" s="304"/>
      <c r="P46" s="305"/>
      <c r="Q46" s="306">
        <f>+Sklop6[[#This Row],[cena/enota brez DDV v EUR]]*Sklop6[[#This Row],[Stopnja DDV (%)]]</f>
        <v>0</v>
      </c>
      <c r="R46" s="306">
        <f>+Sklop6[[#This Row],[cena/enota brez DDV v EUR]]+Sklop6[[#This Row],[Davek (EUR)]]</f>
        <v>0</v>
      </c>
      <c r="S46" s="306">
        <f>+Sklop6[[#This Row],[cena/enota brez DDV v EUR]]*Sklop6[[#This Row],[Okvirna količina]]</f>
        <v>0</v>
      </c>
      <c r="T46" s="306">
        <f>+Sklop6[[#This Row],[Končna cena/enoto mere (EUR) z DDV]]*Sklop6[[#This Row],[Okvirna količina]]</f>
        <v>0</v>
      </c>
      <c r="U46" s="328"/>
    </row>
    <row r="47" spans="1:21" s="55" customFormat="1" ht="12">
      <c r="A47" s="78" t="s">
        <v>33</v>
      </c>
      <c r="B47" s="329" t="s">
        <v>599</v>
      </c>
      <c r="C47" s="346">
        <v>120</v>
      </c>
      <c r="D47" s="76" t="s">
        <v>76</v>
      </c>
      <c r="E47" s="125"/>
      <c r="F47" s="301">
        <v>1000</v>
      </c>
      <c r="G47" s="119" t="s">
        <v>310</v>
      </c>
      <c r="H47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47" s="301" t="str">
        <f>IF(Sklop6[[#This Row],[ZAHTEVANA SHEMA KAKOVOSTI]]&lt;&gt;"",Sklop6[[#This Row],[Preračunana masa/volumen/kos na enoto kg]],"")</f>
        <v/>
      </c>
      <c r="J47" s="337"/>
      <c r="K47" s="325"/>
      <c r="L47" s="325"/>
      <c r="M47" s="338"/>
      <c r="N47" s="304"/>
      <c r="O47" s="304"/>
      <c r="P47" s="305"/>
      <c r="Q47" s="306">
        <f>+Sklop6[[#This Row],[cena/enota brez DDV v EUR]]*Sklop6[[#This Row],[Stopnja DDV (%)]]</f>
        <v>0</v>
      </c>
      <c r="R47" s="306">
        <f>+Sklop6[[#This Row],[cena/enota brez DDV v EUR]]+Sklop6[[#This Row],[Davek (EUR)]]</f>
        <v>0</v>
      </c>
      <c r="S47" s="306">
        <f>+Sklop6[[#This Row],[cena/enota brez DDV v EUR]]*Sklop6[[#This Row],[Okvirna količina]]</f>
        <v>0</v>
      </c>
      <c r="T47" s="306">
        <f>+Sklop6[[#This Row],[Končna cena/enoto mere (EUR) z DDV]]*Sklop6[[#This Row],[Okvirna količina]]</f>
        <v>0</v>
      </c>
      <c r="U47" s="328"/>
    </row>
    <row r="48" spans="1:21" s="55" customFormat="1" ht="12">
      <c r="A48" s="78" t="s">
        <v>34</v>
      </c>
      <c r="B48" s="329" t="s">
        <v>919</v>
      </c>
      <c r="C48" s="346">
        <v>150</v>
      </c>
      <c r="D48" s="76" t="s">
        <v>76</v>
      </c>
      <c r="E48" s="125"/>
      <c r="F48" s="301">
        <v>3500</v>
      </c>
      <c r="G48" s="119" t="s">
        <v>310</v>
      </c>
      <c r="H48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525</v>
      </c>
      <c r="I48" s="301" t="str">
        <f>IF(Sklop6[[#This Row],[ZAHTEVANA SHEMA KAKOVOSTI]]&lt;&gt;"",Sklop6[[#This Row],[Preračunana masa/volumen/kos na enoto kg]],"")</f>
        <v/>
      </c>
      <c r="J48" s="337"/>
      <c r="K48" s="325"/>
      <c r="L48" s="325"/>
      <c r="M48" s="338"/>
      <c r="N48" s="304"/>
      <c r="O48" s="304"/>
      <c r="P48" s="305"/>
      <c r="Q48" s="306">
        <f>+Sklop6[[#This Row],[cena/enota brez DDV v EUR]]*Sklop6[[#This Row],[Stopnja DDV (%)]]</f>
        <v>0</v>
      </c>
      <c r="R48" s="306">
        <f>+Sklop6[[#This Row],[cena/enota brez DDV v EUR]]+Sklop6[[#This Row],[Davek (EUR)]]</f>
        <v>0</v>
      </c>
      <c r="S48" s="306">
        <f>+Sklop6[[#This Row],[cena/enota brez DDV v EUR]]*Sklop6[[#This Row],[Okvirna količina]]</f>
        <v>0</v>
      </c>
      <c r="T48" s="306">
        <f>+Sklop6[[#This Row],[Končna cena/enoto mere (EUR) z DDV]]*Sklop6[[#This Row],[Okvirna količina]]</f>
        <v>0</v>
      </c>
      <c r="U48" s="328"/>
    </row>
    <row r="49" spans="1:21" s="55" customFormat="1" ht="12">
      <c r="A49" s="78" t="s">
        <v>153</v>
      </c>
      <c r="B49" s="329" t="s">
        <v>919</v>
      </c>
      <c r="C49" s="346">
        <v>120</v>
      </c>
      <c r="D49" s="76" t="s">
        <v>76</v>
      </c>
      <c r="E49" s="125"/>
      <c r="F49" s="301">
        <v>4000</v>
      </c>
      <c r="G49" s="119" t="s">
        <v>310</v>
      </c>
      <c r="H49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480</v>
      </c>
      <c r="I49" s="301" t="str">
        <f>IF(Sklop6[[#This Row],[ZAHTEVANA SHEMA KAKOVOSTI]]&lt;&gt;"",Sklop6[[#This Row],[Preračunana masa/volumen/kos na enoto kg]],"")</f>
        <v/>
      </c>
      <c r="J49" s="337"/>
      <c r="K49" s="325"/>
      <c r="L49" s="325"/>
      <c r="M49" s="338"/>
      <c r="N49" s="304"/>
      <c r="O49" s="304"/>
      <c r="P49" s="305"/>
      <c r="Q49" s="306">
        <f>+Sklop6[[#This Row],[cena/enota brez DDV v EUR]]*Sklop6[[#This Row],[Stopnja DDV (%)]]</f>
        <v>0</v>
      </c>
      <c r="R49" s="306">
        <f>+Sklop6[[#This Row],[cena/enota brez DDV v EUR]]+Sklop6[[#This Row],[Davek (EUR)]]</f>
        <v>0</v>
      </c>
      <c r="S49" s="306">
        <f>+Sklop6[[#This Row],[cena/enota brez DDV v EUR]]*Sklop6[[#This Row],[Okvirna količina]]</f>
        <v>0</v>
      </c>
      <c r="T49" s="306">
        <f>+Sklop6[[#This Row],[Končna cena/enoto mere (EUR) z DDV]]*Sklop6[[#This Row],[Okvirna količina]]</f>
        <v>0</v>
      </c>
      <c r="U49" s="328"/>
    </row>
    <row r="50" spans="1:21" s="55" customFormat="1" ht="12">
      <c r="A50" s="78" t="s">
        <v>154</v>
      </c>
      <c r="B50" s="329" t="s">
        <v>600</v>
      </c>
      <c r="C50" s="346">
        <v>100</v>
      </c>
      <c r="D50" s="76" t="s">
        <v>76</v>
      </c>
      <c r="E50" s="125"/>
      <c r="F50" s="301">
        <v>1500</v>
      </c>
      <c r="G50" s="119" t="s">
        <v>310</v>
      </c>
      <c r="H50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150</v>
      </c>
      <c r="I50" s="301" t="str">
        <f>IF(Sklop6[[#This Row],[ZAHTEVANA SHEMA KAKOVOSTI]]&lt;&gt;"",Sklop6[[#This Row],[Preračunana masa/volumen/kos na enoto kg]],"")</f>
        <v/>
      </c>
      <c r="J50" s="337"/>
      <c r="K50" s="325"/>
      <c r="L50" s="325"/>
      <c r="M50" s="338"/>
      <c r="N50" s="304"/>
      <c r="O50" s="304"/>
      <c r="P50" s="305"/>
      <c r="Q50" s="306">
        <f>+Sklop6[[#This Row],[cena/enota brez DDV v EUR]]*Sklop6[[#This Row],[Stopnja DDV (%)]]</f>
        <v>0</v>
      </c>
      <c r="R50" s="306">
        <f>+Sklop6[[#This Row],[cena/enota brez DDV v EUR]]+Sklop6[[#This Row],[Davek (EUR)]]</f>
        <v>0</v>
      </c>
      <c r="S50" s="306">
        <f>+Sklop6[[#This Row],[cena/enota brez DDV v EUR]]*Sklop6[[#This Row],[Okvirna količina]]</f>
        <v>0</v>
      </c>
      <c r="T50" s="306">
        <f>+Sklop6[[#This Row],[Končna cena/enoto mere (EUR) z DDV]]*Sklop6[[#This Row],[Okvirna količina]]</f>
        <v>0</v>
      </c>
      <c r="U50" s="328"/>
    </row>
    <row r="51" spans="1:21" s="55" customFormat="1" ht="12">
      <c r="A51" s="78" t="s">
        <v>155</v>
      </c>
      <c r="B51" s="329" t="s">
        <v>600</v>
      </c>
      <c r="C51" s="346">
        <v>80</v>
      </c>
      <c r="D51" s="76" t="s">
        <v>76</v>
      </c>
      <c r="E51" s="125"/>
      <c r="F51" s="301">
        <v>3000</v>
      </c>
      <c r="G51" s="119" t="s">
        <v>310</v>
      </c>
      <c r="H51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240</v>
      </c>
      <c r="I51" s="301" t="str">
        <f>IF(Sklop6[[#This Row],[ZAHTEVANA SHEMA KAKOVOSTI]]&lt;&gt;"",Sklop6[[#This Row],[Preračunana masa/volumen/kos na enoto kg]],"")</f>
        <v/>
      </c>
      <c r="J51" s="337"/>
      <c r="K51" s="325"/>
      <c r="L51" s="325"/>
      <c r="M51" s="338"/>
      <c r="N51" s="304"/>
      <c r="O51" s="304"/>
      <c r="P51" s="305"/>
      <c r="Q51" s="306">
        <f>+Sklop6[[#This Row],[cena/enota brez DDV v EUR]]*Sklop6[[#This Row],[Stopnja DDV (%)]]</f>
        <v>0</v>
      </c>
      <c r="R51" s="306">
        <f>+Sklop6[[#This Row],[cena/enota brez DDV v EUR]]+Sklop6[[#This Row],[Davek (EUR)]]</f>
        <v>0</v>
      </c>
      <c r="S51" s="306">
        <f>+Sklop6[[#This Row],[cena/enota brez DDV v EUR]]*Sklop6[[#This Row],[Okvirna količina]]</f>
        <v>0</v>
      </c>
      <c r="T51" s="306">
        <f>+Sklop6[[#This Row],[Končna cena/enoto mere (EUR) z DDV]]*Sklop6[[#This Row],[Okvirna količina]]</f>
        <v>0</v>
      </c>
      <c r="U51" s="328"/>
    </row>
    <row r="52" spans="1:21" s="55" customFormat="1" ht="12">
      <c r="A52" s="78" t="s">
        <v>156</v>
      </c>
      <c r="B52" s="329" t="s">
        <v>600</v>
      </c>
      <c r="C52" s="346">
        <v>60</v>
      </c>
      <c r="D52" s="76" t="s">
        <v>76</v>
      </c>
      <c r="E52" s="125"/>
      <c r="F52" s="301">
        <v>1000</v>
      </c>
      <c r="G52" s="119" t="s">
        <v>310</v>
      </c>
      <c r="H52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60</v>
      </c>
      <c r="I52" s="301" t="str">
        <f>IF(Sklop6[[#This Row],[ZAHTEVANA SHEMA KAKOVOSTI]]&lt;&gt;"",Sklop6[[#This Row],[Preračunana masa/volumen/kos na enoto kg]],"")</f>
        <v/>
      </c>
      <c r="J52" s="337"/>
      <c r="K52" s="325"/>
      <c r="L52" s="325"/>
      <c r="M52" s="338"/>
      <c r="N52" s="304"/>
      <c r="O52" s="304"/>
      <c r="P52" s="305"/>
      <c r="Q52" s="306">
        <f>+Sklop6[[#This Row],[cena/enota brez DDV v EUR]]*Sklop6[[#This Row],[Stopnja DDV (%)]]</f>
        <v>0</v>
      </c>
      <c r="R52" s="306">
        <f>+Sklop6[[#This Row],[cena/enota brez DDV v EUR]]+Sklop6[[#This Row],[Davek (EUR)]]</f>
        <v>0</v>
      </c>
      <c r="S52" s="306">
        <f>+Sklop6[[#This Row],[cena/enota brez DDV v EUR]]*Sklop6[[#This Row],[Okvirna količina]]</f>
        <v>0</v>
      </c>
      <c r="T52" s="306">
        <f>+Sklop6[[#This Row],[Končna cena/enoto mere (EUR) z DDV]]*Sklop6[[#This Row],[Okvirna količina]]</f>
        <v>0</v>
      </c>
      <c r="U52" s="328"/>
    </row>
    <row r="53" spans="1:21" s="55" customFormat="1" ht="12">
      <c r="A53" s="78" t="s">
        <v>157</v>
      </c>
      <c r="B53" s="329" t="s">
        <v>601</v>
      </c>
      <c r="C53" s="346">
        <v>100</v>
      </c>
      <c r="D53" s="76" t="s">
        <v>76</v>
      </c>
      <c r="E53" s="125"/>
      <c r="F53" s="301">
        <v>2000</v>
      </c>
      <c r="G53" s="119" t="s">
        <v>310</v>
      </c>
      <c r="H53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53" s="301" t="str">
        <f>IF(Sklop6[[#This Row],[ZAHTEVANA SHEMA KAKOVOSTI]]&lt;&gt;"",Sklop6[[#This Row],[Preračunana masa/volumen/kos na enoto kg]],"")</f>
        <v/>
      </c>
      <c r="J53" s="337"/>
      <c r="K53" s="325"/>
      <c r="L53" s="325"/>
      <c r="M53" s="338"/>
      <c r="N53" s="304"/>
      <c r="O53" s="304"/>
      <c r="P53" s="305"/>
      <c r="Q53" s="306">
        <f>+Sklop6[[#This Row],[cena/enota brez DDV v EUR]]*Sklop6[[#This Row],[Stopnja DDV (%)]]</f>
        <v>0</v>
      </c>
      <c r="R53" s="306">
        <f>+Sklop6[[#This Row],[cena/enota brez DDV v EUR]]+Sklop6[[#This Row],[Davek (EUR)]]</f>
        <v>0</v>
      </c>
      <c r="S53" s="306">
        <f>+Sklop6[[#This Row],[cena/enota brez DDV v EUR]]*Sklop6[[#This Row],[Okvirna količina]]</f>
        <v>0</v>
      </c>
      <c r="T53" s="306">
        <f>+Sklop6[[#This Row],[Končna cena/enoto mere (EUR) z DDV]]*Sklop6[[#This Row],[Okvirna količina]]</f>
        <v>0</v>
      </c>
      <c r="U53" s="328"/>
    </row>
    <row r="54" spans="1:21" s="55" customFormat="1" ht="12">
      <c r="A54" s="78" t="s">
        <v>158</v>
      </c>
      <c r="B54" s="329" t="s">
        <v>601</v>
      </c>
      <c r="C54" s="346">
        <v>80</v>
      </c>
      <c r="D54" s="76" t="s">
        <v>76</v>
      </c>
      <c r="E54" s="125"/>
      <c r="F54" s="301">
        <v>2000</v>
      </c>
      <c r="G54" s="119" t="s">
        <v>310</v>
      </c>
      <c r="H54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54" s="301" t="str">
        <f>IF(Sklop6[[#This Row],[ZAHTEVANA SHEMA KAKOVOSTI]]&lt;&gt;"",Sklop6[[#This Row],[Preračunana masa/volumen/kos na enoto kg]],"")</f>
        <v/>
      </c>
      <c r="J54" s="337"/>
      <c r="K54" s="325"/>
      <c r="L54" s="325"/>
      <c r="M54" s="338"/>
      <c r="N54" s="304"/>
      <c r="O54" s="304"/>
      <c r="P54" s="305"/>
      <c r="Q54" s="306">
        <f>+Sklop6[[#This Row],[cena/enota brez DDV v EUR]]*Sklop6[[#This Row],[Stopnja DDV (%)]]</f>
        <v>0</v>
      </c>
      <c r="R54" s="306">
        <f>+Sklop6[[#This Row],[cena/enota brez DDV v EUR]]+Sklop6[[#This Row],[Davek (EUR)]]</f>
        <v>0</v>
      </c>
      <c r="S54" s="306">
        <f>+Sklop6[[#This Row],[cena/enota brez DDV v EUR]]*Sklop6[[#This Row],[Okvirna količina]]</f>
        <v>0</v>
      </c>
      <c r="T54" s="306">
        <f>+Sklop6[[#This Row],[Končna cena/enoto mere (EUR) z DDV]]*Sklop6[[#This Row],[Okvirna količina]]</f>
        <v>0</v>
      </c>
      <c r="U54" s="328"/>
    </row>
    <row r="55" spans="1:21" s="55" customFormat="1" ht="12">
      <c r="A55" s="78" t="s">
        <v>159</v>
      </c>
      <c r="B55" s="329" t="s">
        <v>601</v>
      </c>
      <c r="C55" s="346">
        <v>60</v>
      </c>
      <c r="D55" s="76" t="s">
        <v>76</v>
      </c>
      <c r="E55" s="125"/>
      <c r="F55" s="301">
        <v>2000</v>
      </c>
      <c r="G55" s="119" t="s">
        <v>310</v>
      </c>
      <c r="H55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55" s="301" t="str">
        <f>IF(Sklop6[[#This Row],[ZAHTEVANA SHEMA KAKOVOSTI]]&lt;&gt;"",Sklop6[[#This Row],[Preračunana masa/volumen/kos na enoto kg]],"")</f>
        <v/>
      </c>
      <c r="J55" s="337"/>
      <c r="K55" s="325"/>
      <c r="L55" s="325"/>
      <c r="M55" s="338"/>
      <c r="N55" s="304"/>
      <c r="O55" s="304"/>
      <c r="P55" s="305"/>
      <c r="Q55" s="306">
        <f>+Sklop6[[#This Row],[cena/enota brez DDV v EUR]]*Sklop6[[#This Row],[Stopnja DDV (%)]]</f>
        <v>0</v>
      </c>
      <c r="R55" s="306">
        <f>+Sklop6[[#This Row],[cena/enota brez DDV v EUR]]+Sklop6[[#This Row],[Davek (EUR)]]</f>
        <v>0</v>
      </c>
      <c r="S55" s="306">
        <f>+Sklop6[[#This Row],[cena/enota brez DDV v EUR]]*Sklop6[[#This Row],[Okvirna količina]]</f>
        <v>0</v>
      </c>
      <c r="T55" s="306">
        <f>+Sklop6[[#This Row],[Končna cena/enoto mere (EUR) z DDV]]*Sklop6[[#This Row],[Okvirna količina]]</f>
        <v>0</v>
      </c>
      <c r="U55" s="328"/>
    </row>
    <row r="56" spans="1:21" s="55" customFormat="1" ht="12">
      <c r="A56" s="78" t="s">
        <v>160</v>
      </c>
      <c r="B56" s="329" t="s">
        <v>602</v>
      </c>
      <c r="C56" s="346">
        <v>150</v>
      </c>
      <c r="D56" s="76" t="s">
        <v>76</v>
      </c>
      <c r="E56" s="125"/>
      <c r="F56" s="301">
        <v>100</v>
      </c>
      <c r="G56" s="119" t="s">
        <v>310</v>
      </c>
      <c r="H56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15</v>
      </c>
      <c r="I56" s="301" t="str">
        <f>IF(Sklop6[[#This Row],[ZAHTEVANA SHEMA KAKOVOSTI]]&lt;&gt;"",Sklop6[[#This Row],[Preračunana masa/volumen/kos na enoto kg]],"")</f>
        <v/>
      </c>
      <c r="J56" s="337"/>
      <c r="K56" s="325"/>
      <c r="L56" s="325"/>
      <c r="M56" s="338"/>
      <c r="N56" s="304"/>
      <c r="O56" s="304"/>
      <c r="P56" s="305"/>
      <c r="Q56" s="306">
        <f>+Sklop6[[#This Row],[cena/enota brez DDV v EUR]]*Sklop6[[#This Row],[Stopnja DDV (%)]]</f>
        <v>0</v>
      </c>
      <c r="R56" s="306">
        <f>+Sklop6[[#This Row],[cena/enota brez DDV v EUR]]+Sklop6[[#This Row],[Davek (EUR)]]</f>
        <v>0</v>
      </c>
      <c r="S56" s="306">
        <f>+Sklop6[[#This Row],[cena/enota brez DDV v EUR]]*Sklop6[[#This Row],[Okvirna količina]]</f>
        <v>0</v>
      </c>
      <c r="T56" s="306">
        <f>+Sklop6[[#This Row],[Končna cena/enoto mere (EUR) z DDV]]*Sklop6[[#This Row],[Okvirna količina]]</f>
        <v>0</v>
      </c>
      <c r="U56" s="328"/>
    </row>
    <row r="57" spans="1:21" s="55" customFormat="1" ht="12">
      <c r="A57" s="78" t="s">
        <v>243</v>
      </c>
      <c r="B57" s="329" t="s">
        <v>602</v>
      </c>
      <c r="C57" s="346">
        <v>100</v>
      </c>
      <c r="D57" s="76" t="s">
        <v>76</v>
      </c>
      <c r="E57" s="125"/>
      <c r="F57" s="301">
        <v>100</v>
      </c>
      <c r="G57" s="119" t="s">
        <v>310</v>
      </c>
      <c r="H57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57" s="301" t="str">
        <f>IF(Sklop6[[#This Row],[ZAHTEVANA SHEMA KAKOVOSTI]]&lt;&gt;"",Sklop6[[#This Row],[Preračunana masa/volumen/kos na enoto kg]],"")</f>
        <v/>
      </c>
      <c r="J57" s="337"/>
      <c r="K57" s="325"/>
      <c r="L57" s="325"/>
      <c r="M57" s="338"/>
      <c r="N57" s="304"/>
      <c r="O57" s="304"/>
      <c r="P57" s="305"/>
      <c r="Q57" s="306">
        <f>+Sklop6[[#This Row],[cena/enota brez DDV v EUR]]*Sklop6[[#This Row],[Stopnja DDV (%)]]</f>
        <v>0</v>
      </c>
      <c r="R57" s="306">
        <f>+Sklop6[[#This Row],[cena/enota brez DDV v EUR]]+Sklop6[[#This Row],[Davek (EUR)]]</f>
        <v>0</v>
      </c>
      <c r="S57" s="306">
        <f>+Sklop6[[#This Row],[cena/enota brez DDV v EUR]]*Sklop6[[#This Row],[Okvirna količina]]</f>
        <v>0</v>
      </c>
      <c r="T57" s="306">
        <f>+Sklop6[[#This Row],[Končna cena/enoto mere (EUR) z DDV]]*Sklop6[[#This Row],[Okvirna količina]]</f>
        <v>0</v>
      </c>
      <c r="U57" s="328"/>
    </row>
    <row r="58" spans="1:21" s="55" customFormat="1" ht="12">
      <c r="A58" s="78" t="s">
        <v>244</v>
      </c>
      <c r="B58" s="329" t="s">
        <v>603</v>
      </c>
      <c r="C58" s="346">
        <v>150</v>
      </c>
      <c r="D58" s="76" t="s">
        <v>76</v>
      </c>
      <c r="E58" s="125"/>
      <c r="F58" s="301">
        <v>800</v>
      </c>
      <c r="G58" s="119" t="s">
        <v>310</v>
      </c>
      <c r="H58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58" s="301" t="str">
        <f>IF(Sklop6[[#This Row],[ZAHTEVANA SHEMA KAKOVOSTI]]&lt;&gt;"",Sklop6[[#This Row],[Preračunana masa/volumen/kos na enoto kg]],"")</f>
        <v/>
      </c>
      <c r="J58" s="337"/>
      <c r="K58" s="325"/>
      <c r="L58" s="325"/>
      <c r="M58" s="338"/>
      <c r="N58" s="304"/>
      <c r="O58" s="304"/>
      <c r="P58" s="305"/>
      <c r="Q58" s="306">
        <f>+Sklop6[[#This Row],[cena/enota brez DDV v EUR]]*Sklop6[[#This Row],[Stopnja DDV (%)]]</f>
        <v>0</v>
      </c>
      <c r="R58" s="306">
        <f>+Sklop6[[#This Row],[cena/enota brez DDV v EUR]]+Sklop6[[#This Row],[Davek (EUR)]]</f>
        <v>0</v>
      </c>
      <c r="S58" s="306">
        <f>+Sklop6[[#This Row],[cena/enota brez DDV v EUR]]*Sklop6[[#This Row],[Okvirna količina]]</f>
        <v>0</v>
      </c>
      <c r="T58" s="306">
        <f>+Sklop6[[#This Row],[Končna cena/enoto mere (EUR) z DDV]]*Sklop6[[#This Row],[Okvirna količina]]</f>
        <v>0</v>
      </c>
      <c r="U58" s="328"/>
    </row>
    <row r="59" spans="1:21" s="55" customFormat="1" ht="12">
      <c r="A59" s="78" t="s">
        <v>245</v>
      </c>
      <c r="B59" s="329" t="s">
        <v>604</v>
      </c>
      <c r="C59" s="346">
        <v>120</v>
      </c>
      <c r="D59" s="76" t="s">
        <v>76</v>
      </c>
      <c r="E59" s="125"/>
      <c r="F59" s="301">
        <v>1000</v>
      </c>
      <c r="G59" s="119" t="s">
        <v>310</v>
      </c>
      <c r="H59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59" s="301" t="str">
        <f>IF(Sklop6[[#This Row],[ZAHTEVANA SHEMA KAKOVOSTI]]&lt;&gt;"",Sklop6[[#This Row],[Preračunana masa/volumen/kos na enoto kg]],"")</f>
        <v/>
      </c>
      <c r="J59" s="337"/>
      <c r="K59" s="325"/>
      <c r="L59" s="325"/>
      <c r="M59" s="338"/>
      <c r="N59" s="304"/>
      <c r="O59" s="304"/>
      <c r="P59" s="305"/>
      <c r="Q59" s="306">
        <f>+Sklop6[[#This Row],[cena/enota brez DDV v EUR]]*Sklop6[[#This Row],[Stopnja DDV (%)]]</f>
        <v>0</v>
      </c>
      <c r="R59" s="306">
        <f>+Sklop6[[#This Row],[cena/enota brez DDV v EUR]]+Sklop6[[#This Row],[Davek (EUR)]]</f>
        <v>0</v>
      </c>
      <c r="S59" s="306">
        <f>+Sklop6[[#This Row],[cena/enota brez DDV v EUR]]*Sklop6[[#This Row],[Okvirna količina]]</f>
        <v>0</v>
      </c>
      <c r="T59" s="306">
        <f>+Sklop6[[#This Row],[Končna cena/enoto mere (EUR) z DDV]]*Sklop6[[#This Row],[Okvirna količina]]</f>
        <v>0</v>
      </c>
      <c r="U59" s="328"/>
    </row>
    <row r="60" spans="1:21" s="55" customFormat="1" ht="12">
      <c r="A60" s="78" t="s">
        <v>246</v>
      </c>
      <c r="B60" s="329" t="s">
        <v>605</v>
      </c>
      <c r="C60" s="346">
        <v>150</v>
      </c>
      <c r="D60" s="76" t="s">
        <v>76</v>
      </c>
      <c r="E60" s="125"/>
      <c r="F60" s="301">
        <v>800</v>
      </c>
      <c r="G60" s="119" t="s">
        <v>310</v>
      </c>
      <c r="H60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60" s="301" t="str">
        <f>IF(Sklop6[[#This Row],[ZAHTEVANA SHEMA KAKOVOSTI]]&lt;&gt;"",Sklop6[[#This Row],[Preračunana masa/volumen/kos na enoto kg]],"")</f>
        <v/>
      </c>
      <c r="J60" s="337"/>
      <c r="K60" s="325"/>
      <c r="L60" s="325"/>
      <c r="M60" s="338"/>
      <c r="N60" s="304"/>
      <c r="O60" s="304"/>
      <c r="P60" s="305"/>
      <c r="Q60" s="306">
        <f>+Sklop6[[#This Row],[cena/enota brez DDV v EUR]]*Sklop6[[#This Row],[Stopnja DDV (%)]]</f>
        <v>0</v>
      </c>
      <c r="R60" s="306">
        <f>+Sklop6[[#This Row],[cena/enota brez DDV v EUR]]+Sklop6[[#This Row],[Davek (EUR)]]</f>
        <v>0</v>
      </c>
      <c r="S60" s="306">
        <f>+Sklop6[[#This Row],[cena/enota brez DDV v EUR]]*Sklop6[[#This Row],[Okvirna količina]]</f>
        <v>0</v>
      </c>
      <c r="T60" s="306">
        <f>+Sklop6[[#This Row],[Končna cena/enoto mere (EUR) z DDV]]*Sklop6[[#This Row],[Okvirna količina]]</f>
        <v>0</v>
      </c>
      <c r="U60" s="328"/>
    </row>
    <row r="61" spans="1:21" s="55" customFormat="1" ht="12">
      <c r="A61" s="78" t="s">
        <v>247</v>
      </c>
      <c r="B61" s="329" t="s">
        <v>606</v>
      </c>
      <c r="C61" s="346">
        <v>100</v>
      </c>
      <c r="D61" s="76" t="s">
        <v>76</v>
      </c>
      <c r="E61" s="125"/>
      <c r="F61" s="301">
        <v>800</v>
      </c>
      <c r="G61" s="119" t="s">
        <v>310</v>
      </c>
      <c r="H61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80</v>
      </c>
      <c r="I61" s="301" t="str">
        <f>IF(Sklop6[[#This Row],[ZAHTEVANA SHEMA KAKOVOSTI]]&lt;&gt;"",Sklop6[[#This Row],[Preračunana masa/volumen/kos na enoto kg]],"")</f>
        <v/>
      </c>
      <c r="J61" s="337"/>
      <c r="K61" s="325"/>
      <c r="L61" s="325"/>
      <c r="M61" s="338"/>
      <c r="N61" s="304"/>
      <c r="O61" s="304"/>
      <c r="P61" s="305"/>
      <c r="Q61" s="306">
        <f>+Sklop6[[#This Row],[cena/enota brez DDV v EUR]]*Sklop6[[#This Row],[Stopnja DDV (%)]]</f>
        <v>0</v>
      </c>
      <c r="R61" s="306">
        <f>+Sklop6[[#This Row],[cena/enota brez DDV v EUR]]+Sklop6[[#This Row],[Davek (EUR)]]</f>
        <v>0</v>
      </c>
      <c r="S61" s="306">
        <f>+Sklop6[[#This Row],[cena/enota brez DDV v EUR]]*Sklop6[[#This Row],[Okvirna količina]]</f>
        <v>0</v>
      </c>
      <c r="T61" s="306">
        <f>+Sklop6[[#This Row],[Končna cena/enoto mere (EUR) z DDV]]*Sklop6[[#This Row],[Okvirna količina]]</f>
        <v>0</v>
      </c>
      <c r="U61" s="328"/>
    </row>
    <row r="62" spans="1:21" s="55" customFormat="1" ht="12">
      <c r="A62" s="78" t="s">
        <v>248</v>
      </c>
      <c r="B62" s="329" t="s">
        <v>607</v>
      </c>
      <c r="C62" s="346">
        <v>100</v>
      </c>
      <c r="D62" s="76" t="s">
        <v>76</v>
      </c>
      <c r="E62" s="125"/>
      <c r="F62" s="301">
        <v>2000</v>
      </c>
      <c r="G62" s="119" t="s">
        <v>310</v>
      </c>
      <c r="H62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62" s="301" t="str">
        <f>IF(Sklop6[[#This Row],[ZAHTEVANA SHEMA KAKOVOSTI]]&lt;&gt;"",Sklop6[[#This Row],[Preračunana masa/volumen/kos na enoto kg]],"")</f>
        <v/>
      </c>
      <c r="J62" s="337"/>
      <c r="K62" s="325"/>
      <c r="L62" s="325"/>
      <c r="M62" s="338"/>
      <c r="N62" s="304"/>
      <c r="O62" s="304"/>
      <c r="P62" s="305"/>
      <c r="Q62" s="306">
        <f>+Sklop6[[#This Row],[cena/enota brez DDV v EUR]]*Sklop6[[#This Row],[Stopnja DDV (%)]]</f>
        <v>0</v>
      </c>
      <c r="R62" s="306">
        <f>+Sklop6[[#This Row],[cena/enota brez DDV v EUR]]+Sklop6[[#This Row],[Davek (EUR)]]</f>
        <v>0</v>
      </c>
      <c r="S62" s="306">
        <f>+Sklop6[[#This Row],[cena/enota brez DDV v EUR]]*Sklop6[[#This Row],[Okvirna količina]]</f>
        <v>0</v>
      </c>
      <c r="T62" s="306">
        <f>+Sklop6[[#This Row],[Končna cena/enoto mere (EUR) z DDV]]*Sklop6[[#This Row],[Okvirna količina]]</f>
        <v>0</v>
      </c>
      <c r="U62" s="328"/>
    </row>
    <row r="63" spans="1:21" s="55" customFormat="1" ht="12">
      <c r="A63" s="78" t="s">
        <v>249</v>
      </c>
      <c r="B63" s="329" t="s">
        <v>607</v>
      </c>
      <c r="C63" s="346">
        <v>80</v>
      </c>
      <c r="D63" s="76" t="s">
        <v>76</v>
      </c>
      <c r="E63" s="125"/>
      <c r="F63" s="301">
        <v>2000</v>
      </c>
      <c r="G63" s="119" t="s">
        <v>310</v>
      </c>
      <c r="H63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63" s="301" t="str">
        <f>IF(Sklop6[[#This Row],[ZAHTEVANA SHEMA KAKOVOSTI]]&lt;&gt;"",Sklop6[[#This Row],[Preračunana masa/volumen/kos na enoto kg]],"")</f>
        <v/>
      </c>
      <c r="J63" s="337"/>
      <c r="K63" s="325"/>
      <c r="L63" s="325"/>
      <c r="M63" s="338"/>
      <c r="N63" s="304"/>
      <c r="O63" s="304"/>
      <c r="P63" s="305"/>
      <c r="Q63" s="306">
        <f>+Sklop6[[#This Row],[cena/enota brez DDV v EUR]]*Sklop6[[#This Row],[Stopnja DDV (%)]]</f>
        <v>0</v>
      </c>
      <c r="R63" s="306">
        <f>+Sklop6[[#This Row],[cena/enota brez DDV v EUR]]+Sklop6[[#This Row],[Davek (EUR)]]</f>
        <v>0</v>
      </c>
      <c r="S63" s="306">
        <f>+Sklop6[[#This Row],[cena/enota brez DDV v EUR]]*Sklop6[[#This Row],[Okvirna količina]]</f>
        <v>0</v>
      </c>
      <c r="T63" s="306">
        <f>+Sklop6[[#This Row],[Končna cena/enoto mere (EUR) z DDV]]*Sklop6[[#This Row],[Okvirna količina]]</f>
        <v>0</v>
      </c>
      <c r="U63" s="328"/>
    </row>
    <row r="64" spans="1:21" s="55" customFormat="1" ht="12">
      <c r="A64" s="78" t="s">
        <v>250</v>
      </c>
      <c r="B64" s="329" t="s">
        <v>607</v>
      </c>
      <c r="C64" s="346">
        <v>60</v>
      </c>
      <c r="D64" s="76" t="s">
        <v>76</v>
      </c>
      <c r="E64" s="125"/>
      <c r="F64" s="301">
        <v>2000</v>
      </c>
      <c r="G64" s="119" t="s">
        <v>310</v>
      </c>
      <c r="H64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120</v>
      </c>
      <c r="I64" s="301" t="str">
        <f>IF(Sklop6[[#This Row],[ZAHTEVANA SHEMA KAKOVOSTI]]&lt;&gt;"",Sklop6[[#This Row],[Preračunana masa/volumen/kos na enoto kg]],"")</f>
        <v/>
      </c>
      <c r="J64" s="337"/>
      <c r="K64" s="325"/>
      <c r="L64" s="325"/>
      <c r="M64" s="338"/>
      <c r="N64" s="304"/>
      <c r="O64" s="304"/>
      <c r="P64" s="305"/>
      <c r="Q64" s="306">
        <f>+Sklop6[[#This Row],[cena/enota brez DDV v EUR]]*Sklop6[[#This Row],[Stopnja DDV (%)]]</f>
        <v>0</v>
      </c>
      <c r="R64" s="306">
        <f>+Sklop6[[#This Row],[cena/enota brez DDV v EUR]]+Sklop6[[#This Row],[Davek (EUR)]]</f>
        <v>0</v>
      </c>
      <c r="S64" s="306">
        <f>+Sklop6[[#This Row],[cena/enota brez DDV v EUR]]*Sklop6[[#This Row],[Okvirna količina]]</f>
        <v>0</v>
      </c>
      <c r="T64" s="306">
        <f>+Sklop6[[#This Row],[Končna cena/enoto mere (EUR) z DDV]]*Sklop6[[#This Row],[Okvirna količina]]</f>
        <v>0</v>
      </c>
      <c r="U64" s="328"/>
    </row>
    <row r="65" spans="1:22" s="55" customFormat="1" ht="12">
      <c r="A65" s="78" t="s">
        <v>251</v>
      </c>
      <c r="B65" s="329" t="s">
        <v>608</v>
      </c>
      <c r="C65" s="346">
        <v>100</v>
      </c>
      <c r="D65" s="76" t="s">
        <v>76</v>
      </c>
      <c r="E65" s="125"/>
      <c r="F65" s="301">
        <v>1400</v>
      </c>
      <c r="G65" s="119" t="s">
        <v>310</v>
      </c>
      <c r="H65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140</v>
      </c>
      <c r="I65" s="301" t="str">
        <f>IF(Sklop6[[#This Row],[ZAHTEVANA SHEMA KAKOVOSTI]]&lt;&gt;"",Sklop6[[#This Row],[Preračunana masa/volumen/kos na enoto kg]],"")</f>
        <v/>
      </c>
      <c r="J65" s="337"/>
      <c r="K65" s="325"/>
      <c r="L65" s="325"/>
      <c r="M65" s="338"/>
      <c r="N65" s="304"/>
      <c r="O65" s="304"/>
      <c r="P65" s="305"/>
      <c r="Q65" s="306">
        <f>+Sklop6[[#This Row],[cena/enota brez DDV v EUR]]*Sklop6[[#This Row],[Stopnja DDV (%)]]</f>
        <v>0</v>
      </c>
      <c r="R65" s="306">
        <f>+Sklop6[[#This Row],[cena/enota brez DDV v EUR]]+Sklop6[[#This Row],[Davek (EUR)]]</f>
        <v>0</v>
      </c>
      <c r="S65" s="306">
        <f>+Sklop6[[#This Row],[cena/enota brez DDV v EUR]]*Sklop6[[#This Row],[Okvirna količina]]</f>
        <v>0</v>
      </c>
      <c r="T65" s="306">
        <f>+Sklop6[[#This Row],[Končna cena/enoto mere (EUR) z DDV]]*Sklop6[[#This Row],[Okvirna količina]]</f>
        <v>0</v>
      </c>
      <c r="U65" s="328"/>
    </row>
    <row r="66" spans="1:22" s="55" customFormat="1" ht="12">
      <c r="A66" s="78" t="s">
        <v>252</v>
      </c>
      <c r="B66" s="329" t="s">
        <v>609</v>
      </c>
      <c r="C66" s="346">
        <v>80</v>
      </c>
      <c r="D66" s="76" t="s">
        <v>76</v>
      </c>
      <c r="E66" s="125"/>
      <c r="F66" s="301">
        <v>2000</v>
      </c>
      <c r="G66" s="119" t="s">
        <v>310</v>
      </c>
      <c r="H66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160</v>
      </c>
      <c r="I66" s="301" t="str">
        <f>IF(Sklop6[[#This Row],[ZAHTEVANA SHEMA KAKOVOSTI]]&lt;&gt;"",Sklop6[[#This Row],[Preračunana masa/volumen/kos na enoto kg]],"")</f>
        <v/>
      </c>
      <c r="J66" s="337"/>
      <c r="K66" s="325"/>
      <c r="L66" s="325"/>
      <c r="M66" s="338"/>
      <c r="N66" s="304"/>
      <c r="O66" s="304"/>
      <c r="P66" s="305"/>
      <c r="Q66" s="306">
        <f>+Sklop6[[#This Row],[cena/enota brez DDV v EUR]]*Sklop6[[#This Row],[Stopnja DDV (%)]]</f>
        <v>0</v>
      </c>
      <c r="R66" s="306">
        <f>+Sklop6[[#This Row],[cena/enota brez DDV v EUR]]+Sklop6[[#This Row],[Davek (EUR)]]</f>
        <v>0</v>
      </c>
      <c r="S66" s="306">
        <f>+Sklop6[[#This Row],[cena/enota brez DDV v EUR]]*Sklop6[[#This Row],[Okvirna količina]]</f>
        <v>0</v>
      </c>
      <c r="T66" s="306">
        <f>+Sklop6[[#This Row],[Končna cena/enoto mere (EUR) z DDV]]*Sklop6[[#This Row],[Okvirna količina]]</f>
        <v>0</v>
      </c>
      <c r="U66" s="328"/>
    </row>
    <row r="67" spans="1:22" s="55" customFormat="1" ht="12">
      <c r="A67" s="78" t="s">
        <v>253</v>
      </c>
      <c r="B67" s="329" t="s">
        <v>610</v>
      </c>
      <c r="C67" s="346">
        <v>100</v>
      </c>
      <c r="D67" s="76" t="s">
        <v>76</v>
      </c>
      <c r="E67" s="125"/>
      <c r="F67" s="301">
        <v>100</v>
      </c>
      <c r="G67" s="119" t="s">
        <v>310</v>
      </c>
      <c r="H67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10</v>
      </c>
      <c r="I67" s="301" t="str">
        <f>IF(Sklop6[[#This Row],[ZAHTEVANA SHEMA KAKOVOSTI]]&lt;&gt;"",Sklop6[[#This Row],[Preračunana masa/volumen/kos na enoto kg]],"")</f>
        <v/>
      </c>
      <c r="J67" s="337"/>
      <c r="K67" s="325"/>
      <c r="L67" s="325"/>
      <c r="M67" s="338"/>
      <c r="N67" s="304"/>
      <c r="O67" s="304"/>
      <c r="P67" s="305"/>
      <c r="Q67" s="306">
        <f>+Sklop6[[#This Row],[cena/enota brez DDV v EUR]]*Sklop6[[#This Row],[Stopnja DDV (%)]]</f>
        <v>0</v>
      </c>
      <c r="R67" s="306">
        <f>+Sklop6[[#This Row],[cena/enota brez DDV v EUR]]+Sklop6[[#This Row],[Davek (EUR)]]</f>
        <v>0</v>
      </c>
      <c r="S67" s="306">
        <f>+Sklop6[[#This Row],[cena/enota brez DDV v EUR]]*Sklop6[[#This Row],[Okvirna količina]]</f>
        <v>0</v>
      </c>
      <c r="T67" s="306">
        <f>+Sklop6[[#This Row],[Končna cena/enoto mere (EUR) z DDV]]*Sklop6[[#This Row],[Okvirna količina]]</f>
        <v>0</v>
      </c>
      <c r="U67" s="328"/>
    </row>
    <row r="68" spans="1:22" s="55" customFormat="1" ht="12">
      <c r="A68" s="78" t="s">
        <v>254</v>
      </c>
      <c r="B68" s="329" t="s">
        <v>611</v>
      </c>
      <c r="C68" s="346">
        <v>80</v>
      </c>
      <c r="D68" s="76" t="s">
        <v>76</v>
      </c>
      <c r="E68" s="125"/>
      <c r="F68" s="301">
        <v>100</v>
      </c>
      <c r="G68" s="119" t="s">
        <v>310</v>
      </c>
      <c r="H68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8</v>
      </c>
      <c r="I68" s="301" t="str">
        <f>IF(Sklop6[[#This Row],[ZAHTEVANA SHEMA KAKOVOSTI]]&lt;&gt;"",Sklop6[[#This Row],[Preračunana masa/volumen/kos na enoto kg]],"")</f>
        <v/>
      </c>
      <c r="J68" s="337"/>
      <c r="K68" s="325"/>
      <c r="L68" s="325"/>
      <c r="M68" s="338"/>
      <c r="N68" s="304"/>
      <c r="O68" s="304"/>
      <c r="P68" s="305"/>
      <c r="Q68" s="306">
        <f>+Sklop6[[#This Row],[cena/enota brez DDV v EUR]]*Sklop6[[#This Row],[Stopnja DDV (%)]]</f>
        <v>0</v>
      </c>
      <c r="R68" s="306">
        <f>+Sklop6[[#This Row],[cena/enota brez DDV v EUR]]+Sklop6[[#This Row],[Davek (EUR)]]</f>
        <v>0</v>
      </c>
      <c r="S68" s="306">
        <f>+Sklop6[[#This Row],[cena/enota brez DDV v EUR]]*Sklop6[[#This Row],[Okvirna količina]]</f>
        <v>0</v>
      </c>
      <c r="T68" s="306">
        <f>+Sklop6[[#This Row],[Končna cena/enoto mere (EUR) z DDV]]*Sklop6[[#This Row],[Okvirna količina]]</f>
        <v>0</v>
      </c>
      <c r="U68" s="328"/>
    </row>
    <row r="69" spans="1:22" s="55" customFormat="1" ht="12">
      <c r="A69" s="78" t="s">
        <v>255</v>
      </c>
      <c r="B69" s="329" t="s">
        <v>612</v>
      </c>
      <c r="C69" s="346">
        <v>100</v>
      </c>
      <c r="D69" s="76" t="s">
        <v>76</v>
      </c>
      <c r="E69" s="125"/>
      <c r="F69" s="301">
        <v>2000</v>
      </c>
      <c r="G69" s="119" t="s">
        <v>310</v>
      </c>
      <c r="H69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69" s="301" t="str">
        <f>IF(Sklop6[[#This Row],[ZAHTEVANA SHEMA KAKOVOSTI]]&lt;&gt;"",Sklop6[[#This Row],[Preračunana masa/volumen/kos na enoto kg]],"")</f>
        <v/>
      </c>
      <c r="J69" s="337"/>
      <c r="K69" s="325"/>
      <c r="L69" s="325"/>
      <c r="M69" s="338"/>
      <c r="N69" s="304"/>
      <c r="O69" s="304"/>
      <c r="P69" s="305"/>
      <c r="Q69" s="306">
        <f>+Sklop6[[#This Row],[cena/enota brez DDV v EUR]]*Sklop6[[#This Row],[Stopnja DDV (%)]]</f>
        <v>0</v>
      </c>
      <c r="R69" s="306">
        <f>+Sklop6[[#This Row],[cena/enota brez DDV v EUR]]+Sklop6[[#This Row],[Davek (EUR)]]</f>
        <v>0</v>
      </c>
      <c r="S69" s="306">
        <f>+Sklop6[[#This Row],[cena/enota brez DDV v EUR]]*Sklop6[[#This Row],[Okvirna količina]]</f>
        <v>0</v>
      </c>
      <c r="T69" s="306">
        <f>+Sklop6[[#This Row],[Končna cena/enoto mere (EUR) z DDV]]*Sklop6[[#This Row],[Okvirna količina]]</f>
        <v>0</v>
      </c>
      <c r="U69" s="328"/>
    </row>
    <row r="70" spans="1:22" s="55" customFormat="1" ht="12">
      <c r="A70" s="78" t="s">
        <v>256</v>
      </c>
      <c r="B70" s="329" t="s">
        <v>613</v>
      </c>
      <c r="C70" s="346">
        <v>120</v>
      </c>
      <c r="D70" s="76" t="s">
        <v>76</v>
      </c>
      <c r="E70" s="125"/>
      <c r="F70" s="301">
        <v>2400</v>
      </c>
      <c r="G70" s="119" t="s">
        <v>310</v>
      </c>
      <c r="H70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288</v>
      </c>
      <c r="I70" s="301" t="str">
        <f>IF(Sklop6[[#This Row],[ZAHTEVANA SHEMA KAKOVOSTI]]&lt;&gt;"",Sklop6[[#This Row],[Preračunana masa/volumen/kos na enoto kg]],"")</f>
        <v/>
      </c>
      <c r="J70" s="337"/>
      <c r="K70" s="325"/>
      <c r="L70" s="325"/>
      <c r="M70" s="338"/>
      <c r="N70" s="304"/>
      <c r="O70" s="304"/>
      <c r="P70" s="305"/>
      <c r="Q70" s="306">
        <f>+Sklop6[[#This Row],[cena/enota brez DDV v EUR]]*Sklop6[[#This Row],[Stopnja DDV (%)]]</f>
        <v>0</v>
      </c>
      <c r="R70" s="306">
        <f>+Sklop6[[#This Row],[cena/enota brez DDV v EUR]]+Sklop6[[#This Row],[Davek (EUR)]]</f>
        <v>0</v>
      </c>
      <c r="S70" s="306">
        <f>+Sklop6[[#This Row],[cena/enota brez DDV v EUR]]*Sklop6[[#This Row],[Okvirna količina]]</f>
        <v>0</v>
      </c>
      <c r="T70" s="306">
        <f>+Sklop6[[#This Row],[Končna cena/enoto mere (EUR) z DDV]]*Sklop6[[#This Row],[Okvirna količina]]</f>
        <v>0</v>
      </c>
      <c r="U70" s="328"/>
    </row>
    <row r="71" spans="1:22" s="55" customFormat="1" ht="12">
      <c r="A71" s="78" t="s">
        <v>257</v>
      </c>
      <c r="B71" s="329" t="s">
        <v>614</v>
      </c>
      <c r="C71" s="346">
        <v>100</v>
      </c>
      <c r="D71" s="76" t="s">
        <v>76</v>
      </c>
      <c r="E71" s="125"/>
      <c r="F71" s="301">
        <v>2000</v>
      </c>
      <c r="G71" s="119" t="s">
        <v>310</v>
      </c>
      <c r="H71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71" s="301" t="str">
        <f>IF(Sklop6[[#This Row],[ZAHTEVANA SHEMA KAKOVOSTI]]&lt;&gt;"",Sklop6[[#This Row],[Preračunana masa/volumen/kos na enoto kg]],"")</f>
        <v/>
      </c>
      <c r="J71" s="337"/>
      <c r="K71" s="325"/>
      <c r="L71" s="325"/>
      <c r="M71" s="338"/>
      <c r="N71" s="304"/>
      <c r="O71" s="304"/>
      <c r="P71" s="305"/>
      <c r="Q71" s="306">
        <f>+Sklop6[[#This Row],[cena/enota brez DDV v EUR]]*Sklop6[[#This Row],[Stopnja DDV (%)]]</f>
        <v>0</v>
      </c>
      <c r="R71" s="306">
        <f>+Sklop6[[#This Row],[cena/enota brez DDV v EUR]]+Sklop6[[#This Row],[Davek (EUR)]]</f>
        <v>0</v>
      </c>
      <c r="S71" s="306">
        <f>+Sklop6[[#This Row],[cena/enota brez DDV v EUR]]*Sklop6[[#This Row],[Okvirna količina]]</f>
        <v>0</v>
      </c>
      <c r="T71" s="306">
        <f>+Sklop6[[#This Row],[Končna cena/enoto mere (EUR) z DDV]]*Sklop6[[#This Row],[Okvirna količina]]</f>
        <v>0</v>
      </c>
      <c r="U71" s="328"/>
    </row>
    <row r="72" spans="1:22" s="55" customFormat="1" ht="12">
      <c r="A72" s="78" t="s">
        <v>258</v>
      </c>
      <c r="B72" s="329" t="s">
        <v>614</v>
      </c>
      <c r="C72" s="346">
        <v>80</v>
      </c>
      <c r="D72" s="76" t="s">
        <v>76</v>
      </c>
      <c r="E72" s="125"/>
      <c r="F72" s="301">
        <v>2400</v>
      </c>
      <c r="G72" s="119" t="s">
        <v>310</v>
      </c>
      <c r="H72" s="300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192</v>
      </c>
      <c r="I72" s="301" t="str">
        <f>IF(Sklop6[[#This Row],[ZAHTEVANA SHEMA KAKOVOSTI]]&lt;&gt;"",Sklop6[[#This Row],[Preračunana masa/volumen/kos na enoto kg]],"")</f>
        <v/>
      </c>
      <c r="J72" s="337"/>
      <c r="K72" s="325"/>
      <c r="L72" s="325"/>
      <c r="M72" s="338"/>
      <c r="N72" s="304"/>
      <c r="O72" s="304"/>
      <c r="P72" s="305"/>
      <c r="Q72" s="306">
        <f>+Sklop6[[#This Row],[cena/enota brez DDV v EUR]]*Sklop6[[#This Row],[Stopnja DDV (%)]]</f>
        <v>0</v>
      </c>
      <c r="R72" s="306">
        <f>+Sklop6[[#This Row],[cena/enota brez DDV v EUR]]+Sklop6[[#This Row],[Davek (EUR)]]</f>
        <v>0</v>
      </c>
      <c r="S72" s="306">
        <f>+Sklop6[[#This Row],[cena/enota brez DDV v EUR]]*Sklop6[[#This Row],[Okvirna količina]]</f>
        <v>0</v>
      </c>
      <c r="T72" s="306">
        <f>+Sklop6[[#This Row],[Končna cena/enoto mere (EUR) z DDV]]*Sklop6[[#This Row],[Okvirna količina]]</f>
        <v>0</v>
      </c>
      <c r="U72" s="328"/>
    </row>
    <row r="73" spans="1:22" ht="27" customHeight="1">
      <c r="A73" s="309" t="s">
        <v>100</v>
      </c>
      <c r="B73" s="310"/>
      <c r="C73" s="347"/>
      <c r="D73" s="311"/>
      <c r="E73" s="312"/>
      <c r="F73" s="313"/>
      <c r="G73" s="314"/>
      <c r="H73" s="315">
        <f>SUBTOTAL(109,Sklop6[Preračunana masa/volumen/kos na enoto kg])</f>
        <v>9220.5</v>
      </c>
      <c r="I73" s="315">
        <f>SUBTOTAL(109,Sklop6[Živila iz shem kakovosti (kg)])</f>
        <v>0</v>
      </c>
      <c r="J73" s="313"/>
      <c r="K73" s="316"/>
      <c r="L73" s="316"/>
      <c r="M73" s="317"/>
      <c r="N73" s="318"/>
      <c r="O73" s="318"/>
      <c r="P73" s="318"/>
      <c r="Q73" s="319"/>
      <c r="R73" s="313"/>
      <c r="S73" s="319">
        <f>SUBTOTAL(109,Sklop6[Vrednost za okvirno količino (EUR) brez DDV])</f>
        <v>0</v>
      </c>
      <c r="T73" s="319">
        <f>SUBTOTAL(109,Sklop6[Vrednost za okvirno količino (EUR) z DDV])</f>
        <v>0</v>
      </c>
      <c r="U73" s="320" t="s">
        <v>145</v>
      </c>
    </row>
    <row r="74" spans="1:22" ht="15">
      <c r="A74" s="6"/>
      <c r="B74" s="4"/>
      <c r="C74" s="348"/>
      <c r="D74" s="26"/>
      <c r="E74" s="25"/>
      <c r="F74" s="7"/>
      <c r="H74" s="8"/>
      <c r="I74" s="8"/>
      <c r="J74" s="8"/>
      <c r="K74" s="8"/>
      <c r="L74" s="20"/>
      <c r="M74" s="20"/>
      <c r="N74" s="8"/>
      <c r="O74" s="8"/>
      <c r="P74" s="8"/>
      <c r="Q74" s="8"/>
      <c r="R74" s="8"/>
      <c r="S74" s="3"/>
      <c r="T74" s="3"/>
      <c r="U74" s="7"/>
    </row>
    <row r="75" spans="1:22">
      <c r="A75" s="48" t="s">
        <v>96</v>
      </c>
      <c r="B75" s="16"/>
      <c r="C75" s="349"/>
      <c r="D75" s="28"/>
      <c r="E75" s="92"/>
      <c r="Q75" s="48"/>
      <c r="R75" s="48"/>
      <c r="S75" s="48"/>
      <c r="T75" s="48"/>
    </row>
    <row r="76" spans="1:22">
      <c r="A76" s="11" t="s">
        <v>98</v>
      </c>
      <c r="B76" s="16"/>
      <c r="C76" s="349"/>
      <c r="D76" s="28"/>
      <c r="E76" s="92"/>
    </row>
    <row r="77" spans="1:22">
      <c r="A77" s="87" t="s">
        <v>142</v>
      </c>
      <c r="F77" s="68"/>
      <c r="G77" s="68"/>
      <c r="H77" s="29"/>
      <c r="I77" s="29"/>
      <c r="J77" s="29"/>
      <c r="K77" s="29"/>
      <c r="L77" s="54"/>
      <c r="M77" s="54"/>
      <c r="N77" s="29"/>
      <c r="O77" s="29"/>
      <c r="P77" s="29"/>
      <c r="Q77" s="29"/>
      <c r="R77" s="29"/>
    </row>
    <row r="78" spans="1:22">
      <c r="A78" s="99" t="s">
        <v>135</v>
      </c>
      <c r="F78" s="68"/>
      <c r="G78" s="68"/>
      <c r="H78" s="29"/>
      <c r="I78" s="29"/>
      <c r="J78" s="29"/>
      <c r="K78" s="29"/>
      <c r="L78" s="54"/>
      <c r="M78" s="54"/>
      <c r="N78" s="29"/>
      <c r="O78" s="29"/>
      <c r="P78" s="29"/>
      <c r="Q78" s="29"/>
      <c r="R78" s="29"/>
    </row>
    <row r="79" spans="1:22" ht="12.75" customHeight="1">
      <c r="A79" s="100" t="s">
        <v>136</v>
      </c>
      <c r="B79" s="27"/>
      <c r="F79" s="68"/>
      <c r="G79" s="68"/>
      <c r="H79" s="29"/>
      <c r="I79" s="29"/>
      <c r="J79" s="29"/>
      <c r="K79" s="29"/>
      <c r="L79" s="54"/>
      <c r="M79" s="101"/>
      <c r="N79" s="101"/>
      <c r="O79" s="101"/>
      <c r="P79" s="101"/>
      <c r="Q79" s="101"/>
      <c r="R79" s="101"/>
      <c r="S79" s="101"/>
      <c r="T79" s="101"/>
      <c r="U79" s="101"/>
      <c r="V79" s="101"/>
    </row>
    <row r="80" spans="1:22" ht="12.75" customHeight="1">
      <c r="A80" s="505" t="s">
        <v>144</v>
      </c>
      <c r="B80" s="505"/>
      <c r="C80" s="505"/>
      <c r="D80" s="505"/>
      <c r="E80" s="505"/>
      <c r="F80" s="505"/>
      <c r="G80" s="505"/>
      <c r="H80" s="505"/>
      <c r="I80" s="505"/>
      <c r="J80" s="505"/>
      <c r="K80" s="505"/>
      <c r="L80" s="505"/>
      <c r="M80" s="101"/>
      <c r="N80" s="101"/>
      <c r="O80" s="101"/>
      <c r="P80" s="101"/>
      <c r="Q80" s="101"/>
      <c r="R80" s="101"/>
      <c r="S80" s="101"/>
      <c r="T80" s="101"/>
      <c r="U80" s="101"/>
      <c r="V80" s="101"/>
    </row>
    <row r="81" spans="1:22">
      <c r="A81" s="19"/>
      <c r="B81" s="19"/>
      <c r="C81" s="350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</row>
    <row r="82" spans="1:22">
      <c r="A82" s="87" t="s">
        <v>37</v>
      </c>
      <c r="F82" s="68"/>
      <c r="G82" s="68" t="s">
        <v>38</v>
      </c>
      <c r="H82" s="29"/>
      <c r="I82" s="29"/>
      <c r="J82" s="29"/>
      <c r="K82" s="29"/>
      <c r="L82" s="54"/>
      <c r="M82" s="54"/>
      <c r="N82" s="29"/>
      <c r="O82" s="29"/>
      <c r="P82" s="29"/>
      <c r="Q82" s="29" t="s">
        <v>39</v>
      </c>
      <c r="R82" s="29"/>
    </row>
    <row r="83" spans="1:22" ht="15">
      <c r="A83" s="6"/>
      <c r="B83" s="4"/>
      <c r="C83" s="348"/>
      <c r="D83" s="26"/>
      <c r="E83" s="25"/>
      <c r="F83" s="7"/>
      <c r="H83" s="8"/>
      <c r="I83" s="8"/>
      <c r="J83" s="8"/>
      <c r="K83" s="8"/>
      <c r="L83" s="20"/>
      <c r="M83" s="20"/>
      <c r="N83" s="8"/>
      <c r="O83" s="8"/>
      <c r="P83" s="8"/>
      <c r="Q83" s="8"/>
      <c r="R83" s="8"/>
      <c r="S83" s="3"/>
      <c r="T83" s="3"/>
      <c r="U83" s="7"/>
    </row>
    <row r="84" spans="1:22">
      <c r="B84" s="16"/>
      <c r="C84" s="349"/>
      <c r="D84" s="28"/>
      <c r="E84" s="92"/>
    </row>
    <row r="85" spans="1:22">
      <c r="B85" s="16"/>
      <c r="C85" s="349"/>
      <c r="D85" s="28"/>
      <c r="E85" s="92"/>
    </row>
    <row r="86" spans="1:22">
      <c r="B86" s="16"/>
      <c r="C86" s="349"/>
      <c r="D86" s="28"/>
      <c r="E86" s="92"/>
    </row>
    <row r="87" spans="1:22">
      <c r="B87" s="16"/>
      <c r="C87" s="349"/>
      <c r="D87" s="28"/>
      <c r="E87" s="92"/>
    </row>
    <row r="88" spans="1:22">
      <c r="B88" s="16"/>
      <c r="C88" s="349"/>
      <c r="D88" s="28"/>
      <c r="E88" s="92"/>
    </row>
    <row r="89" spans="1:22">
      <c r="B89" s="16"/>
      <c r="C89" s="349"/>
      <c r="D89" s="28"/>
      <c r="E89" s="92"/>
    </row>
    <row r="90" spans="1:22">
      <c r="B90" s="16"/>
      <c r="C90" s="349"/>
      <c r="D90" s="28"/>
      <c r="E90" s="92"/>
    </row>
    <row r="91" spans="1:22">
      <c r="B91" s="16"/>
      <c r="C91" s="349"/>
      <c r="D91" s="28"/>
      <c r="E91" s="92"/>
    </row>
    <row r="92" spans="1:22">
      <c r="B92" s="16"/>
      <c r="C92" s="349"/>
      <c r="D92" s="28"/>
      <c r="E92" s="92"/>
    </row>
    <row r="93" spans="1:22">
      <c r="B93" s="16"/>
      <c r="C93" s="349"/>
      <c r="D93" s="28"/>
      <c r="E93" s="92"/>
    </row>
    <row r="94" spans="1:22">
      <c r="B94" s="16"/>
      <c r="C94" s="349"/>
      <c r="D94" s="28"/>
      <c r="E94" s="92"/>
    </row>
    <row r="95" spans="1:22">
      <c r="B95" s="16"/>
      <c r="C95" s="349"/>
      <c r="D95" s="28"/>
      <c r="E95" s="92"/>
    </row>
    <row r="96" spans="1:22">
      <c r="B96" s="16"/>
      <c r="C96" s="349"/>
      <c r="D96" s="28"/>
      <c r="E96" s="92"/>
    </row>
    <row r="97" spans="1:22">
      <c r="B97" s="16"/>
      <c r="C97" s="349"/>
      <c r="D97" s="28"/>
      <c r="E97" s="92"/>
    </row>
    <row r="98" spans="1:22" s="18" customFormat="1">
      <c r="A98" s="11"/>
      <c r="B98" s="16"/>
      <c r="C98" s="349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349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349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349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349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349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349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349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349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349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349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349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349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349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349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349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349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349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349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349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349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349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349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349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349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349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349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349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349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349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349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349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349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349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349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349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349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349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349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349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349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349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349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349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349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349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349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349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349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349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349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349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349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349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349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349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349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349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349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349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349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349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349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349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349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349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349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349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349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349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349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349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349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349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349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349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349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349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349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349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349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349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349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349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349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349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349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349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349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349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349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349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349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349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349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349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349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349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349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349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349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349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349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349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349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349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349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349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349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349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349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349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349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349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349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349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349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349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349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349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349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349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349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349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349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349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349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349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349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349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349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349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349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349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349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349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349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349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349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349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349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349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349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349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349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349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349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349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349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349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349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349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349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349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349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349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349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349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349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349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349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349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349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349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349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349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349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349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349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349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349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349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349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349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349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349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349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349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349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349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349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349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349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349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349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349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349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349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349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349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349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349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349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349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349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349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349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349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349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349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349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349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349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349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349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349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349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349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349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</sheetData>
  <sheetProtection insertRows="0" deleteRows="0"/>
  <protectedRanges>
    <protectedRange sqref="J81:P81 U81" name="Obseg1_2"/>
    <protectedRange sqref="U79 M79:P79" name="Obseg1_1_2_1"/>
    <protectedRange sqref="J79:L79" name="Obseg1_3_1"/>
    <protectedRange sqref="U80 M80:P80" name="Obseg1_1_1_1_1"/>
    <protectedRange sqref="J80:L80" name="Obseg1_3_1_1_1"/>
  </protectedRanges>
  <mergeCells count="8">
    <mergeCell ref="A80:L80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8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11D03F-FCAE-4257-8987-5B35F676DCA9}">
  <sheetPr>
    <pageSetUpPr fitToPage="1"/>
  </sheetPr>
  <dimension ref="A1:V298"/>
  <sheetViews>
    <sheetView topLeftCell="A31" zoomScale="98" zoomScaleNormal="98" zoomScaleSheetLayoutView="100" workbookViewId="0">
      <selection activeCell="K60" sqref="K60"/>
    </sheetView>
  </sheetViews>
  <sheetFormatPr defaultColWidth="8.85546875" defaultRowHeight="12.75"/>
  <cols>
    <col min="1" max="1" width="4.140625" style="11" customWidth="1"/>
    <col min="2" max="2" width="56.7109375" style="17" bestFit="1" customWidth="1"/>
    <col min="3" max="3" width="10.7109375" style="340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07" t="str">
        <f>+'prva stran'!B6</f>
        <v>OSNOVNA ŠOLA VOJNIK</v>
      </c>
      <c r="D2" s="508"/>
      <c r="E2" s="508"/>
      <c r="F2" s="508"/>
      <c r="G2" s="508"/>
      <c r="H2" s="508"/>
      <c r="I2" s="508"/>
      <c r="J2" s="508"/>
    </row>
    <row r="3" spans="1:21" ht="15">
      <c r="B3" s="50" t="s">
        <v>49</v>
      </c>
      <c r="C3" s="509" t="str">
        <f>+'prva stran'!B7</f>
        <v> Prušnikova ulica 14, 3212 Vojnik</v>
      </c>
      <c r="D3" s="510"/>
      <c r="E3" s="510"/>
      <c r="F3" s="510"/>
      <c r="G3" s="510"/>
      <c r="H3" s="510"/>
      <c r="I3" s="510"/>
      <c r="J3" s="51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1">
        <f>+'prva stran'!B10</f>
        <v>0</v>
      </c>
      <c r="D6" s="512"/>
      <c r="E6" s="512"/>
      <c r="F6" s="512"/>
      <c r="G6" s="512"/>
      <c r="H6" s="512"/>
      <c r="I6" s="512"/>
      <c r="J6" s="512"/>
    </row>
    <row r="7" spans="1:21" ht="17.25" customHeight="1">
      <c r="B7" s="51" t="s">
        <v>49</v>
      </c>
      <c r="C7" s="513">
        <f>+'prva stran'!B11</f>
        <v>0</v>
      </c>
      <c r="D7" s="514"/>
      <c r="E7" s="514"/>
      <c r="F7" s="514"/>
      <c r="G7" s="514"/>
      <c r="H7" s="514"/>
      <c r="I7" s="514"/>
      <c r="J7" s="514"/>
    </row>
    <row r="8" spans="1:21" ht="17.25" customHeight="1">
      <c r="B8" s="51" t="s">
        <v>50</v>
      </c>
      <c r="C8" s="513">
        <f>+'prva stran'!B12</f>
        <v>0</v>
      </c>
      <c r="D8" s="514"/>
      <c r="E8" s="514"/>
      <c r="F8" s="514"/>
      <c r="G8" s="514"/>
      <c r="H8" s="514"/>
      <c r="I8" s="514"/>
      <c r="J8" s="514"/>
    </row>
    <row r="9" spans="1:21" s="12" customFormat="1" ht="17.25" customHeight="1">
      <c r="A9" s="9"/>
      <c r="B9" s="52" t="s">
        <v>52</v>
      </c>
      <c r="C9" s="515">
        <f>+'prva stran'!B13</f>
        <v>0</v>
      </c>
      <c r="D9" s="514"/>
      <c r="E9" s="514"/>
      <c r="F9" s="514"/>
      <c r="G9" s="514"/>
      <c r="H9" s="514"/>
      <c r="I9" s="514"/>
      <c r="J9" s="51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341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342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pred_rekapitulacija'!A19</f>
        <v>6. sklop:</v>
      </c>
      <c r="C12" s="343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06" t="str">
        <f>+'Ponudbeni pred_rekapitulacija'!B19</f>
        <v>PEKOVSKI IZDELKI</v>
      </c>
      <c r="C13" s="506"/>
      <c r="D13" s="506"/>
      <c r="E13" s="506"/>
      <c r="F13" s="506"/>
      <c r="G13" s="506"/>
      <c r="H13" s="506"/>
      <c r="I13" s="506"/>
      <c r="J13" s="506"/>
      <c r="K13" s="506"/>
      <c r="U13" s="7"/>
    </row>
    <row r="14" spans="1:21" s="73" customFormat="1" ht="12" customHeight="1">
      <c r="A14" s="47">
        <v>1</v>
      </c>
      <c r="B14" s="47">
        <v>2</v>
      </c>
      <c r="C14" s="344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7.75" customHeight="1">
      <c r="A15" s="56" t="s">
        <v>2</v>
      </c>
      <c r="B15" s="56" t="s">
        <v>131</v>
      </c>
      <c r="C15" s="345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329" t="s">
        <v>615</v>
      </c>
      <c r="C16" s="346">
        <v>100</v>
      </c>
      <c r="D16" s="76" t="s">
        <v>76</v>
      </c>
      <c r="E16" s="125"/>
      <c r="F16" s="301">
        <v>3000</v>
      </c>
      <c r="G16" s="119" t="s">
        <v>310</v>
      </c>
      <c r="H16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16" s="301" t="str">
        <f>IF(Sklop7[[#This Row],[ZAHTEVANA SHEMA KAKOVOSTI]]&lt;&gt;"",Sklop7[[#This Row],[Preračunana masa/volumen/kos na enoto kg]],"")</f>
        <v/>
      </c>
      <c r="J16" s="337"/>
      <c r="K16" s="325"/>
      <c r="L16" s="325"/>
      <c r="M16" s="338"/>
      <c r="N16" s="304"/>
      <c r="O16" s="304"/>
      <c r="P16" s="305"/>
      <c r="Q16" s="306">
        <f>+Sklop7[[#This Row],[cena/enota brez DDV v EUR]]*Sklop7[[#This Row],[Stopnja DDV (%)]]</f>
        <v>0</v>
      </c>
      <c r="R16" s="306">
        <f>+Sklop7[[#This Row],[cena/enota brez DDV v EUR]]+Sklop7[[#This Row],[Davek (EUR)]]</f>
        <v>0</v>
      </c>
      <c r="S16" s="306">
        <f>+Sklop7[[#This Row],[cena/enota brez DDV v EUR]]*Sklop7[[#This Row],[Okvirna količina]]</f>
        <v>0</v>
      </c>
      <c r="T16" s="306">
        <f>+Sklop7[[#This Row],[Končna cena/enoto mere (EUR) z DDV]]*Sklop7[[#This Row],[Okvirna količina]]</f>
        <v>0</v>
      </c>
      <c r="U16" s="328"/>
    </row>
    <row r="17" spans="1:21" s="55" customFormat="1" ht="12">
      <c r="A17" s="78" t="s">
        <v>3</v>
      </c>
      <c r="B17" s="329" t="s">
        <v>615</v>
      </c>
      <c r="C17" s="346">
        <v>80</v>
      </c>
      <c r="D17" s="76" t="s">
        <v>76</v>
      </c>
      <c r="E17" s="125"/>
      <c r="F17" s="301">
        <v>3000</v>
      </c>
      <c r="G17" s="119" t="s">
        <v>310</v>
      </c>
      <c r="H1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17" s="301" t="str">
        <f>IF(Sklop7[[#This Row],[ZAHTEVANA SHEMA KAKOVOSTI]]&lt;&gt;"",Sklop7[[#This Row],[Preračunana masa/volumen/kos na enoto kg]],"")</f>
        <v/>
      </c>
      <c r="J17" s="337"/>
      <c r="K17" s="325"/>
      <c r="L17" s="325"/>
      <c r="M17" s="338"/>
      <c r="N17" s="304"/>
      <c r="O17" s="304"/>
      <c r="P17" s="305"/>
      <c r="Q17" s="306">
        <f>+Sklop7[[#This Row],[cena/enota brez DDV v EUR]]*Sklop7[[#This Row],[Stopnja DDV (%)]]</f>
        <v>0</v>
      </c>
      <c r="R17" s="306">
        <f>+Sklop7[[#This Row],[cena/enota brez DDV v EUR]]+Sklop7[[#This Row],[Davek (EUR)]]</f>
        <v>0</v>
      </c>
      <c r="S17" s="306">
        <f>+Sklop7[[#This Row],[cena/enota brez DDV v EUR]]*Sklop7[[#This Row],[Okvirna količina]]</f>
        <v>0</v>
      </c>
      <c r="T17" s="306">
        <f>+Sklop7[[#This Row],[Končna cena/enoto mere (EUR) z DDV]]*Sklop7[[#This Row],[Okvirna količina]]</f>
        <v>0</v>
      </c>
      <c r="U17" s="328"/>
    </row>
    <row r="18" spans="1:21" s="55" customFormat="1" ht="12">
      <c r="A18" s="78" t="s">
        <v>4</v>
      </c>
      <c r="B18" s="329" t="s">
        <v>617</v>
      </c>
      <c r="C18" s="346">
        <v>220</v>
      </c>
      <c r="D18" s="76" t="s">
        <v>76</v>
      </c>
      <c r="E18" s="125"/>
      <c r="F18" s="301">
        <v>3000</v>
      </c>
      <c r="G18" s="119" t="s">
        <v>310</v>
      </c>
      <c r="H18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660</v>
      </c>
      <c r="I18" s="301" t="str">
        <f>IF(Sklop7[[#This Row],[ZAHTEVANA SHEMA KAKOVOSTI]]&lt;&gt;"",Sklop7[[#This Row],[Preračunana masa/volumen/kos na enoto kg]],"")</f>
        <v/>
      </c>
      <c r="J18" s="337"/>
      <c r="K18" s="325"/>
      <c r="L18" s="325"/>
      <c r="M18" s="338"/>
      <c r="N18" s="304"/>
      <c r="O18" s="304"/>
      <c r="P18" s="305"/>
      <c r="Q18" s="306">
        <f>+Sklop7[[#This Row],[cena/enota brez DDV v EUR]]*Sklop7[[#This Row],[Stopnja DDV (%)]]</f>
        <v>0</v>
      </c>
      <c r="R18" s="306">
        <f>+Sklop7[[#This Row],[cena/enota brez DDV v EUR]]+Sklop7[[#This Row],[Davek (EUR)]]</f>
        <v>0</v>
      </c>
      <c r="S18" s="306">
        <f>+Sklop7[[#This Row],[cena/enota brez DDV v EUR]]*Sklop7[[#This Row],[Okvirna količina]]</f>
        <v>0</v>
      </c>
      <c r="T18" s="306">
        <f>+Sklop7[[#This Row],[Končna cena/enoto mere (EUR) z DDV]]*Sklop7[[#This Row],[Okvirna količina]]</f>
        <v>0</v>
      </c>
      <c r="U18" s="328"/>
    </row>
    <row r="19" spans="1:21" s="55" customFormat="1" ht="12">
      <c r="A19" s="78" t="s">
        <v>5</v>
      </c>
      <c r="B19" s="329" t="s">
        <v>617</v>
      </c>
      <c r="C19" s="346">
        <v>130</v>
      </c>
      <c r="D19" s="76" t="s">
        <v>76</v>
      </c>
      <c r="E19" s="125"/>
      <c r="F19" s="301">
        <v>3000</v>
      </c>
      <c r="G19" s="119" t="s">
        <v>310</v>
      </c>
      <c r="H19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390</v>
      </c>
      <c r="I19" s="301" t="str">
        <f>IF(Sklop7[[#This Row],[ZAHTEVANA SHEMA KAKOVOSTI]]&lt;&gt;"",Sklop7[[#This Row],[Preračunana masa/volumen/kos na enoto kg]],"")</f>
        <v/>
      </c>
      <c r="J19" s="337"/>
      <c r="K19" s="325"/>
      <c r="L19" s="325"/>
      <c r="M19" s="338"/>
      <c r="N19" s="304"/>
      <c r="O19" s="304"/>
      <c r="P19" s="305"/>
      <c r="Q19" s="306">
        <f>+Sklop7[[#This Row],[cena/enota brez DDV v EUR]]*Sklop7[[#This Row],[Stopnja DDV (%)]]</f>
        <v>0</v>
      </c>
      <c r="R19" s="306">
        <f>+Sklop7[[#This Row],[cena/enota brez DDV v EUR]]+Sklop7[[#This Row],[Davek (EUR)]]</f>
        <v>0</v>
      </c>
      <c r="S19" s="306">
        <f>+Sklop7[[#This Row],[cena/enota brez DDV v EUR]]*Sklop7[[#This Row],[Okvirna količina]]</f>
        <v>0</v>
      </c>
      <c r="T19" s="306">
        <f>+Sklop7[[#This Row],[Končna cena/enoto mere (EUR) z DDV]]*Sklop7[[#This Row],[Okvirna količina]]</f>
        <v>0</v>
      </c>
      <c r="U19" s="328"/>
    </row>
    <row r="20" spans="1:21" s="55" customFormat="1" ht="12">
      <c r="A20" s="78" t="s">
        <v>6</v>
      </c>
      <c r="B20" s="329" t="s">
        <v>617</v>
      </c>
      <c r="C20" s="346">
        <v>60</v>
      </c>
      <c r="D20" s="76" t="s">
        <v>76</v>
      </c>
      <c r="E20" s="125"/>
      <c r="F20" s="301">
        <v>1000</v>
      </c>
      <c r="G20" s="119" t="s">
        <v>310</v>
      </c>
      <c r="H20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0" s="301" t="str">
        <f>IF(Sklop7[[#This Row],[ZAHTEVANA SHEMA KAKOVOSTI]]&lt;&gt;"",Sklop7[[#This Row],[Preračunana masa/volumen/kos na enoto kg]],"")</f>
        <v/>
      </c>
      <c r="J20" s="337"/>
      <c r="K20" s="325"/>
      <c r="L20" s="325"/>
      <c r="M20" s="338"/>
      <c r="N20" s="304"/>
      <c r="O20" s="304"/>
      <c r="P20" s="305"/>
      <c r="Q20" s="306">
        <f>+Sklop7[[#This Row],[cena/enota brez DDV v EUR]]*Sklop7[[#This Row],[Stopnja DDV (%)]]</f>
        <v>0</v>
      </c>
      <c r="R20" s="306">
        <f>+Sklop7[[#This Row],[cena/enota brez DDV v EUR]]+Sklop7[[#This Row],[Davek (EUR)]]</f>
        <v>0</v>
      </c>
      <c r="S20" s="306">
        <f>+Sklop7[[#This Row],[cena/enota brez DDV v EUR]]*Sklop7[[#This Row],[Okvirna količina]]</f>
        <v>0</v>
      </c>
      <c r="T20" s="306">
        <f>+Sklop7[[#This Row],[Končna cena/enoto mere (EUR) z DDV]]*Sklop7[[#This Row],[Okvirna količina]]</f>
        <v>0</v>
      </c>
      <c r="U20" s="328"/>
    </row>
    <row r="21" spans="1:21" s="55" customFormat="1" ht="12">
      <c r="A21" s="78" t="s">
        <v>7</v>
      </c>
      <c r="B21" s="329" t="s">
        <v>616</v>
      </c>
      <c r="C21" s="346">
        <v>130</v>
      </c>
      <c r="D21" s="76" t="s">
        <v>76</v>
      </c>
      <c r="E21" s="125"/>
      <c r="F21" s="301">
        <v>2000</v>
      </c>
      <c r="G21" s="119" t="s">
        <v>310</v>
      </c>
      <c r="H2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21" s="301" t="str">
        <f>IF(Sklop7[[#This Row],[ZAHTEVANA SHEMA KAKOVOSTI]]&lt;&gt;"",Sklop7[[#This Row],[Preračunana masa/volumen/kos na enoto kg]],"")</f>
        <v/>
      </c>
      <c r="J21" s="337"/>
      <c r="K21" s="325"/>
      <c r="L21" s="325"/>
      <c r="M21" s="338"/>
      <c r="N21" s="304"/>
      <c r="O21" s="304"/>
      <c r="P21" s="305"/>
      <c r="Q21" s="306">
        <f>+Sklop7[[#This Row],[cena/enota brez DDV v EUR]]*Sklop7[[#This Row],[Stopnja DDV (%)]]</f>
        <v>0</v>
      </c>
      <c r="R21" s="306">
        <f>+Sklop7[[#This Row],[cena/enota brez DDV v EUR]]+Sklop7[[#This Row],[Davek (EUR)]]</f>
        <v>0</v>
      </c>
      <c r="S21" s="306">
        <f>+Sklop7[[#This Row],[cena/enota brez DDV v EUR]]*Sklop7[[#This Row],[Okvirna količina]]</f>
        <v>0</v>
      </c>
      <c r="T21" s="306">
        <f>+Sklop7[[#This Row],[Končna cena/enoto mere (EUR) z DDV]]*Sklop7[[#This Row],[Okvirna količina]]</f>
        <v>0</v>
      </c>
      <c r="U21" s="328"/>
    </row>
    <row r="22" spans="1:21" s="55" customFormat="1" ht="12">
      <c r="A22" s="78" t="s">
        <v>8</v>
      </c>
      <c r="B22" s="329" t="s">
        <v>618</v>
      </c>
      <c r="C22" s="346">
        <v>220</v>
      </c>
      <c r="D22" s="76" t="s">
        <v>76</v>
      </c>
      <c r="E22" s="125"/>
      <c r="F22" s="301">
        <v>2000</v>
      </c>
      <c r="G22" s="119" t="s">
        <v>310</v>
      </c>
      <c r="H2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440</v>
      </c>
      <c r="I22" s="301" t="str">
        <f>IF(Sklop7[[#This Row],[ZAHTEVANA SHEMA KAKOVOSTI]]&lt;&gt;"",Sklop7[[#This Row],[Preračunana masa/volumen/kos na enoto kg]],"")</f>
        <v/>
      </c>
      <c r="J22" s="337"/>
      <c r="K22" s="325"/>
      <c r="L22" s="325"/>
      <c r="M22" s="338"/>
      <c r="N22" s="304"/>
      <c r="O22" s="304"/>
      <c r="P22" s="305"/>
      <c r="Q22" s="306">
        <f>+Sklop7[[#This Row],[cena/enota brez DDV v EUR]]*Sklop7[[#This Row],[Stopnja DDV (%)]]</f>
        <v>0</v>
      </c>
      <c r="R22" s="306">
        <f>+Sklop7[[#This Row],[cena/enota brez DDV v EUR]]+Sklop7[[#This Row],[Davek (EUR)]]</f>
        <v>0</v>
      </c>
      <c r="S22" s="306">
        <f>+Sklop7[[#This Row],[cena/enota brez DDV v EUR]]*Sklop7[[#This Row],[Okvirna količina]]</f>
        <v>0</v>
      </c>
      <c r="T22" s="306">
        <f>+Sklop7[[#This Row],[Končna cena/enoto mere (EUR) z DDV]]*Sklop7[[#This Row],[Okvirna količina]]</f>
        <v>0</v>
      </c>
      <c r="U22" s="328"/>
    </row>
    <row r="23" spans="1:21" s="55" customFormat="1" ht="12">
      <c r="A23" s="78" t="s">
        <v>9</v>
      </c>
      <c r="B23" s="329" t="s">
        <v>618</v>
      </c>
      <c r="C23" s="346">
        <v>130</v>
      </c>
      <c r="D23" s="76" t="s">
        <v>76</v>
      </c>
      <c r="E23" s="125"/>
      <c r="F23" s="301">
        <v>2000</v>
      </c>
      <c r="G23" s="119" t="s">
        <v>310</v>
      </c>
      <c r="H2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260</v>
      </c>
      <c r="I23" s="301" t="str">
        <f>IF(Sklop7[[#This Row],[ZAHTEVANA SHEMA KAKOVOSTI]]&lt;&gt;"",Sklop7[[#This Row],[Preračunana masa/volumen/kos na enoto kg]],"")</f>
        <v/>
      </c>
      <c r="J23" s="337"/>
      <c r="K23" s="325"/>
      <c r="L23" s="325"/>
      <c r="M23" s="338"/>
      <c r="N23" s="304"/>
      <c r="O23" s="304"/>
      <c r="P23" s="305"/>
      <c r="Q23" s="306">
        <f>+Sklop7[[#This Row],[cena/enota brez DDV v EUR]]*Sklop7[[#This Row],[Stopnja DDV (%)]]</f>
        <v>0</v>
      </c>
      <c r="R23" s="306">
        <f>+Sklop7[[#This Row],[cena/enota brez DDV v EUR]]+Sklop7[[#This Row],[Davek (EUR)]]</f>
        <v>0</v>
      </c>
      <c r="S23" s="306">
        <f>+Sklop7[[#This Row],[cena/enota brez DDV v EUR]]*Sklop7[[#This Row],[Okvirna količina]]</f>
        <v>0</v>
      </c>
      <c r="T23" s="306">
        <f>+Sklop7[[#This Row],[Končna cena/enoto mere (EUR) z DDV]]*Sklop7[[#This Row],[Okvirna količina]]</f>
        <v>0</v>
      </c>
      <c r="U23" s="328"/>
    </row>
    <row r="24" spans="1:21" s="55" customFormat="1" ht="12">
      <c r="A24" s="78" t="s">
        <v>10</v>
      </c>
      <c r="B24" s="329" t="s">
        <v>618</v>
      </c>
      <c r="C24" s="346">
        <v>60</v>
      </c>
      <c r="D24" s="76" t="s">
        <v>76</v>
      </c>
      <c r="E24" s="125"/>
      <c r="F24" s="301">
        <v>1000</v>
      </c>
      <c r="G24" s="119" t="s">
        <v>310</v>
      </c>
      <c r="H2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4" s="301" t="str">
        <f>IF(Sklop7[[#This Row],[ZAHTEVANA SHEMA KAKOVOSTI]]&lt;&gt;"",Sklop7[[#This Row],[Preračunana masa/volumen/kos na enoto kg]],"")</f>
        <v/>
      </c>
      <c r="J24" s="337"/>
      <c r="K24" s="325"/>
      <c r="L24" s="325"/>
      <c r="M24" s="338"/>
      <c r="N24" s="304"/>
      <c r="O24" s="304"/>
      <c r="P24" s="305"/>
      <c r="Q24" s="306">
        <f>+Sklop7[[#This Row],[cena/enota brez DDV v EUR]]*Sklop7[[#This Row],[Stopnja DDV (%)]]</f>
        <v>0</v>
      </c>
      <c r="R24" s="306">
        <f>+Sklop7[[#This Row],[cena/enota brez DDV v EUR]]+Sklop7[[#This Row],[Davek (EUR)]]</f>
        <v>0</v>
      </c>
      <c r="S24" s="306">
        <f>+Sklop7[[#This Row],[cena/enota brez DDV v EUR]]*Sklop7[[#This Row],[Okvirna količina]]</f>
        <v>0</v>
      </c>
      <c r="T24" s="306">
        <f>+Sklop7[[#This Row],[Končna cena/enoto mere (EUR) z DDV]]*Sklop7[[#This Row],[Okvirna količina]]</f>
        <v>0</v>
      </c>
      <c r="U24" s="328"/>
    </row>
    <row r="25" spans="1:21" s="55" customFormat="1" ht="12">
      <c r="A25" s="78" t="s">
        <v>11</v>
      </c>
      <c r="B25" s="329" t="s">
        <v>619</v>
      </c>
      <c r="C25" s="346">
        <v>400</v>
      </c>
      <c r="D25" s="76" t="s">
        <v>76</v>
      </c>
      <c r="E25" s="125"/>
      <c r="F25" s="301">
        <v>220</v>
      </c>
      <c r="G25" s="119" t="s">
        <v>310</v>
      </c>
      <c r="H2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88</v>
      </c>
      <c r="I25" s="301" t="str">
        <f>IF(Sklop7[[#This Row],[ZAHTEVANA SHEMA KAKOVOSTI]]&lt;&gt;"",Sklop7[[#This Row],[Preračunana masa/volumen/kos na enoto kg]],"")</f>
        <v/>
      </c>
      <c r="J25" s="337"/>
      <c r="K25" s="325"/>
      <c r="L25" s="325"/>
      <c r="M25" s="338"/>
      <c r="N25" s="304"/>
      <c r="O25" s="304"/>
      <c r="P25" s="305"/>
      <c r="Q25" s="306">
        <f>+Sklop7[[#This Row],[cena/enota brez DDV v EUR]]*Sklop7[[#This Row],[Stopnja DDV (%)]]</f>
        <v>0</v>
      </c>
      <c r="R25" s="306">
        <f>+Sklop7[[#This Row],[cena/enota brez DDV v EUR]]+Sklop7[[#This Row],[Davek (EUR)]]</f>
        <v>0</v>
      </c>
      <c r="S25" s="306">
        <f>+Sklop7[[#This Row],[cena/enota brez DDV v EUR]]*Sklop7[[#This Row],[Okvirna količina]]</f>
        <v>0</v>
      </c>
      <c r="T25" s="306">
        <f>+Sklop7[[#This Row],[Končna cena/enoto mere (EUR) z DDV]]*Sklop7[[#This Row],[Okvirna količina]]</f>
        <v>0</v>
      </c>
      <c r="U25" s="328"/>
    </row>
    <row r="26" spans="1:21" s="55" customFormat="1" ht="12">
      <c r="A26" s="78" t="s">
        <v>12</v>
      </c>
      <c r="B26" s="329" t="s">
        <v>620</v>
      </c>
      <c r="C26" s="346">
        <v>100</v>
      </c>
      <c r="D26" s="76" t="s">
        <v>76</v>
      </c>
      <c r="E26" s="125"/>
      <c r="F26" s="301">
        <v>1500</v>
      </c>
      <c r="G26" s="119" t="s">
        <v>310</v>
      </c>
      <c r="H26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26" s="301" t="str">
        <f>IF(Sklop7[[#This Row],[ZAHTEVANA SHEMA KAKOVOSTI]]&lt;&gt;"",Sklop7[[#This Row],[Preračunana masa/volumen/kos na enoto kg]],"")</f>
        <v/>
      </c>
      <c r="J26" s="337"/>
      <c r="K26" s="325"/>
      <c r="L26" s="325"/>
      <c r="M26" s="338"/>
      <c r="N26" s="304"/>
      <c r="O26" s="304"/>
      <c r="P26" s="305"/>
      <c r="Q26" s="306">
        <f>+Sklop7[[#This Row],[cena/enota brez DDV v EUR]]*Sklop7[[#This Row],[Stopnja DDV (%)]]</f>
        <v>0</v>
      </c>
      <c r="R26" s="306">
        <f>+Sklop7[[#This Row],[cena/enota brez DDV v EUR]]+Sklop7[[#This Row],[Davek (EUR)]]</f>
        <v>0</v>
      </c>
      <c r="S26" s="306">
        <f>+Sklop7[[#This Row],[cena/enota brez DDV v EUR]]*Sklop7[[#This Row],[Okvirna količina]]</f>
        <v>0</v>
      </c>
      <c r="T26" s="306">
        <f>+Sklop7[[#This Row],[Končna cena/enoto mere (EUR) z DDV]]*Sklop7[[#This Row],[Okvirna količina]]</f>
        <v>0</v>
      </c>
      <c r="U26" s="328"/>
    </row>
    <row r="27" spans="1:21" s="55" customFormat="1" ht="12">
      <c r="A27" s="78" t="s">
        <v>13</v>
      </c>
      <c r="B27" s="329" t="s">
        <v>621</v>
      </c>
      <c r="C27" s="346">
        <v>80</v>
      </c>
      <c r="D27" s="76" t="s">
        <v>76</v>
      </c>
      <c r="E27" s="125"/>
      <c r="F27" s="301">
        <v>100</v>
      </c>
      <c r="G27" s="119" t="s">
        <v>310</v>
      </c>
      <c r="H2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</v>
      </c>
      <c r="I27" s="301" t="str">
        <f>IF(Sklop7[[#This Row],[ZAHTEVANA SHEMA KAKOVOSTI]]&lt;&gt;"",Sklop7[[#This Row],[Preračunana masa/volumen/kos na enoto kg]],"")</f>
        <v/>
      </c>
      <c r="J27" s="337"/>
      <c r="K27" s="325"/>
      <c r="L27" s="325"/>
      <c r="M27" s="338"/>
      <c r="N27" s="304"/>
      <c r="O27" s="304"/>
      <c r="P27" s="305"/>
      <c r="Q27" s="306">
        <f>+Sklop7[[#This Row],[cena/enota brez DDV v EUR]]*Sklop7[[#This Row],[Stopnja DDV (%)]]</f>
        <v>0</v>
      </c>
      <c r="R27" s="306">
        <f>+Sklop7[[#This Row],[cena/enota brez DDV v EUR]]+Sklop7[[#This Row],[Davek (EUR)]]</f>
        <v>0</v>
      </c>
      <c r="S27" s="306">
        <f>+Sklop7[[#This Row],[cena/enota brez DDV v EUR]]*Sklop7[[#This Row],[Okvirna količina]]</f>
        <v>0</v>
      </c>
      <c r="T27" s="306">
        <f>+Sklop7[[#This Row],[Končna cena/enoto mere (EUR) z DDV]]*Sklop7[[#This Row],[Okvirna količina]]</f>
        <v>0</v>
      </c>
      <c r="U27" s="328"/>
    </row>
    <row r="28" spans="1:21" s="55" customFormat="1" ht="12">
      <c r="A28" s="78" t="s">
        <v>14</v>
      </c>
      <c r="B28" s="329" t="s">
        <v>622</v>
      </c>
      <c r="C28" s="346">
        <v>80</v>
      </c>
      <c r="D28" s="76" t="s">
        <v>76</v>
      </c>
      <c r="E28" s="125"/>
      <c r="F28" s="301">
        <v>2000</v>
      </c>
      <c r="G28" s="119" t="s">
        <v>310</v>
      </c>
      <c r="H28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28" s="301" t="str">
        <f>IF(Sklop7[[#This Row],[ZAHTEVANA SHEMA KAKOVOSTI]]&lt;&gt;"",Sklop7[[#This Row],[Preračunana masa/volumen/kos na enoto kg]],"")</f>
        <v/>
      </c>
      <c r="J28" s="337"/>
      <c r="K28" s="325"/>
      <c r="L28" s="325"/>
      <c r="M28" s="338"/>
      <c r="N28" s="304"/>
      <c r="O28" s="304"/>
      <c r="P28" s="305"/>
      <c r="Q28" s="306">
        <f>+Sklop7[[#This Row],[cena/enota brez DDV v EUR]]*Sklop7[[#This Row],[Stopnja DDV (%)]]</f>
        <v>0</v>
      </c>
      <c r="R28" s="306">
        <f>+Sklop7[[#This Row],[cena/enota brez DDV v EUR]]+Sklop7[[#This Row],[Davek (EUR)]]</f>
        <v>0</v>
      </c>
      <c r="S28" s="306">
        <f>+Sklop7[[#This Row],[cena/enota brez DDV v EUR]]*Sklop7[[#This Row],[Okvirna količina]]</f>
        <v>0</v>
      </c>
      <c r="T28" s="306">
        <f>+Sklop7[[#This Row],[Končna cena/enoto mere (EUR) z DDV]]*Sklop7[[#This Row],[Okvirna količina]]</f>
        <v>0</v>
      </c>
      <c r="U28" s="328"/>
    </row>
    <row r="29" spans="1:21" s="55" customFormat="1" ht="12">
      <c r="A29" s="78" t="s">
        <v>15</v>
      </c>
      <c r="B29" s="329" t="s">
        <v>622</v>
      </c>
      <c r="C29" s="346">
        <v>60</v>
      </c>
      <c r="D29" s="76" t="s">
        <v>76</v>
      </c>
      <c r="E29" s="125"/>
      <c r="F29" s="301">
        <v>1000</v>
      </c>
      <c r="G29" s="119" t="s">
        <v>310</v>
      </c>
      <c r="H29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29" s="301" t="str">
        <f>IF(Sklop7[[#This Row],[ZAHTEVANA SHEMA KAKOVOSTI]]&lt;&gt;"",Sklop7[[#This Row],[Preračunana masa/volumen/kos na enoto kg]],"")</f>
        <v/>
      </c>
      <c r="J29" s="337"/>
      <c r="K29" s="325"/>
      <c r="L29" s="325"/>
      <c r="M29" s="338"/>
      <c r="N29" s="304"/>
      <c r="O29" s="304"/>
      <c r="P29" s="305"/>
      <c r="Q29" s="306">
        <f>+Sklop7[[#This Row],[cena/enota brez DDV v EUR]]*Sklop7[[#This Row],[Stopnja DDV (%)]]</f>
        <v>0</v>
      </c>
      <c r="R29" s="306">
        <f>+Sklop7[[#This Row],[cena/enota brez DDV v EUR]]+Sklop7[[#This Row],[Davek (EUR)]]</f>
        <v>0</v>
      </c>
      <c r="S29" s="306">
        <f>+Sklop7[[#This Row],[cena/enota brez DDV v EUR]]*Sklop7[[#This Row],[Okvirna količina]]</f>
        <v>0</v>
      </c>
      <c r="T29" s="306">
        <f>+Sklop7[[#This Row],[Končna cena/enoto mere (EUR) z DDV]]*Sklop7[[#This Row],[Okvirna količina]]</f>
        <v>0</v>
      </c>
      <c r="U29" s="328"/>
    </row>
    <row r="30" spans="1:21" s="55" customFormat="1" ht="12">
      <c r="A30" s="78" t="s">
        <v>16</v>
      </c>
      <c r="B30" s="329" t="s">
        <v>623</v>
      </c>
      <c r="C30" s="346">
        <v>70</v>
      </c>
      <c r="D30" s="76" t="s">
        <v>76</v>
      </c>
      <c r="E30" s="125"/>
      <c r="F30" s="301">
        <v>2400</v>
      </c>
      <c r="G30" s="119" t="s">
        <v>310</v>
      </c>
      <c r="H30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168.00000000000003</v>
      </c>
      <c r="I30" s="301" t="str">
        <f>IF(Sklop7[[#This Row],[ZAHTEVANA SHEMA KAKOVOSTI]]&lt;&gt;"",Sklop7[[#This Row],[Preračunana masa/volumen/kos na enoto kg]],"")</f>
        <v/>
      </c>
      <c r="J30" s="337"/>
      <c r="K30" s="325"/>
      <c r="L30" s="325"/>
      <c r="M30" s="338"/>
      <c r="N30" s="304"/>
      <c r="O30" s="304"/>
      <c r="P30" s="305"/>
      <c r="Q30" s="306">
        <f>+Sklop7[[#This Row],[cena/enota brez DDV v EUR]]*Sklop7[[#This Row],[Stopnja DDV (%)]]</f>
        <v>0</v>
      </c>
      <c r="R30" s="306">
        <f>+Sklop7[[#This Row],[cena/enota brez DDV v EUR]]+Sklop7[[#This Row],[Davek (EUR)]]</f>
        <v>0</v>
      </c>
      <c r="S30" s="306">
        <f>+Sklop7[[#This Row],[cena/enota brez DDV v EUR]]*Sklop7[[#This Row],[Okvirna količina]]</f>
        <v>0</v>
      </c>
      <c r="T30" s="306">
        <f>+Sklop7[[#This Row],[Končna cena/enoto mere (EUR) z DDV]]*Sklop7[[#This Row],[Okvirna količina]]</f>
        <v>0</v>
      </c>
      <c r="U30" s="328"/>
    </row>
    <row r="31" spans="1:21" s="55" customFormat="1" ht="12">
      <c r="A31" s="78" t="s">
        <v>17</v>
      </c>
      <c r="B31" s="329" t="s">
        <v>623</v>
      </c>
      <c r="C31" s="346">
        <v>130</v>
      </c>
      <c r="D31" s="76" t="s">
        <v>76</v>
      </c>
      <c r="E31" s="125"/>
      <c r="F31" s="301">
        <v>1200</v>
      </c>
      <c r="G31" s="119" t="s">
        <v>310</v>
      </c>
      <c r="H3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156</v>
      </c>
      <c r="I31" s="301" t="str">
        <f>IF(Sklop7[[#This Row],[ZAHTEVANA SHEMA KAKOVOSTI]]&lt;&gt;"",Sklop7[[#This Row],[Preračunana masa/volumen/kos na enoto kg]],"")</f>
        <v/>
      </c>
      <c r="J31" s="337"/>
      <c r="K31" s="325"/>
      <c r="L31" s="325"/>
      <c r="M31" s="338"/>
      <c r="N31" s="304"/>
      <c r="O31" s="304"/>
      <c r="P31" s="305"/>
      <c r="Q31" s="306">
        <f>+Sklop7[[#This Row],[cena/enota brez DDV v EUR]]*Sklop7[[#This Row],[Stopnja DDV (%)]]</f>
        <v>0</v>
      </c>
      <c r="R31" s="306">
        <f>+Sklop7[[#This Row],[cena/enota brez DDV v EUR]]+Sklop7[[#This Row],[Davek (EUR)]]</f>
        <v>0</v>
      </c>
      <c r="S31" s="306">
        <f>+Sklop7[[#This Row],[cena/enota brez DDV v EUR]]*Sklop7[[#This Row],[Okvirna količina]]</f>
        <v>0</v>
      </c>
      <c r="T31" s="306">
        <f>+Sklop7[[#This Row],[Končna cena/enoto mere (EUR) z DDV]]*Sklop7[[#This Row],[Okvirna količina]]</f>
        <v>0</v>
      </c>
      <c r="U31" s="328"/>
    </row>
    <row r="32" spans="1:21" s="55" customFormat="1" ht="12">
      <c r="A32" s="78" t="s">
        <v>18</v>
      </c>
      <c r="B32" s="329" t="s">
        <v>624</v>
      </c>
      <c r="C32" s="346">
        <v>70</v>
      </c>
      <c r="D32" s="76" t="s">
        <v>76</v>
      </c>
      <c r="E32" s="125"/>
      <c r="F32" s="301">
        <v>2000</v>
      </c>
      <c r="G32" s="119" t="s">
        <v>310</v>
      </c>
      <c r="H3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32" s="301" t="str">
        <f>IF(Sklop7[[#This Row],[ZAHTEVANA SHEMA KAKOVOSTI]]&lt;&gt;"",Sklop7[[#This Row],[Preračunana masa/volumen/kos na enoto kg]],"")</f>
        <v/>
      </c>
      <c r="J32" s="337"/>
      <c r="K32" s="325"/>
      <c r="L32" s="325"/>
      <c r="M32" s="338"/>
      <c r="N32" s="304"/>
      <c r="O32" s="304"/>
      <c r="P32" s="305"/>
      <c r="Q32" s="306">
        <f>+Sklop7[[#This Row],[cena/enota brez DDV v EUR]]*Sklop7[[#This Row],[Stopnja DDV (%)]]</f>
        <v>0</v>
      </c>
      <c r="R32" s="306">
        <f>+Sklop7[[#This Row],[cena/enota brez DDV v EUR]]+Sklop7[[#This Row],[Davek (EUR)]]</f>
        <v>0</v>
      </c>
      <c r="S32" s="306">
        <f>+Sklop7[[#This Row],[cena/enota brez DDV v EUR]]*Sklop7[[#This Row],[Okvirna količina]]</f>
        <v>0</v>
      </c>
      <c r="T32" s="306">
        <f>+Sklop7[[#This Row],[Končna cena/enoto mere (EUR) z DDV]]*Sklop7[[#This Row],[Okvirna količina]]</f>
        <v>0</v>
      </c>
      <c r="U32" s="328"/>
    </row>
    <row r="33" spans="1:21" s="55" customFormat="1" ht="12">
      <c r="A33" s="78" t="s">
        <v>19</v>
      </c>
      <c r="B33" s="329" t="s">
        <v>624</v>
      </c>
      <c r="C33" s="346">
        <v>120</v>
      </c>
      <c r="D33" s="76" t="s">
        <v>76</v>
      </c>
      <c r="E33" s="125"/>
      <c r="F33" s="301">
        <v>2000</v>
      </c>
      <c r="G33" s="119" t="s">
        <v>310</v>
      </c>
      <c r="H3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240</v>
      </c>
      <c r="I33" s="301" t="str">
        <f>IF(Sklop7[[#This Row],[ZAHTEVANA SHEMA KAKOVOSTI]]&lt;&gt;"",Sklop7[[#This Row],[Preračunana masa/volumen/kos na enoto kg]],"")</f>
        <v/>
      </c>
      <c r="J33" s="337"/>
      <c r="K33" s="325"/>
      <c r="L33" s="325"/>
      <c r="M33" s="338"/>
      <c r="N33" s="304"/>
      <c r="O33" s="304"/>
      <c r="P33" s="305"/>
      <c r="Q33" s="306">
        <f>+Sklop7[[#This Row],[cena/enota brez DDV v EUR]]*Sklop7[[#This Row],[Stopnja DDV (%)]]</f>
        <v>0</v>
      </c>
      <c r="R33" s="306">
        <f>+Sklop7[[#This Row],[cena/enota brez DDV v EUR]]+Sklop7[[#This Row],[Davek (EUR)]]</f>
        <v>0</v>
      </c>
      <c r="S33" s="306">
        <f>+Sklop7[[#This Row],[cena/enota brez DDV v EUR]]*Sklop7[[#This Row],[Okvirna količina]]</f>
        <v>0</v>
      </c>
      <c r="T33" s="306">
        <f>+Sklop7[[#This Row],[Končna cena/enoto mere (EUR) z DDV]]*Sklop7[[#This Row],[Okvirna količina]]</f>
        <v>0</v>
      </c>
      <c r="U33" s="328"/>
    </row>
    <row r="34" spans="1:21" s="55" customFormat="1" ht="12">
      <c r="A34" s="78" t="s">
        <v>20</v>
      </c>
      <c r="B34" s="329" t="s">
        <v>625</v>
      </c>
      <c r="C34" s="346">
        <v>80</v>
      </c>
      <c r="D34" s="76" t="s">
        <v>76</v>
      </c>
      <c r="E34" s="125"/>
      <c r="F34" s="301">
        <v>2000</v>
      </c>
      <c r="G34" s="119" t="s">
        <v>310</v>
      </c>
      <c r="H3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34" s="301" t="str">
        <f>IF(Sklop7[[#This Row],[ZAHTEVANA SHEMA KAKOVOSTI]]&lt;&gt;"",Sklop7[[#This Row],[Preračunana masa/volumen/kos na enoto kg]],"")</f>
        <v/>
      </c>
      <c r="J34" s="337"/>
      <c r="K34" s="325"/>
      <c r="L34" s="325"/>
      <c r="M34" s="338"/>
      <c r="N34" s="304"/>
      <c r="O34" s="304"/>
      <c r="P34" s="305"/>
      <c r="Q34" s="306">
        <f>+Sklop7[[#This Row],[cena/enota brez DDV v EUR]]*Sklop7[[#This Row],[Stopnja DDV (%)]]</f>
        <v>0</v>
      </c>
      <c r="R34" s="306">
        <f>+Sklop7[[#This Row],[cena/enota brez DDV v EUR]]+Sklop7[[#This Row],[Davek (EUR)]]</f>
        <v>0</v>
      </c>
      <c r="S34" s="306">
        <f>+Sklop7[[#This Row],[cena/enota brez DDV v EUR]]*Sklop7[[#This Row],[Okvirna količina]]</f>
        <v>0</v>
      </c>
      <c r="T34" s="306">
        <f>+Sklop7[[#This Row],[Končna cena/enoto mere (EUR) z DDV]]*Sklop7[[#This Row],[Okvirna količina]]</f>
        <v>0</v>
      </c>
      <c r="U34" s="328"/>
    </row>
    <row r="35" spans="1:21" s="55" customFormat="1" ht="12">
      <c r="A35" s="78" t="s">
        <v>21</v>
      </c>
      <c r="B35" s="329" t="s">
        <v>625</v>
      </c>
      <c r="C35" s="346">
        <v>140</v>
      </c>
      <c r="D35" s="76" t="s">
        <v>76</v>
      </c>
      <c r="E35" s="125"/>
      <c r="F35" s="301">
        <v>2000</v>
      </c>
      <c r="G35" s="119" t="s">
        <v>310</v>
      </c>
      <c r="H3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280</v>
      </c>
      <c r="I35" s="301" t="str">
        <f>IF(Sklop7[[#This Row],[ZAHTEVANA SHEMA KAKOVOSTI]]&lt;&gt;"",Sklop7[[#This Row],[Preračunana masa/volumen/kos na enoto kg]],"")</f>
        <v/>
      </c>
      <c r="J35" s="337"/>
      <c r="K35" s="325"/>
      <c r="L35" s="325"/>
      <c r="M35" s="338"/>
      <c r="N35" s="304"/>
      <c r="O35" s="304"/>
      <c r="P35" s="305"/>
      <c r="Q35" s="306">
        <f>+Sklop7[[#This Row],[cena/enota brez DDV v EUR]]*Sklop7[[#This Row],[Stopnja DDV (%)]]</f>
        <v>0</v>
      </c>
      <c r="R35" s="306">
        <f>+Sklop7[[#This Row],[cena/enota brez DDV v EUR]]+Sklop7[[#This Row],[Davek (EUR)]]</f>
        <v>0</v>
      </c>
      <c r="S35" s="306">
        <f>+Sklop7[[#This Row],[cena/enota brez DDV v EUR]]*Sklop7[[#This Row],[Okvirna količina]]</f>
        <v>0</v>
      </c>
      <c r="T35" s="306">
        <f>+Sklop7[[#This Row],[Končna cena/enoto mere (EUR) z DDV]]*Sklop7[[#This Row],[Okvirna količina]]</f>
        <v>0</v>
      </c>
      <c r="U35" s="328"/>
    </row>
    <row r="36" spans="1:21" s="55" customFormat="1" ht="12">
      <c r="A36" s="78" t="s">
        <v>22</v>
      </c>
      <c r="B36" s="329" t="s">
        <v>626</v>
      </c>
      <c r="C36" s="346">
        <v>1000</v>
      </c>
      <c r="D36" s="76" t="s">
        <v>76</v>
      </c>
      <c r="E36" s="125"/>
      <c r="F36" s="301">
        <v>40</v>
      </c>
      <c r="G36" s="119" t="s">
        <v>0</v>
      </c>
      <c r="H36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6" s="301" t="str">
        <f>IF(Sklop7[[#This Row],[ZAHTEVANA SHEMA KAKOVOSTI]]&lt;&gt;"",Sklop7[[#This Row],[Preračunana masa/volumen/kos na enoto kg]],"")</f>
        <v/>
      </c>
      <c r="J36" s="337"/>
      <c r="K36" s="325"/>
      <c r="L36" s="325"/>
      <c r="M36" s="338"/>
      <c r="N36" s="304"/>
      <c r="O36" s="304"/>
      <c r="P36" s="305"/>
      <c r="Q36" s="306">
        <f>+Sklop7[[#This Row],[cena/enota brez DDV v EUR]]*Sklop7[[#This Row],[Stopnja DDV (%)]]</f>
        <v>0</v>
      </c>
      <c r="R36" s="306">
        <f>+Sklop7[[#This Row],[cena/enota brez DDV v EUR]]+Sklop7[[#This Row],[Davek (EUR)]]</f>
        <v>0</v>
      </c>
      <c r="S36" s="306">
        <f>+Sklop7[[#This Row],[cena/enota brez DDV v EUR]]*Sklop7[[#This Row],[Okvirna količina]]</f>
        <v>0</v>
      </c>
      <c r="T36" s="306">
        <f>+Sklop7[[#This Row],[Končna cena/enoto mere (EUR) z DDV]]*Sklop7[[#This Row],[Okvirna količina]]</f>
        <v>0</v>
      </c>
      <c r="U36" s="328"/>
    </row>
    <row r="37" spans="1:21" s="55" customFormat="1" ht="12">
      <c r="A37" s="78" t="s">
        <v>23</v>
      </c>
      <c r="B37" s="329" t="s">
        <v>627</v>
      </c>
      <c r="C37" s="346">
        <v>80</v>
      </c>
      <c r="D37" s="76" t="s">
        <v>76</v>
      </c>
      <c r="E37" s="125"/>
      <c r="F37" s="301">
        <v>800</v>
      </c>
      <c r="G37" s="119" t="s">
        <v>310</v>
      </c>
      <c r="H3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37" s="301" t="str">
        <f>IF(Sklop7[[#This Row],[ZAHTEVANA SHEMA KAKOVOSTI]]&lt;&gt;"",Sklop7[[#This Row],[Preračunana masa/volumen/kos na enoto kg]],"")</f>
        <v/>
      </c>
      <c r="J37" s="337"/>
      <c r="K37" s="325"/>
      <c r="L37" s="325"/>
      <c r="M37" s="338"/>
      <c r="N37" s="304"/>
      <c r="O37" s="304"/>
      <c r="P37" s="305"/>
      <c r="Q37" s="306">
        <f>+Sklop7[[#This Row],[cena/enota brez DDV v EUR]]*Sklop7[[#This Row],[Stopnja DDV (%)]]</f>
        <v>0</v>
      </c>
      <c r="R37" s="306">
        <f>+Sklop7[[#This Row],[cena/enota brez DDV v EUR]]+Sklop7[[#This Row],[Davek (EUR)]]</f>
        <v>0</v>
      </c>
      <c r="S37" s="306">
        <f>+Sklop7[[#This Row],[cena/enota brez DDV v EUR]]*Sklop7[[#This Row],[Okvirna količina]]</f>
        <v>0</v>
      </c>
      <c r="T37" s="306">
        <f>+Sklop7[[#This Row],[Končna cena/enoto mere (EUR) z DDV]]*Sklop7[[#This Row],[Okvirna količina]]</f>
        <v>0</v>
      </c>
      <c r="U37" s="328"/>
    </row>
    <row r="38" spans="1:21" s="55" customFormat="1" ht="12">
      <c r="A38" s="78" t="s">
        <v>24</v>
      </c>
      <c r="B38" s="329" t="s">
        <v>628</v>
      </c>
      <c r="C38" s="346">
        <v>90</v>
      </c>
      <c r="D38" s="76" t="s">
        <v>76</v>
      </c>
      <c r="E38" s="125"/>
      <c r="F38" s="301">
        <v>2000</v>
      </c>
      <c r="G38" s="119" t="s">
        <v>310</v>
      </c>
      <c r="H38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38" s="301" t="str">
        <f>IF(Sklop7[[#This Row],[ZAHTEVANA SHEMA KAKOVOSTI]]&lt;&gt;"",Sklop7[[#This Row],[Preračunana masa/volumen/kos na enoto kg]],"")</f>
        <v/>
      </c>
      <c r="J38" s="337"/>
      <c r="K38" s="325"/>
      <c r="L38" s="325"/>
      <c r="M38" s="338"/>
      <c r="N38" s="304"/>
      <c r="O38" s="304"/>
      <c r="P38" s="305"/>
      <c r="Q38" s="306">
        <f>+Sklop7[[#This Row],[cena/enota brez DDV v EUR]]*Sklop7[[#This Row],[Stopnja DDV (%)]]</f>
        <v>0</v>
      </c>
      <c r="R38" s="306">
        <f>+Sklop7[[#This Row],[cena/enota brez DDV v EUR]]+Sklop7[[#This Row],[Davek (EUR)]]</f>
        <v>0</v>
      </c>
      <c r="S38" s="306">
        <f>+Sklop7[[#This Row],[cena/enota brez DDV v EUR]]*Sklop7[[#This Row],[Okvirna količina]]</f>
        <v>0</v>
      </c>
      <c r="T38" s="306">
        <f>+Sklop7[[#This Row],[Končna cena/enoto mere (EUR) z DDV]]*Sklop7[[#This Row],[Okvirna količina]]</f>
        <v>0</v>
      </c>
      <c r="U38" s="328"/>
    </row>
    <row r="39" spans="1:21" s="55" customFormat="1" ht="12">
      <c r="A39" s="78" t="s">
        <v>25</v>
      </c>
      <c r="B39" s="329" t="s">
        <v>629</v>
      </c>
      <c r="C39" s="346">
        <v>70</v>
      </c>
      <c r="D39" s="76" t="s">
        <v>76</v>
      </c>
      <c r="E39" s="125"/>
      <c r="F39" s="301">
        <v>2000</v>
      </c>
      <c r="G39" s="119" t="s">
        <v>310</v>
      </c>
      <c r="H39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39" s="301" t="str">
        <f>IF(Sklop7[[#This Row],[ZAHTEVANA SHEMA KAKOVOSTI]]&lt;&gt;"",Sklop7[[#This Row],[Preračunana masa/volumen/kos na enoto kg]],"")</f>
        <v/>
      </c>
      <c r="J39" s="337"/>
      <c r="K39" s="325"/>
      <c r="L39" s="325"/>
      <c r="M39" s="338"/>
      <c r="N39" s="304"/>
      <c r="O39" s="304"/>
      <c r="P39" s="305"/>
      <c r="Q39" s="306">
        <f>+Sklop7[[#This Row],[cena/enota brez DDV v EUR]]*Sklop7[[#This Row],[Stopnja DDV (%)]]</f>
        <v>0</v>
      </c>
      <c r="R39" s="306">
        <f>+Sklop7[[#This Row],[cena/enota brez DDV v EUR]]+Sklop7[[#This Row],[Davek (EUR)]]</f>
        <v>0</v>
      </c>
      <c r="S39" s="306">
        <f>+Sklop7[[#This Row],[cena/enota brez DDV v EUR]]*Sklop7[[#This Row],[Okvirna količina]]</f>
        <v>0</v>
      </c>
      <c r="T39" s="306">
        <f>+Sklop7[[#This Row],[Končna cena/enoto mere (EUR) z DDV]]*Sklop7[[#This Row],[Okvirna količina]]</f>
        <v>0</v>
      </c>
      <c r="U39" s="328"/>
    </row>
    <row r="40" spans="1:21" s="55" customFormat="1" ht="12">
      <c r="A40" s="78" t="s">
        <v>26</v>
      </c>
      <c r="B40" s="329" t="s">
        <v>630</v>
      </c>
      <c r="C40" s="346">
        <v>90</v>
      </c>
      <c r="D40" s="76" t="s">
        <v>76</v>
      </c>
      <c r="E40" s="125"/>
      <c r="F40" s="301">
        <v>2000</v>
      </c>
      <c r="G40" s="119" t="s">
        <v>310</v>
      </c>
      <c r="H40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180</v>
      </c>
      <c r="I40" s="301" t="str">
        <f>IF(Sklop7[[#This Row],[ZAHTEVANA SHEMA KAKOVOSTI]]&lt;&gt;"",Sklop7[[#This Row],[Preračunana masa/volumen/kos na enoto kg]],"")</f>
        <v/>
      </c>
      <c r="J40" s="337"/>
      <c r="K40" s="325"/>
      <c r="L40" s="325"/>
      <c r="M40" s="338"/>
      <c r="N40" s="304"/>
      <c r="O40" s="304"/>
      <c r="P40" s="305"/>
      <c r="Q40" s="306">
        <f>+Sklop7[[#This Row],[cena/enota brez DDV v EUR]]*Sklop7[[#This Row],[Stopnja DDV (%)]]</f>
        <v>0</v>
      </c>
      <c r="R40" s="306">
        <f>+Sklop7[[#This Row],[cena/enota brez DDV v EUR]]+Sklop7[[#This Row],[Davek (EUR)]]</f>
        <v>0</v>
      </c>
      <c r="S40" s="306">
        <f>+Sklop7[[#This Row],[cena/enota brez DDV v EUR]]*Sklop7[[#This Row],[Okvirna količina]]</f>
        <v>0</v>
      </c>
      <c r="T40" s="306">
        <f>+Sklop7[[#This Row],[Končna cena/enoto mere (EUR) z DDV]]*Sklop7[[#This Row],[Okvirna količina]]</f>
        <v>0</v>
      </c>
      <c r="U40" s="328"/>
    </row>
    <row r="41" spans="1:21" s="55" customFormat="1" ht="12">
      <c r="A41" s="78" t="s">
        <v>27</v>
      </c>
      <c r="B41" s="329" t="s">
        <v>630</v>
      </c>
      <c r="C41" s="346">
        <v>70</v>
      </c>
      <c r="D41" s="76" t="s">
        <v>76</v>
      </c>
      <c r="E41" s="125"/>
      <c r="F41" s="301">
        <v>2000</v>
      </c>
      <c r="G41" s="119" t="s">
        <v>310</v>
      </c>
      <c r="H4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41" s="301" t="str">
        <f>IF(Sklop7[[#This Row],[ZAHTEVANA SHEMA KAKOVOSTI]]&lt;&gt;"",Sklop7[[#This Row],[Preračunana masa/volumen/kos na enoto kg]],"")</f>
        <v/>
      </c>
      <c r="J41" s="337"/>
      <c r="K41" s="325"/>
      <c r="L41" s="325"/>
      <c r="M41" s="338"/>
      <c r="N41" s="304"/>
      <c r="O41" s="304"/>
      <c r="P41" s="305"/>
      <c r="Q41" s="306">
        <f>+Sklop7[[#This Row],[cena/enota brez DDV v EUR]]*Sklop7[[#This Row],[Stopnja DDV (%)]]</f>
        <v>0</v>
      </c>
      <c r="R41" s="306">
        <f>+Sklop7[[#This Row],[cena/enota brez DDV v EUR]]+Sklop7[[#This Row],[Davek (EUR)]]</f>
        <v>0</v>
      </c>
      <c r="S41" s="306">
        <f>+Sklop7[[#This Row],[cena/enota brez DDV v EUR]]*Sklop7[[#This Row],[Okvirna količina]]</f>
        <v>0</v>
      </c>
      <c r="T41" s="306">
        <f>+Sklop7[[#This Row],[Končna cena/enoto mere (EUR) z DDV]]*Sklop7[[#This Row],[Okvirna količina]]</f>
        <v>0</v>
      </c>
      <c r="U41" s="328"/>
    </row>
    <row r="42" spans="1:21" s="55" customFormat="1" ht="24">
      <c r="A42" s="78" t="s">
        <v>28</v>
      </c>
      <c r="B42" s="329" t="s">
        <v>631</v>
      </c>
      <c r="C42" s="346">
        <v>90</v>
      </c>
      <c r="D42" s="76" t="s">
        <v>76</v>
      </c>
      <c r="E42" s="125"/>
      <c r="F42" s="301">
        <v>500</v>
      </c>
      <c r="G42" s="119" t="s">
        <v>310</v>
      </c>
      <c r="H4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I42" s="301" t="str">
        <f>IF(Sklop7[[#This Row],[ZAHTEVANA SHEMA KAKOVOSTI]]&lt;&gt;"",Sklop7[[#This Row],[Preračunana masa/volumen/kos na enoto kg]],"")</f>
        <v/>
      </c>
      <c r="J42" s="337"/>
      <c r="K42" s="325"/>
      <c r="L42" s="325"/>
      <c r="M42" s="338"/>
      <c r="N42" s="304"/>
      <c r="O42" s="304"/>
      <c r="P42" s="305"/>
      <c r="Q42" s="306">
        <f>+Sklop7[[#This Row],[cena/enota brez DDV v EUR]]*Sklop7[[#This Row],[Stopnja DDV (%)]]</f>
        <v>0</v>
      </c>
      <c r="R42" s="306">
        <f>+Sklop7[[#This Row],[cena/enota brez DDV v EUR]]+Sklop7[[#This Row],[Davek (EUR)]]</f>
        <v>0</v>
      </c>
      <c r="S42" s="306">
        <f>+Sklop7[[#This Row],[cena/enota brez DDV v EUR]]*Sklop7[[#This Row],[Okvirna količina]]</f>
        <v>0</v>
      </c>
      <c r="T42" s="306">
        <f>+Sklop7[[#This Row],[Končna cena/enoto mere (EUR) z DDV]]*Sklop7[[#This Row],[Okvirna količina]]</f>
        <v>0</v>
      </c>
      <c r="U42" s="328"/>
    </row>
    <row r="43" spans="1:21" s="55" customFormat="1" ht="24">
      <c r="A43" s="78" t="s">
        <v>29</v>
      </c>
      <c r="B43" s="329" t="s">
        <v>632</v>
      </c>
      <c r="C43" s="346">
        <v>30</v>
      </c>
      <c r="D43" s="76" t="s">
        <v>76</v>
      </c>
      <c r="E43" s="125"/>
      <c r="F43" s="301">
        <v>500</v>
      </c>
      <c r="G43" s="119" t="s">
        <v>310</v>
      </c>
      <c r="H4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43" s="301" t="str">
        <f>IF(Sklop7[[#This Row],[ZAHTEVANA SHEMA KAKOVOSTI]]&lt;&gt;"",Sklop7[[#This Row],[Preračunana masa/volumen/kos na enoto kg]],"")</f>
        <v/>
      </c>
      <c r="J43" s="337"/>
      <c r="K43" s="325"/>
      <c r="L43" s="325"/>
      <c r="M43" s="338"/>
      <c r="N43" s="304"/>
      <c r="O43" s="304"/>
      <c r="P43" s="305"/>
      <c r="Q43" s="306">
        <f>+Sklop7[[#This Row],[cena/enota brez DDV v EUR]]*Sklop7[[#This Row],[Stopnja DDV (%)]]</f>
        <v>0</v>
      </c>
      <c r="R43" s="306">
        <f>+Sklop7[[#This Row],[cena/enota brez DDV v EUR]]+Sklop7[[#This Row],[Davek (EUR)]]</f>
        <v>0</v>
      </c>
      <c r="S43" s="306">
        <f>+Sklop7[[#This Row],[cena/enota brez DDV v EUR]]*Sklop7[[#This Row],[Okvirna količina]]</f>
        <v>0</v>
      </c>
      <c r="T43" s="306">
        <f>+Sklop7[[#This Row],[Končna cena/enoto mere (EUR) z DDV]]*Sklop7[[#This Row],[Okvirna količina]]</f>
        <v>0</v>
      </c>
      <c r="U43" s="328"/>
    </row>
    <row r="44" spans="1:21" s="55" customFormat="1" ht="24">
      <c r="A44" s="78" t="s">
        <v>30</v>
      </c>
      <c r="B44" s="329" t="s">
        <v>633</v>
      </c>
      <c r="C44" s="346">
        <v>50</v>
      </c>
      <c r="D44" s="76" t="s">
        <v>76</v>
      </c>
      <c r="E44" s="125"/>
      <c r="F44" s="301">
        <v>500</v>
      </c>
      <c r="G44" s="119" t="s">
        <v>310</v>
      </c>
      <c r="H4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</v>
      </c>
      <c r="I44" s="301" t="str">
        <f>IF(Sklop7[[#This Row],[ZAHTEVANA SHEMA KAKOVOSTI]]&lt;&gt;"",Sklop7[[#This Row],[Preračunana masa/volumen/kos na enoto kg]],"")</f>
        <v/>
      </c>
      <c r="J44" s="337"/>
      <c r="K44" s="325"/>
      <c r="L44" s="325"/>
      <c r="M44" s="338"/>
      <c r="N44" s="304"/>
      <c r="O44" s="304"/>
      <c r="P44" s="305"/>
      <c r="Q44" s="306">
        <f>+Sklop7[[#This Row],[cena/enota brez DDV v EUR]]*Sklop7[[#This Row],[Stopnja DDV (%)]]</f>
        <v>0</v>
      </c>
      <c r="R44" s="306">
        <f>+Sklop7[[#This Row],[cena/enota brez DDV v EUR]]+Sklop7[[#This Row],[Davek (EUR)]]</f>
        <v>0</v>
      </c>
      <c r="S44" s="306">
        <f>+Sklop7[[#This Row],[cena/enota brez DDV v EUR]]*Sklop7[[#This Row],[Okvirna količina]]</f>
        <v>0</v>
      </c>
      <c r="T44" s="306">
        <f>+Sklop7[[#This Row],[Končna cena/enoto mere (EUR) z DDV]]*Sklop7[[#This Row],[Okvirna količina]]</f>
        <v>0</v>
      </c>
      <c r="U44" s="328"/>
    </row>
    <row r="45" spans="1:21" s="55" customFormat="1" ht="24">
      <c r="A45" s="78" t="s">
        <v>31</v>
      </c>
      <c r="B45" s="329" t="s">
        <v>634</v>
      </c>
      <c r="C45" s="346">
        <v>90</v>
      </c>
      <c r="D45" s="76" t="s">
        <v>76</v>
      </c>
      <c r="E45" s="125"/>
      <c r="F45" s="301">
        <v>500</v>
      </c>
      <c r="G45" s="119" t="s">
        <v>310</v>
      </c>
      <c r="H4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</v>
      </c>
      <c r="I45" s="301" t="str">
        <f>IF(Sklop7[[#This Row],[ZAHTEVANA SHEMA KAKOVOSTI]]&lt;&gt;"",Sklop7[[#This Row],[Preračunana masa/volumen/kos na enoto kg]],"")</f>
        <v/>
      </c>
      <c r="J45" s="337"/>
      <c r="K45" s="325"/>
      <c r="L45" s="325"/>
      <c r="M45" s="338"/>
      <c r="N45" s="304"/>
      <c r="O45" s="304"/>
      <c r="P45" s="305"/>
      <c r="Q45" s="306">
        <f>+Sklop7[[#This Row],[cena/enota brez DDV v EUR]]*Sklop7[[#This Row],[Stopnja DDV (%)]]</f>
        <v>0</v>
      </c>
      <c r="R45" s="306">
        <f>+Sklop7[[#This Row],[cena/enota brez DDV v EUR]]+Sklop7[[#This Row],[Davek (EUR)]]</f>
        <v>0</v>
      </c>
      <c r="S45" s="306">
        <f>+Sklop7[[#This Row],[cena/enota brez DDV v EUR]]*Sklop7[[#This Row],[Okvirna količina]]</f>
        <v>0</v>
      </c>
      <c r="T45" s="306">
        <f>+Sklop7[[#This Row],[Končna cena/enoto mere (EUR) z DDV]]*Sklop7[[#This Row],[Okvirna količina]]</f>
        <v>0</v>
      </c>
      <c r="U45" s="328"/>
    </row>
    <row r="46" spans="1:21" s="55" customFormat="1" ht="12">
      <c r="A46" s="78" t="s">
        <v>32</v>
      </c>
      <c r="B46" s="329" t="s">
        <v>635</v>
      </c>
      <c r="C46" s="346">
        <v>60</v>
      </c>
      <c r="D46" s="76" t="s">
        <v>76</v>
      </c>
      <c r="E46" s="125"/>
      <c r="F46" s="301">
        <v>2000</v>
      </c>
      <c r="G46" s="119" t="s">
        <v>310</v>
      </c>
      <c r="H46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46" s="301" t="str">
        <f>IF(Sklop7[[#This Row],[ZAHTEVANA SHEMA KAKOVOSTI]]&lt;&gt;"",Sklop7[[#This Row],[Preračunana masa/volumen/kos na enoto kg]],"")</f>
        <v/>
      </c>
      <c r="J46" s="337"/>
      <c r="K46" s="325"/>
      <c r="L46" s="325"/>
      <c r="M46" s="338"/>
      <c r="N46" s="304"/>
      <c r="O46" s="304"/>
      <c r="P46" s="305"/>
      <c r="Q46" s="306">
        <f>+Sklop7[[#This Row],[cena/enota brez DDV v EUR]]*Sklop7[[#This Row],[Stopnja DDV (%)]]</f>
        <v>0</v>
      </c>
      <c r="R46" s="306">
        <f>+Sklop7[[#This Row],[cena/enota brez DDV v EUR]]+Sklop7[[#This Row],[Davek (EUR)]]</f>
        <v>0</v>
      </c>
      <c r="S46" s="306">
        <f>+Sklop7[[#This Row],[cena/enota brez DDV v EUR]]*Sklop7[[#This Row],[Okvirna količina]]</f>
        <v>0</v>
      </c>
      <c r="T46" s="306">
        <f>+Sklop7[[#This Row],[Končna cena/enoto mere (EUR) z DDV]]*Sklop7[[#This Row],[Okvirna količina]]</f>
        <v>0</v>
      </c>
      <c r="U46" s="328"/>
    </row>
    <row r="47" spans="1:21" s="55" customFormat="1" ht="12">
      <c r="A47" s="78" t="s">
        <v>33</v>
      </c>
      <c r="B47" s="329" t="s">
        <v>636</v>
      </c>
      <c r="C47" s="346">
        <v>80</v>
      </c>
      <c r="D47" s="76" t="s">
        <v>76</v>
      </c>
      <c r="E47" s="125"/>
      <c r="F47" s="301">
        <v>2000</v>
      </c>
      <c r="G47" s="119" t="s">
        <v>310</v>
      </c>
      <c r="H4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47" s="301" t="str">
        <f>IF(Sklop7[[#This Row],[ZAHTEVANA SHEMA KAKOVOSTI]]&lt;&gt;"",Sklop7[[#This Row],[Preračunana masa/volumen/kos na enoto kg]],"")</f>
        <v/>
      </c>
      <c r="J47" s="337"/>
      <c r="K47" s="325"/>
      <c r="L47" s="325"/>
      <c r="M47" s="338"/>
      <c r="N47" s="304"/>
      <c r="O47" s="304"/>
      <c r="P47" s="305"/>
      <c r="Q47" s="306">
        <f>+Sklop7[[#This Row],[cena/enota brez DDV v EUR]]*Sklop7[[#This Row],[Stopnja DDV (%)]]</f>
        <v>0</v>
      </c>
      <c r="R47" s="306">
        <f>+Sklop7[[#This Row],[cena/enota brez DDV v EUR]]+Sklop7[[#This Row],[Davek (EUR)]]</f>
        <v>0</v>
      </c>
      <c r="S47" s="306">
        <f>+Sklop7[[#This Row],[cena/enota brez DDV v EUR]]*Sklop7[[#This Row],[Okvirna količina]]</f>
        <v>0</v>
      </c>
      <c r="T47" s="306">
        <f>+Sklop7[[#This Row],[Končna cena/enoto mere (EUR) z DDV]]*Sklop7[[#This Row],[Okvirna količina]]</f>
        <v>0</v>
      </c>
      <c r="U47" s="328"/>
    </row>
    <row r="48" spans="1:21" s="55" customFormat="1" ht="24">
      <c r="A48" s="78" t="s">
        <v>34</v>
      </c>
      <c r="B48" s="329" t="s">
        <v>637</v>
      </c>
      <c r="C48" s="346">
        <v>70</v>
      </c>
      <c r="D48" s="76" t="s">
        <v>76</v>
      </c>
      <c r="E48" s="125"/>
      <c r="F48" s="301">
        <v>700</v>
      </c>
      <c r="G48" s="119" t="s">
        <v>310</v>
      </c>
      <c r="H48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49.000000000000007</v>
      </c>
      <c r="I48" s="301" t="str">
        <f>IF(Sklop7[[#This Row],[ZAHTEVANA SHEMA KAKOVOSTI]]&lt;&gt;"",Sklop7[[#This Row],[Preračunana masa/volumen/kos na enoto kg]],"")</f>
        <v/>
      </c>
      <c r="J48" s="337"/>
      <c r="K48" s="325"/>
      <c r="L48" s="325"/>
      <c r="M48" s="338"/>
      <c r="N48" s="304"/>
      <c r="O48" s="304"/>
      <c r="P48" s="305"/>
      <c r="Q48" s="306">
        <f>+Sklop7[[#This Row],[cena/enota brez DDV v EUR]]*Sklop7[[#This Row],[Stopnja DDV (%)]]</f>
        <v>0</v>
      </c>
      <c r="R48" s="306">
        <f>+Sklop7[[#This Row],[cena/enota brez DDV v EUR]]+Sklop7[[#This Row],[Davek (EUR)]]</f>
        <v>0</v>
      </c>
      <c r="S48" s="306">
        <f>+Sklop7[[#This Row],[cena/enota brez DDV v EUR]]*Sklop7[[#This Row],[Okvirna količina]]</f>
        <v>0</v>
      </c>
      <c r="T48" s="306">
        <f>+Sklop7[[#This Row],[Končna cena/enoto mere (EUR) z DDV]]*Sklop7[[#This Row],[Okvirna količina]]</f>
        <v>0</v>
      </c>
      <c r="U48" s="328"/>
    </row>
    <row r="49" spans="1:21" s="55" customFormat="1" ht="12">
      <c r="A49" s="78" t="s">
        <v>153</v>
      </c>
      <c r="B49" s="329" t="s">
        <v>638</v>
      </c>
      <c r="C49" s="346">
        <v>70</v>
      </c>
      <c r="D49" s="76" t="s">
        <v>76</v>
      </c>
      <c r="E49" s="125"/>
      <c r="F49" s="301">
        <v>2000</v>
      </c>
      <c r="G49" s="119" t="s">
        <v>310</v>
      </c>
      <c r="H49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140</v>
      </c>
      <c r="I49" s="301" t="str">
        <f>IF(Sklop7[[#This Row],[ZAHTEVANA SHEMA KAKOVOSTI]]&lt;&gt;"",Sklop7[[#This Row],[Preračunana masa/volumen/kos na enoto kg]],"")</f>
        <v/>
      </c>
      <c r="J49" s="337"/>
      <c r="K49" s="325"/>
      <c r="L49" s="325"/>
      <c r="M49" s="338"/>
      <c r="N49" s="304"/>
      <c r="O49" s="304"/>
      <c r="P49" s="305"/>
      <c r="Q49" s="306">
        <f>+Sklop7[[#This Row],[cena/enota brez DDV v EUR]]*Sklop7[[#This Row],[Stopnja DDV (%)]]</f>
        <v>0</v>
      </c>
      <c r="R49" s="306">
        <f>+Sklop7[[#This Row],[cena/enota brez DDV v EUR]]+Sklop7[[#This Row],[Davek (EUR)]]</f>
        <v>0</v>
      </c>
      <c r="S49" s="306">
        <f>+Sklop7[[#This Row],[cena/enota brez DDV v EUR]]*Sklop7[[#This Row],[Okvirna količina]]</f>
        <v>0</v>
      </c>
      <c r="T49" s="306">
        <f>+Sklop7[[#This Row],[Končna cena/enoto mere (EUR) z DDV]]*Sklop7[[#This Row],[Okvirna količina]]</f>
        <v>0</v>
      </c>
      <c r="U49" s="328"/>
    </row>
    <row r="50" spans="1:21" s="55" customFormat="1" ht="12">
      <c r="A50" s="78" t="s">
        <v>154</v>
      </c>
      <c r="B50" s="329" t="s">
        <v>639</v>
      </c>
      <c r="C50" s="346">
        <v>100</v>
      </c>
      <c r="D50" s="76" t="s">
        <v>76</v>
      </c>
      <c r="E50" s="125"/>
      <c r="F50" s="301">
        <v>1200</v>
      </c>
      <c r="G50" s="119" t="s">
        <v>310</v>
      </c>
      <c r="H50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50" s="301" t="str">
        <f>IF(Sklop7[[#This Row],[ZAHTEVANA SHEMA KAKOVOSTI]]&lt;&gt;"",Sklop7[[#This Row],[Preračunana masa/volumen/kos na enoto kg]],"")</f>
        <v/>
      </c>
      <c r="J50" s="337"/>
      <c r="K50" s="325"/>
      <c r="L50" s="325"/>
      <c r="M50" s="338"/>
      <c r="N50" s="304"/>
      <c r="O50" s="304"/>
      <c r="P50" s="305"/>
      <c r="Q50" s="306">
        <f>+Sklop7[[#This Row],[cena/enota brez DDV v EUR]]*Sklop7[[#This Row],[Stopnja DDV (%)]]</f>
        <v>0</v>
      </c>
      <c r="R50" s="306">
        <f>+Sklop7[[#This Row],[cena/enota brez DDV v EUR]]+Sklop7[[#This Row],[Davek (EUR)]]</f>
        <v>0</v>
      </c>
      <c r="S50" s="306">
        <f>+Sklop7[[#This Row],[cena/enota brez DDV v EUR]]*Sklop7[[#This Row],[Okvirna količina]]</f>
        <v>0</v>
      </c>
      <c r="T50" s="306">
        <f>+Sklop7[[#This Row],[Končna cena/enoto mere (EUR) z DDV]]*Sklop7[[#This Row],[Okvirna količina]]</f>
        <v>0</v>
      </c>
      <c r="U50" s="328"/>
    </row>
    <row r="51" spans="1:21" s="55" customFormat="1" ht="12">
      <c r="A51" s="78" t="s">
        <v>155</v>
      </c>
      <c r="B51" s="329" t="s">
        <v>639</v>
      </c>
      <c r="C51" s="346">
        <v>60</v>
      </c>
      <c r="D51" s="76" t="s">
        <v>76</v>
      </c>
      <c r="E51" s="125"/>
      <c r="F51" s="301">
        <v>1200</v>
      </c>
      <c r="G51" s="119" t="s">
        <v>310</v>
      </c>
      <c r="H5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72</v>
      </c>
      <c r="I51" s="301" t="str">
        <f>IF(Sklop7[[#This Row],[ZAHTEVANA SHEMA KAKOVOSTI]]&lt;&gt;"",Sklop7[[#This Row],[Preračunana masa/volumen/kos na enoto kg]],"")</f>
        <v/>
      </c>
      <c r="J51" s="337"/>
      <c r="K51" s="325"/>
      <c r="L51" s="325"/>
      <c r="M51" s="338"/>
      <c r="N51" s="304"/>
      <c r="O51" s="304"/>
      <c r="P51" s="305"/>
      <c r="Q51" s="306">
        <f>+Sklop7[[#This Row],[cena/enota brez DDV v EUR]]*Sklop7[[#This Row],[Stopnja DDV (%)]]</f>
        <v>0</v>
      </c>
      <c r="R51" s="306">
        <f>+Sklop7[[#This Row],[cena/enota brez DDV v EUR]]+Sklop7[[#This Row],[Davek (EUR)]]</f>
        <v>0</v>
      </c>
      <c r="S51" s="306">
        <f>+Sklop7[[#This Row],[cena/enota brez DDV v EUR]]*Sklop7[[#This Row],[Okvirna količina]]</f>
        <v>0</v>
      </c>
      <c r="T51" s="306">
        <f>+Sklop7[[#This Row],[Končna cena/enoto mere (EUR) z DDV]]*Sklop7[[#This Row],[Okvirna količina]]</f>
        <v>0</v>
      </c>
      <c r="U51" s="328"/>
    </row>
    <row r="52" spans="1:21" s="55" customFormat="1" ht="12">
      <c r="A52" s="78" t="s">
        <v>156</v>
      </c>
      <c r="B52" s="329" t="s">
        <v>640</v>
      </c>
      <c r="C52" s="346">
        <v>100</v>
      </c>
      <c r="D52" s="76" t="s">
        <v>76</v>
      </c>
      <c r="E52" s="125"/>
      <c r="F52" s="301">
        <v>800</v>
      </c>
      <c r="G52" s="119" t="s">
        <v>310</v>
      </c>
      <c r="H5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2" s="301" t="str">
        <f>IF(Sklop7[[#This Row],[ZAHTEVANA SHEMA KAKOVOSTI]]&lt;&gt;"",Sklop7[[#This Row],[Preračunana masa/volumen/kos na enoto kg]],"")</f>
        <v/>
      </c>
      <c r="J52" s="337"/>
      <c r="K52" s="325"/>
      <c r="L52" s="325"/>
      <c r="M52" s="338"/>
      <c r="N52" s="304"/>
      <c r="O52" s="304"/>
      <c r="P52" s="305"/>
      <c r="Q52" s="306">
        <f>+Sklop7[[#This Row],[cena/enota brez DDV v EUR]]*Sklop7[[#This Row],[Stopnja DDV (%)]]</f>
        <v>0</v>
      </c>
      <c r="R52" s="306">
        <f>+Sklop7[[#This Row],[cena/enota brez DDV v EUR]]+Sklop7[[#This Row],[Davek (EUR)]]</f>
        <v>0</v>
      </c>
      <c r="S52" s="306">
        <f>+Sklop7[[#This Row],[cena/enota brez DDV v EUR]]*Sklop7[[#This Row],[Okvirna količina]]</f>
        <v>0</v>
      </c>
      <c r="T52" s="306">
        <f>+Sklop7[[#This Row],[Končna cena/enoto mere (EUR) z DDV]]*Sklop7[[#This Row],[Okvirna količina]]</f>
        <v>0</v>
      </c>
      <c r="U52" s="328"/>
    </row>
    <row r="53" spans="1:21" s="55" customFormat="1" ht="12">
      <c r="A53" s="78" t="s">
        <v>157</v>
      </c>
      <c r="B53" s="329" t="s">
        <v>640</v>
      </c>
      <c r="C53" s="346">
        <v>80</v>
      </c>
      <c r="D53" s="76" t="s">
        <v>76</v>
      </c>
      <c r="E53" s="125"/>
      <c r="F53" s="301">
        <v>800</v>
      </c>
      <c r="G53" s="119" t="s">
        <v>310</v>
      </c>
      <c r="H5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64</v>
      </c>
      <c r="I53" s="301" t="str">
        <f>IF(Sklop7[[#This Row],[ZAHTEVANA SHEMA KAKOVOSTI]]&lt;&gt;"",Sklop7[[#This Row],[Preračunana masa/volumen/kos na enoto kg]],"")</f>
        <v/>
      </c>
      <c r="J53" s="337"/>
      <c r="K53" s="325"/>
      <c r="L53" s="325"/>
      <c r="M53" s="338"/>
      <c r="N53" s="304"/>
      <c r="O53" s="304"/>
      <c r="P53" s="305"/>
      <c r="Q53" s="306">
        <f>+Sklop7[[#This Row],[cena/enota brez DDV v EUR]]*Sklop7[[#This Row],[Stopnja DDV (%)]]</f>
        <v>0</v>
      </c>
      <c r="R53" s="306">
        <f>+Sklop7[[#This Row],[cena/enota brez DDV v EUR]]+Sklop7[[#This Row],[Davek (EUR)]]</f>
        <v>0</v>
      </c>
      <c r="S53" s="306">
        <f>+Sklop7[[#This Row],[cena/enota brez DDV v EUR]]*Sklop7[[#This Row],[Okvirna količina]]</f>
        <v>0</v>
      </c>
      <c r="T53" s="306">
        <f>+Sklop7[[#This Row],[Končna cena/enoto mere (EUR) z DDV]]*Sklop7[[#This Row],[Okvirna količina]]</f>
        <v>0</v>
      </c>
      <c r="U53" s="328"/>
    </row>
    <row r="54" spans="1:21" s="55" customFormat="1" ht="12">
      <c r="A54" s="78" t="s">
        <v>158</v>
      </c>
      <c r="B54" s="329" t="s">
        <v>641</v>
      </c>
      <c r="C54" s="346">
        <v>100</v>
      </c>
      <c r="D54" s="76" t="s">
        <v>76</v>
      </c>
      <c r="E54" s="125"/>
      <c r="F54" s="301">
        <v>1200</v>
      </c>
      <c r="G54" s="119" t="s">
        <v>310</v>
      </c>
      <c r="H5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54" s="301" t="str">
        <f>IF(Sklop7[[#This Row],[ZAHTEVANA SHEMA KAKOVOSTI]]&lt;&gt;"",Sklop7[[#This Row],[Preračunana masa/volumen/kos na enoto kg]],"")</f>
        <v/>
      </c>
      <c r="J54" s="337"/>
      <c r="K54" s="325"/>
      <c r="L54" s="325"/>
      <c r="M54" s="338"/>
      <c r="N54" s="304"/>
      <c r="O54" s="304"/>
      <c r="P54" s="305"/>
      <c r="Q54" s="306">
        <f>+Sklop7[[#This Row],[cena/enota brez DDV v EUR]]*Sklop7[[#This Row],[Stopnja DDV (%)]]</f>
        <v>0</v>
      </c>
      <c r="R54" s="306">
        <f>+Sklop7[[#This Row],[cena/enota brez DDV v EUR]]+Sklop7[[#This Row],[Davek (EUR)]]</f>
        <v>0</v>
      </c>
      <c r="S54" s="306">
        <f>+Sklop7[[#This Row],[cena/enota brez DDV v EUR]]*Sklop7[[#This Row],[Okvirna količina]]</f>
        <v>0</v>
      </c>
      <c r="T54" s="306">
        <f>+Sklop7[[#This Row],[Končna cena/enoto mere (EUR) z DDV]]*Sklop7[[#This Row],[Okvirna količina]]</f>
        <v>0</v>
      </c>
      <c r="U54" s="328"/>
    </row>
    <row r="55" spans="1:21" s="55" customFormat="1" ht="12">
      <c r="A55" s="78" t="s">
        <v>159</v>
      </c>
      <c r="B55" s="329" t="s">
        <v>641</v>
      </c>
      <c r="C55" s="346">
        <v>60</v>
      </c>
      <c r="D55" s="76" t="s">
        <v>76</v>
      </c>
      <c r="E55" s="125"/>
      <c r="F55" s="301">
        <v>1000</v>
      </c>
      <c r="G55" s="119" t="s">
        <v>310</v>
      </c>
      <c r="H55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55" s="301" t="str">
        <f>IF(Sklop7[[#This Row],[ZAHTEVANA SHEMA KAKOVOSTI]]&lt;&gt;"",Sklop7[[#This Row],[Preračunana masa/volumen/kos na enoto kg]],"")</f>
        <v/>
      </c>
      <c r="J55" s="337"/>
      <c r="K55" s="325"/>
      <c r="L55" s="325"/>
      <c r="M55" s="338"/>
      <c r="N55" s="304"/>
      <c r="O55" s="304"/>
      <c r="P55" s="305"/>
      <c r="Q55" s="306">
        <f>+Sklop7[[#This Row],[cena/enota brez DDV v EUR]]*Sklop7[[#This Row],[Stopnja DDV (%)]]</f>
        <v>0</v>
      </c>
      <c r="R55" s="306">
        <f>+Sklop7[[#This Row],[cena/enota brez DDV v EUR]]+Sklop7[[#This Row],[Davek (EUR)]]</f>
        <v>0</v>
      </c>
      <c r="S55" s="306">
        <f>+Sklop7[[#This Row],[cena/enota brez DDV v EUR]]*Sklop7[[#This Row],[Okvirna količina]]</f>
        <v>0</v>
      </c>
      <c r="T55" s="306">
        <f>+Sklop7[[#This Row],[Končna cena/enoto mere (EUR) z DDV]]*Sklop7[[#This Row],[Okvirna količina]]</f>
        <v>0</v>
      </c>
      <c r="U55" s="328"/>
    </row>
    <row r="56" spans="1:21" s="55" customFormat="1" ht="12">
      <c r="A56" s="78" t="s">
        <v>160</v>
      </c>
      <c r="B56" s="329" t="s">
        <v>642</v>
      </c>
      <c r="C56" s="346">
        <v>80</v>
      </c>
      <c r="D56" s="76" t="s">
        <v>76</v>
      </c>
      <c r="E56" s="125"/>
      <c r="F56" s="301">
        <v>2000</v>
      </c>
      <c r="G56" s="119" t="s">
        <v>310</v>
      </c>
      <c r="H56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160</v>
      </c>
      <c r="I56" s="301" t="str">
        <f>IF(Sklop7[[#This Row],[ZAHTEVANA SHEMA KAKOVOSTI]]&lt;&gt;"",Sklop7[[#This Row],[Preračunana masa/volumen/kos na enoto kg]],"")</f>
        <v/>
      </c>
      <c r="J56" s="337"/>
      <c r="K56" s="325"/>
      <c r="L56" s="325"/>
      <c r="M56" s="338"/>
      <c r="N56" s="304"/>
      <c r="O56" s="304"/>
      <c r="P56" s="305"/>
      <c r="Q56" s="306">
        <f>+Sklop7[[#This Row],[cena/enota brez DDV v EUR]]*Sklop7[[#This Row],[Stopnja DDV (%)]]</f>
        <v>0</v>
      </c>
      <c r="R56" s="306">
        <f>+Sklop7[[#This Row],[cena/enota brez DDV v EUR]]+Sklop7[[#This Row],[Davek (EUR)]]</f>
        <v>0</v>
      </c>
      <c r="S56" s="306">
        <f>+Sklop7[[#This Row],[cena/enota brez DDV v EUR]]*Sklop7[[#This Row],[Okvirna količina]]</f>
        <v>0</v>
      </c>
      <c r="T56" s="306">
        <f>+Sklop7[[#This Row],[Končna cena/enoto mere (EUR) z DDV]]*Sklop7[[#This Row],[Okvirna količina]]</f>
        <v>0</v>
      </c>
      <c r="U56" s="328"/>
    </row>
    <row r="57" spans="1:21" s="55" customFormat="1" ht="12">
      <c r="A57" s="78" t="s">
        <v>243</v>
      </c>
      <c r="B57" s="329" t="s">
        <v>643</v>
      </c>
      <c r="C57" s="346">
        <v>100</v>
      </c>
      <c r="D57" s="76" t="s">
        <v>76</v>
      </c>
      <c r="E57" s="125"/>
      <c r="F57" s="301">
        <v>2000</v>
      </c>
      <c r="G57" s="119" t="s">
        <v>310</v>
      </c>
      <c r="H57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7" s="301" t="str">
        <f>IF(Sklop7[[#This Row],[ZAHTEVANA SHEMA KAKOVOSTI]]&lt;&gt;"",Sklop7[[#This Row],[Preračunana masa/volumen/kos na enoto kg]],"")</f>
        <v/>
      </c>
      <c r="J57" s="337"/>
      <c r="K57" s="325"/>
      <c r="L57" s="325"/>
      <c r="M57" s="338"/>
      <c r="N57" s="304"/>
      <c r="O57" s="304"/>
      <c r="P57" s="305"/>
      <c r="Q57" s="306">
        <f>+Sklop7[[#This Row],[cena/enota brez DDV v EUR]]*Sklop7[[#This Row],[Stopnja DDV (%)]]</f>
        <v>0</v>
      </c>
      <c r="R57" s="306">
        <f>+Sklop7[[#This Row],[cena/enota brez DDV v EUR]]+Sklop7[[#This Row],[Davek (EUR)]]</f>
        <v>0</v>
      </c>
      <c r="S57" s="306">
        <f>+Sklop7[[#This Row],[cena/enota brez DDV v EUR]]*Sklop7[[#This Row],[Okvirna količina]]</f>
        <v>0</v>
      </c>
      <c r="T57" s="306">
        <f>+Sklop7[[#This Row],[Končna cena/enoto mere (EUR) z DDV]]*Sklop7[[#This Row],[Okvirna količina]]</f>
        <v>0</v>
      </c>
      <c r="U57" s="328"/>
    </row>
    <row r="58" spans="1:21" s="55" customFormat="1" ht="12">
      <c r="A58" s="78" t="s">
        <v>244</v>
      </c>
      <c r="B58" s="329" t="s">
        <v>644</v>
      </c>
      <c r="C58" s="346">
        <v>100</v>
      </c>
      <c r="D58" s="76" t="s">
        <v>76</v>
      </c>
      <c r="E58" s="125"/>
      <c r="F58" s="301">
        <v>2000</v>
      </c>
      <c r="G58" s="119" t="s">
        <v>310</v>
      </c>
      <c r="H58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58" s="301" t="str">
        <f>IF(Sklop7[[#This Row],[ZAHTEVANA SHEMA KAKOVOSTI]]&lt;&gt;"",Sklop7[[#This Row],[Preračunana masa/volumen/kos na enoto kg]],"")</f>
        <v/>
      </c>
      <c r="J58" s="337"/>
      <c r="K58" s="325"/>
      <c r="L58" s="325"/>
      <c r="M58" s="338"/>
      <c r="N58" s="304"/>
      <c r="O58" s="304"/>
      <c r="P58" s="305"/>
      <c r="Q58" s="306">
        <f>+Sklop7[[#This Row],[cena/enota brez DDV v EUR]]*Sklop7[[#This Row],[Stopnja DDV (%)]]</f>
        <v>0</v>
      </c>
      <c r="R58" s="306">
        <f>+Sklop7[[#This Row],[cena/enota brez DDV v EUR]]+Sklop7[[#This Row],[Davek (EUR)]]</f>
        <v>0</v>
      </c>
      <c r="S58" s="306">
        <f>+Sklop7[[#This Row],[cena/enota brez DDV v EUR]]*Sklop7[[#This Row],[Okvirna količina]]</f>
        <v>0</v>
      </c>
      <c r="T58" s="306">
        <f>+Sklop7[[#This Row],[Končna cena/enoto mere (EUR) z DDV]]*Sklop7[[#This Row],[Okvirna količina]]</f>
        <v>0</v>
      </c>
      <c r="U58" s="328"/>
    </row>
    <row r="59" spans="1:21" s="55" customFormat="1" ht="12">
      <c r="A59" s="78" t="s">
        <v>245</v>
      </c>
      <c r="B59" s="329" t="s">
        <v>645</v>
      </c>
      <c r="C59" s="346">
        <v>1000</v>
      </c>
      <c r="D59" s="76" t="s">
        <v>76</v>
      </c>
      <c r="E59" s="125"/>
      <c r="F59" s="301">
        <v>40</v>
      </c>
      <c r="G59" s="119" t="s">
        <v>0</v>
      </c>
      <c r="H59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59" s="301" t="str">
        <f>IF(Sklop7[[#This Row],[ZAHTEVANA SHEMA KAKOVOSTI]]&lt;&gt;"",Sklop7[[#This Row],[Preračunana masa/volumen/kos na enoto kg]],"")</f>
        <v/>
      </c>
      <c r="J59" s="337"/>
      <c r="K59" s="325"/>
      <c r="L59" s="325"/>
      <c r="M59" s="338"/>
      <c r="N59" s="304"/>
      <c r="O59" s="304"/>
      <c r="P59" s="305"/>
      <c r="Q59" s="306">
        <f>+Sklop7[[#This Row],[cena/enota brez DDV v EUR]]*Sklop7[[#This Row],[Stopnja DDV (%)]]</f>
        <v>0</v>
      </c>
      <c r="R59" s="306">
        <f>+Sklop7[[#This Row],[cena/enota brez DDV v EUR]]+Sklop7[[#This Row],[Davek (EUR)]]</f>
        <v>0</v>
      </c>
      <c r="S59" s="306">
        <f>+Sklop7[[#This Row],[cena/enota brez DDV v EUR]]*Sklop7[[#This Row],[Okvirna količina]]</f>
        <v>0</v>
      </c>
      <c r="T59" s="306">
        <f>+Sklop7[[#This Row],[Končna cena/enoto mere (EUR) z DDV]]*Sklop7[[#This Row],[Okvirna količina]]</f>
        <v>0</v>
      </c>
      <c r="U59" s="328"/>
    </row>
    <row r="60" spans="1:21" s="55" customFormat="1" ht="12">
      <c r="A60" s="78" t="s">
        <v>246</v>
      </c>
      <c r="B60" s="329" t="s">
        <v>646</v>
      </c>
      <c r="C60" s="346">
        <v>1000</v>
      </c>
      <c r="D60" s="76" t="s">
        <v>76</v>
      </c>
      <c r="E60" s="125"/>
      <c r="F60" s="301">
        <v>40</v>
      </c>
      <c r="G60" s="119" t="s">
        <v>0</v>
      </c>
      <c r="H60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60" s="301" t="str">
        <f>IF(Sklop7[[#This Row],[ZAHTEVANA SHEMA KAKOVOSTI]]&lt;&gt;"",Sklop7[[#This Row],[Preračunana masa/volumen/kos na enoto kg]],"")</f>
        <v/>
      </c>
      <c r="J60" s="337"/>
      <c r="K60" s="325"/>
      <c r="L60" s="325"/>
      <c r="M60" s="338"/>
      <c r="N60" s="304"/>
      <c r="O60" s="304"/>
      <c r="P60" s="305"/>
      <c r="Q60" s="306">
        <f>+Sklop7[[#This Row],[cena/enota brez DDV v EUR]]*Sklop7[[#This Row],[Stopnja DDV (%)]]</f>
        <v>0</v>
      </c>
      <c r="R60" s="306">
        <f>+Sklop7[[#This Row],[cena/enota brez DDV v EUR]]+Sklop7[[#This Row],[Davek (EUR)]]</f>
        <v>0</v>
      </c>
      <c r="S60" s="306">
        <f>+Sklop7[[#This Row],[cena/enota brez DDV v EUR]]*Sklop7[[#This Row],[Okvirna količina]]</f>
        <v>0</v>
      </c>
      <c r="T60" s="306">
        <f>+Sklop7[[#This Row],[Končna cena/enoto mere (EUR) z DDV]]*Sklop7[[#This Row],[Okvirna količina]]</f>
        <v>0</v>
      </c>
      <c r="U60" s="328"/>
    </row>
    <row r="61" spans="1:21" s="55" customFormat="1" ht="12">
      <c r="A61" s="78" t="s">
        <v>247</v>
      </c>
      <c r="B61" s="329" t="s">
        <v>647</v>
      </c>
      <c r="C61" s="346">
        <v>350</v>
      </c>
      <c r="D61" s="76" t="s">
        <v>76</v>
      </c>
      <c r="E61" s="125"/>
      <c r="F61" s="301">
        <v>40</v>
      </c>
      <c r="G61" s="119" t="s">
        <v>310</v>
      </c>
      <c r="H61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61" s="301" t="str">
        <f>IF(Sklop7[[#This Row],[ZAHTEVANA SHEMA KAKOVOSTI]]&lt;&gt;"",Sklop7[[#This Row],[Preračunana masa/volumen/kos na enoto kg]],"")</f>
        <v/>
      </c>
      <c r="J61" s="337"/>
      <c r="K61" s="325"/>
      <c r="L61" s="325"/>
      <c r="M61" s="338"/>
      <c r="N61" s="304"/>
      <c r="O61" s="304"/>
      <c r="P61" s="305"/>
      <c r="Q61" s="306">
        <f>+Sklop7[[#This Row],[cena/enota brez DDV v EUR]]*Sklop7[[#This Row],[Stopnja DDV (%)]]</f>
        <v>0</v>
      </c>
      <c r="R61" s="306">
        <f>+Sklop7[[#This Row],[cena/enota brez DDV v EUR]]+Sklop7[[#This Row],[Davek (EUR)]]</f>
        <v>0</v>
      </c>
      <c r="S61" s="306">
        <f>+Sklop7[[#This Row],[cena/enota brez DDV v EUR]]*Sklop7[[#This Row],[Okvirna količina]]</f>
        <v>0</v>
      </c>
      <c r="T61" s="306">
        <f>+Sklop7[[#This Row],[Končna cena/enoto mere (EUR) z DDV]]*Sklop7[[#This Row],[Okvirna količina]]</f>
        <v>0</v>
      </c>
      <c r="U61" s="328"/>
    </row>
    <row r="62" spans="1:21" s="55" customFormat="1" ht="12">
      <c r="A62" s="78" t="s">
        <v>248</v>
      </c>
      <c r="B62" s="329" t="s">
        <v>648</v>
      </c>
      <c r="C62" s="346">
        <v>350</v>
      </c>
      <c r="D62" s="76" t="s">
        <v>76</v>
      </c>
      <c r="E62" s="125"/>
      <c r="F62" s="301">
        <v>40</v>
      </c>
      <c r="G62" s="119" t="s">
        <v>310</v>
      </c>
      <c r="H62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14</v>
      </c>
      <c r="I62" s="301" t="str">
        <f>IF(Sklop7[[#This Row],[ZAHTEVANA SHEMA KAKOVOSTI]]&lt;&gt;"",Sklop7[[#This Row],[Preračunana masa/volumen/kos na enoto kg]],"")</f>
        <v/>
      </c>
      <c r="J62" s="337"/>
      <c r="K62" s="325"/>
      <c r="L62" s="325"/>
      <c r="M62" s="338"/>
      <c r="N62" s="304"/>
      <c r="O62" s="304"/>
      <c r="P62" s="305"/>
      <c r="Q62" s="306">
        <f>+Sklop7[[#This Row],[cena/enota brez DDV v EUR]]*Sklop7[[#This Row],[Stopnja DDV (%)]]</f>
        <v>0</v>
      </c>
      <c r="R62" s="306">
        <f>+Sklop7[[#This Row],[cena/enota brez DDV v EUR]]+Sklop7[[#This Row],[Davek (EUR)]]</f>
        <v>0</v>
      </c>
      <c r="S62" s="306">
        <f>+Sklop7[[#This Row],[cena/enota brez DDV v EUR]]*Sklop7[[#This Row],[Okvirna količina]]</f>
        <v>0</v>
      </c>
      <c r="T62" s="306">
        <f>+Sklop7[[#This Row],[Končna cena/enoto mere (EUR) z DDV]]*Sklop7[[#This Row],[Okvirna količina]]</f>
        <v>0</v>
      </c>
      <c r="U62" s="328"/>
    </row>
    <row r="63" spans="1:21" s="55" customFormat="1" ht="12">
      <c r="A63" s="78" t="s">
        <v>249</v>
      </c>
      <c r="B63" s="329" t="s">
        <v>649</v>
      </c>
      <c r="C63" s="346">
        <v>800</v>
      </c>
      <c r="D63" s="76" t="s">
        <v>76</v>
      </c>
      <c r="E63" s="125"/>
      <c r="F63" s="301">
        <v>20</v>
      </c>
      <c r="G63" s="119" t="s">
        <v>310</v>
      </c>
      <c r="H63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16</v>
      </c>
      <c r="I63" s="301" t="str">
        <f>IF(Sklop7[[#This Row],[ZAHTEVANA SHEMA KAKOVOSTI]]&lt;&gt;"",Sklop7[[#This Row],[Preračunana masa/volumen/kos na enoto kg]],"")</f>
        <v/>
      </c>
      <c r="J63" s="337"/>
      <c r="K63" s="325"/>
      <c r="L63" s="325"/>
      <c r="M63" s="338"/>
      <c r="N63" s="304"/>
      <c r="O63" s="304"/>
      <c r="P63" s="305"/>
      <c r="Q63" s="306">
        <f>+Sklop7[[#This Row],[cena/enota brez DDV v EUR]]*Sklop7[[#This Row],[Stopnja DDV (%)]]</f>
        <v>0</v>
      </c>
      <c r="R63" s="306">
        <f>+Sklop7[[#This Row],[cena/enota brez DDV v EUR]]+Sklop7[[#This Row],[Davek (EUR)]]</f>
        <v>0</v>
      </c>
      <c r="S63" s="306">
        <f>+Sklop7[[#This Row],[cena/enota brez DDV v EUR]]*Sklop7[[#This Row],[Okvirna količina]]</f>
        <v>0</v>
      </c>
      <c r="T63" s="306">
        <f>+Sklop7[[#This Row],[Končna cena/enoto mere (EUR) z DDV]]*Sklop7[[#This Row],[Okvirna količina]]</f>
        <v>0</v>
      </c>
      <c r="U63" s="328"/>
    </row>
    <row r="64" spans="1:21" s="55" customFormat="1" ht="12">
      <c r="A64" s="78" t="s">
        <v>250</v>
      </c>
      <c r="B64" s="329" t="s">
        <v>650</v>
      </c>
      <c r="C64" s="346">
        <v>1000</v>
      </c>
      <c r="D64" s="76" t="s">
        <v>76</v>
      </c>
      <c r="E64" s="125"/>
      <c r="F64" s="301">
        <v>100</v>
      </c>
      <c r="G64" s="119" t="s">
        <v>0</v>
      </c>
      <c r="H64" s="30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64" s="301" t="str">
        <f>IF(Sklop7[[#This Row],[ZAHTEVANA SHEMA KAKOVOSTI]]&lt;&gt;"",Sklop7[[#This Row],[Preračunana masa/volumen/kos na enoto kg]],"")</f>
        <v/>
      </c>
      <c r="J64" s="337"/>
      <c r="K64" s="325"/>
      <c r="L64" s="325"/>
      <c r="M64" s="338"/>
      <c r="N64" s="304"/>
      <c r="O64" s="304"/>
      <c r="P64" s="305"/>
      <c r="Q64" s="306">
        <f>+Sklop7[[#This Row],[cena/enota brez DDV v EUR]]*Sklop7[[#This Row],[Stopnja DDV (%)]]</f>
        <v>0</v>
      </c>
      <c r="R64" s="306">
        <f>+Sklop7[[#This Row],[cena/enota brez DDV v EUR]]+Sklop7[[#This Row],[Davek (EUR)]]</f>
        <v>0</v>
      </c>
      <c r="S64" s="306">
        <f>+Sklop7[[#This Row],[cena/enota brez DDV v EUR]]*Sklop7[[#This Row],[Okvirna količina]]</f>
        <v>0</v>
      </c>
      <c r="T64" s="306">
        <f>+Sklop7[[#This Row],[Končna cena/enoto mere (EUR) z DDV]]*Sklop7[[#This Row],[Okvirna količina]]</f>
        <v>0</v>
      </c>
      <c r="U64" s="328"/>
    </row>
    <row r="65" spans="1:22" ht="27" customHeight="1">
      <c r="A65" s="309" t="s">
        <v>100</v>
      </c>
      <c r="B65" s="310"/>
      <c r="C65" s="347"/>
      <c r="D65" s="311"/>
      <c r="E65" s="312"/>
      <c r="F65" s="313"/>
      <c r="G65" s="314"/>
      <c r="H65" s="315">
        <f>SUBTOTAL(109,Sklop7[Preračunana masa/volumen/kos na enoto kg])</f>
        <v>6923</v>
      </c>
      <c r="I65" s="315">
        <f>SUBTOTAL(109,Sklop7[Živila iz shem kakovosti (kg)])</f>
        <v>0</v>
      </c>
      <c r="J65" s="313"/>
      <c r="K65" s="316"/>
      <c r="L65" s="316"/>
      <c r="M65" s="317"/>
      <c r="N65" s="318"/>
      <c r="O65" s="318"/>
      <c r="P65" s="318"/>
      <c r="Q65" s="319"/>
      <c r="R65" s="313"/>
      <c r="S65" s="319">
        <f>SUBTOTAL(109,Sklop7[Vrednost za okvirno količino (EUR) brez DDV])</f>
        <v>0</v>
      </c>
      <c r="T65" s="319">
        <f>SUBTOTAL(109,Sklop7[Vrednost za okvirno količino (EUR) z DDV])</f>
        <v>0</v>
      </c>
      <c r="U65" s="320" t="s">
        <v>145</v>
      </c>
    </row>
    <row r="66" spans="1:22" ht="15">
      <c r="A66" s="6"/>
      <c r="B66" s="4"/>
      <c r="C66" s="348"/>
      <c r="D66" s="26"/>
      <c r="E66" s="25"/>
      <c r="F66" s="7"/>
      <c r="H66" s="8"/>
      <c r="I66" s="8"/>
      <c r="J66" s="8"/>
      <c r="K66" s="8"/>
      <c r="L66" s="20"/>
      <c r="M66" s="20"/>
      <c r="N66" s="8"/>
      <c r="O66" s="8"/>
      <c r="P66" s="8"/>
      <c r="Q66" s="8"/>
      <c r="R66" s="8"/>
      <c r="S66" s="3"/>
      <c r="T66" s="3"/>
      <c r="U66" s="7"/>
    </row>
    <row r="67" spans="1:22">
      <c r="A67" s="48" t="s">
        <v>96</v>
      </c>
      <c r="B67" s="16"/>
      <c r="C67" s="349"/>
      <c r="D67" s="28"/>
      <c r="E67" s="92"/>
      <c r="Q67" s="48"/>
      <c r="R67" s="48"/>
      <c r="S67" s="48"/>
      <c r="T67" s="48"/>
    </row>
    <row r="68" spans="1:22">
      <c r="A68" s="11" t="s">
        <v>98</v>
      </c>
      <c r="B68" s="16"/>
      <c r="C68" s="349"/>
      <c r="D68" s="28"/>
      <c r="E68" s="92"/>
    </row>
    <row r="69" spans="1:22">
      <c r="A69" s="87" t="s">
        <v>142</v>
      </c>
      <c r="F69" s="68"/>
      <c r="G69" s="68"/>
      <c r="H69" s="29"/>
      <c r="I69" s="29"/>
      <c r="J69" s="29"/>
      <c r="K69" s="29"/>
      <c r="L69" s="54"/>
      <c r="M69" s="54"/>
      <c r="N69" s="29"/>
      <c r="O69" s="29"/>
      <c r="P69" s="29"/>
      <c r="Q69" s="29"/>
      <c r="R69" s="29"/>
    </row>
    <row r="70" spans="1:22">
      <c r="A70" s="99" t="s">
        <v>135</v>
      </c>
      <c r="F70" s="68"/>
      <c r="G70" s="68"/>
      <c r="H70" s="29"/>
      <c r="I70" s="29"/>
      <c r="J70" s="29"/>
      <c r="K70" s="29"/>
      <c r="L70" s="54"/>
      <c r="M70" s="54"/>
      <c r="N70" s="29"/>
      <c r="O70" s="29"/>
      <c r="P70" s="29"/>
      <c r="Q70" s="29"/>
      <c r="R70" s="29"/>
    </row>
    <row r="71" spans="1:22" ht="12.75" customHeight="1">
      <c r="A71" s="100" t="s">
        <v>136</v>
      </c>
      <c r="B71" s="27"/>
      <c r="F71" s="68"/>
      <c r="G71" s="68"/>
      <c r="H71" s="29"/>
      <c r="I71" s="29"/>
      <c r="J71" s="29"/>
      <c r="K71" s="29"/>
      <c r="L71" s="54"/>
      <c r="M71" s="101"/>
      <c r="N71" s="101"/>
      <c r="O71" s="101"/>
      <c r="P71" s="101"/>
      <c r="Q71" s="101"/>
      <c r="R71" s="101"/>
      <c r="S71" s="101"/>
      <c r="T71" s="101"/>
      <c r="U71" s="101"/>
      <c r="V71" s="101"/>
    </row>
    <row r="72" spans="1:22" ht="12.75" customHeight="1">
      <c r="A72" s="505" t="s">
        <v>144</v>
      </c>
      <c r="B72" s="505"/>
      <c r="C72" s="505"/>
      <c r="D72" s="505"/>
      <c r="E72" s="505"/>
      <c r="F72" s="505"/>
      <c r="G72" s="505"/>
      <c r="H72" s="505"/>
      <c r="I72" s="505"/>
      <c r="J72" s="505"/>
      <c r="K72" s="505"/>
      <c r="L72" s="505"/>
      <c r="M72" s="101"/>
      <c r="N72" s="101"/>
      <c r="O72" s="101"/>
      <c r="P72" s="101"/>
      <c r="Q72" s="101"/>
      <c r="R72" s="101"/>
      <c r="S72" s="101"/>
      <c r="T72" s="101"/>
      <c r="U72" s="101"/>
      <c r="V72" s="101"/>
    </row>
    <row r="73" spans="1:22">
      <c r="A73" s="19"/>
      <c r="B73" s="19"/>
      <c r="C73" s="350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</row>
    <row r="74" spans="1:22">
      <c r="A74" s="87" t="s">
        <v>37</v>
      </c>
      <c r="F74" s="68"/>
      <c r="G74" s="68" t="s">
        <v>38</v>
      </c>
      <c r="H74" s="29"/>
      <c r="I74" s="29"/>
      <c r="J74" s="29"/>
      <c r="K74" s="29"/>
      <c r="L74" s="54"/>
      <c r="M74" s="54"/>
      <c r="N74" s="29"/>
      <c r="O74" s="29"/>
      <c r="P74" s="29"/>
      <c r="Q74" s="29" t="s">
        <v>39</v>
      </c>
      <c r="R74" s="29"/>
    </row>
    <row r="75" spans="1:22" ht="15">
      <c r="A75" s="6"/>
      <c r="B75" s="4"/>
      <c r="C75" s="348"/>
      <c r="D75" s="26"/>
      <c r="E75" s="25"/>
      <c r="F75" s="7"/>
      <c r="H75" s="8"/>
      <c r="I75" s="8"/>
      <c r="J75" s="8"/>
      <c r="K75" s="8"/>
      <c r="L75" s="20"/>
      <c r="M75" s="20"/>
      <c r="N75" s="8"/>
      <c r="O75" s="8"/>
      <c r="P75" s="8"/>
      <c r="Q75" s="8"/>
      <c r="R75" s="8"/>
      <c r="S75" s="3"/>
      <c r="T75" s="3"/>
      <c r="U75" s="7"/>
    </row>
    <row r="76" spans="1:22">
      <c r="B76" s="16"/>
      <c r="C76" s="349"/>
      <c r="D76" s="28"/>
      <c r="E76" s="92"/>
    </row>
    <row r="77" spans="1:22">
      <c r="B77" s="16"/>
      <c r="C77" s="349"/>
      <c r="D77" s="28"/>
      <c r="E77" s="92"/>
    </row>
    <row r="78" spans="1:22">
      <c r="B78" s="16"/>
      <c r="C78" s="349"/>
      <c r="D78" s="28"/>
      <c r="E78" s="92"/>
    </row>
    <row r="79" spans="1:22">
      <c r="B79" s="16"/>
      <c r="C79" s="349"/>
      <c r="D79" s="28"/>
      <c r="E79" s="92"/>
    </row>
    <row r="80" spans="1:22">
      <c r="B80" s="16"/>
      <c r="C80" s="349"/>
      <c r="D80" s="28"/>
      <c r="E80" s="92"/>
    </row>
    <row r="81" spans="1:22">
      <c r="B81" s="16"/>
      <c r="C81" s="349"/>
      <c r="D81" s="28"/>
      <c r="E81" s="92"/>
    </row>
    <row r="82" spans="1:22">
      <c r="B82" s="16"/>
      <c r="C82" s="349"/>
      <c r="D82" s="28"/>
      <c r="E82" s="92"/>
    </row>
    <row r="83" spans="1:22">
      <c r="B83" s="16"/>
      <c r="C83" s="349"/>
      <c r="D83" s="28"/>
      <c r="E83" s="92"/>
    </row>
    <row r="84" spans="1:22">
      <c r="B84" s="16"/>
      <c r="C84" s="349"/>
      <c r="D84" s="28"/>
      <c r="E84" s="92"/>
    </row>
    <row r="85" spans="1:22">
      <c r="B85" s="16"/>
      <c r="C85" s="349"/>
      <c r="D85" s="28"/>
      <c r="E85" s="92"/>
    </row>
    <row r="86" spans="1:22">
      <c r="B86" s="16"/>
      <c r="C86" s="349"/>
      <c r="D86" s="28"/>
      <c r="E86" s="92"/>
    </row>
    <row r="87" spans="1:22">
      <c r="B87" s="16"/>
      <c r="C87" s="349"/>
      <c r="D87" s="28"/>
      <c r="E87" s="92"/>
    </row>
    <row r="88" spans="1:22">
      <c r="B88" s="16"/>
      <c r="C88" s="349"/>
      <c r="D88" s="28"/>
      <c r="E88" s="92"/>
    </row>
    <row r="89" spans="1:22">
      <c r="B89" s="16"/>
      <c r="C89" s="349"/>
      <c r="D89" s="28"/>
      <c r="E89" s="92"/>
    </row>
    <row r="90" spans="1:22" s="18" customFormat="1">
      <c r="A90" s="11"/>
      <c r="B90" s="16"/>
      <c r="C90" s="349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349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349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349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349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349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349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349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349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349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349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349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349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349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349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349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349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349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349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349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349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349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349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349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349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349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349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349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349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349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349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349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349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349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349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349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349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349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349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349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349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349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349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349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349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349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349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349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349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349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349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349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349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349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349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349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349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349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349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349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349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349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349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349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349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349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349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349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349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349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349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349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349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349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349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349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349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349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349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349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349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349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349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349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349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349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349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349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349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349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349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349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349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349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349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349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349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349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349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349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349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349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349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349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349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349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349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349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349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349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349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349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349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349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349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349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349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349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349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349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349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349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349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349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349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349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349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349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349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349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349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349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349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349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349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349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349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349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349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349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349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349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349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349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349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349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349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349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349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349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349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349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349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349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349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349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349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349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349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349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349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349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349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349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349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349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349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349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349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349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349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349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349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349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349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349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349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349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349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349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349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349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349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349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349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349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349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349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349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349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349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349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349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349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349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349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349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349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349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349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349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349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349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349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349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349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349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349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349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</sheetData>
  <sheetProtection insertRows="0" deleteRows="0"/>
  <protectedRanges>
    <protectedRange sqref="J73:P73 U73" name="Obseg1_2"/>
    <protectedRange sqref="U71 M71:P71" name="Obseg1_1_2_1"/>
    <protectedRange sqref="J71:L71" name="Obseg1_3_1"/>
    <protectedRange sqref="U72 M72:P72" name="Obseg1_1_1_1_1"/>
    <protectedRange sqref="J72:L72" name="Obseg1_3_1_1_1_1"/>
  </protectedRanges>
  <mergeCells count="8">
    <mergeCell ref="B13:K13"/>
    <mergeCell ref="A72:L72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60" max="11" man="1"/>
  </rowBreaks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274"/>
  <sheetViews>
    <sheetView topLeftCell="A10" zoomScaleNormal="100" zoomScaleSheetLayoutView="100" workbookViewId="0">
      <selection activeCell="T48" sqref="T48"/>
    </sheetView>
  </sheetViews>
  <sheetFormatPr defaultColWidth="8.85546875" defaultRowHeight="12.75"/>
  <cols>
    <col min="1" max="1" width="3.5703125" style="11" customWidth="1"/>
    <col min="2" max="2" width="32.42578125" style="17" customWidth="1"/>
    <col min="3" max="3" width="10.7109375" style="27" customWidth="1"/>
    <col min="4" max="4" width="8.8554687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171" t="s">
        <v>47</v>
      </c>
    </row>
    <row r="2" spans="1:21" ht="15">
      <c r="B2" s="172" t="s">
        <v>48</v>
      </c>
      <c r="C2" s="507" t="str">
        <f>+'prva stran'!B6</f>
        <v>OSNOVNA ŠOLA VOJNIK</v>
      </c>
      <c r="D2" s="508"/>
      <c r="E2" s="508"/>
      <c r="F2" s="508"/>
      <c r="G2" s="508"/>
      <c r="H2" s="508"/>
      <c r="I2" s="508"/>
      <c r="J2" s="508"/>
    </row>
    <row r="3" spans="1:21" ht="15">
      <c r="B3" s="172" t="s">
        <v>49</v>
      </c>
      <c r="C3" s="509" t="str">
        <f>+'prva stran'!B7</f>
        <v> Prušnikova ulica 14, 3212 Vojnik</v>
      </c>
      <c r="D3" s="510"/>
      <c r="E3" s="510"/>
      <c r="F3" s="510"/>
      <c r="G3" s="510"/>
      <c r="H3" s="510"/>
      <c r="I3" s="510"/>
      <c r="J3" s="510"/>
    </row>
    <row r="4" spans="1:21" ht="15">
      <c r="B4" s="20"/>
    </row>
    <row r="5" spans="1:21" ht="15">
      <c r="B5" s="171" t="s">
        <v>51</v>
      </c>
    </row>
    <row r="6" spans="1:21" ht="17.25" customHeight="1">
      <c r="B6" s="173" t="s">
        <v>48</v>
      </c>
      <c r="C6" s="511">
        <f>+'prva stran'!B10</f>
        <v>0</v>
      </c>
      <c r="D6" s="512"/>
      <c r="E6" s="512"/>
      <c r="F6" s="512"/>
      <c r="G6" s="512"/>
      <c r="H6" s="512"/>
      <c r="I6" s="512"/>
      <c r="J6" s="512"/>
    </row>
    <row r="7" spans="1:21" ht="17.25" customHeight="1">
      <c r="B7" s="173" t="s">
        <v>49</v>
      </c>
      <c r="C7" s="513">
        <f>+'prva stran'!B11</f>
        <v>0</v>
      </c>
      <c r="D7" s="514"/>
      <c r="E7" s="514"/>
      <c r="F7" s="514"/>
      <c r="G7" s="514"/>
      <c r="H7" s="514"/>
      <c r="I7" s="514"/>
      <c r="J7" s="514"/>
    </row>
    <row r="8" spans="1:21" ht="17.25" customHeight="1">
      <c r="B8" s="173" t="s">
        <v>50</v>
      </c>
      <c r="C8" s="513">
        <f>+'prva stran'!B12</f>
        <v>0</v>
      </c>
      <c r="D8" s="514"/>
      <c r="E8" s="514"/>
      <c r="F8" s="514"/>
      <c r="G8" s="514"/>
      <c r="H8" s="514"/>
      <c r="I8" s="514"/>
      <c r="J8" s="514"/>
    </row>
    <row r="9" spans="1:21" s="12" customFormat="1" ht="17.25" customHeight="1">
      <c r="A9" s="9"/>
      <c r="B9" s="174" t="s">
        <v>52</v>
      </c>
      <c r="C9" s="515">
        <f>+'prva stran'!B13</f>
        <v>0</v>
      </c>
      <c r="D9" s="514"/>
      <c r="E9" s="514"/>
      <c r="F9" s="514"/>
      <c r="G9" s="514"/>
      <c r="H9" s="514"/>
      <c r="I9" s="514"/>
      <c r="J9" s="51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4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pred_rekapitulacija'!A21</f>
        <v>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06" t="str">
        <f>+'Ponudbeni pred_rekapitulacija'!B21</f>
        <v>KRUH</v>
      </c>
      <c r="C13" s="506"/>
      <c r="D13" s="506"/>
      <c r="E13" s="506"/>
      <c r="F13" s="506"/>
      <c r="G13" s="506"/>
      <c r="H13" s="506"/>
      <c r="I13" s="506"/>
      <c r="J13" s="506"/>
      <c r="K13" s="506"/>
      <c r="U13" s="7"/>
    </row>
    <row r="14" spans="1:21" s="73" customFormat="1" ht="12" customHeight="1">
      <c r="A14" s="47">
        <v>1</v>
      </c>
      <c r="B14" s="175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17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126" t="s">
        <v>1</v>
      </c>
      <c r="B16" s="127" t="s">
        <v>651</v>
      </c>
      <c r="C16" s="76" t="s">
        <v>170</v>
      </c>
      <c r="D16" s="76" t="s">
        <v>0</v>
      </c>
      <c r="E16" s="91"/>
      <c r="F16" s="213">
        <v>500</v>
      </c>
      <c r="G16" s="211" t="s">
        <v>0</v>
      </c>
      <c r="H16" s="1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16" s="79" t="str">
        <f>IF(Sklop8[[#This Row],[ZAHTEVANA SHEMA KAKOVOSTI]]&lt;&gt;"",Sklop8[[#This Row],[Preračunana masa/volumen/kos na enoto kg]],"")</f>
        <v/>
      </c>
      <c r="J16" s="83"/>
      <c r="K16" s="408"/>
      <c r="L16" s="146"/>
      <c r="M16" s="146"/>
      <c r="N16" s="145"/>
      <c r="O16" s="146"/>
      <c r="P16" s="84"/>
      <c r="Q16" s="82">
        <f>+Sklop8[[#This Row],[cena/enota brez DDV v EUR]]*Sklop8[[#This Row],[Stopnja DDV (%)]]</f>
        <v>0</v>
      </c>
      <c r="R16" s="82">
        <f>+Sklop8[[#This Row],[cena/enota brez DDV v EUR]]+Sklop8[[#This Row],[Davek (EUR)]]</f>
        <v>0</v>
      </c>
      <c r="S16" s="82">
        <f>+Sklop8[[#This Row],[cena/enota brez DDV v EUR]]*Sklop8[[#This Row],[Okvirna količina]]</f>
        <v>0</v>
      </c>
      <c r="T16" s="82">
        <f>+Sklop8[[#This Row],[Končna cena/enoto mere (EUR) z DDV]]*Sklop8[[#This Row],[Okvirna količina]]</f>
        <v>0</v>
      </c>
      <c r="U16" s="146"/>
    </row>
    <row r="17" spans="1:21" s="55" customFormat="1" ht="12">
      <c r="A17" s="126" t="s">
        <v>3</v>
      </c>
      <c r="B17" s="214" t="s">
        <v>652</v>
      </c>
      <c r="C17" s="76" t="s">
        <v>170</v>
      </c>
      <c r="D17" s="76" t="s">
        <v>0</v>
      </c>
      <c r="E17" s="91"/>
      <c r="F17" s="215">
        <v>100</v>
      </c>
      <c r="G17" s="211" t="s">
        <v>0</v>
      </c>
      <c r="H17" s="1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</v>
      </c>
      <c r="I17" s="199" t="str">
        <f>IF(Sklop8[[#This Row],[ZAHTEVANA SHEMA KAKOVOSTI]]&lt;&gt;"",Sklop8[[#This Row],[Preračunana masa/volumen/kos na enoto kg]],"")</f>
        <v/>
      </c>
      <c r="J17" s="200"/>
      <c r="K17" s="409"/>
      <c r="L17" s="146"/>
      <c r="M17" s="146"/>
      <c r="N17" s="410"/>
      <c r="O17" s="146"/>
      <c r="P17" s="204"/>
      <c r="Q17" s="203">
        <f>+Sklop8[[#This Row],[cena/enota brez DDV v EUR]]*Sklop8[[#This Row],[Stopnja DDV (%)]]</f>
        <v>0</v>
      </c>
      <c r="R17" s="203">
        <f>+Sklop8[[#This Row],[cena/enota brez DDV v EUR]]+Sklop8[[#This Row],[Davek (EUR)]]</f>
        <v>0</v>
      </c>
      <c r="S17" s="203">
        <f>+Sklop8[[#This Row],[cena/enota brez DDV v EUR]]*Sklop8[[#This Row],[Okvirna količina]]</f>
        <v>0</v>
      </c>
      <c r="T17" s="203">
        <f>+Sklop8[[#This Row],[Končna cena/enoto mere (EUR) z DDV]]*Sklop8[[#This Row],[Okvirna količina]]</f>
        <v>0</v>
      </c>
      <c r="U17" s="146"/>
    </row>
    <row r="18" spans="1:21" s="55" customFormat="1" ht="24">
      <c r="A18" s="126" t="s">
        <v>4</v>
      </c>
      <c r="B18" s="214" t="s">
        <v>653</v>
      </c>
      <c r="C18" s="76" t="s">
        <v>324</v>
      </c>
      <c r="D18" s="76" t="s">
        <v>0</v>
      </c>
      <c r="E18" s="91"/>
      <c r="F18" s="215">
        <v>300</v>
      </c>
      <c r="G18" s="211" t="s">
        <v>0</v>
      </c>
      <c r="H18" s="1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8" s="199" t="str">
        <f>IF(Sklop8[[#This Row],[ZAHTEVANA SHEMA KAKOVOSTI]]&lt;&gt;"",Sklop8[[#This Row],[Preračunana masa/volumen/kos na enoto kg]],"")</f>
        <v/>
      </c>
      <c r="J18" s="200"/>
      <c r="K18" s="409"/>
      <c r="L18" s="146"/>
      <c r="M18" s="146"/>
      <c r="N18" s="410"/>
      <c r="O18" s="146"/>
      <c r="P18" s="204"/>
      <c r="Q18" s="203">
        <f>+Sklop8[[#This Row],[cena/enota brez DDV v EUR]]*Sklop8[[#This Row],[Stopnja DDV (%)]]</f>
        <v>0</v>
      </c>
      <c r="R18" s="203">
        <f>+Sklop8[[#This Row],[cena/enota brez DDV v EUR]]+Sklop8[[#This Row],[Davek (EUR)]]</f>
        <v>0</v>
      </c>
      <c r="S18" s="203">
        <f>+Sklop8[[#This Row],[cena/enota brez DDV v EUR]]*Sklop8[[#This Row],[Okvirna količina]]</f>
        <v>0</v>
      </c>
      <c r="T18" s="203">
        <f>+Sklop8[[#This Row],[Končna cena/enoto mere (EUR) z DDV]]*Sklop8[[#This Row],[Okvirna količina]]</f>
        <v>0</v>
      </c>
      <c r="U18" s="146"/>
    </row>
    <row r="19" spans="1:21" s="55" customFormat="1" ht="24">
      <c r="A19" s="126" t="s">
        <v>5</v>
      </c>
      <c r="B19" s="214" t="s">
        <v>654</v>
      </c>
      <c r="C19" s="76" t="s">
        <v>324</v>
      </c>
      <c r="D19" s="76" t="s">
        <v>0</v>
      </c>
      <c r="E19" s="91"/>
      <c r="F19" s="215">
        <v>300</v>
      </c>
      <c r="G19" s="211" t="s">
        <v>0</v>
      </c>
      <c r="H19" s="1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19" s="199" t="str">
        <f>IF(Sklop8[[#This Row],[ZAHTEVANA SHEMA KAKOVOSTI]]&lt;&gt;"",Sklop8[[#This Row],[Preračunana masa/volumen/kos na enoto kg]],"")</f>
        <v/>
      </c>
      <c r="J19" s="200"/>
      <c r="K19" s="409"/>
      <c r="L19" s="146"/>
      <c r="M19" s="146"/>
      <c r="N19" s="410"/>
      <c r="O19" s="146"/>
      <c r="P19" s="204"/>
      <c r="Q19" s="203">
        <f>+Sklop8[[#This Row],[cena/enota brez DDV v EUR]]*Sklop8[[#This Row],[Stopnja DDV (%)]]</f>
        <v>0</v>
      </c>
      <c r="R19" s="203">
        <f>+Sklop8[[#This Row],[cena/enota brez DDV v EUR]]+Sklop8[[#This Row],[Davek (EUR)]]</f>
        <v>0</v>
      </c>
      <c r="S19" s="203">
        <f>+Sklop8[[#This Row],[cena/enota brez DDV v EUR]]*Sklop8[[#This Row],[Okvirna količina]]</f>
        <v>0</v>
      </c>
      <c r="T19" s="203">
        <f>+Sklop8[[#This Row],[Končna cena/enoto mere (EUR) z DDV]]*Sklop8[[#This Row],[Okvirna količina]]</f>
        <v>0</v>
      </c>
      <c r="U19" s="146"/>
    </row>
    <row r="20" spans="1:21" s="55" customFormat="1" ht="12">
      <c r="A20" s="126" t="s">
        <v>6</v>
      </c>
      <c r="B20" s="214" t="s">
        <v>655</v>
      </c>
      <c r="C20" s="76" t="s">
        <v>324</v>
      </c>
      <c r="D20" s="76" t="s">
        <v>0</v>
      </c>
      <c r="E20" s="91"/>
      <c r="F20" s="215">
        <v>1000</v>
      </c>
      <c r="G20" s="211" t="s">
        <v>0</v>
      </c>
      <c r="H20" s="1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20" s="199" t="str">
        <f>IF(Sklop8[[#This Row],[ZAHTEVANA SHEMA KAKOVOSTI]]&lt;&gt;"",Sklop8[[#This Row],[Preračunana masa/volumen/kos na enoto kg]],"")</f>
        <v/>
      </c>
      <c r="J20" s="200"/>
      <c r="K20" s="409"/>
      <c r="L20" s="146"/>
      <c r="M20" s="146"/>
      <c r="N20" s="410"/>
      <c r="O20" s="146"/>
      <c r="P20" s="204"/>
      <c r="Q20" s="203">
        <f>+Sklop8[[#This Row],[cena/enota brez DDV v EUR]]*Sklop8[[#This Row],[Stopnja DDV (%)]]</f>
        <v>0</v>
      </c>
      <c r="R20" s="203">
        <f>+Sklop8[[#This Row],[cena/enota brez DDV v EUR]]+Sklop8[[#This Row],[Davek (EUR)]]</f>
        <v>0</v>
      </c>
      <c r="S20" s="203">
        <f>+Sklop8[[#This Row],[cena/enota brez DDV v EUR]]*Sklop8[[#This Row],[Okvirna količina]]</f>
        <v>0</v>
      </c>
      <c r="T20" s="203">
        <f>+Sklop8[[#This Row],[Končna cena/enoto mere (EUR) z DDV]]*Sklop8[[#This Row],[Okvirna količina]]</f>
        <v>0</v>
      </c>
      <c r="U20" s="146"/>
    </row>
    <row r="21" spans="1:21" s="55" customFormat="1" ht="24">
      <c r="A21" s="126" t="s">
        <v>7</v>
      </c>
      <c r="B21" s="214" t="s">
        <v>656</v>
      </c>
      <c r="C21" s="76" t="s">
        <v>324</v>
      </c>
      <c r="D21" s="76" t="s">
        <v>0</v>
      </c>
      <c r="E21" s="91"/>
      <c r="F21" s="231">
        <v>1000</v>
      </c>
      <c r="G21" s="211" t="s">
        <v>0</v>
      </c>
      <c r="H21" s="1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1000</v>
      </c>
      <c r="I21" s="199" t="str">
        <f>IF(Sklop8[[#This Row],[ZAHTEVANA SHEMA KAKOVOSTI]]&lt;&gt;"",Sklop8[[#This Row],[Preračunana masa/volumen/kos na enoto kg]],"")</f>
        <v/>
      </c>
      <c r="J21" s="200"/>
      <c r="K21" s="409"/>
      <c r="L21" s="146"/>
      <c r="M21" s="146"/>
      <c r="N21" s="410"/>
      <c r="O21" s="146"/>
      <c r="P21" s="204"/>
      <c r="Q21" s="203">
        <f>+Sklop8[[#This Row],[cena/enota brez DDV v EUR]]*Sklop8[[#This Row],[Stopnja DDV (%)]]</f>
        <v>0</v>
      </c>
      <c r="R21" s="203">
        <f>+Sklop8[[#This Row],[cena/enota brez DDV v EUR]]+Sklop8[[#This Row],[Davek (EUR)]]</f>
        <v>0</v>
      </c>
      <c r="S21" s="203">
        <f>+Sklop8[[#This Row],[cena/enota brez DDV v EUR]]*Sklop8[[#This Row],[Okvirna količina]]</f>
        <v>0</v>
      </c>
      <c r="T21" s="203">
        <f>+Sklop8[[#This Row],[Končna cena/enoto mere (EUR) z DDV]]*Sklop8[[#This Row],[Okvirna količina]]</f>
        <v>0</v>
      </c>
      <c r="U21" s="146"/>
    </row>
    <row r="22" spans="1:21" s="55" customFormat="1" ht="24">
      <c r="A22" s="126" t="s">
        <v>8</v>
      </c>
      <c r="B22" s="214" t="s">
        <v>657</v>
      </c>
      <c r="C22" s="76" t="s">
        <v>324</v>
      </c>
      <c r="D22" s="76" t="s">
        <v>0</v>
      </c>
      <c r="E22" s="210"/>
      <c r="F22" s="231">
        <v>500</v>
      </c>
      <c r="G22" s="211" t="s">
        <v>0</v>
      </c>
      <c r="H22" s="1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2" s="199" t="str">
        <f>IF(Sklop8[[#This Row],[ZAHTEVANA SHEMA KAKOVOSTI]]&lt;&gt;"",Sklop8[[#This Row],[Preračunana masa/volumen/kos na enoto kg]],"")</f>
        <v/>
      </c>
      <c r="J22" s="200"/>
      <c r="K22" s="409"/>
      <c r="L22" s="146"/>
      <c r="M22" s="146"/>
      <c r="N22" s="410"/>
      <c r="O22" s="146"/>
      <c r="P22" s="204"/>
      <c r="Q22" s="203">
        <f>+Sklop8[[#This Row],[cena/enota brez DDV v EUR]]*Sklop8[[#This Row],[Stopnja DDV (%)]]</f>
        <v>0</v>
      </c>
      <c r="R22" s="203">
        <f>+Sklop8[[#This Row],[cena/enota brez DDV v EUR]]+Sklop8[[#This Row],[Davek (EUR)]]</f>
        <v>0</v>
      </c>
      <c r="S22" s="203">
        <f>+Sklop8[[#This Row],[cena/enota brez DDV v EUR]]*Sklop8[[#This Row],[Okvirna količina]]</f>
        <v>0</v>
      </c>
      <c r="T22" s="203">
        <f>+Sklop8[[#This Row],[Končna cena/enoto mere (EUR) z DDV]]*Sklop8[[#This Row],[Okvirna količina]]</f>
        <v>0</v>
      </c>
      <c r="U22" s="146"/>
    </row>
    <row r="23" spans="1:21" s="55" customFormat="1" ht="12">
      <c r="A23" s="126" t="s">
        <v>9</v>
      </c>
      <c r="B23" s="214" t="s">
        <v>659</v>
      </c>
      <c r="C23" s="76" t="s">
        <v>324</v>
      </c>
      <c r="D23" s="76" t="s">
        <v>0</v>
      </c>
      <c r="E23" s="210"/>
      <c r="F23" s="215">
        <v>2000</v>
      </c>
      <c r="G23" s="211" t="s">
        <v>0</v>
      </c>
      <c r="H23" s="1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2000</v>
      </c>
      <c r="I23" s="199" t="str">
        <f>IF(Sklop8[[#This Row],[ZAHTEVANA SHEMA KAKOVOSTI]]&lt;&gt;"",Sklop8[[#This Row],[Preračunana masa/volumen/kos na enoto kg]],"")</f>
        <v/>
      </c>
      <c r="J23" s="200"/>
      <c r="K23" s="409"/>
      <c r="L23" s="146"/>
      <c r="M23" s="146"/>
      <c r="N23" s="410"/>
      <c r="O23" s="146"/>
      <c r="P23" s="204"/>
      <c r="Q23" s="203">
        <f>+Sklop8[[#This Row],[cena/enota brez DDV v EUR]]*Sklop8[[#This Row],[Stopnja DDV (%)]]</f>
        <v>0</v>
      </c>
      <c r="R23" s="203">
        <f>+Sklop8[[#This Row],[cena/enota brez DDV v EUR]]+Sklop8[[#This Row],[Davek (EUR)]]</f>
        <v>0</v>
      </c>
      <c r="S23" s="203">
        <f>+Sklop8[[#This Row],[cena/enota brez DDV v EUR]]*Sklop8[[#This Row],[Okvirna količina]]</f>
        <v>0</v>
      </c>
      <c r="T23" s="203">
        <f>+Sklop8[[#This Row],[Končna cena/enoto mere (EUR) z DDV]]*Sklop8[[#This Row],[Okvirna količina]]</f>
        <v>0</v>
      </c>
      <c r="U23" s="146"/>
    </row>
    <row r="24" spans="1:21" s="55" customFormat="1" ht="24">
      <c r="A24" s="126" t="s">
        <v>10</v>
      </c>
      <c r="B24" s="214" t="s">
        <v>658</v>
      </c>
      <c r="C24" s="76" t="s">
        <v>324</v>
      </c>
      <c r="D24" s="76" t="s">
        <v>0</v>
      </c>
      <c r="E24" s="210"/>
      <c r="F24" s="215">
        <v>3000</v>
      </c>
      <c r="G24" s="211" t="s">
        <v>0</v>
      </c>
      <c r="H24" s="1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I24" s="199" t="str">
        <f>IF(Sklop8[[#This Row],[ZAHTEVANA SHEMA KAKOVOSTI]]&lt;&gt;"",Sklop8[[#This Row],[Preračunana masa/volumen/kos na enoto kg]],"")</f>
        <v/>
      </c>
      <c r="J24" s="200"/>
      <c r="K24" s="409"/>
      <c r="L24" s="146"/>
      <c r="M24" s="146"/>
      <c r="N24" s="410"/>
      <c r="O24" s="146"/>
      <c r="P24" s="204"/>
      <c r="Q24" s="203">
        <f>+Sklop8[[#This Row],[cena/enota brez DDV v EUR]]*Sklop8[[#This Row],[Stopnja DDV (%)]]</f>
        <v>0</v>
      </c>
      <c r="R24" s="203">
        <f>+Sklop8[[#This Row],[cena/enota brez DDV v EUR]]+Sklop8[[#This Row],[Davek (EUR)]]</f>
        <v>0</v>
      </c>
      <c r="S24" s="203">
        <f>+Sklop8[[#This Row],[cena/enota brez DDV v EUR]]*Sklop8[[#This Row],[Okvirna količina]]</f>
        <v>0</v>
      </c>
      <c r="T24" s="203">
        <f>+Sklop8[[#This Row],[Končna cena/enoto mere (EUR) z DDV]]*Sklop8[[#This Row],[Okvirna količina]]</f>
        <v>0</v>
      </c>
      <c r="U24" s="146"/>
    </row>
    <row r="25" spans="1:21" s="55" customFormat="1" ht="12">
      <c r="A25" s="126" t="s">
        <v>11</v>
      </c>
      <c r="B25" s="214" t="s">
        <v>660</v>
      </c>
      <c r="C25" s="76" t="s">
        <v>324</v>
      </c>
      <c r="D25" s="76" t="s">
        <v>0</v>
      </c>
      <c r="E25" s="210"/>
      <c r="F25" s="215">
        <v>500</v>
      </c>
      <c r="G25" s="211" t="s">
        <v>0</v>
      </c>
      <c r="H25" s="1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5" s="199" t="str">
        <f>IF(Sklop8[[#This Row],[ZAHTEVANA SHEMA KAKOVOSTI]]&lt;&gt;"",Sklop8[[#This Row],[Preračunana masa/volumen/kos na enoto kg]],"")</f>
        <v/>
      </c>
      <c r="J25" s="200"/>
      <c r="K25" s="409"/>
      <c r="L25" s="146"/>
      <c r="M25" s="146"/>
      <c r="N25" s="410"/>
      <c r="O25" s="146"/>
      <c r="P25" s="204"/>
      <c r="Q25" s="203">
        <f>+Sklop8[[#This Row],[cena/enota brez DDV v EUR]]*Sklop8[[#This Row],[Stopnja DDV (%)]]</f>
        <v>0</v>
      </c>
      <c r="R25" s="203">
        <f>+Sklop8[[#This Row],[cena/enota brez DDV v EUR]]+Sklop8[[#This Row],[Davek (EUR)]]</f>
        <v>0</v>
      </c>
      <c r="S25" s="203">
        <f>+Sklop8[[#This Row],[cena/enota brez DDV v EUR]]*Sklop8[[#This Row],[Okvirna količina]]</f>
        <v>0</v>
      </c>
      <c r="T25" s="203">
        <f>+Sklop8[[#This Row],[Končna cena/enoto mere (EUR) z DDV]]*Sklop8[[#This Row],[Okvirna količina]]</f>
        <v>0</v>
      </c>
      <c r="U25" s="146"/>
    </row>
    <row r="26" spans="1:21" s="55" customFormat="1" ht="24">
      <c r="A26" s="126" t="s">
        <v>12</v>
      </c>
      <c r="B26" s="214" t="s">
        <v>661</v>
      </c>
      <c r="C26" s="76" t="s">
        <v>324</v>
      </c>
      <c r="D26" s="76" t="s">
        <v>0</v>
      </c>
      <c r="E26" s="125"/>
      <c r="F26" s="231">
        <v>3000</v>
      </c>
      <c r="G26" s="211" t="s">
        <v>0</v>
      </c>
      <c r="H26" s="1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I26" s="199" t="str">
        <f>IF(Sklop8[[#This Row],[ZAHTEVANA SHEMA KAKOVOSTI]]&lt;&gt;"",Sklop8[[#This Row],[Preračunana masa/volumen/kos na enoto kg]],"")</f>
        <v/>
      </c>
      <c r="J26" s="200"/>
      <c r="K26" s="409"/>
      <c r="L26" s="146"/>
      <c r="M26" s="146"/>
      <c r="N26" s="410"/>
      <c r="O26" s="146"/>
      <c r="P26" s="204"/>
      <c r="Q26" s="203">
        <f>+Sklop8[[#This Row],[cena/enota brez DDV v EUR]]*Sklop8[[#This Row],[Stopnja DDV (%)]]</f>
        <v>0</v>
      </c>
      <c r="R26" s="203">
        <f>+Sklop8[[#This Row],[cena/enota brez DDV v EUR]]+Sklop8[[#This Row],[Davek (EUR)]]</f>
        <v>0</v>
      </c>
      <c r="S26" s="203">
        <f>+Sklop8[[#This Row],[cena/enota brez DDV v EUR]]*Sklop8[[#This Row],[Okvirna količina]]</f>
        <v>0</v>
      </c>
      <c r="T26" s="203">
        <f>+Sklop8[[#This Row],[Končna cena/enoto mere (EUR) z DDV]]*Sklop8[[#This Row],[Okvirna količina]]</f>
        <v>0</v>
      </c>
      <c r="U26" s="146"/>
    </row>
    <row r="27" spans="1:21" s="55" customFormat="1" ht="24">
      <c r="A27" s="126" t="s">
        <v>13</v>
      </c>
      <c r="B27" s="214" t="s">
        <v>662</v>
      </c>
      <c r="C27" s="76" t="s">
        <v>324</v>
      </c>
      <c r="D27" s="76" t="s">
        <v>0</v>
      </c>
      <c r="E27" s="210"/>
      <c r="F27" s="215">
        <v>500</v>
      </c>
      <c r="G27" s="211" t="s">
        <v>0</v>
      </c>
      <c r="H27" s="1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500</v>
      </c>
      <c r="I27" s="199" t="str">
        <f>IF(Sklop8[[#This Row],[ZAHTEVANA SHEMA KAKOVOSTI]]&lt;&gt;"",Sklop8[[#This Row],[Preračunana masa/volumen/kos na enoto kg]],"")</f>
        <v/>
      </c>
      <c r="J27" s="200"/>
      <c r="K27" s="409"/>
      <c r="L27" s="146"/>
      <c r="M27" s="146"/>
      <c r="N27" s="410"/>
      <c r="O27" s="146"/>
      <c r="P27" s="204"/>
      <c r="Q27" s="203">
        <f>+Sklop8[[#This Row],[cena/enota brez DDV v EUR]]*Sklop8[[#This Row],[Stopnja DDV (%)]]</f>
        <v>0</v>
      </c>
      <c r="R27" s="203">
        <f>+Sklop8[[#This Row],[cena/enota brez DDV v EUR]]+Sklop8[[#This Row],[Davek (EUR)]]</f>
        <v>0</v>
      </c>
      <c r="S27" s="203">
        <f>+Sklop8[[#This Row],[cena/enota brez DDV v EUR]]*Sklop8[[#This Row],[Okvirna količina]]</f>
        <v>0</v>
      </c>
      <c r="T27" s="203">
        <f>+Sklop8[[#This Row],[Končna cena/enoto mere (EUR) z DDV]]*Sklop8[[#This Row],[Okvirna količina]]</f>
        <v>0</v>
      </c>
      <c r="U27" s="146"/>
    </row>
    <row r="28" spans="1:21" s="55" customFormat="1" ht="24">
      <c r="A28" s="126" t="s">
        <v>14</v>
      </c>
      <c r="B28" s="214" t="s">
        <v>663</v>
      </c>
      <c r="C28" s="76" t="s">
        <v>324</v>
      </c>
      <c r="D28" s="76" t="s">
        <v>0</v>
      </c>
      <c r="E28" s="125"/>
      <c r="F28" s="215">
        <v>2500</v>
      </c>
      <c r="G28" s="211" t="s">
        <v>0</v>
      </c>
      <c r="H28" s="1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2500</v>
      </c>
      <c r="I28" s="199" t="str">
        <f>IF(Sklop8[[#This Row],[ZAHTEVANA SHEMA KAKOVOSTI]]&lt;&gt;"",Sklop8[[#This Row],[Preračunana masa/volumen/kos na enoto kg]],"")</f>
        <v/>
      </c>
      <c r="J28" s="200"/>
      <c r="K28" s="409"/>
      <c r="L28" s="146"/>
      <c r="M28" s="146"/>
      <c r="N28" s="410"/>
      <c r="O28" s="146"/>
      <c r="P28" s="204"/>
      <c r="Q28" s="203">
        <f>+Sklop8[[#This Row],[cena/enota brez DDV v EUR]]*Sklop8[[#This Row],[Stopnja DDV (%)]]</f>
        <v>0</v>
      </c>
      <c r="R28" s="203">
        <f>+Sklop8[[#This Row],[cena/enota brez DDV v EUR]]+Sklop8[[#This Row],[Davek (EUR)]]</f>
        <v>0</v>
      </c>
      <c r="S28" s="203">
        <f>+Sklop8[[#This Row],[cena/enota brez DDV v EUR]]*Sklop8[[#This Row],[Okvirna količina]]</f>
        <v>0</v>
      </c>
      <c r="T28" s="203">
        <f>+Sklop8[[#This Row],[Končna cena/enoto mere (EUR) z DDV]]*Sklop8[[#This Row],[Okvirna količina]]</f>
        <v>0</v>
      </c>
      <c r="U28" s="146"/>
    </row>
    <row r="29" spans="1:21" s="55" customFormat="1" ht="24">
      <c r="A29" s="126" t="s">
        <v>15</v>
      </c>
      <c r="B29" s="214" t="s">
        <v>664</v>
      </c>
      <c r="C29" s="76" t="s">
        <v>324</v>
      </c>
      <c r="D29" s="76" t="s">
        <v>0</v>
      </c>
      <c r="E29" s="125"/>
      <c r="F29" s="215">
        <v>4000</v>
      </c>
      <c r="G29" s="211" t="s">
        <v>0</v>
      </c>
      <c r="H29" s="1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4000</v>
      </c>
      <c r="I29" s="199" t="str">
        <f>IF(Sklop8[[#This Row],[ZAHTEVANA SHEMA KAKOVOSTI]]&lt;&gt;"",Sklop8[[#This Row],[Preračunana masa/volumen/kos na enoto kg]],"")</f>
        <v/>
      </c>
      <c r="J29" s="200"/>
      <c r="K29" s="409"/>
      <c r="L29" s="146"/>
      <c r="M29" s="146"/>
      <c r="N29" s="410"/>
      <c r="O29" s="146"/>
      <c r="P29" s="204"/>
      <c r="Q29" s="203">
        <f>+Sklop8[[#This Row],[cena/enota brez DDV v EUR]]*Sklop8[[#This Row],[Stopnja DDV (%)]]</f>
        <v>0</v>
      </c>
      <c r="R29" s="203">
        <f>+Sklop8[[#This Row],[cena/enota brez DDV v EUR]]+Sklop8[[#This Row],[Davek (EUR)]]</f>
        <v>0</v>
      </c>
      <c r="S29" s="203">
        <f>+Sklop8[[#This Row],[cena/enota brez DDV v EUR]]*Sklop8[[#This Row],[Okvirna količina]]</f>
        <v>0</v>
      </c>
      <c r="T29" s="203">
        <f>+Sklop8[[#This Row],[Končna cena/enoto mere (EUR) z DDV]]*Sklop8[[#This Row],[Okvirna količina]]</f>
        <v>0</v>
      </c>
      <c r="U29" s="146"/>
    </row>
    <row r="30" spans="1:21" s="55" customFormat="1" ht="24">
      <c r="A30" s="126" t="s">
        <v>16</v>
      </c>
      <c r="B30" s="214" t="s">
        <v>665</v>
      </c>
      <c r="C30" s="76" t="s">
        <v>324</v>
      </c>
      <c r="D30" s="76" t="s">
        <v>0</v>
      </c>
      <c r="E30" s="210"/>
      <c r="F30" s="215">
        <v>2500</v>
      </c>
      <c r="G30" s="211" t="s">
        <v>0</v>
      </c>
      <c r="H30" s="1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2500</v>
      </c>
      <c r="I30" s="199" t="str">
        <f>IF(Sklop8[[#This Row],[ZAHTEVANA SHEMA KAKOVOSTI]]&lt;&gt;"",Sklop8[[#This Row],[Preračunana masa/volumen/kos na enoto kg]],"")</f>
        <v/>
      </c>
      <c r="J30" s="200"/>
      <c r="K30" s="409"/>
      <c r="L30" s="146"/>
      <c r="M30" s="146"/>
      <c r="N30" s="410"/>
      <c r="O30" s="146"/>
      <c r="P30" s="204"/>
      <c r="Q30" s="203">
        <f>+Sklop8[[#This Row],[cena/enota brez DDV v EUR]]*Sklop8[[#This Row],[Stopnja DDV (%)]]</f>
        <v>0</v>
      </c>
      <c r="R30" s="203">
        <f>+Sklop8[[#This Row],[cena/enota brez DDV v EUR]]+Sklop8[[#This Row],[Davek (EUR)]]</f>
        <v>0</v>
      </c>
      <c r="S30" s="203">
        <f>+Sklop8[[#This Row],[cena/enota brez DDV v EUR]]*Sklop8[[#This Row],[Okvirna količina]]</f>
        <v>0</v>
      </c>
      <c r="T30" s="203">
        <f>+Sklop8[[#This Row],[Končna cena/enoto mere (EUR) z DDV]]*Sklop8[[#This Row],[Okvirna količina]]</f>
        <v>0</v>
      </c>
      <c r="U30" s="146"/>
    </row>
    <row r="31" spans="1:21" s="55" customFormat="1" ht="24">
      <c r="A31" s="126" t="s">
        <v>17</v>
      </c>
      <c r="B31" s="214" t="s">
        <v>666</v>
      </c>
      <c r="C31" s="76" t="s">
        <v>324</v>
      </c>
      <c r="D31" s="76" t="s">
        <v>0</v>
      </c>
      <c r="E31" s="210"/>
      <c r="F31" s="232">
        <v>3000</v>
      </c>
      <c r="G31" s="211" t="s">
        <v>0</v>
      </c>
      <c r="H31" s="1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3000</v>
      </c>
      <c r="I31" s="199" t="str">
        <f>IF(Sklop8[[#This Row],[ZAHTEVANA SHEMA KAKOVOSTI]]&lt;&gt;"",Sklop8[[#This Row],[Preračunana masa/volumen/kos na enoto kg]],"")</f>
        <v/>
      </c>
      <c r="J31" s="200"/>
      <c r="K31" s="409"/>
      <c r="L31" s="146"/>
      <c r="M31" s="146"/>
      <c r="N31" s="410"/>
      <c r="O31" s="146"/>
      <c r="P31" s="204"/>
      <c r="Q31" s="203">
        <f>+Sklop8[[#This Row],[cena/enota brez DDV v EUR]]*Sklop8[[#This Row],[Stopnja DDV (%)]]</f>
        <v>0</v>
      </c>
      <c r="R31" s="203">
        <f>+Sklop8[[#This Row],[cena/enota brez DDV v EUR]]+Sklop8[[#This Row],[Davek (EUR)]]</f>
        <v>0</v>
      </c>
      <c r="S31" s="203">
        <f>+Sklop8[[#This Row],[cena/enota brez DDV v EUR]]*Sklop8[[#This Row],[Okvirna količina]]</f>
        <v>0</v>
      </c>
      <c r="T31" s="203">
        <f>+Sklop8[[#This Row],[Končna cena/enoto mere (EUR) z DDV]]*Sklop8[[#This Row],[Okvirna količina]]</f>
        <v>0</v>
      </c>
      <c r="U31" s="146"/>
    </row>
    <row r="32" spans="1:21" s="55" customFormat="1" ht="24">
      <c r="A32" s="126" t="s">
        <v>18</v>
      </c>
      <c r="B32" s="214" t="s">
        <v>667</v>
      </c>
      <c r="C32" s="76" t="s">
        <v>324</v>
      </c>
      <c r="D32" s="76" t="s">
        <v>0</v>
      </c>
      <c r="E32" s="210"/>
      <c r="F32" s="215">
        <v>2500</v>
      </c>
      <c r="G32" s="211" t="s">
        <v>0</v>
      </c>
      <c r="H32" s="1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2500</v>
      </c>
      <c r="I32" s="199" t="str">
        <f>IF(Sklop8[[#This Row],[ZAHTEVANA SHEMA KAKOVOSTI]]&lt;&gt;"",Sklop8[[#This Row],[Preračunana masa/volumen/kos na enoto kg]],"")</f>
        <v/>
      </c>
      <c r="J32" s="200"/>
      <c r="K32" s="409"/>
      <c r="L32" s="146"/>
      <c r="M32" s="146"/>
      <c r="N32" s="410"/>
      <c r="O32" s="146"/>
      <c r="P32" s="204"/>
      <c r="Q32" s="203">
        <f>+Sklop8[[#This Row],[cena/enota brez DDV v EUR]]*Sklop8[[#This Row],[Stopnja DDV (%)]]</f>
        <v>0</v>
      </c>
      <c r="R32" s="203">
        <f>+Sklop8[[#This Row],[cena/enota brez DDV v EUR]]+Sklop8[[#This Row],[Davek (EUR)]]</f>
        <v>0</v>
      </c>
      <c r="S32" s="203">
        <f>+Sklop8[[#This Row],[cena/enota brez DDV v EUR]]*Sklop8[[#This Row],[Okvirna količina]]</f>
        <v>0</v>
      </c>
      <c r="T32" s="203">
        <f>+Sklop8[[#This Row],[Končna cena/enoto mere (EUR) z DDV]]*Sklop8[[#This Row],[Okvirna količina]]</f>
        <v>0</v>
      </c>
      <c r="U32" s="146"/>
    </row>
    <row r="33" spans="1:22" s="55" customFormat="1" ht="12">
      <c r="A33" s="126" t="s">
        <v>19</v>
      </c>
      <c r="B33" s="214" t="s">
        <v>668</v>
      </c>
      <c r="C33" s="76" t="s">
        <v>149</v>
      </c>
      <c r="D33" s="76" t="s">
        <v>0</v>
      </c>
      <c r="E33" s="210"/>
      <c r="F33" s="215">
        <v>50</v>
      </c>
      <c r="G33" s="211" t="s">
        <v>0</v>
      </c>
      <c r="H33" s="1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50</v>
      </c>
      <c r="I33" s="199" t="str">
        <f>IF(Sklop8[[#This Row],[ZAHTEVANA SHEMA KAKOVOSTI]]&lt;&gt;"",Sklop8[[#This Row],[Preračunana masa/volumen/kos na enoto kg]],"")</f>
        <v/>
      </c>
      <c r="J33" s="200"/>
      <c r="K33" s="409"/>
      <c r="L33" s="146"/>
      <c r="M33" s="146"/>
      <c r="N33" s="410"/>
      <c r="O33" s="146"/>
      <c r="P33" s="204"/>
      <c r="Q33" s="203">
        <f>+Sklop8[[#This Row],[cena/enota brez DDV v EUR]]*Sklop8[[#This Row],[Stopnja DDV (%)]]</f>
        <v>0</v>
      </c>
      <c r="R33" s="203">
        <f>+Sklop8[[#This Row],[cena/enota brez DDV v EUR]]+Sklop8[[#This Row],[Davek (EUR)]]</f>
        <v>0</v>
      </c>
      <c r="S33" s="203">
        <f>+Sklop8[[#This Row],[cena/enota brez DDV v EUR]]*Sklop8[[#This Row],[Okvirna količina]]</f>
        <v>0</v>
      </c>
      <c r="T33" s="203">
        <f>+Sklop8[[#This Row],[Končna cena/enoto mere (EUR) z DDV]]*Sklop8[[#This Row],[Okvirna količina]]</f>
        <v>0</v>
      </c>
      <c r="U33" s="146"/>
    </row>
    <row r="34" spans="1:22" s="55" customFormat="1" ht="12">
      <c r="A34" s="126" t="s">
        <v>20</v>
      </c>
      <c r="B34" s="214" t="s">
        <v>669</v>
      </c>
      <c r="C34" s="76">
        <v>1</v>
      </c>
      <c r="D34" s="76" t="s">
        <v>0</v>
      </c>
      <c r="E34" s="125"/>
      <c r="F34" s="232">
        <v>200</v>
      </c>
      <c r="G34" s="211" t="s">
        <v>0</v>
      </c>
      <c r="H34" s="1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200</v>
      </c>
      <c r="I34" s="199" t="str">
        <f>IF(Sklop8[[#This Row],[ZAHTEVANA SHEMA KAKOVOSTI]]&lt;&gt;"",Sklop8[[#This Row],[Preračunana masa/volumen/kos na enoto kg]],"")</f>
        <v/>
      </c>
      <c r="J34" s="200"/>
      <c r="K34" s="409"/>
      <c r="L34" s="146"/>
      <c r="M34" s="146"/>
      <c r="N34" s="410"/>
      <c r="O34" s="146"/>
      <c r="P34" s="204"/>
      <c r="Q34" s="203">
        <f>+Sklop8[[#This Row],[cena/enota brez DDV v EUR]]*Sklop8[[#This Row],[Stopnja DDV (%)]]</f>
        <v>0</v>
      </c>
      <c r="R34" s="203">
        <f>+Sklop8[[#This Row],[cena/enota brez DDV v EUR]]+Sklop8[[#This Row],[Davek (EUR)]]</f>
        <v>0</v>
      </c>
      <c r="S34" s="203">
        <f>+Sklop8[[#This Row],[cena/enota brez DDV v EUR]]*Sklop8[[#This Row],[Okvirna količina]]</f>
        <v>0</v>
      </c>
      <c r="T34" s="203">
        <f>+Sklop8[[#This Row],[Končna cena/enoto mere (EUR) z DDV]]*Sklop8[[#This Row],[Okvirna količina]]</f>
        <v>0</v>
      </c>
      <c r="U34" s="146"/>
    </row>
    <row r="35" spans="1:22" s="55" customFormat="1" ht="12">
      <c r="A35" s="126" t="s">
        <v>21</v>
      </c>
      <c r="B35" s="214" t="s">
        <v>670</v>
      </c>
      <c r="C35" s="76">
        <v>1</v>
      </c>
      <c r="D35" s="76" t="s">
        <v>0</v>
      </c>
      <c r="E35" s="210"/>
      <c r="F35" s="215">
        <v>300</v>
      </c>
      <c r="G35" s="211" t="s">
        <v>0</v>
      </c>
      <c r="H35" s="1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300</v>
      </c>
      <c r="I35" s="199" t="str">
        <f>IF(Sklop8[[#This Row],[ZAHTEVANA SHEMA KAKOVOSTI]]&lt;&gt;"",Sklop8[[#This Row],[Preračunana masa/volumen/kos na enoto kg]],"")</f>
        <v/>
      </c>
      <c r="J35" s="200"/>
      <c r="K35" s="409"/>
      <c r="L35" s="146"/>
      <c r="M35" s="146"/>
      <c r="N35" s="410"/>
      <c r="O35" s="146"/>
      <c r="P35" s="204"/>
      <c r="Q35" s="203">
        <f>+Sklop8[[#This Row],[cena/enota brez DDV v EUR]]*Sklop8[[#This Row],[Stopnja DDV (%)]]</f>
        <v>0</v>
      </c>
      <c r="R35" s="203">
        <f>+Sklop8[[#This Row],[cena/enota brez DDV v EUR]]+Sklop8[[#This Row],[Davek (EUR)]]</f>
        <v>0</v>
      </c>
      <c r="S35" s="203">
        <f>+Sklop8[[#This Row],[cena/enota brez DDV v EUR]]*Sklop8[[#This Row],[Okvirna količina]]</f>
        <v>0</v>
      </c>
      <c r="T35" s="203">
        <f>+Sklop8[[#This Row],[Končna cena/enoto mere (EUR) z DDV]]*Sklop8[[#This Row],[Okvirna količina]]</f>
        <v>0</v>
      </c>
      <c r="U35" s="146"/>
    </row>
    <row r="36" spans="1:22" s="55" customFormat="1" ht="24">
      <c r="A36" s="126" t="s">
        <v>22</v>
      </c>
      <c r="B36" s="214" t="s">
        <v>671</v>
      </c>
      <c r="C36" s="76">
        <v>1</v>
      </c>
      <c r="D36" s="76" t="s">
        <v>0</v>
      </c>
      <c r="E36" s="125"/>
      <c r="F36" s="232">
        <v>900</v>
      </c>
      <c r="G36" s="211" t="s">
        <v>0</v>
      </c>
      <c r="H36" s="1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900</v>
      </c>
      <c r="I36" s="199" t="str">
        <f>IF(Sklop8[[#This Row],[ZAHTEVANA SHEMA KAKOVOSTI]]&lt;&gt;"",Sklop8[[#This Row],[Preračunana masa/volumen/kos na enoto kg]],"")</f>
        <v/>
      </c>
      <c r="J36" s="200"/>
      <c r="K36" s="409"/>
      <c r="L36" s="146"/>
      <c r="M36" s="146"/>
      <c r="N36" s="410"/>
      <c r="O36" s="146"/>
      <c r="P36" s="204"/>
      <c r="Q36" s="203">
        <f>+Sklop8[[#This Row],[cena/enota brez DDV v EUR]]*Sklop8[[#This Row],[Stopnja DDV (%)]]</f>
        <v>0</v>
      </c>
      <c r="R36" s="203">
        <f>+Sklop8[[#This Row],[cena/enota brez DDV v EUR]]+Sklop8[[#This Row],[Davek (EUR)]]</f>
        <v>0</v>
      </c>
      <c r="S36" s="203">
        <f>+Sklop8[[#This Row],[cena/enota brez DDV v EUR]]*Sklop8[[#This Row],[Okvirna količina]]</f>
        <v>0</v>
      </c>
      <c r="T36" s="203">
        <f>+Sklop8[[#This Row],[Končna cena/enoto mere (EUR) z DDV]]*Sklop8[[#This Row],[Okvirna količina]]</f>
        <v>0</v>
      </c>
      <c r="U36" s="146"/>
    </row>
    <row r="37" spans="1:22" s="55" customFormat="1" ht="12">
      <c r="A37" s="126" t="s">
        <v>23</v>
      </c>
      <c r="B37" s="214" t="s">
        <v>672</v>
      </c>
      <c r="C37" s="76" t="s">
        <v>324</v>
      </c>
      <c r="D37" s="76" t="s">
        <v>0</v>
      </c>
      <c r="E37" s="125"/>
      <c r="F37" s="215">
        <v>10</v>
      </c>
      <c r="G37" s="211" t="s">
        <v>0</v>
      </c>
      <c r="H37" s="1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10</v>
      </c>
      <c r="I37" s="199" t="str">
        <f>IF(Sklop8[[#This Row],[ZAHTEVANA SHEMA KAKOVOSTI]]&lt;&gt;"",Sklop8[[#This Row],[Preračunana masa/volumen/kos na enoto kg]],"")</f>
        <v/>
      </c>
      <c r="J37" s="200"/>
      <c r="K37" s="409"/>
      <c r="L37" s="146"/>
      <c r="M37" s="146"/>
      <c r="N37" s="410"/>
      <c r="O37" s="146"/>
      <c r="P37" s="204"/>
      <c r="Q37" s="203">
        <f>+Sklop8[[#This Row],[cena/enota brez DDV v EUR]]*Sklop8[[#This Row],[Stopnja DDV (%)]]</f>
        <v>0</v>
      </c>
      <c r="R37" s="203">
        <f>+Sklop8[[#This Row],[cena/enota brez DDV v EUR]]+Sklop8[[#This Row],[Davek (EUR)]]</f>
        <v>0</v>
      </c>
      <c r="S37" s="203">
        <f>+Sklop8[[#This Row],[cena/enota brez DDV v EUR]]*Sklop8[[#This Row],[Okvirna količina]]</f>
        <v>0</v>
      </c>
      <c r="T37" s="203">
        <f>+Sklop8[[#This Row],[Končna cena/enoto mere (EUR) z DDV]]*Sklop8[[#This Row],[Okvirna količina]]</f>
        <v>0</v>
      </c>
      <c r="U37" s="146"/>
    </row>
    <row r="38" spans="1:22" s="55" customFormat="1" ht="24">
      <c r="A38" s="126" t="s">
        <v>24</v>
      </c>
      <c r="B38" s="214" t="s">
        <v>673</v>
      </c>
      <c r="C38" s="76">
        <v>1</v>
      </c>
      <c r="D38" s="76" t="s">
        <v>0</v>
      </c>
      <c r="E38" s="210"/>
      <c r="F38" s="232">
        <v>30</v>
      </c>
      <c r="G38" s="211" t="s">
        <v>0</v>
      </c>
      <c r="H38" s="1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30</v>
      </c>
      <c r="I38" s="199" t="str">
        <f>IF(Sklop8[[#This Row],[ZAHTEVANA SHEMA KAKOVOSTI]]&lt;&gt;"",Sklop8[[#This Row],[Preračunana masa/volumen/kos na enoto kg]],"")</f>
        <v/>
      </c>
      <c r="J38" s="200"/>
      <c r="K38" s="409"/>
      <c r="L38" s="146"/>
      <c r="M38" s="146"/>
      <c r="N38" s="410"/>
      <c r="O38" s="146"/>
      <c r="P38" s="204"/>
      <c r="Q38" s="203">
        <f>+Sklop8[[#This Row],[cena/enota brez DDV v EUR]]*Sklop8[[#This Row],[Stopnja DDV (%)]]</f>
        <v>0</v>
      </c>
      <c r="R38" s="203">
        <f>+Sklop8[[#This Row],[cena/enota brez DDV v EUR]]+Sklop8[[#This Row],[Davek (EUR)]]</f>
        <v>0</v>
      </c>
      <c r="S38" s="203">
        <f>+Sklop8[[#This Row],[cena/enota brez DDV v EUR]]*Sklop8[[#This Row],[Okvirna količina]]</f>
        <v>0</v>
      </c>
      <c r="T38" s="203">
        <f>+Sklop8[[#This Row],[Končna cena/enoto mere (EUR) z DDV]]*Sklop8[[#This Row],[Okvirna količina]]</f>
        <v>0</v>
      </c>
      <c r="U38" s="146"/>
    </row>
    <row r="39" spans="1:22" s="55" customFormat="1" ht="24">
      <c r="A39" s="126" t="s">
        <v>25</v>
      </c>
      <c r="B39" s="214" t="s">
        <v>886</v>
      </c>
      <c r="C39" s="76">
        <v>1</v>
      </c>
      <c r="D39" s="76" t="s">
        <v>0</v>
      </c>
      <c r="E39" s="210"/>
      <c r="F39" s="215">
        <v>20</v>
      </c>
      <c r="G39" s="211" t="s">
        <v>0</v>
      </c>
      <c r="H39" s="1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20</v>
      </c>
      <c r="I39" s="199" t="str">
        <f>IF(Sklop8[[#This Row],[ZAHTEVANA SHEMA KAKOVOSTI]]&lt;&gt;"",Sklop8[[#This Row],[Preračunana masa/volumen/kos na enoto kg]],"")</f>
        <v/>
      </c>
      <c r="J39" s="200"/>
      <c r="K39" s="409"/>
      <c r="L39" s="146"/>
      <c r="M39" s="146"/>
      <c r="N39" s="410"/>
      <c r="O39" s="146"/>
      <c r="P39" s="204"/>
      <c r="Q39" s="203">
        <f>+Sklop8[[#This Row],[cena/enota brez DDV v EUR]]*Sklop8[[#This Row],[Stopnja DDV (%)]]</f>
        <v>0</v>
      </c>
      <c r="R39" s="203">
        <f>+Sklop8[[#This Row],[cena/enota brez DDV v EUR]]+Sklop8[[#This Row],[Davek (EUR)]]</f>
        <v>0</v>
      </c>
      <c r="S39" s="203">
        <f>+Sklop8[[#This Row],[cena/enota brez DDV v EUR]]*Sklop8[[#This Row],[Okvirna količina]]</f>
        <v>0</v>
      </c>
      <c r="T39" s="203">
        <f>+Sklop8[[#This Row],[Končna cena/enoto mere (EUR) z DDV]]*Sklop8[[#This Row],[Okvirna količina]]</f>
        <v>0</v>
      </c>
      <c r="U39" s="146"/>
    </row>
    <row r="40" spans="1:22" s="55" customFormat="1" ht="24">
      <c r="A40" s="126" t="s">
        <v>26</v>
      </c>
      <c r="B40" s="214" t="s">
        <v>916</v>
      </c>
      <c r="C40" s="76">
        <v>1</v>
      </c>
      <c r="D40" s="76" t="s">
        <v>0</v>
      </c>
      <c r="E40" s="210"/>
      <c r="F40" s="232">
        <v>40</v>
      </c>
      <c r="G40" s="211" t="s">
        <v>0</v>
      </c>
      <c r="H40" s="198">
        <f>IFERROR(IF(Sklop8[[#This Row],[ ZAHTEVANO PAKIRANJE       Enota]]="g",Sklop8[[#This Row],[ZAHTEVANO PAKIRANJE                    Masa/volumen]]/1000*Sklop8[[#This Row],[Okvirna količina]],IF(Sklop8[[#This Row],[ ZAHTEVANO PAKIRANJE       Enota]]="l",Sklop8[[#This Row],[ZAHTEVANO PAKIRANJE                    Masa/volumen]]*Sklop8[[#This Row],[Okvirna količina]],IF(Sklop8[[#This Row],[ ZAHTEVANO PAKIRANJE       Enota]]="ml",Sklop8[[#This Row],[ZAHTEVANO PAKIRANJE                    Masa/volumen]]/1000*Sklop8[[#This Row],[Okvirna količina]],Sklop8[[#This Row],[ZAHTEVANO PAKIRANJE                    Masa/volumen]]*Sklop8[[#This Row],[Okvirna količina]]))),1*Sklop8[[#This Row],[Okvirna količina]])</f>
        <v>40</v>
      </c>
      <c r="I40" s="199" t="str">
        <f>IF(Sklop8[[#This Row],[ZAHTEVANA SHEMA KAKOVOSTI]]&lt;&gt;"",Sklop8[[#This Row],[Preračunana masa/volumen/kos na enoto kg]],"")</f>
        <v/>
      </c>
      <c r="J40" s="200"/>
      <c r="K40" s="409"/>
      <c r="L40" s="146"/>
      <c r="M40" s="146"/>
      <c r="N40" s="410"/>
      <c r="O40" s="146"/>
      <c r="P40" s="204"/>
      <c r="Q40" s="203">
        <f>+Sklop8[[#This Row],[cena/enota brez DDV v EUR]]*Sklop8[[#This Row],[Stopnja DDV (%)]]</f>
        <v>0</v>
      </c>
      <c r="R40" s="203">
        <f>+Sklop8[[#This Row],[cena/enota brez DDV v EUR]]+Sklop8[[#This Row],[Davek (EUR)]]</f>
        <v>0</v>
      </c>
      <c r="S40" s="203">
        <f>+Sklop8[[#This Row],[cena/enota brez DDV v EUR]]*Sklop8[[#This Row],[Okvirna količina]]</f>
        <v>0</v>
      </c>
      <c r="T40" s="203">
        <f>+Sklop8[[#This Row],[Končna cena/enoto mere (EUR) z DDV]]*Sklop8[[#This Row],[Okvirna količina]]</f>
        <v>0</v>
      </c>
      <c r="U40" s="146"/>
    </row>
    <row r="41" spans="1:22">
      <c r="A41" s="463" t="s">
        <v>100</v>
      </c>
      <c r="B41" s="457"/>
      <c r="C41" s="468"/>
      <c r="D41" s="468"/>
      <c r="E41" s="465"/>
      <c r="F41" s="458"/>
      <c r="G41" s="467"/>
      <c r="H41" s="459">
        <f>SUBTOTAL(109,Sklop8[Preračunana masa/volumen/kos na enoto kg])</f>
        <v>28750</v>
      </c>
      <c r="I41" s="459">
        <f>SUBTOTAL(109,Sklop8[Živila iz shem kakovosti (kg)])</f>
        <v>0</v>
      </c>
      <c r="J41" s="458"/>
      <c r="K41" s="461"/>
      <c r="L41" s="461"/>
      <c r="M41" s="460"/>
      <c r="N41" s="462"/>
      <c r="O41" s="462"/>
      <c r="P41" s="462"/>
      <c r="Q41" s="466"/>
      <c r="R41" s="458"/>
      <c r="S41" s="466">
        <f>SUBTOTAL(109,Sklop8[Vrednost za okvirno količino (EUR) brez DDV])</f>
        <v>0</v>
      </c>
      <c r="T41" s="466">
        <f>SUBTOTAL(109,Sklop8[Vrednost za okvirno količino (EUR) z DDV])</f>
        <v>0</v>
      </c>
      <c r="U41" s="464">
        <f>SUBTOTAL(103,Sklop8[Shema kakovosti
(nacionalne, evropske)
])</f>
        <v>0</v>
      </c>
    </row>
    <row r="42" spans="1:22" s="193" customFormat="1">
      <c r="A42" s="181"/>
      <c r="B42" s="182"/>
      <c r="C42" s="183"/>
      <c r="D42" s="183"/>
      <c r="E42" s="184"/>
      <c r="F42" s="185"/>
      <c r="G42" s="186"/>
      <c r="H42" s="187"/>
      <c r="I42" s="187"/>
      <c r="J42" s="185"/>
      <c r="K42" s="188"/>
      <c r="L42" s="188"/>
      <c r="M42" s="189"/>
      <c r="N42" s="190"/>
      <c r="O42" s="190"/>
      <c r="P42" s="190"/>
      <c r="Q42" s="191"/>
      <c r="R42" s="185"/>
      <c r="S42" s="191"/>
      <c r="T42" s="191"/>
      <c r="U42" s="192"/>
    </row>
    <row r="43" spans="1:22">
      <c r="A43" s="48" t="s">
        <v>96</v>
      </c>
      <c r="B43" s="16"/>
      <c r="C43" s="28"/>
      <c r="D43" s="28"/>
      <c r="E43" s="92"/>
      <c r="Q43" s="48"/>
      <c r="R43" s="48"/>
      <c r="S43" s="48"/>
      <c r="T43" s="48"/>
    </row>
    <row r="44" spans="1:22" ht="12.75" customHeight="1">
      <c r="A44" s="11" t="s">
        <v>98</v>
      </c>
      <c r="B44" s="16"/>
      <c r="C44" s="28"/>
      <c r="D44" s="28"/>
      <c r="E44" s="92"/>
      <c r="V44" s="102"/>
    </row>
    <row r="45" spans="1:22" ht="12.75" customHeight="1">
      <c r="A45" s="87" t="s">
        <v>142</v>
      </c>
      <c r="F45" s="68"/>
      <c r="G45" s="68"/>
      <c r="H45" s="29"/>
      <c r="I45" s="29"/>
      <c r="J45" s="29"/>
      <c r="K45" s="29"/>
      <c r="L45" s="54"/>
      <c r="M45" s="54"/>
      <c r="N45" s="29"/>
      <c r="O45" s="29"/>
      <c r="P45" s="29"/>
      <c r="Q45" s="29"/>
      <c r="R45" s="29"/>
      <c r="V45" s="102"/>
    </row>
    <row r="46" spans="1:22" ht="12.75" customHeight="1">
      <c r="A46" s="99" t="s">
        <v>135</v>
      </c>
      <c r="F46" s="68"/>
      <c r="G46" s="68"/>
      <c r="H46" s="29"/>
      <c r="I46" s="29"/>
      <c r="J46" s="29"/>
      <c r="K46" s="29"/>
      <c r="L46" s="54"/>
      <c r="M46" s="102"/>
      <c r="N46" s="102"/>
      <c r="O46" s="102"/>
      <c r="P46" s="102"/>
      <c r="Q46" s="102"/>
      <c r="R46" s="102"/>
      <c r="S46" s="102"/>
      <c r="T46" s="102"/>
      <c r="U46" s="102"/>
      <c r="V46" s="102"/>
    </row>
    <row r="47" spans="1:22">
      <c r="A47" s="100" t="s">
        <v>136</v>
      </c>
      <c r="B47" s="27"/>
      <c r="F47" s="68"/>
      <c r="G47" s="68"/>
      <c r="H47" s="29"/>
      <c r="I47" s="29"/>
      <c r="J47" s="29"/>
      <c r="K47" s="29"/>
      <c r="L47" s="54"/>
      <c r="M47" s="102"/>
      <c r="N47" s="102"/>
      <c r="O47" s="102"/>
      <c r="P47" s="102"/>
      <c r="Q47" s="102"/>
      <c r="R47" s="102"/>
      <c r="S47" s="102"/>
      <c r="T47" s="102"/>
      <c r="U47" s="102"/>
    </row>
    <row r="48" spans="1:22" ht="24" customHeight="1">
      <c r="A48" s="505"/>
      <c r="B48" s="505"/>
      <c r="C48" s="505"/>
      <c r="D48" s="505"/>
      <c r="E48" s="505"/>
      <c r="F48" s="505"/>
      <c r="G48" s="505"/>
      <c r="H48" s="505"/>
      <c r="I48" s="505"/>
      <c r="J48" s="505"/>
      <c r="K48" s="505"/>
      <c r="L48" s="505"/>
      <c r="M48" s="54"/>
      <c r="N48" s="29"/>
      <c r="O48" s="29"/>
      <c r="P48" s="29"/>
      <c r="Q48" s="29"/>
      <c r="R48" s="29"/>
    </row>
    <row r="49" spans="1:22" ht="12.75" customHeight="1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54"/>
      <c r="N49" s="29"/>
      <c r="O49" s="29"/>
      <c r="P49" s="29"/>
      <c r="Q49" s="29"/>
      <c r="R49" s="29"/>
    </row>
    <row r="50" spans="1:22">
      <c r="A50" s="87" t="s">
        <v>37</v>
      </c>
      <c r="F50" s="68"/>
      <c r="G50" s="68" t="s">
        <v>38</v>
      </c>
      <c r="H50" s="29"/>
      <c r="I50" s="29"/>
      <c r="J50" s="29"/>
      <c r="K50" s="29"/>
      <c r="L50" s="54"/>
      <c r="M50" s="54"/>
      <c r="N50" s="29"/>
      <c r="O50" s="29"/>
      <c r="P50" s="29"/>
      <c r="Q50" s="29" t="s">
        <v>39</v>
      </c>
      <c r="R50" s="29"/>
    </row>
    <row r="51" spans="1:22" ht="15">
      <c r="A51" s="6"/>
      <c r="B51" s="4"/>
      <c r="C51" s="26"/>
      <c r="D51" s="26"/>
      <c r="E51" s="25"/>
      <c r="F51" s="7"/>
      <c r="H51" s="8"/>
      <c r="I51" s="8"/>
      <c r="J51" s="8"/>
      <c r="K51" s="8"/>
      <c r="L51" s="20"/>
      <c r="M51" s="20"/>
      <c r="N51" s="8"/>
      <c r="O51" s="8"/>
      <c r="P51" s="8"/>
      <c r="Q51" s="8"/>
      <c r="R51" s="8"/>
      <c r="S51" s="3"/>
      <c r="T51" s="3"/>
      <c r="U51" s="7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>
      <c r="B63" s="16"/>
      <c r="C63" s="28"/>
      <c r="D63" s="28"/>
      <c r="E63" s="92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2:5">
      <c r="B273" s="16"/>
      <c r="C273" s="28"/>
      <c r="D273" s="28"/>
      <c r="E273" s="92"/>
    </row>
    <row r="274" spans="2:5">
      <c r="B274" s="16"/>
      <c r="C274" s="28"/>
      <c r="D274" s="28"/>
      <c r="E274" s="92"/>
    </row>
  </sheetData>
  <sheetProtection insertRows="0" deleteRows="0"/>
  <protectedRanges>
    <protectedRange sqref="U50:U1048576 J50:P1048576 J1:P15 J41:P45 U1:U15 U41:U45 N16:N40 J16:J40 P16:P40" name="Obseg1"/>
    <protectedRange sqref="U46:U47 M46:P47" name="Obseg1_2"/>
    <protectedRange sqref="M48:P49 U48:U49" name="Obseg1_3"/>
    <protectedRange sqref="J47:L47" name="Obseg1_3_1"/>
    <protectedRange sqref="J48:L49" name="Obseg1_3_1_1_1"/>
  </protectedRanges>
  <mergeCells count="8">
    <mergeCell ref="A48:L48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36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  <pageSetUpPr fitToPage="1"/>
  </sheetPr>
  <dimension ref="A1:V285"/>
  <sheetViews>
    <sheetView topLeftCell="A5" zoomScale="96" zoomScaleNormal="96" zoomScaleSheetLayoutView="100" workbookViewId="0">
      <selection activeCell="V57" sqref="V57"/>
    </sheetView>
  </sheetViews>
  <sheetFormatPr defaultColWidth="8.85546875" defaultRowHeight="12.75"/>
  <cols>
    <col min="1" max="1" width="3.5703125" style="11" customWidth="1"/>
    <col min="2" max="2" width="38.85546875" style="17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07" t="str">
        <f>+'prva stran'!B6</f>
        <v>OSNOVNA ŠOLA VOJNIK</v>
      </c>
      <c r="D2" s="508"/>
      <c r="E2" s="508"/>
      <c r="F2" s="508"/>
      <c r="G2" s="508"/>
      <c r="H2" s="508"/>
      <c r="I2" s="508"/>
      <c r="J2" s="508"/>
    </row>
    <row r="3" spans="1:21" ht="15">
      <c r="B3" s="50" t="s">
        <v>49</v>
      </c>
      <c r="C3" s="509" t="str">
        <f>+'prva stran'!B7</f>
        <v> Prušnikova ulica 14, 3212 Vojnik</v>
      </c>
      <c r="D3" s="510"/>
      <c r="E3" s="510"/>
      <c r="F3" s="510"/>
      <c r="G3" s="510"/>
      <c r="H3" s="510"/>
      <c r="I3" s="510"/>
      <c r="J3" s="51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1">
        <f>+'prva stran'!B10</f>
        <v>0</v>
      </c>
      <c r="D6" s="512"/>
      <c r="E6" s="512"/>
      <c r="F6" s="512"/>
      <c r="G6" s="512"/>
      <c r="H6" s="512"/>
      <c r="I6" s="512"/>
      <c r="J6" s="512"/>
    </row>
    <row r="7" spans="1:21" ht="17.25" customHeight="1">
      <c r="B7" s="51" t="s">
        <v>49</v>
      </c>
      <c r="C7" s="513">
        <f>+'prva stran'!B11</f>
        <v>0</v>
      </c>
      <c r="D7" s="514"/>
      <c r="E7" s="514"/>
      <c r="F7" s="514"/>
      <c r="G7" s="514"/>
      <c r="H7" s="514"/>
      <c r="I7" s="514"/>
      <c r="J7" s="514"/>
    </row>
    <row r="8" spans="1:21" ht="17.25" customHeight="1">
      <c r="B8" s="51" t="s">
        <v>50</v>
      </c>
      <c r="C8" s="513">
        <f>+'prva stran'!B12</f>
        <v>0</v>
      </c>
      <c r="D8" s="514"/>
      <c r="E8" s="514"/>
      <c r="F8" s="514"/>
      <c r="G8" s="514"/>
      <c r="H8" s="514"/>
      <c r="I8" s="514"/>
      <c r="J8" s="514"/>
    </row>
    <row r="9" spans="1:21" s="12" customFormat="1" ht="17.25" customHeight="1">
      <c r="A9" s="9"/>
      <c r="B9" s="52" t="s">
        <v>52</v>
      </c>
      <c r="C9" s="515">
        <f>+'prva stran'!B13</f>
        <v>0</v>
      </c>
      <c r="D9" s="514"/>
      <c r="E9" s="514"/>
      <c r="F9" s="514"/>
      <c r="G9" s="514"/>
      <c r="H9" s="514"/>
      <c r="I9" s="514"/>
      <c r="J9" s="51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9.5" customHeight="1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pred_rekapitulacija'!A22</f>
        <v>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06" t="str">
        <f>+'Ponudbeni pred_rekapitulacija'!B22</f>
        <v>EKO KRUH IN IZDELKI</v>
      </c>
      <c r="C13" s="506"/>
      <c r="D13" s="506"/>
      <c r="E13" s="506"/>
      <c r="F13" s="506"/>
      <c r="G13" s="506"/>
      <c r="H13" s="506"/>
      <c r="I13" s="506"/>
      <c r="J13" s="506"/>
      <c r="K13" s="50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32" t="s">
        <v>884</v>
      </c>
      <c r="C16" s="139">
        <v>1000</v>
      </c>
      <c r="D16" s="139" t="s">
        <v>76</v>
      </c>
      <c r="E16" s="167"/>
      <c r="F16" s="216">
        <v>2000</v>
      </c>
      <c r="G16" s="207" t="s">
        <v>0</v>
      </c>
      <c r="H16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16" s="79" t="str">
        <f>IF(Sklop9[[#This Row],[ZAHTEVANA SHEMA KAKOVOSTI]]&lt;&gt;"",Sklop9[[#This Row],[Preračunana masa/volumen/kos na enoto kg]],"")</f>
        <v/>
      </c>
      <c r="J16" s="129"/>
      <c r="K16" s="124"/>
      <c r="L16" s="124"/>
      <c r="M16" s="124"/>
      <c r="N16" s="118"/>
      <c r="O16" s="124"/>
      <c r="P16" s="84"/>
      <c r="Q16" s="82">
        <f>+Sklop9[[#This Row],[cena/enota brez DDV v EUR]]*Sklop9[[#This Row],[Stopnja DDV (%)]]</f>
        <v>0</v>
      </c>
      <c r="R16" s="82">
        <f>+Sklop9[[#This Row],[cena/enota brez DDV v EUR]]+Sklop9[[#This Row],[Davek (EUR)]]</f>
        <v>0</v>
      </c>
      <c r="S16" s="82">
        <f>+Sklop9[[#This Row],[cena/enota brez DDV v EUR]]*Sklop9[[#This Row],[Okvirna količina]]</f>
        <v>0</v>
      </c>
      <c r="T16" s="82">
        <f>+Sklop9[[#This Row],[Končna cena/enoto mere (EUR) z DDV]]*Sklop9[[#This Row],[Okvirna količina]]</f>
        <v>0</v>
      </c>
      <c r="U16" s="123" t="s">
        <v>78</v>
      </c>
    </row>
    <row r="17" spans="1:21" s="55" customFormat="1" ht="12">
      <c r="A17" s="78" t="s">
        <v>3</v>
      </c>
      <c r="B17" s="329" t="s">
        <v>692</v>
      </c>
      <c r="C17" s="139">
        <v>1000</v>
      </c>
      <c r="D17" s="139" t="s">
        <v>76</v>
      </c>
      <c r="E17" s="125"/>
      <c r="F17" s="301">
        <v>2000</v>
      </c>
      <c r="G17" s="207" t="s">
        <v>0</v>
      </c>
      <c r="H17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17" s="301" t="str">
        <f>IF(Sklop9[[#This Row],[ZAHTEVANA SHEMA KAKOVOSTI]]&lt;&gt;"",Sklop9[[#This Row],[Preračunana masa/volumen/kos na enoto kg]],"")</f>
        <v/>
      </c>
      <c r="J17" s="337"/>
      <c r="K17" s="325"/>
      <c r="L17" s="325"/>
      <c r="M17" s="338"/>
      <c r="N17" s="304"/>
      <c r="O17" s="118"/>
      <c r="P17" s="305"/>
      <c r="Q17" s="306">
        <f>+Sklop9[[#This Row],[cena/enota brez DDV v EUR]]*Sklop9[[#This Row],[Stopnja DDV (%)]]</f>
        <v>0</v>
      </c>
      <c r="R17" s="306">
        <f>+Sklop9[[#This Row],[cena/enota brez DDV v EUR]]+Sklop9[[#This Row],[Davek (EUR)]]</f>
        <v>0</v>
      </c>
      <c r="S17" s="306">
        <f>+Sklop9[[#This Row],[cena/enota brez DDV v EUR]]*Sklop9[[#This Row],[Okvirna količina]]</f>
        <v>0</v>
      </c>
      <c r="T17" s="306">
        <f>+Sklop9[[#This Row],[Končna cena/enoto mere (EUR) z DDV]]*Sklop9[[#This Row],[Okvirna količina]]</f>
        <v>0</v>
      </c>
      <c r="U17" s="123" t="s">
        <v>78</v>
      </c>
    </row>
    <row r="18" spans="1:21" s="55" customFormat="1" ht="12">
      <c r="A18" s="78" t="s">
        <v>4</v>
      </c>
      <c r="B18" s="329" t="s">
        <v>691</v>
      </c>
      <c r="C18" s="139">
        <v>1000</v>
      </c>
      <c r="D18" s="139" t="s">
        <v>76</v>
      </c>
      <c r="E18" s="125"/>
      <c r="F18" s="301">
        <v>2000</v>
      </c>
      <c r="G18" s="207" t="s">
        <v>0</v>
      </c>
      <c r="H18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2000</v>
      </c>
      <c r="I18" s="301" t="str">
        <f>IF(Sklop9[[#This Row],[ZAHTEVANA SHEMA KAKOVOSTI]]&lt;&gt;"",Sklop9[[#This Row],[Preračunana masa/volumen/kos na enoto kg]],"")</f>
        <v/>
      </c>
      <c r="J18" s="337"/>
      <c r="K18" s="325"/>
      <c r="L18" s="325"/>
      <c r="M18" s="338"/>
      <c r="N18" s="304"/>
      <c r="O18" s="118"/>
      <c r="P18" s="305"/>
      <c r="Q18" s="306">
        <f>+Sklop9[[#This Row],[cena/enota brez DDV v EUR]]*Sklop9[[#This Row],[Stopnja DDV (%)]]</f>
        <v>0</v>
      </c>
      <c r="R18" s="306">
        <f>+Sklop9[[#This Row],[cena/enota brez DDV v EUR]]+Sklop9[[#This Row],[Davek (EUR)]]</f>
        <v>0</v>
      </c>
      <c r="S18" s="306">
        <f>+Sklop9[[#This Row],[cena/enota brez DDV v EUR]]*Sklop9[[#This Row],[Okvirna količina]]</f>
        <v>0</v>
      </c>
      <c r="T18" s="306">
        <f>+Sklop9[[#This Row],[Končna cena/enoto mere (EUR) z DDV]]*Sklop9[[#This Row],[Okvirna količina]]</f>
        <v>0</v>
      </c>
      <c r="U18" s="123" t="s">
        <v>78</v>
      </c>
    </row>
    <row r="19" spans="1:21" s="55" customFormat="1" ht="12">
      <c r="A19" s="78" t="s">
        <v>5</v>
      </c>
      <c r="B19" s="329" t="s">
        <v>690</v>
      </c>
      <c r="C19" s="139">
        <v>1000</v>
      </c>
      <c r="D19" s="139" t="s">
        <v>76</v>
      </c>
      <c r="E19" s="125"/>
      <c r="F19" s="301">
        <v>3000</v>
      </c>
      <c r="G19" s="207" t="s">
        <v>0</v>
      </c>
      <c r="H19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3000</v>
      </c>
      <c r="I19" s="301" t="str">
        <f>IF(Sklop9[[#This Row],[ZAHTEVANA SHEMA KAKOVOSTI]]&lt;&gt;"",Sklop9[[#This Row],[Preračunana masa/volumen/kos na enoto kg]],"")</f>
        <v/>
      </c>
      <c r="J19" s="337"/>
      <c r="K19" s="325"/>
      <c r="L19" s="325"/>
      <c r="M19" s="338"/>
      <c r="N19" s="304"/>
      <c r="O19" s="118"/>
      <c r="P19" s="305"/>
      <c r="Q19" s="306">
        <f>+Sklop9[[#This Row],[cena/enota brez DDV v EUR]]*Sklop9[[#This Row],[Stopnja DDV (%)]]</f>
        <v>0</v>
      </c>
      <c r="R19" s="306">
        <f>+Sklop9[[#This Row],[cena/enota brez DDV v EUR]]+Sklop9[[#This Row],[Davek (EUR)]]</f>
        <v>0</v>
      </c>
      <c r="S19" s="306">
        <f>+Sklop9[[#This Row],[cena/enota brez DDV v EUR]]*Sklop9[[#This Row],[Okvirna količina]]</f>
        <v>0</v>
      </c>
      <c r="T19" s="306">
        <f>+Sklop9[[#This Row],[Končna cena/enoto mere (EUR) z DDV]]*Sklop9[[#This Row],[Okvirna količina]]</f>
        <v>0</v>
      </c>
      <c r="U19" s="123" t="s">
        <v>78</v>
      </c>
    </row>
    <row r="20" spans="1:21" s="55" customFormat="1" ht="12">
      <c r="A20" s="78" t="s">
        <v>6</v>
      </c>
      <c r="B20" s="329" t="s">
        <v>689</v>
      </c>
      <c r="C20" s="139">
        <v>1000</v>
      </c>
      <c r="D20" s="139" t="s">
        <v>76</v>
      </c>
      <c r="E20" s="125"/>
      <c r="F20" s="301">
        <v>3000</v>
      </c>
      <c r="G20" s="207" t="s">
        <v>0</v>
      </c>
      <c r="H20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3000</v>
      </c>
      <c r="I20" s="301" t="str">
        <f>IF(Sklop9[[#This Row],[ZAHTEVANA SHEMA KAKOVOSTI]]&lt;&gt;"",Sklop9[[#This Row],[Preračunana masa/volumen/kos na enoto kg]],"")</f>
        <v/>
      </c>
      <c r="J20" s="337"/>
      <c r="K20" s="325"/>
      <c r="L20" s="325"/>
      <c r="M20" s="338"/>
      <c r="N20" s="304"/>
      <c r="O20" s="118"/>
      <c r="P20" s="305"/>
      <c r="Q20" s="306">
        <f>+Sklop9[[#This Row],[cena/enota brez DDV v EUR]]*Sklop9[[#This Row],[Stopnja DDV (%)]]</f>
        <v>0</v>
      </c>
      <c r="R20" s="306">
        <f>+Sklop9[[#This Row],[cena/enota brez DDV v EUR]]+Sklop9[[#This Row],[Davek (EUR)]]</f>
        <v>0</v>
      </c>
      <c r="S20" s="306">
        <f>+Sklop9[[#This Row],[cena/enota brez DDV v EUR]]*Sklop9[[#This Row],[Okvirna količina]]</f>
        <v>0</v>
      </c>
      <c r="T20" s="306">
        <f>+Sklop9[[#This Row],[Končna cena/enoto mere (EUR) z DDV]]*Sklop9[[#This Row],[Okvirna količina]]</f>
        <v>0</v>
      </c>
      <c r="U20" s="123" t="s">
        <v>78</v>
      </c>
    </row>
    <row r="21" spans="1:21" s="55" customFormat="1" ht="12">
      <c r="A21" s="78" t="s">
        <v>7</v>
      </c>
      <c r="B21" s="329" t="s">
        <v>688</v>
      </c>
      <c r="C21" s="139">
        <v>1000</v>
      </c>
      <c r="D21" s="139" t="s">
        <v>76</v>
      </c>
      <c r="E21" s="125"/>
      <c r="F21" s="301">
        <v>800</v>
      </c>
      <c r="G21" s="207" t="s">
        <v>0</v>
      </c>
      <c r="H21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1" s="301" t="str">
        <f>IF(Sklop9[[#This Row],[ZAHTEVANA SHEMA KAKOVOSTI]]&lt;&gt;"",Sklop9[[#This Row],[Preračunana masa/volumen/kos na enoto kg]],"")</f>
        <v/>
      </c>
      <c r="J21" s="337"/>
      <c r="K21" s="325"/>
      <c r="L21" s="325"/>
      <c r="M21" s="338"/>
      <c r="N21" s="304"/>
      <c r="O21" s="118"/>
      <c r="P21" s="305"/>
      <c r="Q21" s="306">
        <f>+Sklop9[[#This Row],[cena/enota brez DDV v EUR]]*Sklop9[[#This Row],[Stopnja DDV (%)]]</f>
        <v>0</v>
      </c>
      <c r="R21" s="306">
        <f>+Sklop9[[#This Row],[cena/enota brez DDV v EUR]]+Sklop9[[#This Row],[Davek (EUR)]]</f>
        <v>0</v>
      </c>
      <c r="S21" s="306">
        <f>+Sklop9[[#This Row],[cena/enota brez DDV v EUR]]*Sklop9[[#This Row],[Okvirna količina]]</f>
        <v>0</v>
      </c>
      <c r="T21" s="306">
        <f>+Sklop9[[#This Row],[Končna cena/enoto mere (EUR) z DDV]]*Sklop9[[#This Row],[Okvirna količina]]</f>
        <v>0</v>
      </c>
      <c r="U21" s="123" t="s">
        <v>78</v>
      </c>
    </row>
    <row r="22" spans="1:21" s="55" customFormat="1" ht="12">
      <c r="A22" s="78" t="s">
        <v>8</v>
      </c>
      <c r="B22" s="329" t="s">
        <v>687</v>
      </c>
      <c r="C22" s="139">
        <v>1000</v>
      </c>
      <c r="D22" s="139" t="s">
        <v>76</v>
      </c>
      <c r="E22" s="125"/>
      <c r="F22" s="301">
        <v>800</v>
      </c>
      <c r="G22" s="207" t="s">
        <v>0</v>
      </c>
      <c r="H22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2" s="301" t="str">
        <f>IF(Sklop9[[#This Row],[ZAHTEVANA SHEMA KAKOVOSTI]]&lt;&gt;"",Sklop9[[#This Row],[Preračunana masa/volumen/kos na enoto kg]],"")</f>
        <v/>
      </c>
      <c r="J22" s="337"/>
      <c r="K22" s="325"/>
      <c r="L22" s="325"/>
      <c r="M22" s="338"/>
      <c r="N22" s="304"/>
      <c r="O22" s="118"/>
      <c r="P22" s="305"/>
      <c r="Q22" s="306">
        <f>+Sklop9[[#This Row],[cena/enota brez DDV v EUR]]*Sklop9[[#This Row],[Stopnja DDV (%)]]</f>
        <v>0</v>
      </c>
      <c r="R22" s="306">
        <f>+Sklop9[[#This Row],[cena/enota brez DDV v EUR]]+Sklop9[[#This Row],[Davek (EUR)]]</f>
        <v>0</v>
      </c>
      <c r="S22" s="306">
        <f>+Sklop9[[#This Row],[cena/enota brez DDV v EUR]]*Sklop9[[#This Row],[Okvirna količina]]</f>
        <v>0</v>
      </c>
      <c r="T22" s="306">
        <f>+Sklop9[[#This Row],[Končna cena/enoto mere (EUR) z DDV]]*Sklop9[[#This Row],[Okvirna količina]]</f>
        <v>0</v>
      </c>
      <c r="U22" s="123" t="s">
        <v>78</v>
      </c>
    </row>
    <row r="23" spans="1:21" s="55" customFormat="1" ht="12">
      <c r="A23" s="78" t="s">
        <v>9</v>
      </c>
      <c r="B23" s="329" t="s">
        <v>686</v>
      </c>
      <c r="C23" s="139">
        <v>1000</v>
      </c>
      <c r="D23" s="139" t="s">
        <v>76</v>
      </c>
      <c r="E23" s="125"/>
      <c r="F23" s="301">
        <v>800</v>
      </c>
      <c r="G23" s="207" t="s">
        <v>0</v>
      </c>
      <c r="H23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800</v>
      </c>
      <c r="I23" s="301" t="str">
        <f>IF(Sklop9[[#This Row],[ZAHTEVANA SHEMA KAKOVOSTI]]&lt;&gt;"",Sklop9[[#This Row],[Preračunana masa/volumen/kos na enoto kg]],"")</f>
        <v/>
      </c>
      <c r="J23" s="337"/>
      <c r="K23" s="325"/>
      <c r="L23" s="325"/>
      <c r="M23" s="338"/>
      <c r="N23" s="304"/>
      <c r="O23" s="118"/>
      <c r="P23" s="305"/>
      <c r="Q23" s="306">
        <f>+Sklop9[[#This Row],[cena/enota brez DDV v EUR]]*Sklop9[[#This Row],[Stopnja DDV (%)]]</f>
        <v>0</v>
      </c>
      <c r="R23" s="306">
        <f>+Sklop9[[#This Row],[cena/enota brez DDV v EUR]]+Sklop9[[#This Row],[Davek (EUR)]]</f>
        <v>0</v>
      </c>
      <c r="S23" s="306">
        <f>+Sklop9[[#This Row],[cena/enota brez DDV v EUR]]*Sklop9[[#This Row],[Okvirna količina]]</f>
        <v>0</v>
      </c>
      <c r="T23" s="306">
        <f>+Sklop9[[#This Row],[Končna cena/enoto mere (EUR) z DDV]]*Sklop9[[#This Row],[Okvirna količina]]</f>
        <v>0</v>
      </c>
      <c r="U23" s="123" t="s">
        <v>78</v>
      </c>
    </row>
    <row r="24" spans="1:21" s="55" customFormat="1" ht="12">
      <c r="A24" s="78" t="s">
        <v>10</v>
      </c>
      <c r="B24" s="329" t="s">
        <v>685</v>
      </c>
      <c r="C24" s="139">
        <v>1000</v>
      </c>
      <c r="D24" s="139" t="s">
        <v>76</v>
      </c>
      <c r="E24" s="125"/>
      <c r="F24" s="301">
        <v>1000</v>
      </c>
      <c r="G24" s="207" t="s">
        <v>0</v>
      </c>
      <c r="H24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1000</v>
      </c>
      <c r="I24" s="301" t="str">
        <f>IF(Sklop9[[#This Row],[ZAHTEVANA SHEMA KAKOVOSTI]]&lt;&gt;"",Sklop9[[#This Row],[Preračunana masa/volumen/kos na enoto kg]],"")</f>
        <v/>
      </c>
      <c r="J24" s="337"/>
      <c r="K24" s="325"/>
      <c r="L24" s="325"/>
      <c r="M24" s="338"/>
      <c r="N24" s="304"/>
      <c r="O24" s="118"/>
      <c r="P24" s="305"/>
      <c r="Q24" s="306">
        <f>+Sklop9[[#This Row],[cena/enota brez DDV v EUR]]*Sklop9[[#This Row],[Stopnja DDV (%)]]</f>
        <v>0</v>
      </c>
      <c r="R24" s="306">
        <f>+Sklop9[[#This Row],[cena/enota brez DDV v EUR]]+Sklop9[[#This Row],[Davek (EUR)]]</f>
        <v>0</v>
      </c>
      <c r="S24" s="306">
        <f>+Sklop9[[#This Row],[cena/enota brez DDV v EUR]]*Sklop9[[#This Row],[Okvirna količina]]</f>
        <v>0</v>
      </c>
      <c r="T24" s="306">
        <f>+Sklop9[[#This Row],[Končna cena/enoto mere (EUR) z DDV]]*Sklop9[[#This Row],[Okvirna količina]]</f>
        <v>0</v>
      </c>
      <c r="U24" s="123" t="s">
        <v>78</v>
      </c>
    </row>
    <row r="25" spans="1:21" s="55" customFormat="1" ht="12">
      <c r="A25" s="78" t="s">
        <v>11</v>
      </c>
      <c r="B25" s="329" t="s">
        <v>684</v>
      </c>
      <c r="C25" s="322">
        <v>100</v>
      </c>
      <c r="D25" s="139" t="s">
        <v>76</v>
      </c>
      <c r="E25" s="125"/>
      <c r="F25" s="301">
        <v>500</v>
      </c>
      <c r="G25" s="207" t="s">
        <v>310</v>
      </c>
      <c r="H25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5" s="301" t="str">
        <f>IF(Sklop9[[#This Row],[ZAHTEVANA SHEMA KAKOVOSTI]]&lt;&gt;"",Sklop9[[#This Row],[Preračunana masa/volumen/kos na enoto kg]],"")</f>
        <v/>
      </c>
      <c r="J25" s="337"/>
      <c r="K25" s="325"/>
      <c r="L25" s="325"/>
      <c r="M25" s="338"/>
      <c r="N25" s="304"/>
      <c r="O25" s="118"/>
      <c r="P25" s="305"/>
      <c r="Q25" s="306">
        <f>+Sklop9[[#This Row],[cena/enota brez DDV v EUR]]*Sklop9[[#This Row],[Stopnja DDV (%)]]</f>
        <v>0</v>
      </c>
      <c r="R25" s="306">
        <f>+Sklop9[[#This Row],[cena/enota brez DDV v EUR]]+Sklop9[[#This Row],[Davek (EUR)]]</f>
        <v>0</v>
      </c>
      <c r="S25" s="306">
        <f>+Sklop9[[#This Row],[cena/enota brez DDV v EUR]]*Sklop9[[#This Row],[Okvirna količina]]</f>
        <v>0</v>
      </c>
      <c r="T25" s="306">
        <f>+Sklop9[[#This Row],[Končna cena/enoto mere (EUR) z DDV]]*Sklop9[[#This Row],[Okvirna količina]]</f>
        <v>0</v>
      </c>
      <c r="U25" s="123" t="s">
        <v>78</v>
      </c>
    </row>
    <row r="26" spans="1:21" s="55" customFormat="1" ht="12">
      <c r="A26" s="78" t="s">
        <v>12</v>
      </c>
      <c r="B26" s="329" t="s">
        <v>684</v>
      </c>
      <c r="C26" s="322">
        <v>60</v>
      </c>
      <c r="D26" s="139" t="s">
        <v>76</v>
      </c>
      <c r="E26" s="125"/>
      <c r="F26" s="301">
        <v>500</v>
      </c>
      <c r="G26" s="207" t="s">
        <v>310</v>
      </c>
      <c r="H26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6" s="301" t="str">
        <f>IF(Sklop9[[#This Row],[ZAHTEVANA SHEMA KAKOVOSTI]]&lt;&gt;"",Sklop9[[#This Row],[Preračunana masa/volumen/kos na enoto kg]],"")</f>
        <v/>
      </c>
      <c r="J26" s="337"/>
      <c r="K26" s="325"/>
      <c r="L26" s="325"/>
      <c r="M26" s="338"/>
      <c r="N26" s="304"/>
      <c r="O26" s="118"/>
      <c r="P26" s="305"/>
      <c r="Q26" s="306">
        <f>+Sklop9[[#This Row],[cena/enota brez DDV v EUR]]*Sklop9[[#This Row],[Stopnja DDV (%)]]</f>
        <v>0</v>
      </c>
      <c r="R26" s="306">
        <f>+Sklop9[[#This Row],[cena/enota brez DDV v EUR]]+Sklop9[[#This Row],[Davek (EUR)]]</f>
        <v>0</v>
      </c>
      <c r="S26" s="306">
        <f>+Sklop9[[#This Row],[cena/enota brez DDV v EUR]]*Sklop9[[#This Row],[Okvirna količina]]</f>
        <v>0</v>
      </c>
      <c r="T26" s="306">
        <f>+Sklop9[[#This Row],[Končna cena/enoto mere (EUR) z DDV]]*Sklop9[[#This Row],[Okvirna količina]]</f>
        <v>0</v>
      </c>
      <c r="U26" s="123" t="s">
        <v>78</v>
      </c>
    </row>
    <row r="27" spans="1:21" s="55" customFormat="1" ht="12">
      <c r="A27" s="78" t="s">
        <v>13</v>
      </c>
      <c r="B27" s="329" t="s">
        <v>683</v>
      </c>
      <c r="C27" s="322">
        <v>100</v>
      </c>
      <c r="D27" s="139" t="s">
        <v>76</v>
      </c>
      <c r="E27" s="125"/>
      <c r="F27" s="301">
        <v>500</v>
      </c>
      <c r="G27" s="207" t="s">
        <v>310</v>
      </c>
      <c r="H27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50</v>
      </c>
      <c r="I27" s="301" t="str">
        <f>IF(Sklop9[[#This Row],[ZAHTEVANA SHEMA KAKOVOSTI]]&lt;&gt;"",Sklop9[[#This Row],[Preračunana masa/volumen/kos na enoto kg]],"")</f>
        <v/>
      </c>
      <c r="J27" s="337"/>
      <c r="K27" s="325"/>
      <c r="L27" s="325"/>
      <c r="M27" s="338"/>
      <c r="N27" s="304"/>
      <c r="O27" s="118"/>
      <c r="P27" s="305"/>
      <c r="Q27" s="306">
        <f>+Sklop9[[#This Row],[cena/enota brez DDV v EUR]]*Sklop9[[#This Row],[Stopnja DDV (%)]]</f>
        <v>0</v>
      </c>
      <c r="R27" s="306">
        <f>+Sklop9[[#This Row],[cena/enota brez DDV v EUR]]+Sklop9[[#This Row],[Davek (EUR)]]</f>
        <v>0</v>
      </c>
      <c r="S27" s="306">
        <f>+Sklop9[[#This Row],[cena/enota brez DDV v EUR]]*Sklop9[[#This Row],[Okvirna količina]]</f>
        <v>0</v>
      </c>
      <c r="T27" s="306">
        <f>+Sklop9[[#This Row],[Končna cena/enoto mere (EUR) z DDV]]*Sklop9[[#This Row],[Okvirna količina]]</f>
        <v>0</v>
      </c>
      <c r="U27" s="123" t="s">
        <v>78</v>
      </c>
    </row>
    <row r="28" spans="1:21" s="55" customFormat="1" ht="12">
      <c r="A28" s="78" t="s">
        <v>14</v>
      </c>
      <c r="B28" s="329" t="s">
        <v>683</v>
      </c>
      <c r="C28" s="322">
        <v>60</v>
      </c>
      <c r="D28" s="139" t="s">
        <v>76</v>
      </c>
      <c r="E28" s="125"/>
      <c r="F28" s="301">
        <v>500</v>
      </c>
      <c r="G28" s="207" t="s">
        <v>310</v>
      </c>
      <c r="H28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30</v>
      </c>
      <c r="I28" s="301" t="str">
        <f>IF(Sklop9[[#This Row],[ZAHTEVANA SHEMA KAKOVOSTI]]&lt;&gt;"",Sklop9[[#This Row],[Preračunana masa/volumen/kos na enoto kg]],"")</f>
        <v/>
      </c>
      <c r="J28" s="337"/>
      <c r="K28" s="325"/>
      <c r="L28" s="325"/>
      <c r="M28" s="338"/>
      <c r="N28" s="304"/>
      <c r="O28" s="118"/>
      <c r="P28" s="305"/>
      <c r="Q28" s="306">
        <f>+Sklop9[[#This Row],[cena/enota brez DDV v EUR]]*Sklop9[[#This Row],[Stopnja DDV (%)]]</f>
        <v>0</v>
      </c>
      <c r="R28" s="306">
        <f>+Sklop9[[#This Row],[cena/enota brez DDV v EUR]]+Sklop9[[#This Row],[Davek (EUR)]]</f>
        <v>0</v>
      </c>
      <c r="S28" s="306">
        <f>+Sklop9[[#This Row],[cena/enota brez DDV v EUR]]*Sklop9[[#This Row],[Okvirna količina]]</f>
        <v>0</v>
      </c>
      <c r="T28" s="306">
        <f>+Sklop9[[#This Row],[Končna cena/enoto mere (EUR) z DDV]]*Sklop9[[#This Row],[Okvirna količina]]</f>
        <v>0</v>
      </c>
      <c r="U28" s="123" t="s">
        <v>78</v>
      </c>
    </row>
    <row r="29" spans="1:21" s="55" customFormat="1" ht="12">
      <c r="A29" s="78" t="s">
        <v>15</v>
      </c>
      <c r="B29" s="329" t="s">
        <v>682</v>
      </c>
      <c r="C29" s="322">
        <v>100</v>
      </c>
      <c r="D29" s="139" t="s">
        <v>76</v>
      </c>
      <c r="E29" s="125"/>
      <c r="F29" s="301">
        <v>1200</v>
      </c>
      <c r="G29" s="207" t="s">
        <v>310</v>
      </c>
      <c r="H29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29" s="301" t="str">
        <f>IF(Sklop9[[#This Row],[ZAHTEVANA SHEMA KAKOVOSTI]]&lt;&gt;"",Sklop9[[#This Row],[Preračunana masa/volumen/kos na enoto kg]],"")</f>
        <v/>
      </c>
      <c r="J29" s="337"/>
      <c r="K29" s="325"/>
      <c r="L29" s="325"/>
      <c r="M29" s="338"/>
      <c r="N29" s="304"/>
      <c r="O29" s="118"/>
      <c r="P29" s="305"/>
      <c r="Q29" s="306">
        <f>+Sklop9[[#This Row],[cena/enota brez DDV v EUR]]*Sklop9[[#This Row],[Stopnja DDV (%)]]</f>
        <v>0</v>
      </c>
      <c r="R29" s="306">
        <f>+Sklop9[[#This Row],[cena/enota brez DDV v EUR]]+Sklop9[[#This Row],[Davek (EUR)]]</f>
        <v>0</v>
      </c>
      <c r="S29" s="306">
        <f>+Sklop9[[#This Row],[cena/enota brez DDV v EUR]]*Sklop9[[#This Row],[Okvirna količina]]</f>
        <v>0</v>
      </c>
      <c r="T29" s="306">
        <f>+Sklop9[[#This Row],[Končna cena/enoto mere (EUR) z DDV]]*Sklop9[[#This Row],[Okvirna količina]]</f>
        <v>0</v>
      </c>
      <c r="U29" s="123" t="s">
        <v>78</v>
      </c>
    </row>
    <row r="30" spans="1:21" s="55" customFormat="1" ht="12">
      <c r="A30" s="78" t="s">
        <v>16</v>
      </c>
      <c r="B30" s="329" t="s">
        <v>682</v>
      </c>
      <c r="C30" s="322">
        <v>80</v>
      </c>
      <c r="D30" s="139" t="s">
        <v>76</v>
      </c>
      <c r="E30" s="125"/>
      <c r="F30" s="301">
        <v>1200</v>
      </c>
      <c r="G30" s="207" t="s">
        <v>310</v>
      </c>
      <c r="H30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30" s="301" t="str">
        <f>IF(Sklop9[[#This Row],[ZAHTEVANA SHEMA KAKOVOSTI]]&lt;&gt;"",Sklop9[[#This Row],[Preračunana masa/volumen/kos na enoto kg]],"")</f>
        <v/>
      </c>
      <c r="J30" s="337"/>
      <c r="K30" s="325"/>
      <c r="L30" s="325"/>
      <c r="M30" s="338"/>
      <c r="N30" s="304"/>
      <c r="O30" s="118"/>
      <c r="P30" s="305"/>
      <c r="Q30" s="306">
        <f>+Sklop9[[#This Row],[cena/enota brez DDV v EUR]]*Sklop9[[#This Row],[Stopnja DDV (%)]]</f>
        <v>0</v>
      </c>
      <c r="R30" s="306">
        <f>+Sklop9[[#This Row],[cena/enota brez DDV v EUR]]+Sklop9[[#This Row],[Davek (EUR)]]</f>
        <v>0</v>
      </c>
      <c r="S30" s="306">
        <f>+Sklop9[[#This Row],[cena/enota brez DDV v EUR]]*Sklop9[[#This Row],[Okvirna količina]]</f>
        <v>0</v>
      </c>
      <c r="T30" s="306">
        <f>+Sklop9[[#This Row],[Končna cena/enoto mere (EUR) z DDV]]*Sklop9[[#This Row],[Okvirna količina]]</f>
        <v>0</v>
      </c>
      <c r="U30" s="123" t="s">
        <v>78</v>
      </c>
    </row>
    <row r="31" spans="1:21" s="55" customFormat="1" ht="12">
      <c r="A31" s="78" t="s">
        <v>17</v>
      </c>
      <c r="B31" s="329" t="s">
        <v>682</v>
      </c>
      <c r="C31" s="322">
        <v>60</v>
      </c>
      <c r="D31" s="139" t="s">
        <v>76</v>
      </c>
      <c r="E31" s="125"/>
      <c r="F31" s="301">
        <v>1200</v>
      </c>
      <c r="G31" s="207" t="s">
        <v>310</v>
      </c>
      <c r="H31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31" s="301" t="str">
        <f>IF(Sklop9[[#This Row],[ZAHTEVANA SHEMA KAKOVOSTI]]&lt;&gt;"",Sklop9[[#This Row],[Preračunana masa/volumen/kos na enoto kg]],"")</f>
        <v/>
      </c>
      <c r="J31" s="337"/>
      <c r="K31" s="325"/>
      <c r="L31" s="325"/>
      <c r="M31" s="338"/>
      <c r="N31" s="304"/>
      <c r="O31" s="118"/>
      <c r="P31" s="305"/>
      <c r="Q31" s="306">
        <f>+Sklop9[[#This Row],[cena/enota brez DDV v EUR]]*Sklop9[[#This Row],[Stopnja DDV (%)]]</f>
        <v>0</v>
      </c>
      <c r="R31" s="306">
        <f>+Sklop9[[#This Row],[cena/enota brez DDV v EUR]]+Sklop9[[#This Row],[Davek (EUR)]]</f>
        <v>0</v>
      </c>
      <c r="S31" s="306">
        <f>+Sklop9[[#This Row],[cena/enota brez DDV v EUR]]*Sklop9[[#This Row],[Okvirna količina]]</f>
        <v>0</v>
      </c>
      <c r="T31" s="306">
        <f>+Sklop9[[#This Row],[Končna cena/enoto mere (EUR) z DDV]]*Sklop9[[#This Row],[Okvirna količina]]</f>
        <v>0</v>
      </c>
      <c r="U31" s="123" t="s">
        <v>78</v>
      </c>
    </row>
    <row r="32" spans="1:21" s="55" customFormat="1" ht="12">
      <c r="A32" s="78" t="s">
        <v>18</v>
      </c>
      <c r="B32" s="329" t="s">
        <v>681</v>
      </c>
      <c r="C32" s="322">
        <v>100</v>
      </c>
      <c r="D32" s="139" t="s">
        <v>76</v>
      </c>
      <c r="E32" s="125"/>
      <c r="F32" s="301">
        <v>1200</v>
      </c>
      <c r="G32" s="207" t="s">
        <v>310</v>
      </c>
      <c r="H32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2" s="301" t="str">
        <f>IF(Sklop9[[#This Row],[ZAHTEVANA SHEMA KAKOVOSTI]]&lt;&gt;"",Sklop9[[#This Row],[Preračunana masa/volumen/kos na enoto kg]],"")</f>
        <v/>
      </c>
      <c r="J32" s="337"/>
      <c r="K32" s="325"/>
      <c r="L32" s="325"/>
      <c r="M32" s="338"/>
      <c r="N32" s="304"/>
      <c r="O32" s="118"/>
      <c r="P32" s="305"/>
      <c r="Q32" s="306">
        <f>+Sklop9[[#This Row],[cena/enota brez DDV v EUR]]*Sklop9[[#This Row],[Stopnja DDV (%)]]</f>
        <v>0</v>
      </c>
      <c r="R32" s="306">
        <f>+Sklop9[[#This Row],[cena/enota brez DDV v EUR]]+Sklop9[[#This Row],[Davek (EUR)]]</f>
        <v>0</v>
      </c>
      <c r="S32" s="306">
        <f>+Sklop9[[#This Row],[cena/enota brez DDV v EUR]]*Sklop9[[#This Row],[Okvirna količina]]</f>
        <v>0</v>
      </c>
      <c r="T32" s="306">
        <f>+Sklop9[[#This Row],[Končna cena/enoto mere (EUR) z DDV]]*Sklop9[[#This Row],[Okvirna količina]]</f>
        <v>0</v>
      </c>
      <c r="U32" s="123" t="s">
        <v>78</v>
      </c>
    </row>
    <row r="33" spans="1:21" s="55" customFormat="1" ht="12">
      <c r="A33" s="78" t="s">
        <v>19</v>
      </c>
      <c r="B33" s="329" t="s">
        <v>681</v>
      </c>
      <c r="C33" s="322">
        <v>80</v>
      </c>
      <c r="D33" s="139" t="s">
        <v>76</v>
      </c>
      <c r="E33" s="125"/>
      <c r="F33" s="301">
        <v>1200</v>
      </c>
      <c r="G33" s="207" t="s">
        <v>310</v>
      </c>
      <c r="H33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33" s="301" t="str">
        <f>IF(Sklop9[[#This Row],[ZAHTEVANA SHEMA KAKOVOSTI]]&lt;&gt;"",Sklop9[[#This Row],[Preračunana masa/volumen/kos na enoto kg]],"")</f>
        <v/>
      </c>
      <c r="J33" s="337"/>
      <c r="K33" s="325"/>
      <c r="L33" s="325"/>
      <c r="M33" s="338"/>
      <c r="N33" s="304"/>
      <c r="O33" s="118"/>
      <c r="P33" s="305"/>
      <c r="Q33" s="306">
        <f>+Sklop9[[#This Row],[cena/enota brez DDV v EUR]]*Sklop9[[#This Row],[Stopnja DDV (%)]]</f>
        <v>0</v>
      </c>
      <c r="R33" s="306">
        <f>+Sklop9[[#This Row],[cena/enota brez DDV v EUR]]+Sklop9[[#This Row],[Davek (EUR)]]</f>
        <v>0</v>
      </c>
      <c r="S33" s="306">
        <f>+Sklop9[[#This Row],[cena/enota brez DDV v EUR]]*Sklop9[[#This Row],[Okvirna količina]]</f>
        <v>0</v>
      </c>
      <c r="T33" s="306">
        <f>+Sklop9[[#This Row],[Končna cena/enoto mere (EUR) z DDV]]*Sklop9[[#This Row],[Okvirna količina]]</f>
        <v>0</v>
      </c>
      <c r="U33" s="123" t="s">
        <v>78</v>
      </c>
    </row>
    <row r="34" spans="1:21" s="55" customFormat="1" ht="12">
      <c r="A34" s="78" t="s">
        <v>20</v>
      </c>
      <c r="B34" s="329" t="s">
        <v>681</v>
      </c>
      <c r="C34" s="322">
        <v>60</v>
      </c>
      <c r="D34" s="139" t="s">
        <v>76</v>
      </c>
      <c r="E34" s="125"/>
      <c r="F34" s="301">
        <v>1200</v>
      </c>
      <c r="G34" s="207" t="s">
        <v>310</v>
      </c>
      <c r="H34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34" s="301" t="str">
        <f>IF(Sklop9[[#This Row],[ZAHTEVANA SHEMA KAKOVOSTI]]&lt;&gt;"",Sklop9[[#This Row],[Preračunana masa/volumen/kos na enoto kg]],"")</f>
        <v/>
      </c>
      <c r="J34" s="337"/>
      <c r="K34" s="325"/>
      <c r="L34" s="325"/>
      <c r="M34" s="338"/>
      <c r="N34" s="304"/>
      <c r="O34" s="118"/>
      <c r="P34" s="305"/>
      <c r="Q34" s="306">
        <f>+Sklop9[[#This Row],[cena/enota brez DDV v EUR]]*Sklop9[[#This Row],[Stopnja DDV (%)]]</f>
        <v>0</v>
      </c>
      <c r="R34" s="306">
        <f>+Sklop9[[#This Row],[cena/enota brez DDV v EUR]]+Sklop9[[#This Row],[Davek (EUR)]]</f>
        <v>0</v>
      </c>
      <c r="S34" s="306">
        <f>+Sklop9[[#This Row],[cena/enota brez DDV v EUR]]*Sklop9[[#This Row],[Okvirna količina]]</f>
        <v>0</v>
      </c>
      <c r="T34" s="306">
        <f>+Sklop9[[#This Row],[Končna cena/enoto mere (EUR) z DDV]]*Sklop9[[#This Row],[Okvirna količina]]</f>
        <v>0</v>
      </c>
      <c r="U34" s="123" t="s">
        <v>78</v>
      </c>
    </row>
    <row r="35" spans="1:21" s="55" customFormat="1" ht="12">
      <c r="A35" s="78" t="s">
        <v>21</v>
      </c>
      <c r="B35" s="329" t="s">
        <v>680</v>
      </c>
      <c r="C35" s="322">
        <v>100</v>
      </c>
      <c r="D35" s="139" t="s">
        <v>76</v>
      </c>
      <c r="E35" s="125"/>
      <c r="F35" s="301">
        <v>1200</v>
      </c>
      <c r="G35" s="207" t="s">
        <v>310</v>
      </c>
      <c r="H35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5" s="301" t="str">
        <f>IF(Sklop9[[#This Row],[ZAHTEVANA SHEMA KAKOVOSTI]]&lt;&gt;"",Sklop9[[#This Row],[Preračunana masa/volumen/kos na enoto kg]],"")</f>
        <v/>
      </c>
      <c r="J35" s="337"/>
      <c r="K35" s="325"/>
      <c r="L35" s="325"/>
      <c r="M35" s="338"/>
      <c r="N35" s="304"/>
      <c r="O35" s="118"/>
      <c r="P35" s="305"/>
      <c r="Q35" s="306">
        <f>+Sklop9[[#This Row],[cena/enota brez DDV v EUR]]*Sklop9[[#This Row],[Stopnja DDV (%)]]</f>
        <v>0</v>
      </c>
      <c r="R35" s="306">
        <f>+Sklop9[[#This Row],[cena/enota brez DDV v EUR]]+Sklop9[[#This Row],[Davek (EUR)]]</f>
        <v>0</v>
      </c>
      <c r="S35" s="306">
        <f>+Sklop9[[#This Row],[cena/enota brez DDV v EUR]]*Sklop9[[#This Row],[Okvirna količina]]</f>
        <v>0</v>
      </c>
      <c r="T35" s="306">
        <f>+Sklop9[[#This Row],[Končna cena/enoto mere (EUR) z DDV]]*Sklop9[[#This Row],[Okvirna količina]]</f>
        <v>0</v>
      </c>
      <c r="U35" s="123" t="s">
        <v>78</v>
      </c>
    </row>
    <row r="36" spans="1:21" s="55" customFormat="1" ht="12">
      <c r="A36" s="78" t="s">
        <v>22</v>
      </c>
      <c r="B36" s="329" t="s">
        <v>680</v>
      </c>
      <c r="C36" s="322">
        <v>80</v>
      </c>
      <c r="D36" s="139" t="s">
        <v>76</v>
      </c>
      <c r="E36" s="125"/>
      <c r="F36" s="301">
        <v>1200</v>
      </c>
      <c r="G36" s="207" t="s">
        <v>310</v>
      </c>
      <c r="H36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36" s="301" t="str">
        <f>IF(Sklop9[[#This Row],[ZAHTEVANA SHEMA KAKOVOSTI]]&lt;&gt;"",Sklop9[[#This Row],[Preračunana masa/volumen/kos na enoto kg]],"")</f>
        <v/>
      </c>
      <c r="J36" s="337"/>
      <c r="K36" s="325"/>
      <c r="L36" s="325"/>
      <c r="M36" s="338"/>
      <c r="N36" s="304"/>
      <c r="O36" s="118"/>
      <c r="P36" s="305"/>
      <c r="Q36" s="306">
        <f>+Sklop9[[#This Row],[cena/enota brez DDV v EUR]]*Sklop9[[#This Row],[Stopnja DDV (%)]]</f>
        <v>0</v>
      </c>
      <c r="R36" s="306">
        <f>+Sklop9[[#This Row],[cena/enota brez DDV v EUR]]+Sklop9[[#This Row],[Davek (EUR)]]</f>
        <v>0</v>
      </c>
      <c r="S36" s="306">
        <f>+Sklop9[[#This Row],[cena/enota brez DDV v EUR]]*Sklop9[[#This Row],[Okvirna količina]]</f>
        <v>0</v>
      </c>
      <c r="T36" s="306">
        <f>+Sklop9[[#This Row],[Končna cena/enoto mere (EUR) z DDV]]*Sklop9[[#This Row],[Okvirna količina]]</f>
        <v>0</v>
      </c>
      <c r="U36" s="123" t="s">
        <v>78</v>
      </c>
    </row>
    <row r="37" spans="1:21" s="55" customFormat="1" ht="12">
      <c r="A37" s="78" t="s">
        <v>23</v>
      </c>
      <c r="B37" s="329" t="s">
        <v>680</v>
      </c>
      <c r="C37" s="322">
        <v>60</v>
      </c>
      <c r="D37" s="139" t="s">
        <v>76</v>
      </c>
      <c r="E37" s="125"/>
      <c r="F37" s="301">
        <v>1200</v>
      </c>
      <c r="G37" s="207" t="s">
        <v>310</v>
      </c>
      <c r="H37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37" s="301" t="str">
        <f>IF(Sklop9[[#This Row],[ZAHTEVANA SHEMA KAKOVOSTI]]&lt;&gt;"",Sklop9[[#This Row],[Preračunana masa/volumen/kos na enoto kg]],"")</f>
        <v/>
      </c>
      <c r="J37" s="337"/>
      <c r="K37" s="325"/>
      <c r="L37" s="325"/>
      <c r="M37" s="338"/>
      <c r="N37" s="304"/>
      <c r="O37" s="118"/>
      <c r="P37" s="305"/>
      <c r="Q37" s="306">
        <f>+Sklop9[[#This Row],[cena/enota brez DDV v EUR]]*Sklop9[[#This Row],[Stopnja DDV (%)]]</f>
        <v>0</v>
      </c>
      <c r="R37" s="306">
        <f>+Sklop9[[#This Row],[cena/enota brez DDV v EUR]]+Sklop9[[#This Row],[Davek (EUR)]]</f>
        <v>0</v>
      </c>
      <c r="S37" s="306">
        <f>+Sklop9[[#This Row],[cena/enota brez DDV v EUR]]*Sklop9[[#This Row],[Okvirna količina]]</f>
        <v>0</v>
      </c>
      <c r="T37" s="306">
        <f>+Sklop9[[#This Row],[Končna cena/enoto mere (EUR) z DDV]]*Sklop9[[#This Row],[Okvirna količina]]</f>
        <v>0</v>
      </c>
      <c r="U37" s="123" t="s">
        <v>78</v>
      </c>
    </row>
    <row r="38" spans="1:21" s="55" customFormat="1" ht="12">
      <c r="A38" s="78" t="s">
        <v>24</v>
      </c>
      <c r="B38" s="329" t="s">
        <v>679</v>
      </c>
      <c r="C38" s="322">
        <v>100</v>
      </c>
      <c r="D38" s="139" t="s">
        <v>76</v>
      </c>
      <c r="E38" s="125"/>
      <c r="F38" s="301">
        <v>1200</v>
      </c>
      <c r="G38" s="207" t="s">
        <v>310</v>
      </c>
      <c r="H38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38" s="301" t="str">
        <f>IF(Sklop9[[#This Row],[ZAHTEVANA SHEMA KAKOVOSTI]]&lt;&gt;"",Sklop9[[#This Row],[Preračunana masa/volumen/kos na enoto kg]],"")</f>
        <v/>
      </c>
      <c r="J38" s="337"/>
      <c r="K38" s="325"/>
      <c r="L38" s="325"/>
      <c r="M38" s="338"/>
      <c r="N38" s="304"/>
      <c r="O38" s="118"/>
      <c r="P38" s="305"/>
      <c r="Q38" s="306">
        <f>+Sklop9[[#This Row],[cena/enota brez DDV v EUR]]*Sklop9[[#This Row],[Stopnja DDV (%)]]</f>
        <v>0</v>
      </c>
      <c r="R38" s="306">
        <f>+Sklop9[[#This Row],[cena/enota brez DDV v EUR]]+Sklop9[[#This Row],[Davek (EUR)]]</f>
        <v>0</v>
      </c>
      <c r="S38" s="306">
        <f>+Sklop9[[#This Row],[cena/enota brez DDV v EUR]]*Sklop9[[#This Row],[Okvirna količina]]</f>
        <v>0</v>
      </c>
      <c r="T38" s="306">
        <f>+Sklop9[[#This Row],[Končna cena/enoto mere (EUR) z DDV]]*Sklop9[[#This Row],[Okvirna količina]]</f>
        <v>0</v>
      </c>
      <c r="U38" s="123" t="s">
        <v>78</v>
      </c>
    </row>
    <row r="39" spans="1:21" s="55" customFormat="1" ht="12">
      <c r="A39" s="78" t="s">
        <v>25</v>
      </c>
      <c r="B39" s="329" t="s">
        <v>679</v>
      </c>
      <c r="C39" s="322">
        <v>80</v>
      </c>
      <c r="D39" s="139" t="s">
        <v>76</v>
      </c>
      <c r="E39" s="125"/>
      <c r="F39" s="301">
        <v>1200</v>
      </c>
      <c r="G39" s="207" t="s">
        <v>310</v>
      </c>
      <c r="H39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39" s="301" t="str">
        <f>IF(Sklop9[[#This Row],[ZAHTEVANA SHEMA KAKOVOSTI]]&lt;&gt;"",Sklop9[[#This Row],[Preračunana masa/volumen/kos na enoto kg]],"")</f>
        <v/>
      </c>
      <c r="J39" s="337"/>
      <c r="K39" s="325"/>
      <c r="L39" s="325"/>
      <c r="M39" s="338"/>
      <c r="N39" s="304"/>
      <c r="O39" s="118"/>
      <c r="P39" s="305"/>
      <c r="Q39" s="306">
        <f>+Sklop9[[#This Row],[cena/enota brez DDV v EUR]]*Sklop9[[#This Row],[Stopnja DDV (%)]]</f>
        <v>0</v>
      </c>
      <c r="R39" s="306">
        <f>+Sklop9[[#This Row],[cena/enota brez DDV v EUR]]+Sklop9[[#This Row],[Davek (EUR)]]</f>
        <v>0</v>
      </c>
      <c r="S39" s="306">
        <f>+Sklop9[[#This Row],[cena/enota brez DDV v EUR]]*Sklop9[[#This Row],[Okvirna količina]]</f>
        <v>0</v>
      </c>
      <c r="T39" s="306">
        <f>+Sklop9[[#This Row],[Končna cena/enoto mere (EUR) z DDV]]*Sklop9[[#This Row],[Okvirna količina]]</f>
        <v>0</v>
      </c>
      <c r="U39" s="123" t="s">
        <v>78</v>
      </c>
    </row>
    <row r="40" spans="1:21" s="55" customFormat="1" ht="12">
      <c r="A40" s="78" t="s">
        <v>26</v>
      </c>
      <c r="B40" s="329" t="s">
        <v>679</v>
      </c>
      <c r="C40" s="322">
        <v>620</v>
      </c>
      <c r="D40" s="139" t="s">
        <v>76</v>
      </c>
      <c r="E40" s="125"/>
      <c r="F40" s="301">
        <v>1200</v>
      </c>
      <c r="G40" s="207" t="s">
        <v>310</v>
      </c>
      <c r="H40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744</v>
      </c>
      <c r="I40" s="301" t="str">
        <f>IF(Sklop9[[#This Row],[ZAHTEVANA SHEMA KAKOVOSTI]]&lt;&gt;"",Sklop9[[#This Row],[Preračunana masa/volumen/kos na enoto kg]],"")</f>
        <v/>
      </c>
      <c r="J40" s="337"/>
      <c r="K40" s="325"/>
      <c r="L40" s="325"/>
      <c r="M40" s="338"/>
      <c r="N40" s="304"/>
      <c r="O40" s="118"/>
      <c r="P40" s="305"/>
      <c r="Q40" s="306">
        <f>+Sklop9[[#This Row],[cena/enota brez DDV v EUR]]*Sklop9[[#This Row],[Stopnja DDV (%)]]</f>
        <v>0</v>
      </c>
      <c r="R40" s="306">
        <f>+Sklop9[[#This Row],[cena/enota brez DDV v EUR]]+Sklop9[[#This Row],[Davek (EUR)]]</f>
        <v>0</v>
      </c>
      <c r="S40" s="306">
        <f>+Sklop9[[#This Row],[cena/enota brez DDV v EUR]]*Sklop9[[#This Row],[Okvirna količina]]</f>
        <v>0</v>
      </c>
      <c r="T40" s="306">
        <f>+Sklop9[[#This Row],[Končna cena/enoto mere (EUR) z DDV]]*Sklop9[[#This Row],[Okvirna količina]]</f>
        <v>0</v>
      </c>
      <c r="U40" s="123" t="s">
        <v>78</v>
      </c>
    </row>
    <row r="41" spans="1:21" s="55" customFormat="1" ht="12">
      <c r="A41" s="78" t="s">
        <v>27</v>
      </c>
      <c r="B41" s="329" t="s">
        <v>677</v>
      </c>
      <c r="C41" s="322">
        <v>100</v>
      </c>
      <c r="D41" s="139" t="s">
        <v>76</v>
      </c>
      <c r="E41" s="125"/>
      <c r="F41" s="301">
        <v>1200</v>
      </c>
      <c r="G41" s="207" t="s">
        <v>310</v>
      </c>
      <c r="H41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1" s="301" t="str">
        <f>IF(Sklop9[[#This Row],[ZAHTEVANA SHEMA KAKOVOSTI]]&lt;&gt;"",Sklop9[[#This Row],[Preračunana masa/volumen/kos na enoto kg]],"")</f>
        <v/>
      </c>
      <c r="J41" s="337"/>
      <c r="K41" s="325"/>
      <c r="L41" s="325"/>
      <c r="M41" s="338"/>
      <c r="N41" s="304"/>
      <c r="O41" s="118"/>
      <c r="P41" s="305"/>
      <c r="Q41" s="306">
        <f>+Sklop9[[#This Row],[cena/enota brez DDV v EUR]]*Sklop9[[#This Row],[Stopnja DDV (%)]]</f>
        <v>0</v>
      </c>
      <c r="R41" s="306">
        <f>+Sklop9[[#This Row],[cena/enota brez DDV v EUR]]+Sklop9[[#This Row],[Davek (EUR)]]</f>
        <v>0</v>
      </c>
      <c r="S41" s="306">
        <f>+Sklop9[[#This Row],[cena/enota brez DDV v EUR]]*Sklop9[[#This Row],[Okvirna količina]]</f>
        <v>0</v>
      </c>
      <c r="T41" s="306">
        <f>+Sklop9[[#This Row],[Končna cena/enoto mere (EUR) z DDV]]*Sklop9[[#This Row],[Okvirna količina]]</f>
        <v>0</v>
      </c>
      <c r="U41" s="123" t="s">
        <v>78</v>
      </c>
    </row>
    <row r="42" spans="1:21" s="55" customFormat="1" ht="12">
      <c r="A42" s="78" t="s">
        <v>28</v>
      </c>
      <c r="B42" s="329" t="s">
        <v>678</v>
      </c>
      <c r="C42" s="322">
        <v>80</v>
      </c>
      <c r="D42" s="139" t="s">
        <v>76</v>
      </c>
      <c r="E42" s="125"/>
      <c r="F42" s="301">
        <v>1200</v>
      </c>
      <c r="G42" s="207" t="s">
        <v>310</v>
      </c>
      <c r="H42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42" s="301" t="str">
        <f>IF(Sklop9[[#This Row],[ZAHTEVANA SHEMA KAKOVOSTI]]&lt;&gt;"",Sklop9[[#This Row],[Preračunana masa/volumen/kos na enoto kg]],"")</f>
        <v/>
      </c>
      <c r="J42" s="337"/>
      <c r="K42" s="325"/>
      <c r="L42" s="325"/>
      <c r="M42" s="338"/>
      <c r="N42" s="304"/>
      <c r="O42" s="118"/>
      <c r="P42" s="305"/>
      <c r="Q42" s="306">
        <f>+Sklop9[[#This Row],[cena/enota brez DDV v EUR]]*Sklop9[[#This Row],[Stopnja DDV (%)]]</f>
        <v>0</v>
      </c>
      <c r="R42" s="306">
        <f>+Sklop9[[#This Row],[cena/enota brez DDV v EUR]]+Sklop9[[#This Row],[Davek (EUR)]]</f>
        <v>0</v>
      </c>
      <c r="S42" s="306">
        <f>+Sklop9[[#This Row],[cena/enota brez DDV v EUR]]*Sklop9[[#This Row],[Okvirna količina]]</f>
        <v>0</v>
      </c>
      <c r="T42" s="306">
        <f>+Sklop9[[#This Row],[Končna cena/enoto mere (EUR) z DDV]]*Sklop9[[#This Row],[Okvirna količina]]</f>
        <v>0</v>
      </c>
      <c r="U42" s="123" t="s">
        <v>78</v>
      </c>
    </row>
    <row r="43" spans="1:21" s="55" customFormat="1" ht="12">
      <c r="A43" s="78" t="s">
        <v>29</v>
      </c>
      <c r="B43" s="329" t="s">
        <v>677</v>
      </c>
      <c r="C43" s="322">
        <v>80</v>
      </c>
      <c r="D43" s="139" t="s">
        <v>76</v>
      </c>
      <c r="E43" s="125"/>
      <c r="F43" s="301">
        <v>1200</v>
      </c>
      <c r="G43" s="207" t="s">
        <v>310</v>
      </c>
      <c r="H43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43" s="301" t="str">
        <f>IF(Sklop9[[#This Row],[ZAHTEVANA SHEMA KAKOVOSTI]]&lt;&gt;"",Sklop9[[#This Row],[Preračunana masa/volumen/kos na enoto kg]],"")</f>
        <v/>
      </c>
      <c r="J43" s="337"/>
      <c r="K43" s="325"/>
      <c r="L43" s="325"/>
      <c r="M43" s="338"/>
      <c r="N43" s="304"/>
      <c r="O43" s="118"/>
      <c r="P43" s="305"/>
      <c r="Q43" s="306">
        <f>+Sklop9[[#This Row],[cena/enota brez DDV v EUR]]*Sklop9[[#This Row],[Stopnja DDV (%)]]</f>
        <v>0</v>
      </c>
      <c r="R43" s="306">
        <f>+Sklop9[[#This Row],[cena/enota brez DDV v EUR]]+Sklop9[[#This Row],[Davek (EUR)]]</f>
        <v>0</v>
      </c>
      <c r="S43" s="306">
        <f>+Sklop9[[#This Row],[cena/enota brez DDV v EUR]]*Sklop9[[#This Row],[Okvirna količina]]</f>
        <v>0</v>
      </c>
      <c r="T43" s="306">
        <f>+Sklop9[[#This Row],[Končna cena/enoto mere (EUR) z DDV]]*Sklop9[[#This Row],[Okvirna količina]]</f>
        <v>0</v>
      </c>
      <c r="U43" s="123" t="s">
        <v>78</v>
      </c>
    </row>
    <row r="44" spans="1:21" s="55" customFormat="1" ht="12">
      <c r="A44" s="78" t="s">
        <v>30</v>
      </c>
      <c r="B44" s="329" t="s">
        <v>676</v>
      </c>
      <c r="C44" s="322">
        <v>100</v>
      </c>
      <c r="D44" s="139" t="s">
        <v>76</v>
      </c>
      <c r="E44" s="125"/>
      <c r="F44" s="301">
        <v>2000</v>
      </c>
      <c r="G44" s="207" t="s">
        <v>310</v>
      </c>
      <c r="H44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200</v>
      </c>
      <c r="I44" s="301" t="str">
        <f>IF(Sklop9[[#This Row],[ZAHTEVANA SHEMA KAKOVOSTI]]&lt;&gt;"",Sklop9[[#This Row],[Preračunana masa/volumen/kos na enoto kg]],"")</f>
        <v/>
      </c>
      <c r="J44" s="337"/>
      <c r="K44" s="325"/>
      <c r="L44" s="325"/>
      <c r="M44" s="338"/>
      <c r="N44" s="304"/>
      <c r="O44" s="118"/>
      <c r="P44" s="305"/>
      <c r="Q44" s="306">
        <f>+Sklop9[[#This Row],[cena/enota brez DDV v EUR]]*Sklop9[[#This Row],[Stopnja DDV (%)]]</f>
        <v>0</v>
      </c>
      <c r="R44" s="306">
        <f>+Sklop9[[#This Row],[cena/enota brez DDV v EUR]]+Sklop9[[#This Row],[Davek (EUR)]]</f>
        <v>0</v>
      </c>
      <c r="S44" s="306">
        <f>+Sklop9[[#This Row],[cena/enota brez DDV v EUR]]*Sklop9[[#This Row],[Okvirna količina]]</f>
        <v>0</v>
      </c>
      <c r="T44" s="306">
        <f>+Sklop9[[#This Row],[Končna cena/enoto mere (EUR) z DDV]]*Sklop9[[#This Row],[Okvirna količina]]</f>
        <v>0</v>
      </c>
      <c r="U44" s="123" t="s">
        <v>78</v>
      </c>
    </row>
    <row r="45" spans="1:21" s="55" customFormat="1" ht="12">
      <c r="A45" s="78" t="s">
        <v>31</v>
      </c>
      <c r="B45" s="329" t="s">
        <v>676</v>
      </c>
      <c r="C45" s="322">
        <v>80</v>
      </c>
      <c r="D45" s="139" t="s">
        <v>76</v>
      </c>
      <c r="E45" s="125"/>
      <c r="F45" s="301">
        <v>1200</v>
      </c>
      <c r="G45" s="207" t="s">
        <v>310</v>
      </c>
      <c r="H45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45" s="301" t="str">
        <f>IF(Sklop9[[#This Row],[ZAHTEVANA SHEMA KAKOVOSTI]]&lt;&gt;"",Sklop9[[#This Row],[Preračunana masa/volumen/kos na enoto kg]],"")</f>
        <v/>
      </c>
      <c r="J45" s="337"/>
      <c r="K45" s="325"/>
      <c r="L45" s="325"/>
      <c r="M45" s="338"/>
      <c r="N45" s="304"/>
      <c r="O45" s="118"/>
      <c r="P45" s="305"/>
      <c r="Q45" s="306">
        <f>+Sklop9[[#This Row],[cena/enota brez DDV v EUR]]*Sklop9[[#This Row],[Stopnja DDV (%)]]</f>
        <v>0</v>
      </c>
      <c r="R45" s="306">
        <f>+Sklop9[[#This Row],[cena/enota brez DDV v EUR]]+Sklop9[[#This Row],[Davek (EUR)]]</f>
        <v>0</v>
      </c>
      <c r="S45" s="306">
        <f>+Sklop9[[#This Row],[cena/enota brez DDV v EUR]]*Sklop9[[#This Row],[Okvirna količina]]</f>
        <v>0</v>
      </c>
      <c r="T45" s="306">
        <f>+Sklop9[[#This Row],[Končna cena/enoto mere (EUR) z DDV]]*Sklop9[[#This Row],[Okvirna količina]]</f>
        <v>0</v>
      </c>
      <c r="U45" s="123" t="s">
        <v>78</v>
      </c>
    </row>
    <row r="46" spans="1:21" s="55" customFormat="1" ht="12">
      <c r="A46" s="78" t="s">
        <v>32</v>
      </c>
      <c r="B46" s="329" t="s">
        <v>675</v>
      </c>
      <c r="C46" s="322">
        <v>100</v>
      </c>
      <c r="D46" s="139" t="s">
        <v>76</v>
      </c>
      <c r="E46" s="125"/>
      <c r="F46" s="301">
        <v>1200</v>
      </c>
      <c r="G46" s="207" t="s">
        <v>310</v>
      </c>
      <c r="H46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6" s="301" t="str">
        <f>IF(Sklop9[[#This Row],[ZAHTEVANA SHEMA KAKOVOSTI]]&lt;&gt;"",Sklop9[[#This Row],[Preračunana masa/volumen/kos na enoto kg]],"")</f>
        <v/>
      </c>
      <c r="J46" s="337"/>
      <c r="K46" s="325"/>
      <c r="L46" s="325"/>
      <c r="M46" s="338"/>
      <c r="N46" s="304"/>
      <c r="O46" s="118"/>
      <c r="P46" s="305"/>
      <c r="Q46" s="306">
        <f>+Sklop9[[#This Row],[cena/enota brez DDV v EUR]]*Sklop9[[#This Row],[Stopnja DDV (%)]]</f>
        <v>0</v>
      </c>
      <c r="R46" s="306">
        <f>+Sklop9[[#This Row],[cena/enota brez DDV v EUR]]+Sklop9[[#This Row],[Davek (EUR)]]</f>
        <v>0</v>
      </c>
      <c r="S46" s="306">
        <f>+Sklop9[[#This Row],[cena/enota brez DDV v EUR]]*Sklop9[[#This Row],[Okvirna količina]]</f>
        <v>0</v>
      </c>
      <c r="T46" s="306">
        <f>+Sklop9[[#This Row],[Končna cena/enoto mere (EUR) z DDV]]*Sklop9[[#This Row],[Okvirna količina]]</f>
        <v>0</v>
      </c>
      <c r="U46" s="123" t="s">
        <v>78</v>
      </c>
    </row>
    <row r="47" spans="1:21" s="55" customFormat="1" ht="12">
      <c r="A47" s="78" t="s">
        <v>33</v>
      </c>
      <c r="B47" s="329" t="s">
        <v>675</v>
      </c>
      <c r="C47" s="322">
        <v>80</v>
      </c>
      <c r="D47" s="139" t="s">
        <v>76</v>
      </c>
      <c r="E47" s="125"/>
      <c r="F47" s="301">
        <v>1200</v>
      </c>
      <c r="G47" s="207" t="s">
        <v>310</v>
      </c>
      <c r="H47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47" s="301" t="str">
        <f>IF(Sklop9[[#This Row],[ZAHTEVANA SHEMA KAKOVOSTI]]&lt;&gt;"",Sklop9[[#This Row],[Preračunana masa/volumen/kos na enoto kg]],"")</f>
        <v/>
      </c>
      <c r="J47" s="337"/>
      <c r="K47" s="325"/>
      <c r="L47" s="325"/>
      <c r="M47" s="338"/>
      <c r="N47" s="304"/>
      <c r="O47" s="118"/>
      <c r="P47" s="305"/>
      <c r="Q47" s="306">
        <f>+Sklop9[[#This Row],[cena/enota brez DDV v EUR]]*Sklop9[[#This Row],[Stopnja DDV (%)]]</f>
        <v>0</v>
      </c>
      <c r="R47" s="306">
        <f>+Sklop9[[#This Row],[cena/enota brez DDV v EUR]]+Sklop9[[#This Row],[Davek (EUR)]]</f>
        <v>0</v>
      </c>
      <c r="S47" s="306">
        <f>+Sklop9[[#This Row],[cena/enota brez DDV v EUR]]*Sklop9[[#This Row],[Okvirna količina]]</f>
        <v>0</v>
      </c>
      <c r="T47" s="306">
        <f>+Sklop9[[#This Row],[Končna cena/enoto mere (EUR) z DDV]]*Sklop9[[#This Row],[Okvirna količina]]</f>
        <v>0</v>
      </c>
      <c r="U47" s="123" t="s">
        <v>78</v>
      </c>
    </row>
    <row r="48" spans="1:21" s="55" customFormat="1" ht="12">
      <c r="A48" s="78" t="s">
        <v>34</v>
      </c>
      <c r="B48" s="329" t="s">
        <v>675</v>
      </c>
      <c r="C48" s="322">
        <v>60</v>
      </c>
      <c r="D48" s="139" t="s">
        <v>76</v>
      </c>
      <c r="E48" s="125"/>
      <c r="F48" s="301">
        <v>1200</v>
      </c>
      <c r="G48" s="207" t="s">
        <v>310</v>
      </c>
      <c r="H48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48" s="301" t="str">
        <f>IF(Sklop9[[#This Row],[ZAHTEVANA SHEMA KAKOVOSTI]]&lt;&gt;"",Sklop9[[#This Row],[Preračunana masa/volumen/kos na enoto kg]],"")</f>
        <v/>
      </c>
      <c r="J48" s="337"/>
      <c r="K48" s="325"/>
      <c r="L48" s="325"/>
      <c r="M48" s="338"/>
      <c r="N48" s="304"/>
      <c r="O48" s="118"/>
      <c r="P48" s="305"/>
      <c r="Q48" s="306">
        <f>+Sklop9[[#This Row],[cena/enota brez DDV v EUR]]*Sklop9[[#This Row],[Stopnja DDV (%)]]</f>
        <v>0</v>
      </c>
      <c r="R48" s="306">
        <f>+Sklop9[[#This Row],[cena/enota brez DDV v EUR]]+Sklop9[[#This Row],[Davek (EUR)]]</f>
        <v>0</v>
      </c>
      <c r="S48" s="306">
        <f>+Sklop9[[#This Row],[cena/enota brez DDV v EUR]]*Sklop9[[#This Row],[Okvirna količina]]</f>
        <v>0</v>
      </c>
      <c r="T48" s="306">
        <f>+Sklop9[[#This Row],[Končna cena/enoto mere (EUR) z DDV]]*Sklop9[[#This Row],[Okvirna količina]]</f>
        <v>0</v>
      </c>
      <c r="U48" s="123" t="s">
        <v>78</v>
      </c>
    </row>
    <row r="49" spans="1:22" s="55" customFormat="1" ht="12">
      <c r="A49" s="78" t="s">
        <v>153</v>
      </c>
      <c r="B49" s="329" t="s">
        <v>674</v>
      </c>
      <c r="C49" s="322">
        <v>100</v>
      </c>
      <c r="D49" s="139" t="s">
        <v>76</v>
      </c>
      <c r="E49" s="125"/>
      <c r="F49" s="301">
        <v>1200</v>
      </c>
      <c r="G49" s="207" t="s">
        <v>310</v>
      </c>
      <c r="H49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120</v>
      </c>
      <c r="I49" s="301" t="str">
        <f>IF(Sklop9[[#This Row],[ZAHTEVANA SHEMA KAKOVOSTI]]&lt;&gt;"",Sklop9[[#This Row],[Preračunana masa/volumen/kos na enoto kg]],"")</f>
        <v/>
      </c>
      <c r="J49" s="337"/>
      <c r="K49" s="325"/>
      <c r="L49" s="325"/>
      <c r="M49" s="338"/>
      <c r="N49" s="304"/>
      <c r="O49" s="118"/>
      <c r="P49" s="305"/>
      <c r="Q49" s="306">
        <f>+Sklop9[[#This Row],[cena/enota brez DDV v EUR]]*Sklop9[[#This Row],[Stopnja DDV (%)]]</f>
        <v>0</v>
      </c>
      <c r="R49" s="306">
        <f>+Sklop9[[#This Row],[cena/enota brez DDV v EUR]]+Sklop9[[#This Row],[Davek (EUR)]]</f>
        <v>0</v>
      </c>
      <c r="S49" s="306">
        <f>+Sklop9[[#This Row],[cena/enota brez DDV v EUR]]*Sklop9[[#This Row],[Okvirna količina]]</f>
        <v>0</v>
      </c>
      <c r="T49" s="306">
        <f>+Sklop9[[#This Row],[Končna cena/enoto mere (EUR) z DDV]]*Sklop9[[#This Row],[Okvirna količina]]</f>
        <v>0</v>
      </c>
      <c r="U49" s="123" t="s">
        <v>78</v>
      </c>
    </row>
    <row r="50" spans="1:22" s="55" customFormat="1" ht="12">
      <c r="A50" s="78" t="s">
        <v>154</v>
      </c>
      <c r="B50" s="329" t="s">
        <v>674</v>
      </c>
      <c r="C50" s="322">
        <v>80</v>
      </c>
      <c r="D50" s="139" t="s">
        <v>76</v>
      </c>
      <c r="E50" s="125"/>
      <c r="F50" s="301">
        <v>1200</v>
      </c>
      <c r="G50" s="207" t="s">
        <v>310</v>
      </c>
      <c r="H50" s="300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96</v>
      </c>
      <c r="I50" s="301" t="str">
        <f>IF(Sklop9[[#This Row],[ZAHTEVANA SHEMA KAKOVOSTI]]&lt;&gt;"",Sklop9[[#This Row],[Preračunana masa/volumen/kos na enoto kg]],"")</f>
        <v/>
      </c>
      <c r="J50" s="337"/>
      <c r="K50" s="325"/>
      <c r="L50" s="325"/>
      <c r="M50" s="338"/>
      <c r="N50" s="304"/>
      <c r="O50" s="118"/>
      <c r="P50" s="305"/>
      <c r="Q50" s="306">
        <f>+Sklop9[[#This Row],[cena/enota brez DDV v EUR]]*Sklop9[[#This Row],[Stopnja DDV (%)]]</f>
        <v>0</v>
      </c>
      <c r="R50" s="306">
        <f>+Sklop9[[#This Row],[cena/enota brez DDV v EUR]]+Sklop9[[#This Row],[Davek (EUR)]]</f>
        <v>0</v>
      </c>
      <c r="S50" s="306">
        <f>+Sklop9[[#This Row],[cena/enota brez DDV v EUR]]*Sklop9[[#This Row],[Okvirna količina]]</f>
        <v>0</v>
      </c>
      <c r="T50" s="306">
        <f>+Sklop9[[#This Row],[Končna cena/enoto mere (EUR) z DDV]]*Sklop9[[#This Row],[Okvirna količina]]</f>
        <v>0</v>
      </c>
      <c r="U50" s="123" t="s">
        <v>78</v>
      </c>
    </row>
    <row r="51" spans="1:22" s="55" customFormat="1" ht="12">
      <c r="A51" s="78" t="s">
        <v>155</v>
      </c>
      <c r="B51" s="166" t="s">
        <v>674</v>
      </c>
      <c r="C51" s="139">
        <v>60</v>
      </c>
      <c r="D51" s="139" t="s">
        <v>76</v>
      </c>
      <c r="E51" s="125"/>
      <c r="F51" s="199">
        <v>1200</v>
      </c>
      <c r="G51" s="207" t="s">
        <v>310</v>
      </c>
      <c r="H51" s="79">
        <f>IFERROR(IF(Sklop9[[#This Row],[ ZAHTEVANO PAKIRANJE       Enota]]="g",Sklop9[[#This Row],[ZAHTEVANO PAKIRANJE                    Masa/volumen]]/1000*Sklop9[[#This Row],[Okvirna količina]],IF(Sklop9[[#This Row],[ ZAHTEVANO PAKIRANJE       Enota]]="l",Sklop9[[#This Row],[ZAHTEVANO PAKIRANJE                    Masa/volumen]]*Sklop9[[#This Row],[Okvirna količina]],IF(Sklop9[[#This Row],[ ZAHTEVANO PAKIRANJE       Enota]]="ml",Sklop9[[#This Row],[ZAHTEVANO PAKIRANJE                    Masa/volumen]]/1000*Sklop9[[#This Row],[Okvirna količina]],Sklop9[[#This Row],[ZAHTEVANO PAKIRANJE                    Masa/volumen]]*Sklop9[[#This Row],[Okvirna količina]]))),1*Sklop9[[#This Row],[Okvirna količina]])</f>
        <v>72</v>
      </c>
      <c r="I51" s="199" t="str">
        <f>IF(Sklop9[[#This Row],[ZAHTEVANA SHEMA KAKOVOSTI]]&lt;&gt;"",Sklop9[[#This Row],[Preračunana masa/volumen/kos na enoto kg]],"")</f>
        <v/>
      </c>
      <c r="J51" s="208"/>
      <c r="K51" s="124"/>
      <c r="L51" s="124"/>
      <c r="M51" s="124"/>
      <c r="N51" s="118"/>
      <c r="O51" s="124"/>
      <c r="P51" s="204"/>
      <c r="Q51" s="203">
        <f>+Sklop9[[#This Row],[cena/enota brez DDV v EUR]]*Sklop9[[#This Row],[Stopnja DDV (%)]]</f>
        <v>0</v>
      </c>
      <c r="R51" s="203">
        <f>+Sklop9[[#This Row],[cena/enota brez DDV v EUR]]+Sklop9[[#This Row],[Davek (EUR)]]</f>
        <v>0</v>
      </c>
      <c r="S51" s="203">
        <f>+Sklop9[[#This Row],[cena/enota brez DDV v EUR]]*Sklop9[[#This Row],[Okvirna količina]]</f>
        <v>0</v>
      </c>
      <c r="T51" s="203">
        <f>+Sklop9[[#This Row],[Končna cena/enoto mere (EUR) z DDV]]*Sklop9[[#This Row],[Okvirna količina]]</f>
        <v>0</v>
      </c>
      <c r="U51" s="123" t="s">
        <v>78</v>
      </c>
    </row>
    <row r="52" spans="1:22" ht="27" customHeight="1">
      <c r="A52" s="309" t="s">
        <v>100</v>
      </c>
      <c r="B52" s="310"/>
      <c r="C52" s="311"/>
      <c r="D52" s="311"/>
      <c r="E52" s="312"/>
      <c r="F52" s="313"/>
      <c r="G52" s="314"/>
      <c r="H52" s="315">
        <f>SUBTOTAL(109,Sklop9[Preračunana masa/volumen/kos na enoto kg])</f>
        <v>18568</v>
      </c>
      <c r="I52" s="315">
        <f>SUBTOTAL(109,Sklop9[Živila iz shem kakovosti (kg)])</f>
        <v>0</v>
      </c>
      <c r="J52" s="313"/>
      <c r="K52" s="316"/>
      <c r="L52" s="316"/>
      <c r="M52" s="317"/>
      <c r="N52" s="318"/>
      <c r="O52" s="318"/>
      <c r="P52" s="318"/>
      <c r="Q52" s="319"/>
      <c r="R52" s="313"/>
      <c r="S52" s="319">
        <f>SUBTOTAL(109,Sklop9[Vrednost za okvirno količino (EUR) brez DDV])</f>
        <v>0</v>
      </c>
      <c r="T52" s="319">
        <f>SUBTOTAL(109,Sklop9[Vrednost za okvirno količino (EUR) z DDV])</f>
        <v>0</v>
      </c>
      <c r="U52" s="320"/>
    </row>
    <row r="53" spans="1:22" ht="15">
      <c r="A53" s="6"/>
      <c r="B53" s="4"/>
      <c r="C53" s="26"/>
      <c r="D53" s="26"/>
      <c r="E53" s="25"/>
      <c r="F53" s="7"/>
      <c r="H53" s="8"/>
      <c r="I53" s="8"/>
      <c r="J53" s="8"/>
      <c r="K53" s="8"/>
      <c r="L53" s="20"/>
      <c r="M53" s="20"/>
      <c r="N53" s="8"/>
      <c r="O53" s="8"/>
      <c r="P53" s="8"/>
      <c r="Q53" s="8"/>
      <c r="R53" s="8"/>
      <c r="S53" s="3"/>
      <c r="T53" s="3"/>
      <c r="U53" s="7"/>
    </row>
    <row r="54" spans="1:22">
      <c r="A54" s="48" t="s">
        <v>96</v>
      </c>
      <c r="B54" s="16"/>
      <c r="C54" s="28"/>
      <c r="D54" s="28"/>
      <c r="E54" s="92"/>
      <c r="Q54" s="48"/>
      <c r="R54" s="48"/>
      <c r="S54" s="48"/>
      <c r="T54" s="48"/>
    </row>
    <row r="55" spans="1:22">
      <c r="A55" s="11" t="s">
        <v>98</v>
      </c>
      <c r="B55" s="16"/>
      <c r="C55" s="28"/>
      <c r="D55" s="28"/>
      <c r="E55" s="92"/>
    </row>
    <row r="56" spans="1:22">
      <c r="A56" s="87" t="s">
        <v>142</v>
      </c>
      <c r="F56" s="68"/>
      <c r="G56" s="68"/>
      <c r="H56" s="29"/>
      <c r="I56" s="29"/>
      <c r="J56" s="29"/>
      <c r="K56" s="29"/>
      <c r="L56" s="54"/>
      <c r="M56" s="54"/>
      <c r="N56" s="29"/>
      <c r="O56" s="29"/>
      <c r="P56" s="29"/>
      <c r="Q56" s="29"/>
      <c r="R56" s="29"/>
    </row>
    <row r="57" spans="1:22" ht="12.75" customHeight="1">
      <c r="A57" s="525" t="s">
        <v>917</v>
      </c>
      <c r="B57" s="525"/>
      <c r="C57" s="525"/>
      <c r="D57" s="525"/>
      <c r="E57" s="525"/>
      <c r="F57" s="525"/>
      <c r="G57" s="525"/>
      <c r="H57" s="525"/>
      <c r="I57" s="525"/>
      <c r="J57" s="525"/>
      <c r="K57" s="525"/>
      <c r="L57" s="525"/>
      <c r="M57" s="101"/>
      <c r="N57" s="101"/>
      <c r="O57" s="101"/>
      <c r="P57" s="101"/>
      <c r="Q57" s="101"/>
      <c r="R57" s="101"/>
      <c r="S57" s="101"/>
      <c r="T57" s="101"/>
      <c r="U57" s="101"/>
      <c r="V57" s="101"/>
    </row>
    <row r="58" spans="1:22" ht="12.75" customHeight="1">
      <c r="A58" s="100"/>
      <c r="B58" s="27"/>
      <c r="F58" s="68"/>
      <c r="G58" s="68"/>
      <c r="H58" s="29"/>
      <c r="I58" s="29"/>
      <c r="J58" s="29"/>
      <c r="K58" s="29"/>
      <c r="L58" s="54"/>
      <c r="M58" s="101"/>
      <c r="N58" s="101"/>
      <c r="O58" s="101"/>
      <c r="P58" s="101"/>
      <c r="Q58" s="101"/>
      <c r="R58" s="101"/>
      <c r="S58" s="101"/>
      <c r="T58" s="101"/>
      <c r="U58" s="101"/>
      <c r="V58" s="101"/>
    </row>
    <row r="59" spans="1:22" ht="12.75" customHeight="1">
      <c r="A59" s="505" t="s">
        <v>144</v>
      </c>
      <c r="B59" s="505"/>
      <c r="C59" s="505"/>
      <c r="D59" s="505"/>
      <c r="E59" s="505"/>
      <c r="F59" s="505"/>
      <c r="G59" s="505"/>
      <c r="H59" s="505"/>
      <c r="I59" s="505"/>
      <c r="J59" s="505"/>
      <c r="K59" s="505"/>
      <c r="L59" s="505"/>
      <c r="M59" s="101"/>
      <c r="N59" s="101"/>
      <c r="O59" s="101"/>
      <c r="P59" s="101"/>
      <c r="Q59" s="101"/>
      <c r="R59" s="101"/>
      <c r="S59" s="101"/>
      <c r="T59" s="101"/>
      <c r="U59" s="101"/>
      <c r="V59" s="101"/>
    </row>
    <row r="60" spans="1:22" ht="12.75" customHeight="1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01"/>
      <c r="N60" s="101"/>
      <c r="O60" s="101"/>
      <c r="P60" s="101"/>
      <c r="Q60" s="101"/>
      <c r="R60" s="101"/>
      <c r="S60" s="101"/>
      <c r="T60" s="101"/>
      <c r="U60" s="101"/>
      <c r="V60" s="101"/>
    </row>
    <row r="61" spans="1:22">
      <c r="A61" s="87" t="s">
        <v>37</v>
      </c>
      <c r="F61" s="68"/>
      <c r="G61" s="68" t="s">
        <v>38</v>
      </c>
      <c r="H61" s="29"/>
      <c r="I61" s="29"/>
      <c r="J61" s="29"/>
      <c r="K61" s="29"/>
      <c r="L61" s="54"/>
      <c r="M61" s="54"/>
      <c r="N61" s="29"/>
      <c r="O61" s="29"/>
      <c r="P61" s="29"/>
      <c r="Q61" s="29" t="s">
        <v>39</v>
      </c>
      <c r="R61" s="29"/>
    </row>
    <row r="62" spans="1:22" ht="15">
      <c r="A62" s="6"/>
      <c r="B62" s="4"/>
      <c r="C62" s="26"/>
      <c r="D62" s="26"/>
      <c r="E62" s="25"/>
      <c r="F62" s="7"/>
      <c r="H62" s="8"/>
      <c r="I62" s="8"/>
      <c r="J62" s="8"/>
      <c r="K62" s="8"/>
      <c r="L62" s="20"/>
      <c r="M62" s="20"/>
      <c r="N62" s="8"/>
      <c r="O62" s="8"/>
      <c r="P62" s="8"/>
      <c r="Q62" s="8"/>
      <c r="R62" s="8"/>
      <c r="S62" s="3"/>
      <c r="T62" s="3"/>
      <c r="U62" s="7"/>
    </row>
    <row r="63" spans="1:22">
      <c r="B63" s="16"/>
      <c r="C63" s="28"/>
      <c r="D63" s="28"/>
      <c r="E63" s="92"/>
    </row>
    <row r="64" spans="1:22">
      <c r="B64" s="16"/>
      <c r="C64" s="28"/>
      <c r="D64" s="28"/>
      <c r="E64" s="92"/>
    </row>
    <row r="65" spans="1:22">
      <c r="B65" s="16"/>
      <c r="C65" s="28"/>
      <c r="D65" s="28"/>
      <c r="E65" s="92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</sheetData>
  <sheetProtection insertRows="0" deleteRows="0"/>
  <protectedRanges>
    <protectedRange sqref="J61:P1048576 U61:U1048576 J1:P56 U1:U56" name="Obseg1"/>
    <protectedRange sqref="U57 M57:P57" name="Obseg1_1_2_1"/>
    <protectedRange sqref="U58:U60 M58:P60" name="Obseg1_1_1_1_1"/>
    <protectedRange sqref="J58:L58" name="Obseg1_3_1_2"/>
    <protectedRange sqref="J59:L60" name="Obseg1_3_1_1_1"/>
  </protectedRanges>
  <mergeCells count="9">
    <mergeCell ref="A59:L59"/>
    <mergeCell ref="B13:K13"/>
    <mergeCell ref="C2:J2"/>
    <mergeCell ref="C3:J3"/>
    <mergeCell ref="C6:J6"/>
    <mergeCell ref="C7:J7"/>
    <mergeCell ref="C8:J8"/>
    <mergeCell ref="C9:J9"/>
    <mergeCell ref="A57:L57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7" max="11" man="1"/>
  </rowBreaks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95"/>
  <sheetViews>
    <sheetView topLeftCell="A9" zoomScale="112" zoomScaleNormal="112" zoomScaleSheetLayoutView="100" workbookViewId="0">
      <selection activeCell="B28" sqref="B28"/>
    </sheetView>
  </sheetViews>
  <sheetFormatPr defaultColWidth="8.85546875" defaultRowHeight="12.75"/>
  <cols>
    <col min="1" max="1" width="3.5703125" style="11" customWidth="1"/>
    <col min="2" max="2" width="22" style="17" customWidth="1"/>
    <col min="3" max="3" width="10.7109375" style="27" customWidth="1"/>
    <col min="4" max="4" width="10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07" t="str">
        <f>+'prva stran'!B6</f>
        <v>OSNOVNA ŠOLA VOJNIK</v>
      </c>
      <c r="D2" s="508"/>
      <c r="E2" s="508"/>
      <c r="F2" s="508"/>
      <c r="G2" s="508"/>
      <c r="H2" s="508"/>
      <c r="I2" s="508"/>
      <c r="J2" s="508"/>
    </row>
    <row r="3" spans="1:21" ht="15">
      <c r="B3" s="50" t="s">
        <v>49</v>
      </c>
      <c r="C3" s="509" t="str">
        <f>+'prva stran'!B7</f>
        <v> Prušnikova ulica 14, 3212 Vojnik</v>
      </c>
      <c r="D3" s="510"/>
      <c r="E3" s="510"/>
      <c r="F3" s="510"/>
      <c r="G3" s="510"/>
      <c r="H3" s="510"/>
      <c r="I3" s="510"/>
      <c r="J3" s="51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1">
        <f>+'prva stran'!B10</f>
        <v>0</v>
      </c>
      <c r="D6" s="512"/>
      <c r="E6" s="512"/>
      <c r="F6" s="512"/>
      <c r="G6" s="512"/>
      <c r="H6" s="512"/>
      <c r="I6" s="512"/>
      <c r="J6" s="512"/>
    </row>
    <row r="7" spans="1:21" ht="17.25" customHeight="1">
      <c r="B7" s="51" t="s">
        <v>49</v>
      </c>
      <c r="C7" s="513">
        <f>+'prva stran'!B11</f>
        <v>0</v>
      </c>
      <c r="D7" s="514"/>
      <c r="E7" s="514"/>
      <c r="F7" s="514"/>
      <c r="G7" s="514"/>
      <c r="H7" s="514"/>
      <c r="I7" s="514"/>
      <c r="J7" s="514"/>
    </row>
    <row r="8" spans="1:21" ht="17.25" customHeight="1">
      <c r="B8" s="51" t="s">
        <v>50</v>
      </c>
      <c r="C8" s="513">
        <f>+'prva stran'!B12</f>
        <v>0</v>
      </c>
      <c r="D8" s="514"/>
      <c r="E8" s="514"/>
      <c r="F8" s="514"/>
      <c r="G8" s="514"/>
      <c r="H8" s="514"/>
      <c r="I8" s="514"/>
      <c r="J8" s="514"/>
    </row>
    <row r="9" spans="1:21" s="12" customFormat="1" ht="17.25" customHeight="1">
      <c r="A9" s="9"/>
      <c r="B9" s="52" t="s">
        <v>52</v>
      </c>
      <c r="C9" s="515">
        <f>+'prva stran'!B13</f>
        <v>0</v>
      </c>
      <c r="D9" s="514"/>
      <c r="E9" s="514"/>
      <c r="F9" s="514"/>
      <c r="G9" s="514"/>
      <c r="H9" s="514"/>
      <c r="I9" s="514"/>
      <c r="J9" s="51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pred_rekapitulacija'!A23</f>
        <v>10.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06" t="str">
        <f>+'Ponudbeni pred_rekapitulacija'!B23</f>
        <v>MLEVSKI IN OSTALI IZDELKI</v>
      </c>
      <c r="C13" s="506"/>
      <c r="D13" s="506"/>
      <c r="E13" s="506"/>
      <c r="F13" s="506"/>
      <c r="G13" s="506"/>
      <c r="H13" s="506"/>
      <c r="I13" s="506"/>
      <c r="J13" s="506"/>
      <c r="K13" s="50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>
        <v>1</v>
      </c>
      <c r="B16" s="130" t="s">
        <v>693</v>
      </c>
      <c r="C16" s="76">
        <v>1</v>
      </c>
      <c r="D16" s="278" t="s">
        <v>0</v>
      </c>
      <c r="E16" s="91"/>
      <c r="F16" s="122">
        <v>100</v>
      </c>
      <c r="G16" s="95" t="s">
        <v>0</v>
      </c>
      <c r="H16" s="79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6" s="79" t="str">
        <f>IF(Sklop10[[#This Row],[ZAHTEVANA SHEMA KAKOVOSTI]]&lt;&gt;"",Sklop10[[#This Row],[Preračunana masa/volumen/kos na enoto kg]],"")</f>
        <v/>
      </c>
      <c r="J16" s="83"/>
      <c r="K16" s="117"/>
      <c r="L16" s="117"/>
      <c r="M16" s="117"/>
      <c r="N16" s="118"/>
      <c r="O16" s="118"/>
      <c r="P16" s="84"/>
      <c r="Q16" s="82">
        <f>+Sklop10[[#This Row],[cena/enota brez DDV v EUR]]*Sklop10[[#This Row],[Stopnja DDV (%)]]</f>
        <v>0</v>
      </c>
      <c r="R16" s="82">
        <f>+Sklop10[[#This Row],[cena/enota brez DDV v EUR]]+Sklop10[[#This Row],[Davek (EUR)]]</f>
        <v>0</v>
      </c>
      <c r="S16" s="82">
        <f>+Sklop10[[#This Row],[cena/enota brez DDV v EUR]]*Sklop10[[#This Row],[Okvirna količina]]</f>
        <v>0</v>
      </c>
      <c r="T16" s="82">
        <f>+Sklop10[[#This Row],[Končna cena/enoto mere (EUR) z DDV]]*Sklop10[[#This Row],[Okvirna količina]]</f>
        <v>0</v>
      </c>
      <c r="U16" s="118"/>
    </row>
    <row r="17" spans="1:21" s="55" customFormat="1" ht="12">
      <c r="A17" s="78">
        <v>2</v>
      </c>
      <c r="B17" s="206" t="s">
        <v>694</v>
      </c>
      <c r="C17" s="76">
        <v>1</v>
      </c>
      <c r="D17" s="278" t="s">
        <v>0</v>
      </c>
      <c r="E17" s="210"/>
      <c r="F17" s="217">
        <v>200</v>
      </c>
      <c r="G17" s="212" t="s">
        <v>0</v>
      </c>
      <c r="H17" s="198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17" s="199" t="str">
        <f>IF(Sklop10[[#This Row],[ZAHTEVANA SHEMA KAKOVOSTI]]&lt;&gt;"",Sklop10[[#This Row],[Preračunana masa/volumen/kos na enoto kg]],"")</f>
        <v/>
      </c>
      <c r="J17" s="200"/>
      <c r="K17" s="205"/>
      <c r="L17" s="205"/>
      <c r="M17" s="201"/>
      <c r="N17" s="202"/>
      <c r="O17" s="202"/>
      <c r="P17" s="204"/>
      <c r="Q17" s="203">
        <f>+Sklop10[[#This Row],[cena/enota brez DDV v EUR]]*Sklop10[[#This Row],[Stopnja DDV (%)]]</f>
        <v>0</v>
      </c>
      <c r="R17" s="203">
        <f>+Sklop10[[#This Row],[cena/enota brez DDV v EUR]]+Sklop10[[#This Row],[Davek (EUR)]]</f>
        <v>0</v>
      </c>
      <c r="S17" s="203">
        <f>+Sklop10[[#This Row],[cena/enota brez DDV v EUR]]*Sklop10[[#This Row],[Okvirna količina]]</f>
        <v>0</v>
      </c>
      <c r="T17" s="203">
        <f>+Sklop10[[#This Row],[Končna cena/enoto mere (EUR) z DDV]]*Sklop10[[#This Row],[Okvirna količina]]</f>
        <v>0</v>
      </c>
      <c r="U17" s="218"/>
    </row>
    <row r="18" spans="1:21" s="55" customFormat="1" ht="12">
      <c r="A18" s="78">
        <v>3</v>
      </c>
      <c r="B18" s="268" t="s">
        <v>695</v>
      </c>
      <c r="C18" s="76">
        <v>1</v>
      </c>
      <c r="D18" s="278" t="s">
        <v>0</v>
      </c>
      <c r="E18" s="275"/>
      <c r="F18" s="276">
        <v>100</v>
      </c>
      <c r="G18" s="220" t="s">
        <v>0</v>
      </c>
      <c r="H18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8" s="263" t="str">
        <f>IF(Sklop10[[#This Row],[ZAHTEVANA SHEMA KAKOVOSTI]]&lt;&gt;"",Sklop10[[#This Row],[Preračunana masa/volumen/kos na enoto kg]],"")</f>
        <v/>
      </c>
      <c r="J18" s="264"/>
      <c r="K18" s="265"/>
      <c r="L18" s="265"/>
      <c r="M18" s="270"/>
      <c r="N18" s="271"/>
      <c r="O18" s="271"/>
      <c r="P18" s="272"/>
      <c r="Q18" s="266">
        <f>+Sklop10[[#This Row],[cena/enota brez DDV v EUR]]*Sklop10[[#This Row],[Stopnja DDV (%)]]</f>
        <v>0</v>
      </c>
      <c r="R18" s="266">
        <f>+Sklop10[[#This Row],[cena/enota brez DDV v EUR]]+Sklop10[[#This Row],[Davek (EUR)]]</f>
        <v>0</v>
      </c>
      <c r="S18" s="266">
        <f>+Sklop10[[#This Row],[cena/enota brez DDV v EUR]]*Sklop10[[#This Row],[Okvirna količina]]</f>
        <v>0</v>
      </c>
      <c r="T18" s="266">
        <f>+Sklop10[[#This Row],[Končna cena/enoto mere (EUR) z DDV]]*Sklop10[[#This Row],[Okvirna količina]]</f>
        <v>0</v>
      </c>
      <c r="U18" s="277"/>
    </row>
    <row r="19" spans="1:21" s="55" customFormat="1" ht="12">
      <c r="A19" s="78">
        <v>4</v>
      </c>
      <c r="B19" s="268" t="s">
        <v>696</v>
      </c>
      <c r="C19" s="76">
        <v>1</v>
      </c>
      <c r="D19" s="278" t="s">
        <v>0</v>
      </c>
      <c r="E19" s="275"/>
      <c r="F19" s="276">
        <v>100</v>
      </c>
      <c r="G19" s="220" t="s">
        <v>0</v>
      </c>
      <c r="H19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19" s="263" t="str">
        <f>IF(Sklop10[[#This Row],[ZAHTEVANA SHEMA KAKOVOSTI]]&lt;&gt;"",Sklop10[[#This Row],[Preračunana masa/volumen/kos na enoto kg]],"")</f>
        <v/>
      </c>
      <c r="J19" s="264"/>
      <c r="K19" s="265"/>
      <c r="L19" s="265"/>
      <c r="M19" s="270"/>
      <c r="N19" s="271"/>
      <c r="O19" s="271"/>
      <c r="P19" s="272"/>
      <c r="Q19" s="266">
        <f>+Sklop10[[#This Row],[cena/enota brez DDV v EUR]]*Sklop10[[#This Row],[Stopnja DDV (%)]]</f>
        <v>0</v>
      </c>
      <c r="R19" s="266">
        <f>+Sklop10[[#This Row],[cena/enota brez DDV v EUR]]+Sklop10[[#This Row],[Davek (EUR)]]</f>
        <v>0</v>
      </c>
      <c r="S19" s="266">
        <f>+Sklop10[[#This Row],[cena/enota brez DDV v EUR]]*Sklop10[[#This Row],[Okvirna količina]]</f>
        <v>0</v>
      </c>
      <c r="T19" s="266">
        <f>+Sklop10[[#This Row],[Končna cena/enoto mere (EUR) z DDV]]*Sklop10[[#This Row],[Okvirna količina]]</f>
        <v>0</v>
      </c>
      <c r="U19" s="277"/>
    </row>
    <row r="20" spans="1:21" s="55" customFormat="1" ht="12">
      <c r="A20" s="78">
        <v>5</v>
      </c>
      <c r="B20" s="268" t="s">
        <v>697</v>
      </c>
      <c r="C20" s="76">
        <v>2</v>
      </c>
      <c r="D20" s="278" t="s">
        <v>0</v>
      </c>
      <c r="E20" s="275"/>
      <c r="F20" s="276">
        <v>100</v>
      </c>
      <c r="G20" s="220" t="s">
        <v>310</v>
      </c>
      <c r="H20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20" s="263" t="str">
        <f>IF(Sklop10[[#This Row],[ZAHTEVANA SHEMA KAKOVOSTI]]&lt;&gt;"",Sklop10[[#This Row],[Preračunana masa/volumen/kos na enoto kg]],"")</f>
        <v/>
      </c>
      <c r="J20" s="264"/>
      <c r="K20" s="265"/>
      <c r="L20" s="265"/>
      <c r="M20" s="270"/>
      <c r="N20" s="271"/>
      <c r="O20" s="271"/>
      <c r="P20" s="272"/>
      <c r="Q20" s="266">
        <f>+Sklop10[[#This Row],[cena/enota brez DDV v EUR]]*Sklop10[[#This Row],[Stopnja DDV (%)]]</f>
        <v>0</v>
      </c>
      <c r="R20" s="266">
        <f>+Sklop10[[#This Row],[cena/enota brez DDV v EUR]]+Sklop10[[#This Row],[Davek (EUR)]]</f>
        <v>0</v>
      </c>
      <c r="S20" s="266">
        <f>+Sklop10[[#This Row],[cena/enota brez DDV v EUR]]*Sklop10[[#This Row],[Okvirna količina]]</f>
        <v>0</v>
      </c>
      <c r="T20" s="266">
        <f>+Sklop10[[#This Row],[Končna cena/enoto mere (EUR) z DDV]]*Sklop10[[#This Row],[Okvirna količina]]</f>
        <v>0</v>
      </c>
      <c r="U20" s="277"/>
    </row>
    <row r="21" spans="1:21" s="55" customFormat="1" ht="12">
      <c r="A21" s="78">
        <v>6</v>
      </c>
      <c r="B21" s="268" t="s">
        <v>697</v>
      </c>
      <c r="C21" s="76">
        <v>5</v>
      </c>
      <c r="D21" s="278" t="s">
        <v>0</v>
      </c>
      <c r="E21" s="275"/>
      <c r="F21" s="276">
        <v>50</v>
      </c>
      <c r="G21" s="220" t="s">
        <v>310</v>
      </c>
      <c r="H21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250</v>
      </c>
      <c r="I21" s="263" t="str">
        <f>IF(Sklop10[[#This Row],[ZAHTEVANA SHEMA KAKOVOSTI]]&lt;&gt;"",Sklop10[[#This Row],[Preračunana masa/volumen/kos na enoto kg]],"")</f>
        <v/>
      </c>
      <c r="J21" s="264"/>
      <c r="K21" s="265"/>
      <c r="L21" s="265"/>
      <c r="M21" s="270"/>
      <c r="N21" s="271"/>
      <c r="O21" s="271"/>
      <c r="P21" s="272"/>
      <c r="Q21" s="266">
        <f>+Sklop10[[#This Row],[cena/enota brez DDV v EUR]]*Sklop10[[#This Row],[Stopnja DDV (%)]]</f>
        <v>0</v>
      </c>
      <c r="R21" s="266">
        <f>+Sklop10[[#This Row],[cena/enota brez DDV v EUR]]+Sklop10[[#This Row],[Davek (EUR)]]</f>
        <v>0</v>
      </c>
      <c r="S21" s="266">
        <f>+Sklop10[[#This Row],[cena/enota brez DDV v EUR]]*Sklop10[[#This Row],[Okvirna količina]]</f>
        <v>0</v>
      </c>
      <c r="T21" s="266">
        <f>+Sklop10[[#This Row],[Končna cena/enoto mere (EUR) z DDV]]*Sklop10[[#This Row],[Okvirna količina]]</f>
        <v>0</v>
      </c>
      <c r="U21" s="277"/>
    </row>
    <row r="22" spans="1:21" s="55" customFormat="1" ht="12">
      <c r="A22" s="78">
        <v>7</v>
      </c>
      <c r="B22" s="268" t="s">
        <v>698</v>
      </c>
      <c r="C22" s="76">
        <v>2</v>
      </c>
      <c r="D22" s="278" t="s">
        <v>0</v>
      </c>
      <c r="E22" s="275"/>
      <c r="F22" s="276">
        <v>200</v>
      </c>
      <c r="G22" s="220" t="s">
        <v>310</v>
      </c>
      <c r="H22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2" s="263" t="str">
        <f>IF(Sklop10[[#This Row],[ZAHTEVANA SHEMA KAKOVOSTI]]&lt;&gt;"",Sklop10[[#This Row],[Preračunana masa/volumen/kos na enoto kg]],"")</f>
        <v/>
      </c>
      <c r="J22" s="264"/>
      <c r="K22" s="265"/>
      <c r="L22" s="265"/>
      <c r="M22" s="270"/>
      <c r="N22" s="271"/>
      <c r="O22" s="271"/>
      <c r="P22" s="272"/>
      <c r="Q22" s="266">
        <f>+Sklop10[[#This Row],[cena/enota brez DDV v EUR]]*Sklop10[[#This Row],[Stopnja DDV (%)]]</f>
        <v>0</v>
      </c>
      <c r="R22" s="266">
        <f>+Sklop10[[#This Row],[cena/enota brez DDV v EUR]]+Sklop10[[#This Row],[Davek (EUR)]]</f>
        <v>0</v>
      </c>
      <c r="S22" s="266">
        <f>+Sklop10[[#This Row],[cena/enota brez DDV v EUR]]*Sklop10[[#This Row],[Okvirna količina]]</f>
        <v>0</v>
      </c>
      <c r="T22" s="266">
        <f>+Sklop10[[#This Row],[Končna cena/enoto mere (EUR) z DDV]]*Sklop10[[#This Row],[Okvirna količina]]</f>
        <v>0</v>
      </c>
      <c r="U22" s="277"/>
    </row>
    <row r="23" spans="1:21" s="55" customFormat="1" ht="12">
      <c r="A23" s="78">
        <v>8</v>
      </c>
      <c r="B23" s="268" t="s">
        <v>699</v>
      </c>
      <c r="C23" s="76">
        <v>1</v>
      </c>
      <c r="D23" s="278" t="s">
        <v>0</v>
      </c>
      <c r="E23" s="275"/>
      <c r="F23" s="276">
        <v>40</v>
      </c>
      <c r="G23" s="220" t="s">
        <v>0</v>
      </c>
      <c r="H23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23" s="263" t="str">
        <f>IF(Sklop10[[#This Row],[ZAHTEVANA SHEMA KAKOVOSTI]]&lt;&gt;"",Sklop10[[#This Row],[Preračunana masa/volumen/kos na enoto kg]],"")</f>
        <v/>
      </c>
      <c r="J23" s="264"/>
      <c r="K23" s="265"/>
      <c r="L23" s="265"/>
      <c r="M23" s="270"/>
      <c r="N23" s="271"/>
      <c r="O23" s="271"/>
      <c r="P23" s="272"/>
      <c r="Q23" s="266">
        <f>+Sklop10[[#This Row],[cena/enota brez DDV v EUR]]*Sklop10[[#This Row],[Stopnja DDV (%)]]</f>
        <v>0</v>
      </c>
      <c r="R23" s="266">
        <f>+Sklop10[[#This Row],[cena/enota brez DDV v EUR]]+Sklop10[[#This Row],[Davek (EUR)]]</f>
        <v>0</v>
      </c>
      <c r="S23" s="266">
        <f>+Sklop10[[#This Row],[cena/enota brez DDV v EUR]]*Sklop10[[#This Row],[Okvirna količina]]</f>
        <v>0</v>
      </c>
      <c r="T23" s="266">
        <f>+Sklop10[[#This Row],[Končna cena/enoto mere (EUR) z DDV]]*Sklop10[[#This Row],[Okvirna količina]]</f>
        <v>0</v>
      </c>
      <c r="U23" s="277"/>
    </row>
    <row r="24" spans="1:21" s="55" customFormat="1" ht="12">
      <c r="A24" s="78">
        <v>9</v>
      </c>
      <c r="B24" s="268" t="s">
        <v>700</v>
      </c>
      <c r="C24" s="76">
        <v>1</v>
      </c>
      <c r="D24" s="278" t="s">
        <v>0</v>
      </c>
      <c r="E24" s="275"/>
      <c r="F24" s="276">
        <v>300</v>
      </c>
      <c r="G24" s="220" t="s">
        <v>0</v>
      </c>
      <c r="H24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300</v>
      </c>
      <c r="I24" s="263" t="str">
        <f>IF(Sklop10[[#This Row],[ZAHTEVANA SHEMA KAKOVOSTI]]&lt;&gt;"",Sklop10[[#This Row],[Preračunana masa/volumen/kos na enoto kg]],"")</f>
        <v/>
      </c>
      <c r="J24" s="264"/>
      <c r="K24" s="265"/>
      <c r="L24" s="265"/>
      <c r="M24" s="270"/>
      <c r="N24" s="271"/>
      <c r="O24" s="271"/>
      <c r="P24" s="272"/>
      <c r="Q24" s="266">
        <f>+Sklop10[[#This Row],[cena/enota brez DDV v EUR]]*Sklop10[[#This Row],[Stopnja DDV (%)]]</f>
        <v>0</v>
      </c>
      <c r="R24" s="266">
        <f>+Sklop10[[#This Row],[cena/enota brez DDV v EUR]]+Sklop10[[#This Row],[Davek (EUR)]]</f>
        <v>0</v>
      </c>
      <c r="S24" s="266">
        <f>+Sklop10[[#This Row],[cena/enota brez DDV v EUR]]*Sklop10[[#This Row],[Okvirna količina]]</f>
        <v>0</v>
      </c>
      <c r="T24" s="266">
        <f>+Sklop10[[#This Row],[Končna cena/enoto mere (EUR) z DDV]]*Sklop10[[#This Row],[Okvirna količina]]</f>
        <v>0</v>
      </c>
      <c r="U24" s="277"/>
    </row>
    <row r="25" spans="1:21" s="55" customFormat="1" ht="12">
      <c r="A25" s="78">
        <v>10</v>
      </c>
      <c r="B25" s="268" t="s">
        <v>701</v>
      </c>
      <c r="C25" s="76">
        <v>1</v>
      </c>
      <c r="D25" s="278" t="s">
        <v>0</v>
      </c>
      <c r="E25" s="275"/>
      <c r="F25" s="276">
        <v>400</v>
      </c>
      <c r="G25" s="220" t="s">
        <v>0</v>
      </c>
      <c r="H25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25" s="263" t="str">
        <f>IF(Sklop10[[#This Row],[ZAHTEVANA SHEMA KAKOVOSTI]]&lt;&gt;"",Sklop10[[#This Row],[Preračunana masa/volumen/kos na enoto kg]],"")</f>
        <v/>
      </c>
      <c r="J25" s="264"/>
      <c r="K25" s="265"/>
      <c r="L25" s="265"/>
      <c r="M25" s="270"/>
      <c r="N25" s="271"/>
      <c r="O25" s="271"/>
      <c r="P25" s="272"/>
      <c r="Q25" s="266">
        <f>+Sklop10[[#This Row],[cena/enota brez DDV v EUR]]*Sklop10[[#This Row],[Stopnja DDV (%)]]</f>
        <v>0</v>
      </c>
      <c r="R25" s="266">
        <f>+Sklop10[[#This Row],[cena/enota brez DDV v EUR]]+Sklop10[[#This Row],[Davek (EUR)]]</f>
        <v>0</v>
      </c>
      <c r="S25" s="266">
        <f>+Sklop10[[#This Row],[cena/enota brez DDV v EUR]]*Sklop10[[#This Row],[Okvirna količina]]</f>
        <v>0</v>
      </c>
      <c r="T25" s="266">
        <f>+Sklop10[[#This Row],[Končna cena/enoto mere (EUR) z DDV]]*Sklop10[[#This Row],[Okvirna količina]]</f>
        <v>0</v>
      </c>
      <c r="U25" s="277"/>
    </row>
    <row r="26" spans="1:21" s="55" customFormat="1" ht="12">
      <c r="A26" s="78">
        <v>11</v>
      </c>
      <c r="B26" s="268" t="s">
        <v>702</v>
      </c>
      <c r="C26" s="76">
        <v>1</v>
      </c>
      <c r="D26" s="278" t="s">
        <v>0</v>
      </c>
      <c r="E26" s="275"/>
      <c r="F26" s="276">
        <v>50</v>
      </c>
      <c r="G26" s="220" t="s">
        <v>0</v>
      </c>
      <c r="H26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6" s="263" t="str">
        <f>IF(Sklop10[[#This Row],[ZAHTEVANA SHEMA KAKOVOSTI]]&lt;&gt;"",Sklop10[[#This Row],[Preračunana masa/volumen/kos na enoto kg]],"")</f>
        <v/>
      </c>
      <c r="J26" s="264"/>
      <c r="K26" s="265"/>
      <c r="L26" s="265"/>
      <c r="M26" s="270"/>
      <c r="N26" s="271"/>
      <c r="O26" s="271"/>
      <c r="P26" s="272"/>
      <c r="Q26" s="266">
        <f>+Sklop10[[#This Row],[cena/enota brez DDV v EUR]]*Sklop10[[#This Row],[Stopnja DDV (%)]]</f>
        <v>0</v>
      </c>
      <c r="R26" s="266">
        <f>+Sklop10[[#This Row],[cena/enota brez DDV v EUR]]+Sklop10[[#This Row],[Davek (EUR)]]</f>
        <v>0</v>
      </c>
      <c r="S26" s="266">
        <f>+Sklop10[[#This Row],[cena/enota brez DDV v EUR]]*Sklop10[[#This Row],[Okvirna količina]]</f>
        <v>0</v>
      </c>
      <c r="T26" s="266">
        <f>+Sklop10[[#This Row],[Končna cena/enoto mere (EUR) z DDV]]*Sklop10[[#This Row],[Okvirna količina]]</f>
        <v>0</v>
      </c>
      <c r="U26" s="277"/>
    </row>
    <row r="27" spans="1:21" s="55" customFormat="1" ht="24">
      <c r="A27" s="78">
        <v>12</v>
      </c>
      <c r="B27" s="268" t="s">
        <v>703</v>
      </c>
      <c r="C27" s="76">
        <v>1</v>
      </c>
      <c r="D27" s="278" t="s">
        <v>0</v>
      </c>
      <c r="E27" s="275"/>
      <c r="F27" s="276">
        <v>500</v>
      </c>
      <c r="G27" s="220" t="s">
        <v>0</v>
      </c>
      <c r="H27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7" s="263" t="str">
        <f>IF(Sklop10[[#This Row],[ZAHTEVANA SHEMA KAKOVOSTI]]&lt;&gt;"",Sklop10[[#This Row],[Preračunana masa/volumen/kos na enoto kg]],"")</f>
        <v/>
      </c>
      <c r="J27" s="264"/>
      <c r="K27" s="265"/>
      <c r="L27" s="265"/>
      <c r="M27" s="270"/>
      <c r="N27" s="271"/>
      <c r="O27" s="271"/>
      <c r="P27" s="272"/>
      <c r="Q27" s="266">
        <f>+Sklop10[[#This Row],[cena/enota brez DDV v EUR]]*Sklop10[[#This Row],[Stopnja DDV (%)]]</f>
        <v>0</v>
      </c>
      <c r="R27" s="266">
        <f>+Sklop10[[#This Row],[cena/enota brez DDV v EUR]]+Sklop10[[#This Row],[Davek (EUR)]]</f>
        <v>0</v>
      </c>
      <c r="S27" s="266">
        <f>+Sklop10[[#This Row],[cena/enota brez DDV v EUR]]*Sklop10[[#This Row],[Okvirna količina]]</f>
        <v>0</v>
      </c>
      <c r="T27" s="266">
        <f>+Sklop10[[#This Row],[Končna cena/enoto mere (EUR) z DDV]]*Sklop10[[#This Row],[Okvirna količina]]</f>
        <v>0</v>
      </c>
      <c r="U27" s="277"/>
    </row>
    <row r="28" spans="1:21" s="55" customFormat="1" ht="24">
      <c r="A28" s="78">
        <v>13</v>
      </c>
      <c r="B28" s="268" t="s">
        <v>704</v>
      </c>
      <c r="C28" s="76">
        <v>1</v>
      </c>
      <c r="D28" s="278" t="s">
        <v>0</v>
      </c>
      <c r="E28" s="275"/>
      <c r="F28" s="276">
        <v>500</v>
      </c>
      <c r="G28" s="220" t="s">
        <v>0</v>
      </c>
      <c r="H28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28" s="263" t="str">
        <f>IF(Sklop10[[#This Row],[ZAHTEVANA SHEMA KAKOVOSTI]]&lt;&gt;"",Sklop10[[#This Row],[Preračunana masa/volumen/kos na enoto kg]],"")</f>
        <v/>
      </c>
      <c r="J28" s="264"/>
      <c r="K28" s="265"/>
      <c r="L28" s="265"/>
      <c r="M28" s="270"/>
      <c r="N28" s="271"/>
      <c r="O28" s="271"/>
      <c r="P28" s="272"/>
      <c r="Q28" s="266">
        <f>+Sklop10[[#This Row],[cena/enota brez DDV v EUR]]*Sklop10[[#This Row],[Stopnja DDV (%)]]</f>
        <v>0</v>
      </c>
      <c r="R28" s="266">
        <f>+Sklop10[[#This Row],[cena/enota brez DDV v EUR]]+Sklop10[[#This Row],[Davek (EUR)]]</f>
        <v>0</v>
      </c>
      <c r="S28" s="266">
        <f>+Sklop10[[#This Row],[cena/enota brez DDV v EUR]]*Sklop10[[#This Row],[Okvirna količina]]</f>
        <v>0</v>
      </c>
      <c r="T28" s="266">
        <f>+Sklop10[[#This Row],[Končna cena/enoto mere (EUR) z DDV]]*Sklop10[[#This Row],[Okvirna količina]]</f>
        <v>0</v>
      </c>
      <c r="U28" s="277"/>
    </row>
    <row r="29" spans="1:21" s="55" customFormat="1" ht="12">
      <c r="A29" s="78">
        <v>14</v>
      </c>
      <c r="B29" s="268" t="s">
        <v>705</v>
      </c>
      <c r="C29" s="76">
        <v>1</v>
      </c>
      <c r="D29" s="278" t="s">
        <v>0</v>
      </c>
      <c r="E29" s="275"/>
      <c r="F29" s="276">
        <v>50</v>
      </c>
      <c r="G29" s="220" t="s">
        <v>0</v>
      </c>
      <c r="H29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29" s="263" t="str">
        <f>IF(Sklop10[[#This Row],[ZAHTEVANA SHEMA KAKOVOSTI]]&lt;&gt;"",Sklop10[[#This Row],[Preračunana masa/volumen/kos na enoto kg]],"")</f>
        <v/>
      </c>
      <c r="J29" s="264"/>
      <c r="K29" s="265"/>
      <c r="L29" s="265"/>
      <c r="M29" s="270"/>
      <c r="N29" s="271"/>
      <c r="O29" s="271"/>
      <c r="P29" s="272"/>
      <c r="Q29" s="266">
        <f>+Sklop10[[#This Row],[cena/enota brez DDV v EUR]]*Sklop10[[#This Row],[Stopnja DDV (%)]]</f>
        <v>0</v>
      </c>
      <c r="R29" s="266">
        <f>+Sklop10[[#This Row],[cena/enota brez DDV v EUR]]+Sklop10[[#This Row],[Davek (EUR)]]</f>
        <v>0</v>
      </c>
      <c r="S29" s="266">
        <f>+Sklop10[[#This Row],[cena/enota brez DDV v EUR]]*Sklop10[[#This Row],[Okvirna količina]]</f>
        <v>0</v>
      </c>
      <c r="T29" s="266">
        <f>+Sklop10[[#This Row],[Končna cena/enoto mere (EUR) z DDV]]*Sklop10[[#This Row],[Okvirna količina]]</f>
        <v>0</v>
      </c>
      <c r="U29" s="277"/>
    </row>
    <row r="30" spans="1:21" s="55" customFormat="1" ht="12">
      <c r="A30" s="78">
        <v>15</v>
      </c>
      <c r="B30" s="268" t="s">
        <v>706</v>
      </c>
      <c r="C30" s="76">
        <v>1</v>
      </c>
      <c r="D30" s="278" t="s">
        <v>0</v>
      </c>
      <c r="E30" s="275"/>
      <c r="F30" s="276">
        <v>50</v>
      </c>
      <c r="G30" s="220" t="s">
        <v>0</v>
      </c>
      <c r="H30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0" s="263" t="str">
        <f>IF(Sklop10[[#This Row],[ZAHTEVANA SHEMA KAKOVOSTI]]&lt;&gt;"",Sklop10[[#This Row],[Preračunana masa/volumen/kos na enoto kg]],"")</f>
        <v/>
      </c>
      <c r="J30" s="264"/>
      <c r="K30" s="265"/>
      <c r="L30" s="265"/>
      <c r="M30" s="270"/>
      <c r="N30" s="271"/>
      <c r="O30" s="271"/>
      <c r="P30" s="272"/>
      <c r="Q30" s="266">
        <f>+Sklop10[[#This Row],[cena/enota brez DDV v EUR]]*Sklop10[[#This Row],[Stopnja DDV (%)]]</f>
        <v>0</v>
      </c>
      <c r="R30" s="266">
        <f>+Sklop10[[#This Row],[cena/enota brez DDV v EUR]]+Sklop10[[#This Row],[Davek (EUR)]]</f>
        <v>0</v>
      </c>
      <c r="S30" s="266">
        <f>+Sklop10[[#This Row],[cena/enota brez DDV v EUR]]*Sklop10[[#This Row],[Okvirna količina]]</f>
        <v>0</v>
      </c>
      <c r="T30" s="266">
        <f>+Sklop10[[#This Row],[Končna cena/enoto mere (EUR) z DDV]]*Sklop10[[#This Row],[Okvirna količina]]</f>
        <v>0</v>
      </c>
      <c r="U30" s="277"/>
    </row>
    <row r="31" spans="1:21" s="55" customFormat="1" ht="12">
      <c r="A31" s="78">
        <v>16</v>
      </c>
      <c r="B31" s="268" t="s">
        <v>707</v>
      </c>
      <c r="C31" s="76">
        <v>1</v>
      </c>
      <c r="D31" s="278" t="s">
        <v>0</v>
      </c>
      <c r="E31" s="275"/>
      <c r="F31" s="276">
        <v>50</v>
      </c>
      <c r="G31" s="220" t="s">
        <v>0</v>
      </c>
      <c r="H31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1" s="263" t="str">
        <f>IF(Sklop10[[#This Row],[ZAHTEVANA SHEMA KAKOVOSTI]]&lt;&gt;"",Sklop10[[#This Row],[Preračunana masa/volumen/kos na enoto kg]],"")</f>
        <v/>
      </c>
      <c r="J31" s="264"/>
      <c r="K31" s="265"/>
      <c r="L31" s="265"/>
      <c r="M31" s="270"/>
      <c r="N31" s="271"/>
      <c r="O31" s="271"/>
      <c r="P31" s="272"/>
      <c r="Q31" s="266">
        <f>+Sklop10[[#This Row],[cena/enota brez DDV v EUR]]*Sklop10[[#This Row],[Stopnja DDV (%)]]</f>
        <v>0</v>
      </c>
      <c r="R31" s="266">
        <f>+Sklop10[[#This Row],[cena/enota brez DDV v EUR]]+Sklop10[[#This Row],[Davek (EUR)]]</f>
        <v>0</v>
      </c>
      <c r="S31" s="266">
        <f>+Sklop10[[#This Row],[cena/enota brez DDV v EUR]]*Sklop10[[#This Row],[Okvirna količina]]</f>
        <v>0</v>
      </c>
      <c r="T31" s="266">
        <f>+Sklop10[[#This Row],[Končna cena/enoto mere (EUR) z DDV]]*Sklop10[[#This Row],[Okvirna količina]]</f>
        <v>0</v>
      </c>
      <c r="U31" s="277"/>
    </row>
    <row r="32" spans="1:21" s="55" customFormat="1" ht="12">
      <c r="A32" s="78">
        <v>17</v>
      </c>
      <c r="B32" s="268" t="s">
        <v>708</v>
      </c>
      <c r="C32" s="76">
        <v>0.5</v>
      </c>
      <c r="D32" s="278" t="s">
        <v>0</v>
      </c>
      <c r="E32" s="275"/>
      <c r="F32" s="276">
        <v>50</v>
      </c>
      <c r="G32" s="220" t="s">
        <v>310</v>
      </c>
      <c r="H32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32" s="263" t="str">
        <f>IF(Sklop10[[#This Row],[ZAHTEVANA SHEMA KAKOVOSTI]]&lt;&gt;"",Sklop10[[#This Row],[Preračunana masa/volumen/kos na enoto kg]],"")</f>
        <v/>
      </c>
      <c r="J32" s="264"/>
      <c r="K32" s="265"/>
      <c r="L32" s="265"/>
      <c r="M32" s="270"/>
      <c r="N32" s="271"/>
      <c r="O32" s="271"/>
      <c r="P32" s="272"/>
      <c r="Q32" s="266">
        <f>+Sklop10[[#This Row],[cena/enota brez DDV v EUR]]*Sklop10[[#This Row],[Stopnja DDV (%)]]</f>
        <v>0</v>
      </c>
      <c r="R32" s="266">
        <f>+Sklop10[[#This Row],[cena/enota brez DDV v EUR]]+Sklop10[[#This Row],[Davek (EUR)]]</f>
        <v>0</v>
      </c>
      <c r="S32" s="266">
        <f>+Sklop10[[#This Row],[cena/enota brez DDV v EUR]]*Sklop10[[#This Row],[Okvirna količina]]</f>
        <v>0</v>
      </c>
      <c r="T32" s="266">
        <f>+Sklop10[[#This Row],[Končna cena/enoto mere (EUR) z DDV]]*Sklop10[[#This Row],[Okvirna količina]]</f>
        <v>0</v>
      </c>
      <c r="U32" s="277"/>
    </row>
    <row r="33" spans="1:21" s="55" customFormat="1" ht="12">
      <c r="A33" s="78">
        <v>18</v>
      </c>
      <c r="B33" s="268" t="s">
        <v>709</v>
      </c>
      <c r="C33" s="262">
        <v>5</v>
      </c>
      <c r="D33" s="278" t="s">
        <v>0</v>
      </c>
      <c r="E33" s="275"/>
      <c r="F33" s="276">
        <v>200</v>
      </c>
      <c r="G33" s="220" t="s">
        <v>310</v>
      </c>
      <c r="H33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1000</v>
      </c>
      <c r="I33" s="263" t="str">
        <f>IF(Sklop10[[#This Row],[ZAHTEVANA SHEMA KAKOVOSTI]]&lt;&gt;"",Sklop10[[#This Row],[Preračunana masa/volumen/kos na enoto kg]],"")</f>
        <v/>
      </c>
      <c r="J33" s="264"/>
      <c r="K33" s="265"/>
      <c r="L33" s="265"/>
      <c r="M33" s="270"/>
      <c r="N33" s="271"/>
      <c r="O33" s="271"/>
      <c r="P33" s="272"/>
      <c r="Q33" s="266">
        <f>+Sklop10[[#This Row],[cena/enota brez DDV v EUR]]*Sklop10[[#This Row],[Stopnja DDV (%)]]</f>
        <v>0</v>
      </c>
      <c r="R33" s="266">
        <f>+Sklop10[[#This Row],[cena/enota brez DDV v EUR]]+Sklop10[[#This Row],[Davek (EUR)]]</f>
        <v>0</v>
      </c>
      <c r="S33" s="266">
        <f>+Sklop10[[#This Row],[cena/enota brez DDV v EUR]]*Sklop10[[#This Row],[Okvirna količina]]</f>
        <v>0</v>
      </c>
      <c r="T33" s="266">
        <f>+Sklop10[[#This Row],[Končna cena/enoto mere (EUR) z DDV]]*Sklop10[[#This Row],[Okvirna količina]]</f>
        <v>0</v>
      </c>
      <c r="U33" s="277"/>
    </row>
    <row r="34" spans="1:21" s="55" customFormat="1" ht="12">
      <c r="A34" s="78">
        <v>19</v>
      </c>
      <c r="B34" s="268" t="s">
        <v>710</v>
      </c>
      <c r="C34" s="262">
        <v>0.25</v>
      </c>
      <c r="D34" s="278" t="s">
        <v>0</v>
      </c>
      <c r="E34" s="275"/>
      <c r="F34" s="276">
        <v>50</v>
      </c>
      <c r="G34" s="220" t="s">
        <v>310</v>
      </c>
      <c r="H34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12.5</v>
      </c>
      <c r="I34" s="263" t="str">
        <f>IF(Sklop10[[#This Row],[ZAHTEVANA SHEMA KAKOVOSTI]]&lt;&gt;"",Sklop10[[#This Row],[Preračunana masa/volumen/kos na enoto kg]],"")</f>
        <v/>
      </c>
      <c r="J34" s="264"/>
      <c r="K34" s="265"/>
      <c r="L34" s="265"/>
      <c r="M34" s="270"/>
      <c r="N34" s="271"/>
      <c r="O34" s="271"/>
      <c r="P34" s="272"/>
      <c r="Q34" s="266">
        <f>+Sklop10[[#This Row],[cena/enota brez DDV v EUR]]*Sklop10[[#This Row],[Stopnja DDV (%)]]</f>
        <v>0</v>
      </c>
      <c r="R34" s="266">
        <f>+Sklop10[[#This Row],[cena/enota brez DDV v EUR]]+Sklop10[[#This Row],[Davek (EUR)]]</f>
        <v>0</v>
      </c>
      <c r="S34" s="266">
        <f>+Sklop10[[#This Row],[cena/enota brez DDV v EUR]]*Sklop10[[#This Row],[Okvirna količina]]</f>
        <v>0</v>
      </c>
      <c r="T34" s="266">
        <f>+Sklop10[[#This Row],[Končna cena/enoto mere (EUR) z DDV]]*Sklop10[[#This Row],[Okvirna količina]]</f>
        <v>0</v>
      </c>
      <c r="U34" s="277"/>
    </row>
    <row r="35" spans="1:21" s="55" customFormat="1" ht="24">
      <c r="A35" s="545">
        <v>20</v>
      </c>
      <c r="B35" s="546" t="s">
        <v>929</v>
      </c>
      <c r="C35" s="262">
        <v>1</v>
      </c>
      <c r="D35" s="278" t="s">
        <v>0</v>
      </c>
      <c r="E35" s="275"/>
      <c r="F35" s="276">
        <v>50</v>
      </c>
      <c r="G35" s="220" t="s">
        <v>310</v>
      </c>
      <c r="H35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5" s="263" t="str">
        <f>IF(Sklop10[[#This Row],[ZAHTEVANA SHEMA KAKOVOSTI]]&lt;&gt;"",Sklop10[[#This Row],[Preračunana masa/volumen/kos na enoto kg]],"")</f>
        <v/>
      </c>
      <c r="J35" s="264"/>
      <c r="K35" s="265"/>
      <c r="L35" s="265"/>
      <c r="M35" s="270"/>
      <c r="N35" s="271"/>
      <c r="O35" s="271"/>
      <c r="P35" s="272"/>
      <c r="Q35" s="266">
        <f>+Sklop10[[#This Row],[cena/enota brez DDV v EUR]]*Sklop10[[#This Row],[Stopnja DDV (%)]]</f>
        <v>0</v>
      </c>
      <c r="R35" s="266">
        <f>+Sklop10[[#This Row],[cena/enota brez DDV v EUR]]+Sklop10[[#This Row],[Davek (EUR)]]</f>
        <v>0</v>
      </c>
      <c r="S35" s="266">
        <f>+Sklop10[[#This Row],[cena/enota brez DDV v EUR]]*Sklop10[[#This Row],[Okvirna količina]]</f>
        <v>0</v>
      </c>
      <c r="T35" s="266">
        <f>+Sklop10[[#This Row],[Končna cena/enoto mere (EUR) z DDV]]*Sklop10[[#This Row],[Okvirna količina]]</f>
        <v>0</v>
      </c>
      <c r="U35" s="277"/>
    </row>
    <row r="36" spans="1:21" s="55" customFormat="1" ht="24">
      <c r="A36" s="545">
        <v>21</v>
      </c>
      <c r="B36" s="546" t="s">
        <v>929</v>
      </c>
      <c r="C36" s="262">
        <v>5</v>
      </c>
      <c r="D36" s="278" t="s">
        <v>0</v>
      </c>
      <c r="E36" s="275"/>
      <c r="F36" s="276">
        <v>20</v>
      </c>
      <c r="G36" s="220" t="s">
        <v>310</v>
      </c>
      <c r="H36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36" s="263" t="str">
        <f>IF(Sklop10[[#This Row],[ZAHTEVANA SHEMA KAKOVOSTI]]&lt;&gt;"",Sklop10[[#This Row],[Preračunana masa/volumen/kos na enoto kg]],"")</f>
        <v/>
      </c>
      <c r="J36" s="264"/>
      <c r="K36" s="265"/>
      <c r="L36" s="265"/>
      <c r="M36" s="270"/>
      <c r="N36" s="271"/>
      <c r="O36" s="271"/>
      <c r="P36" s="272"/>
      <c r="Q36" s="266">
        <f>+Sklop10[[#This Row],[cena/enota brez DDV v EUR]]*Sklop10[[#This Row],[Stopnja DDV (%)]]</f>
        <v>0</v>
      </c>
      <c r="R36" s="266">
        <f>+Sklop10[[#This Row],[cena/enota brez DDV v EUR]]+Sklop10[[#This Row],[Davek (EUR)]]</f>
        <v>0</v>
      </c>
      <c r="S36" s="266">
        <f>+Sklop10[[#This Row],[cena/enota brez DDV v EUR]]*Sklop10[[#This Row],[Okvirna količina]]</f>
        <v>0</v>
      </c>
      <c r="T36" s="266">
        <f>+Sklop10[[#This Row],[Končna cena/enoto mere (EUR) z DDV]]*Sklop10[[#This Row],[Okvirna količina]]</f>
        <v>0</v>
      </c>
      <c r="U36" s="277"/>
    </row>
    <row r="37" spans="1:21" s="55" customFormat="1" ht="12">
      <c r="A37" s="78">
        <v>22</v>
      </c>
      <c r="B37" s="268" t="s">
        <v>711</v>
      </c>
      <c r="C37" s="262">
        <v>0.5</v>
      </c>
      <c r="D37" s="278" t="s">
        <v>0</v>
      </c>
      <c r="E37" s="275"/>
      <c r="F37" s="276">
        <v>100</v>
      </c>
      <c r="G37" s="220" t="s">
        <v>310</v>
      </c>
      <c r="H37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37" s="263" t="str">
        <f>IF(Sklop10[[#This Row],[ZAHTEVANA SHEMA KAKOVOSTI]]&lt;&gt;"",Sklop10[[#This Row],[Preračunana masa/volumen/kos na enoto kg]],"")</f>
        <v/>
      </c>
      <c r="J37" s="264"/>
      <c r="K37" s="265"/>
      <c r="L37" s="265"/>
      <c r="M37" s="270"/>
      <c r="N37" s="271"/>
      <c r="O37" s="271"/>
      <c r="P37" s="272"/>
      <c r="Q37" s="266">
        <f>+Sklop10[[#This Row],[cena/enota brez DDV v EUR]]*Sklop10[[#This Row],[Stopnja DDV (%)]]</f>
        <v>0</v>
      </c>
      <c r="R37" s="266">
        <f>+Sklop10[[#This Row],[cena/enota brez DDV v EUR]]+Sklop10[[#This Row],[Davek (EUR)]]</f>
        <v>0</v>
      </c>
      <c r="S37" s="266">
        <f>+Sklop10[[#This Row],[cena/enota brez DDV v EUR]]*Sklop10[[#This Row],[Okvirna količina]]</f>
        <v>0</v>
      </c>
      <c r="T37" s="266">
        <f>+Sklop10[[#This Row],[Končna cena/enoto mere (EUR) z DDV]]*Sklop10[[#This Row],[Okvirna količina]]</f>
        <v>0</v>
      </c>
      <c r="U37" s="277"/>
    </row>
    <row r="38" spans="1:21" s="55" customFormat="1" ht="12">
      <c r="A38" s="78">
        <v>23</v>
      </c>
      <c r="B38" s="268" t="s">
        <v>711</v>
      </c>
      <c r="C38" s="262">
        <v>5</v>
      </c>
      <c r="D38" s="278" t="s">
        <v>0</v>
      </c>
      <c r="E38" s="275"/>
      <c r="F38" s="276">
        <v>30</v>
      </c>
      <c r="G38" s="220" t="s">
        <v>310</v>
      </c>
      <c r="H38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150</v>
      </c>
      <c r="I38" s="263" t="str">
        <f>IF(Sklop10[[#This Row],[ZAHTEVANA SHEMA KAKOVOSTI]]&lt;&gt;"",Sklop10[[#This Row],[Preračunana masa/volumen/kos na enoto kg]],"")</f>
        <v/>
      </c>
      <c r="J38" s="264"/>
      <c r="K38" s="265"/>
      <c r="L38" s="265"/>
      <c r="M38" s="270"/>
      <c r="N38" s="271"/>
      <c r="O38" s="271"/>
      <c r="P38" s="272"/>
      <c r="Q38" s="266">
        <f>+Sklop10[[#This Row],[cena/enota brez DDV v EUR]]*Sklop10[[#This Row],[Stopnja DDV (%)]]</f>
        <v>0</v>
      </c>
      <c r="R38" s="266">
        <f>+Sklop10[[#This Row],[cena/enota brez DDV v EUR]]+Sklop10[[#This Row],[Davek (EUR)]]</f>
        <v>0</v>
      </c>
      <c r="S38" s="266">
        <f>+Sklop10[[#This Row],[cena/enota brez DDV v EUR]]*Sklop10[[#This Row],[Okvirna količina]]</f>
        <v>0</v>
      </c>
      <c r="T38" s="266">
        <f>+Sklop10[[#This Row],[Končna cena/enoto mere (EUR) z DDV]]*Sklop10[[#This Row],[Okvirna količina]]</f>
        <v>0</v>
      </c>
      <c r="U38" s="277"/>
    </row>
    <row r="39" spans="1:21" s="55" customFormat="1" ht="12">
      <c r="A39" s="78">
        <v>24</v>
      </c>
      <c r="B39" s="268" t="s">
        <v>711</v>
      </c>
      <c r="C39" s="262">
        <v>1</v>
      </c>
      <c r="D39" s="278" t="s">
        <v>0</v>
      </c>
      <c r="E39" s="275"/>
      <c r="F39" s="276">
        <v>200</v>
      </c>
      <c r="G39" s="220" t="s">
        <v>310</v>
      </c>
      <c r="H39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39" s="263" t="str">
        <f>IF(Sklop10[[#This Row],[ZAHTEVANA SHEMA KAKOVOSTI]]&lt;&gt;"",Sklop10[[#This Row],[Preračunana masa/volumen/kos na enoto kg]],"")</f>
        <v/>
      </c>
      <c r="J39" s="264"/>
      <c r="K39" s="265"/>
      <c r="L39" s="265"/>
      <c r="M39" s="270"/>
      <c r="N39" s="271"/>
      <c r="O39" s="271"/>
      <c r="P39" s="272"/>
      <c r="Q39" s="266">
        <f>+Sklop10[[#This Row],[cena/enota brez DDV v EUR]]*Sklop10[[#This Row],[Stopnja DDV (%)]]</f>
        <v>0</v>
      </c>
      <c r="R39" s="266">
        <f>+Sklop10[[#This Row],[cena/enota brez DDV v EUR]]+Sklop10[[#This Row],[Davek (EUR)]]</f>
        <v>0</v>
      </c>
      <c r="S39" s="266">
        <f>+Sklop10[[#This Row],[cena/enota brez DDV v EUR]]*Sklop10[[#This Row],[Okvirna količina]]</f>
        <v>0</v>
      </c>
      <c r="T39" s="266">
        <f>+Sklop10[[#This Row],[Končna cena/enoto mere (EUR) z DDV]]*Sklop10[[#This Row],[Okvirna količina]]</f>
        <v>0</v>
      </c>
      <c r="U39" s="277"/>
    </row>
    <row r="40" spans="1:21" s="55" customFormat="1" ht="24">
      <c r="A40" s="78">
        <v>25</v>
      </c>
      <c r="B40" s="268" t="s">
        <v>712</v>
      </c>
      <c r="C40" s="262">
        <v>0.5</v>
      </c>
      <c r="D40" s="278" t="s">
        <v>0</v>
      </c>
      <c r="E40" s="275"/>
      <c r="F40" s="276">
        <v>30</v>
      </c>
      <c r="G40" s="220" t="s">
        <v>310</v>
      </c>
      <c r="H40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15</v>
      </c>
      <c r="I40" s="263" t="str">
        <f>IF(Sklop10[[#This Row],[ZAHTEVANA SHEMA KAKOVOSTI]]&lt;&gt;"",Sklop10[[#This Row],[Preračunana masa/volumen/kos na enoto kg]],"")</f>
        <v/>
      </c>
      <c r="J40" s="264"/>
      <c r="K40" s="265"/>
      <c r="L40" s="265"/>
      <c r="M40" s="270"/>
      <c r="N40" s="271"/>
      <c r="O40" s="271"/>
      <c r="P40" s="272"/>
      <c r="Q40" s="266">
        <f>+Sklop10[[#This Row],[cena/enota brez DDV v EUR]]*Sklop10[[#This Row],[Stopnja DDV (%)]]</f>
        <v>0</v>
      </c>
      <c r="R40" s="266">
        <f>+Sklop10[[#This Row],[cena/enota brez DDV v EUR]]+Sklop10[[#This Row],[Davek (EUR)]]</f>
        <v>0</v>
      </c>
      <c r="S40" s="266">
        <f>+Sklop10[[#This Row],[cena/enota brez DDV v EUR]]*Sklop10[[#This Row],[Okvirna količina]]</f>
        <v>0</v>
      </c>
      <c r="T40" s="266">
        <f>+Sklop10[[#This Row],[Končna cena/enoto mere (EUR) z DDV]]*Sklop10[[#This Row],[Okvirna količina]]</f>
        <v>0</v>
      </c>
      <c r="U40" s="277"/>
    </row>
    <row r="41" spans="1:21" s="55" customFormat="1" ht="24">
      <c r="A41" s="78">
        <v>26</v>
      </c>
      <c r="B41" s="268" t="s">
        <v>713</v>
      </c>
      <c r="C41" s="262">
        <v>5</v>
      </c>
      <c r="D41" s="278" t="s">
        <v>0</v>
      </c>
      <c r="E41" s="275"/>
      <c r="F41" s="276">
        <v>100</v>
      </c>
      <c r="G41" s="220" t="s">
        <v>310</v>
      </c>
      <c r="H41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1" s="263" t="str">
        <f>IF(Sklop10[[#This Row],[ZAHTEVANA SHEMA KAKOVOSTI]]&lt;&gt;"",Sklop10[[#This Row],[Preračunana masa/volumen/kos na enoto kg]],"")</f>
        <v/>
      </c>
      <c r="J41" s="264"/>
      <c r="K41" s="265"/>
      <c r="L41" s="265"/>
      <c r="M41" s="270"/>
      <c r="N41" s="271"/>
      <c r="O41" s="271"/>
      <c r="P41" s="272"/>
      <c r="Q41" s="266">
        <f>+Sklop10[[#This Row],[cena/enota brez DDV v EUR]]*Sklop10[[#This Row],[Stopnja DDV (%)]]</f>
        <v>0</v>
      </c>
      <c r="R41" s="266">
        <f>+Sklop10[[#This Row],[cena/enota brez DDV v EUR]]+Sklop10[[#This Row],[Davek (EUR)]]</f>
        <v>0</v>
      </c>
      <c r="S41" s="266">
        <f>+Sklop10[[#This Row],[cena/enota brez DDV v EUR]]*Sklop10[[#This Row],[Okvirna količina]]</f>
        <v>0</v>
      </c>
      <c r="T41" s="266">
        <f>+Sklop10[[#This Row],[Končna cena/enoto mere (EUR) z DDV]]*Sklop10[[#This Row],[Okvirna količina]]</f>
        <v>0</v>
      </c>
      <c r="U41" s="277"/>
    </row>
    <row r="42" spans="1:21" s="55" customFormat="1" ht="12">
      <c r="A42" s="78">
        <v>27</v>
      </c>
      <c r="B42" s="268" t="s">
        <v>714</v>
      </c>
      <c r="C42" s="262">
        <v>5</v>
      </c>
      <c r="D42" s="278" t="s">
        <v>0</v>
      </c>
      <c r="E42" s="275"/>
      <c r="F42" s="276">
        <v>100</v>
      </c>
      <c r="G42" s="220" t="s">
        <v>310</v>
      </c>
      <c r="H42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2" s="263" t="str">
        <f>IF(Sklop10[[#This Row],[ZAHTEVANA SHEMA KAKOVOSTI]]&lt;&gt;"",Sklop10[[#This Row],[Preračunana masa/volumen/kos na enoto kg]],"")</f>
        <v/>
      </c>
      <c r="J42" s="264"/>
      <c r="K42" s="265"/>
      <c r="L42" s="265"/>
      <c r="M42" s="270"/>
      <c r="N42" s="271"/>
      <c r="O42" s="271"/>
      <c r="P42" s="272"/>
      <c r="Q42" s="266">
        <f>+Sklop10[[#This Row],[cena/enota brez DDV v EUR]]*Sklop10[[#This Row],[Stopnja DDV (%)]]</f>
        <v>0</v>
      </c>
      <c r="R42" s="266">
        <f>+Sklop10[[#This Row],[cena/enota brez DDV v EUR]]+Sklop10[[#This Row],[Davek (EUR)]]</f>
        <v>0</v>
      </c>
      <c r="S42" s="266">
        <f>+Sklop10[[#This Row],[cena/enota brez DDV v EUR]]*Sklop10[[#This Row],[Okvirna količina]]</f>
        <v>0</v>
      </c>
      <c r="T42" s="266">
        <f>+Sklop10[[#This Row],[Končna cena/enoto mere (EUR) z DDV]]*Sklop10[[#This Row],[Okvirna količina]]</f>
        <v>0</v>
      </c>
      <c r="U42" s="277"/>
    </row>
    <row r="43" spans="1:21" s="55" customFormat="1" ht="24">
      <c r="A43" s="78">
        <v>28</v>
      </c>
      <c r="B43" s="268" t="s">
        <v>715</v>
      </c>
      <c r="C43" s="262">
        <v>0.5</v>
      </c>
      <c r="D43" s="278" t="s">
        <v>0</v>
      </c>
      <c r="E43" s="275"/>
      <c r="F43" s="276">
        <v>100</v>
      </c>
      <c r="G43" s="220" t="s">
        <v>310</v>
      </c>
      <c r="H43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</v>
      </c>
      <c r="I43" s="263" t="str">
        <f>IF(Sklop10[[#This Row],[ZAHTEVANA SHEMA KAKOVOSTI]]&lt;&gt;"",Sklop10[[#This Row],[Preračunana masa/volumen/kos na enoto kg]],"")</f>
        <v/>
      </c>
      <c r="J43" s="264"/>
      <c r="K43" s="265"/>
      <c r="L43" s="265"/>
      <c r="M43" s="270"/>
      <c r="N43" s="271"/>
      <c r="O43" s="271"/>
      <c r="P43" s="272"/>
      <c r="Q43" s="266">
        <f>+Sklop10[[#This Row],[cena/enota brez DDV v EUR]]*Sklop10[[#This Row],[Stopnja DDV (%)]]</f>
        <v>0</v>
      </c>
      <c r="R43" s="266">
        <f>+Sklop10[[#This Row],[cena/enota brez DDV v EUR]]+Sklop10[[#This Row],[Davek (EUR)]]</f>
        <v>0</v>
      </c>
      <c r="S43" s="266">
        <f>+Sklop10[[#This Row],[cena/enota brez DDV v EUR]]*Sklop10[[#This Row],[Okvirna količina]]</f>
        <v>0</v>
      </c>
      <c r="T43" s="266">
        <f>+Sklop10[[#This Row],[Končna cena/enoto mere (EUR) z DDV]]*Sklop10[[#This Row],[Okvirna količina]]</f>
        <v>0</v>
      </c>
      <c r="U43" s="277"/>
    </row>
    <row r="44" spans="1:21" s="55" customFormat="1" ht="24">
      <c r="A44" s="78">
        <v>29</v>
      </c>
      <c r="B44" s="268" t="s">
        <v>930</v>
      </c>
      <c r="C44" s="262">
        <v>5</v>
      </c>
      <c r="D44" s="278" t="s">
        <v>0</v>
      </c>
      <c r="E44" s="275"/>
      <c r="F44" s="276">
        <v>100</v>
      </c>
      <c r="G44" s="220" t="s">
        <v>310</v>
      </c>
      <c r="H44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4" s="263" t="str">
        <f>IF(Sklop10[[#This Row],[ZAHTEVANA SHEMA KAKOVOSTI]]&lt;&gt;"",Sklop10[[#This Row],[Preračunana masa/volumen/kos na enoto kg]],"")</f>
        <v/>
      </c>
      <c r="J44" s="264"/>
      <c r="K44" s="265"/>
      <c r="L44" s="265"/>
      <c r="M44" s="270"/>
      <c r="N44" s="271"/>
      <c r="O44" s="271"/>
      <c r="P44" s="272"/>
      <c r="Q44" s="266">
        <f>+Sklop10[[#This Row],[cena/enota brez DDV v EUR]]*Sklop10[[#This Row],[Stopnja DDV (%)]]</f>
        <v>0</v>
      </c>
      <c r="R44" s="266">
        <f>+Sklop10[[#This Row],[cena/enota brez DDV v EUR]]+Sklop10[[#This Row],[Davek (EUR)]]</f>
        <v>0</v>
      </c>
      <c r="S44" s="266">
        <f>+Sklop10[[#This Row],[cena/enota brez DDV v EUR]]*Sklop10[[#This Row],[Okvirna količina]]</f>
        <v>0</v>
      </c>
      <c r="T44" s="266">
        <f>+Sklop10[[#This Row],[Končna cena/enoto mere (EUR) z DDV]]*Sklop10[[#This Row],[Okvirna količina]]</f>
        <v>0</v>
      </c>
      <c r="U44" s="277"/>
    </row>
    <row r="45" spans="1:21" s="55" customFormat="1" ht="24">
      <c r="A45" s="78">
        <v>30</v>
      </c>
      <c r="B45" s="268" t="s">
        <v>931</v>
      </c>
      <c r="C45" s="262">
        <v>5</v>
      </c>
      <c r="D45" s="278" t="s">
        <v>0</v>
      </c>
      <c r="E45" s="275"/>
      <c r="F45" s="276">
        <v>100</v>
      </c>
      <c r="G45" s="220" t="s">
        <v>310</v>
      </c>
      <c r="H45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5" s="263" t="str">
        <f>IF(Sklop10[[#This Row],[ZAHTEVANA SHEMA KAKOVOSTI]]&lt;&gt;"",Sklop10[[#This Row],[Preračunana masa/volumen/kos na enoto kg]],"")</f>
        <v/>
      </c>
      <c r="J45" s="264"/>
      <c r="K45" s="265"/>
      <c r="L45" s="265"/>
      <c r="M45" s="270"/>
      <c r="N45" s="271"/>
      <c r="O45" s="271"/>
      <c r="P45" s="272"/>
      <c r="Q45" s="266">
        <f>+Sklop10[[#This Row],[cena/enota brez DDV v EUR]]*Sklop10[[#This Row],[Stopnja DDV (%)]]</f>
        <v>0</v>
      </c>
      <c r="R45" s="266">
        <f>+Sklop10[[#This Row],[cena/enota brez DDV v EUR]]+Sklop10[[#This Row],[Davek (EUR)]]</f>
        <v>0</v>
      </c>
      <c r="S45" s="266">
        <f>+Sklop10[[#This Row],[cena/enota brez DDV v EUR]]*Sklop10[[#This Row],[Okvirna količina]]</f>
        <v>0</v>
      </c>
      <c r="T45" s="266">
        <f>+Sklop10[[#This Row],[Končna cena/enoto mere (EUR) z DDV]]*Sklop10[[#This Row],[Okvirna količina]]</f>
        <v>0</v>
      </c>
      <c r="U45" s="277"/>
    </row>
    <row r="46" spans="1:21" s="55" customFormat="1" ht="24">
      <c r="A46" s="78">
        <v>31</v>
      </c>
      <c r="B46" s="268" t="s">
        <v>716</v>
      </c>
      <c r="C46" s="262">
        <v>5</v>
      </c>
      <c r="D46" s="278" t="s">
        <v>0</v>
      </c>
      <c r="E46" s="275"/>
      <c r="F46" s="276">
        <v>100</v>
      </c>
      <c r="G46" s="220" t="s">
        <v>310</v>
      </c>
      <c r="H46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500</v>
      </c>
      <c r="I46" s="263" t="str">
        <f>IF(Sklop10[[#This Row],[ZAHTEVANA SHEMA KAKOVOSTI]]&lt;&gt;"",Sklop10[[#This Row],[Preračunana masa/volumen/kos na enoto kg]],"")</f>
        <v/>
      </c>
      <c r="J46" s="264"/>
      <c r="K46" s="265"/>
      <c r="L46" s="265"/>
      <c r="M46" s="270"/>
      <c r="N46" s="271"/>
      <c r="O46" s="271"/>
      <c r="P46" s="272"/>
      <c r="Q46" s="266">
        <f>+Sklop10[[#This Row],[cena/enota brez DDV v EUR]]*Sklop10[[#This Row],[Stopnja DDV (%)]]</f>
        <v>0</v>
      </c>
      <c r="R46" s="266">
        <f>+Sklop10[[#This Row],[cena/enota brez DDV v EUR]]+Sklop10[[#This Row],[Davek (EUR)]]</f>
        <v>0</v>
      </c>
      <c r="S46" s="266">
        <f>+Sklop10[[#This Row],[cena/enota brez DDV v EUR]]*Sklop10[[#This Row],[Okvirna količina]]</f>
        <v>0</v>
      </c>
      <c r="T46" s="266">
        <f>+Sklop10[[#This Row],[Končna cena/enoto mere (EUR) z DDV]]*Sklop10[[#This Row],[Okvirna količina]]</f>
        <v>0</v>
      </c>
      <c r="U46" s="277"/>
    </row>
    <row r="47" spans="1:21" s="55" customFormat="1" ht="12">
      <c r="A47" s="78">
        <v>32</v>
      </c>
      <c r="B47" s="268" t="s">
        <v>717</v>
      </c>
      <c r="C47" s="262">
        <v>5</v>
      </c>
      <c r="D47" s="278" t="s">
        <v>0</v>
      </c>
      <c r="E47" s="275"/>
      <c r="F47" s="276">
        <v>80</v>
      </c>
      <c r="G47" s="220" t="s">
        <v>310</v>
      </c>
      <c r="H47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47" s="263" t="str">
        <f>IF(Sklop10[[#This Row],[ZAHTEVANA SHEMA KAKOVOSTI]]&lt;&gt;"",Sklop10[[#This Row],[Preračunana masa/volumen/kos na enoto kg]],"")</f>
        <v/>
      </c>
      <c r="J47" s="264"/>
      <c r="K47" s="265"/>
      <c r="L47" s="265"/>
      <c r="M47" s="270"/>
      <c r="N47" s="271"/>
      <c r="O47" s="271"/>
      <c r="P47" s="272"/>
      <c r="Q47" s="266">
        <f>+Sklop10[[#This Row],[cena/enota brez DDV v EUR]]*Sklop10[[#This Row],[Stopnja DDV (%)]]</f>
        <v>0</v>
      </c>
      <c r="R47" s="266">
        <f>+Sklop10[[#This Row],[cena/enota brez DDV v EUR]]+Sklop10[[#This Row],[Davek (EUR)]]</f>
        <v>0</v>
      </c>
      <c r="S47" s="266">
        <f>+Sklop10[[#This Row],[cena/enota brez DDV v EUR]]*Sklop10[[#This Row],[Okvirna količina]]</f>
        <v>0</v>
      </c>
      <c r="T47" s="266">
        <f>+Sklop10[[#This Row],[Končna cena/enoto mere (EUR) z DDV]]*Sklop10[[#This Row],[Okvirna količina]]</f>
        <v>0</v>
      </c>
      <c r="U47" s="277"/>
    </row>
    <row r="48" spans="1:21" s="55" customFormat="1" ht="24">
      <c r="A48" s="78">
        <v>33</v>
      </c>
      <c r="B48" s="268" t="s">
        <v>796</v>
      </c>
      <c r="C48" s="262">
        <v>0.5</v>
      </c>
      <c r="D48" s="278" t="s">
        <v>0</v>
      </c>
      <c r="E48" s="275"/>
      <c r="F48" s="276">
        <v>80</v>
      </c>
      <c r="G48" s="220" t="s">
        <v>310</v>
      </c>
      <c r="H48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</v>
      </c>
      <c r="I48" s="263" t="str">
        <f>IF(Sklop10[[#This Row],[ZAHTEVANA SHEMA KAKOVOSTI]]&lt;&gt;"",Sklop10[[#This Row],[Preračunana masa/volumen/kos na enoto kg]],"")</f>
        <v/>
      </c>
      <c r="J48" s="264"/>
      <c r="K48" s="265"/>
      <c r="L48" s="265"/>
      <c r="M48" s="270"/>
      <c r="N48" s="271"/>
      <c r="O48" s="271"/>
      <c r="P48" s="272"/>
      <c r="Q48" s="266">
        <f>+Sklop10[[#This Row],[cena/enota brez DDV v EUR]]*Sklop10[[#This Row],[Stopnja DDV (%)]]</f>
        <v>0</v>
      </c>
      <c r="R48" s="266">
        <f>+Sklop10[[#This Row],[cena/enota brez DDV v EUR]]+Sklop10[[#This Row],[Davek (EUR)]]</f>
        <v>0</v>
      </c>
      <c r="S48" s="266">
        <f>+Sklop10[[#This Row],[cena/enota brez DDV v EUR]]*Sklop10[[#This Row],[Okvirna količina]]</f>
        <v>0</v>
      </c>
      <c r="T48" s="266">
        <f>+Sklop10[[#This Row],[Končna cena/enoto mere (EUR) z DDV]]*Sklop10[[#This Row],[Okvirna količina]]</f>
        <v>0</v>
      </c>
      <c r="U48" s="277"/>
    </row>
    <row r="49" spans="1:22" s="55" customFormat="1" ht="24">
      <c r="A49" s="78">
        <v>34</v>
      </c>
      <c r="B49" s="268" t="s">
        <v>718</v>
      </c>
      <c r="C49" s="262">
        <v>0.5</v>
      </c>
      <c r="D49" s="278" t="s">
        <v>0</v>
      </c>
      <c r="E49" s="275"/>
      <c r="F49" s="276">
        <v>50</v>
      </c>
      <c r="G49" s="220" t="s">
        <v>310</v>
      </c>
      <c r="H49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49" s="263" t="str">
        <f>IF(Sklop10[[#This Row],[ZAHTEVANA SHEMA KAKOVOSTI]]&lt;&gt;"",Sklop10[[#This Row],[Preračunana masa/volumen/kos na enoto kg]],"")</f>
        <v/>
      </c>
      <c r="J49" s="264"/>
      <c r="K49" s="265"/>
      <c r="L49" s="265"/>
      <c r="M49" s="270"/>
      <c r="N49" s="271"/>
      <c r="O49" s="271"/>
      <c r="P49" s="272"/>
      <c r="Q49" s="266">
        <f>+Sklop10[[#This Row],[cena/enota brez DDV v EUR]]*Sklop10[[#This Row],[Stopnja DDV (%)]]</f>
        <v>0</v>
      </c>
      <c r="R49" s="266">
        <f>+Sklop10[[#This Row],[cena/enota brez DDV v EUR]]+Sklop10[[#This Row],[Davek (EUR)]]</f>
        <v>0</v>
      </c>
      <c r="S49" s="266">
        <f>+Sklop10[[#This Row],[cena/enota brez DDV v EUR]]*Sklop10[[#This Row],[Okvirna količina]]</f>
        <v>0</v>
      </c>
      <c r="T49" s="266">
        <f>+Sklop10[[#This Row],[Končna cena/enoto mere (EUR) z DDV]]*Sklop10[[#This Row],[Okvirna količina]]</f>
        <v>0</v>
      </c>
      <c r="U49" s="277"/>
    </row>
    <row r="50" spans="1:22" s="55" customFormat="1" ht="12">
      <c r="A50" s="78">
        <v>35</v>
      </c>
      <c r="B50" s="268" t="s">
        <v>719</v>
      </c>
      <c r="C50" s="262">
        <v>2</v>
      </c>
      <c r="D50" s="278" t="s">
        <v>0</v>
      </c>
      <c r="E50" s="275"/>
      <c r="F50" s="276">
        <v>80</v>
      </c>
      <c r="G50" s="220" t="s">
        <v>310</v>
      </c>
      <c r="H50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50" s="263" t="str">
        <f>IF(Sklop10[[#This Row],[ZAHTEVANA SHEMA KAKOVOSTI]]&lt;&gt;"",Sklop10[[#This Row],[Preračunana masa/volumen/kos na enoto kg]],"")</f>
        <v/>
      </c>
      <c r="J50" s="264"/>
      <c r="K50" s="265"/>
      <c r="L50" s="265"/>
      <c r="M50" s="270"/>
      <c r="N50" s="271"/>
      <c r="O50" s="271"/>
      <c r="P50" s="272"/>
      <c r="Q50" s="266">
        <f>+Sklop10[[#This Row],[cena/enota brez DDV v EUR]]*Sklop10[[#This Row],[Stopnja DDV (%)]]</f>
        <v>0</v>
      </c>
      <c r="R50" s="266">
        <f>+Sklop10[[#This Row],[cena/enota brez DDV v EUR]]+Sklop10[[#This Row],[Davek (EUR)]]</f>
        <v>0</v>
      </c>
      <c r="S50" s="266">
        <f>+Sklop10[[#This Row],[cena/enota brez DDV v EUR]]*Sklop10[[#This Row],[Okvirna količina]]</f>
        <v>0</v>
      </c>
      <c r="T50" s="266">
        <f>+Sklop10[[#This Row],[Končna cena/enoto mere (EUR) z DDV]]*Sklop10[[#This Row],[Okvirna količina]]</f>
        <v>0</v>
      </c>
      <c r="U50" s="277"/>
    </row>
    <row r="51" spans="1:22" s="55" customFormat="1" ht="24">
      <c r="A51" s="78">
        <v>36</v>
      </c>
      <c r="B51" s="268" t="s">
        <v>720</v>
      </c>
      <c r="C51" s="262">
        <v>2</v>
      </c>
      <c r="D51" s="278" t="s">
        <v>0</v>
      </c>
      <c r="E51" s="275"/>
      <c r="F51" s="276">
        <v>100</v>
      </c>
      <c r="G51" s="220" t="s">
        <v>310</v>
      </c>
      <c r="H51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200</v>
      </c>
      <c r="I51" s="263" t="str">
        <f>IF(Sklop10[[#This Row],[ZAHTEVANA SHEMA KAKOVOSTI]]&lt;&gt;"",Sklop10[[#This Row],[Preračunana masa/volumen/kos na enoto kg]],"")</f>
        <v/>
      </c>
      <c r="J51" s="264"/>
      <c r="K51" s="265"/>
      <c r="L51" s="265"/>
      <c r="M51" s="270"/>
      <c r="N51" s="271"/>
      <c r="O51" s="271"/>
      <c r="P51" s="272"/>
      <c r="Q51" s="266">
        <f>+Sklop10[[#This Row],[cena/enota brez DDV v EUR]]*Sklop10[[#This Row],[Stopnja DDV (%)]]</f>
        <v>0</v>
      </c>
      <c r="R51" s="266">
        <f>+Sklop10[[#This Row],[cena/enota brez DDV v EUR]]+Sklop10[[#This Row],[Davek (EUR)]]</f>
        <v>0</v>
      </c>
      <c r="S51" s="266">
        <f>+Sklop10[[#This Row],[cena/enota brez DDV v EUR]]*Sklop10[[#This Row],[Okvirna količina]]</f>
        <v>0</v>
      </c>
      <c r="T51" s="266">
        <f>+Sklop10[[#This Row],[Končna cena/enoto mere (EUR) z DDV]]*Sklop10[[#This Row],[Okvirna količina]]</f>
        <v>0</v>
      </c>
      <c r="U51" s="277"/>
    </row>
    <row r="52" spans="1:22" s="55" customFormat="1" ht="12">
      <c r="A52" s="78">
        <v>37</v>
      </c>
      <c r="B52" s="268" t="s">
        <v>721</v>
      </c>
      <c r="C52" s="262">
        <v>0.5</v>
      </c>
      <c r="D52" s="278" t="s">
        <v>0</v>
      </c>
      <c r="E52" s="275"/>
      <c r="F52" s="276">
        <v>200</v>
      </c>
      <c r="G52" s="220" t="s">
        <v>310</v>
      </c>
      <c r="H52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2" s="263" t="str">
        <f>IF(Sklop10[[#This Row],[ZAHTEVANA SHEMA KAKOVOSTI]]&lt;&gt;"",Sklop10[[#This Row],[Preračunana masa/volumen/kos na enoto kg]],"")</f>
        <v/>
      </c>
      <c r="J52" s="264"/>
      <c r="K52" s="265"/>
      <c r="L52" s="265"/>
      <c r="M52" s="270"/>
      <c r="N52" s="271"/>
      <c r="O52" s="271"/>
      <c r="P52" s="272"/>
      <c r="Q52" s="266">
        <f>+Sklop10[[#This Row],[cena/enota brez DDV v EUR]]*Sklop10[[#This Row],[Stopnja DDV (%)]]</f>
        <v>0</v>
      </c>
      <c r="R52" s="266">
        <f>+Sklop10[[#This Row],[cena/enota brez DDV v EUR]]+Sklop10[[#This Row],[Davek (EUR)]]</f>
        <v>0</v>
      </c>
      <c r="S52" s="266">
        <f>+Sklop10[[#This Row],[cena/enota brez DDV v EUR]]*Sklop10[[#This Row],[Okvirna količina]]</f>
        <v>0</v>
      </c>
      <c r="T52" s="266">
        <f>+Sklop10[[#This Row],[Končna cena/enoto mere (EUR) z DDV]]*Sklop10[[#This Row],[Okvirna količina]]</f>
        <v>0</v>
      </c>
      <c r="U52" s="277"/>
    </row>
    <row r="53" spans="1:22" s="55" customFormat="1" ht="12">
      <c r="A53" s="78">
        <v>38</v>
      </c>
      <c r="B53" s="268" t="s">
        <v>722</v>
      </c>
      <c r="C53" s="262">
        <v>0.1</v>
      </c>
      <c r="D53" s="278" t="s">
        <v>0</v>
      </c>
      <c r="E53" s="275"/>
      <c r="F53" s="276">
        <v>120</v>
      </c>
      <c r="G53" s="220" t="s">
        <v>310</v>
      </c>
      <c r="H53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12</v>
      </c>
      <c r="I53" s="263" t="str">
        <f>IF(Sklop10[[#This Row],[ZAHTEVANA SHEMA KAKOVOSTI]]&lt;&gt;"",Sklop10[[#This Row],[Preračunana masa/volumen/kos na enoto kg]],"")</f>
        <v/>
      </c>
      <c r="J53" s="264"/>
      <c r="K53" s="265"/>
      <c r="L53" s="265"/>
      <c r="M53" s="270"/>
      <c r="N53" s="271"/>
      <c r="O53" s="271"/>
      <c r="P53" s="272"/>
      <c r="Q53" s="266">
        <f>+Sklop10[[#This Row],[cena/enota brez DDV v EUR]]*Sklop10[[#This Row],[Stopnja DDV (%)]]</f>
        <v>0</v>
      </c>
      <c r="R53" s="266">
        <f>+Sklop10[[#This Row],[cena/enota brez DDV v EUR]]+Sklop10[[#This Row],[Davek (EUR)]]</f>
        <v>0</v>
      </c>
      <c r="S53" s="266">
        <f>+Sklop10[[#This Row],[cena/enota brez DDV v EUR]]*Sklop10[[#This Row],[Okvirna količina]]</f>
        <v>0</v>
      </c>
      <c r="T53" s="266">
        <f>+Sklop10[[#This Row],[Končna cena/enoto mere (EUR) z DDV]]*Sklop10[[#This Row],[Okvirna količina]]</f>
        <v>0</v>
      </c>
      <c r="U53" s="277"/>
    </row>
    <row r="54" spans="1:22" s="55" customFormat="1" ht="12">
      <c r="A54" s="78">
        <v>39</v>
      </c>
      <c r="B54" s="268" t="s">
        <v>723</v>
      </c>
      <c r="C54" s="262">
        <v>2</v>
      </c>
      <c r="D54" s="278" t="s">
        <v>0</v>
      </c>
      <c r="E54" s="275"/>
      <c r="F54" s="276">
        <v>80</v>
      </c>
      <c r="G54" s="220" t="s">
        <v>310</v>
      </c>
      <c r="H54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54" s="263" t="str">
        <f>IF(Sklop10[[#This Row],[ZAHTEVANA SHEMA KAKOVOSTI]]&lt;&gt;"",Sklop10[[#This Row],[Preračunana masa/volumen/kos na enoto kg]],"")</f>
        <v/>
      </c>
      <c r="J54" s="264"/>
      <c r="K54" s="265"/>
      <c r="L54" s="265"/>
      <c r="M54" s="270"/>
      <c r="N54" s="271"/>
      <c r="O54" s="271"/>
      <c r="P54" s="272"/>
      <c r="Q54" s="266">
        <f>+Sklop10[[#This Row],[cena/enota brez DDV v EUR]]*Sklop10[[#This Row],[Stopnja DDV (%)]]</f>
        <v>0</v>
      </c>
      <c r="R54" s="266">
        <f>+Sklop10[[#This Row],[cena/enota brez DDV v EUR]]+Sklop10[[#This Row],[Davek (EUR)]]</f>
        <v>0</v>
      </c>
      <c r="S54" s="266">
        <f>+Sklop10[[#This Row],[cena/enota brez DDV v EUR]]*Sklop10[[#This Row],[Okvirna količina]]</f>
        <v>0</v>
      </c>
      <c r="T54" s="266">
        <f>+Sklop10[[#This Row],[Končna cena/enoto mere (EUR) z DDV]]*Sklop10[[#This Row],[Okvirna količina]]</f>
        <v>0</v>
      </c>
      <c r="U54" s="277"/>
    </row>
    <row r="55" spans="1:22" s="55" customFormat="1" ht="12">
      <c r="A55" s="78">
        <v>40</v>
      </c>
      <c r="B55" s="268" t="s">
        <v>724</v>
      </c>
      <c r="C55" s="262">
        <v>2</v>
      </c>
      <c r="D55" s="278" t="s">
        <v>0</v>
      </c>
      <c r="E55" s="275"/>
      <c r="F55" s="276">
        <v>50</v>
      </c>
      <c r="G55" s="220" t="s">
        <v>310</v>
      </c>
      <c r="H55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5" s="263" t="str">
        <f>IF(Sklop10[[#This Row],[ZAHTEVANA SHEMA KAKOVOSTI]]&lt;&gt;"",Sklop10[[#This Row],[Preračunana masa/volumen/kos na enoto kg]],"")</f>
        <v/>
      </c>
      <c r="J55" s="264"/>
      <c r="K55" s="265"/>
      <c r="L55" s="265"/>
      <c r="M55" s="270"/>
      <c r="N55" s="271"/>
      <c r="O55" s="271"/>
      <c r="P55" s="272"/>
      <c r="Q55" s="266">
        <f>+Sklop10[[#This Row],[cena/enota brez DDV v EUR]]*Sklop10[[#This Row],[Stopnja DDV (%)]]</f>
        <v>0</v>
      </c>
      <c r="R55" s="266">
        <f>+Sklop10[[#This Row],[cena/enota brez DDV v EUR]]+Sklop10[[#This Row],[Davek (EUR)]]</f>
        <v>0</v>
      </c>
      <c r="S55" s="266">
        <f>+Sklop10[[#This Row],[cena/enota brez DDV v EUR]]*Sklop10[[#This Row],[Okvirna količina]]</f>
        <v>0</v>
      </c>
      <c r="T55" s="266">
        <f>+Sklop10[[#This Row],[Končna cena/enoto mere (EUR) z DDV]]*Sklop10[[#This Row],[Okvirna količina]]</f>
        <v>0</v>
      </c>
      <c r="U55" s="277"/>
    </row>
    <row r="56" spans="1:22" s="55" customFormat="1" ht="12">
      <c r="A56" s="78">
        <v>41</v>
      </c>
      <c r="B56" s="268" t="s">
        <v>725</v>
      </c>
      <c r="C56" s="262">
        <v>2</v>
      </c>
      <c r="D56" s="278" t="s">
        <v>0</v>
      </c>
      <c r="E56" s="275"/>
      <c r="F56" s="276">
        <v>30</v>
      </c>
      <c r="G56" s="220" t="s">
        <v>310</v>
      </c>
      <c r="H56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60</v>
      </c>
      <c r="I56" s="263" t="str">
        <f>IF(Sklop10[[#This Row],[ZAHTEVANA SHEMA KAKOVOSTI]]&lt;&gt;"",Sklop10[[#This Row],[Preračunana masa/volumen/kos na enoto kg]],"")</f>
        <v/>
      </c>
      <c r="J56" s="264"/>
      <c r="K56" s="265"/>
      <c r="L56" s="265"/>
      <c r="M56" s="270"/>
      <c r="N56" s="271"/>
      <c r="O56" s="271"/>
      <c r="P56" s="272"/>
      <c r="Q56" s="266">
        <f>+Sklop10[[#This Row],[cena/enota brez DDV v EUR]]*Sklop10[[#This Row],[Stopnja DDV (%)]]</f>
        <v>0</v>
      </c>
      <c r="R56" s="266">
        <f>+Sklop10[[#This Row],[cena/enota brez DDV v EUR]]+Sklop10[[#This Row],[Davek (EUR)]]</f>
        <v>0</v>
      </c>
      <c r="S56" s="266">
        <f>+Sklop10[[#This Row],[cena/enota brez DDV v EUR]]*Sklop10[[#This Row],[Okvirna količina]]</f>
        <v>0</v>
      </c>
      <c r="T56" s="266">
        <f>+Sklop10[[#This Row],[Končna cena/enoto mere (EUR) z DDV]]*Sklop10[[#This Row],[Okvirna količina]]</f>
        <v>0</v>
      </c>
      <c r="U56" s="277"/>
    </row>
    <row r="57" spans="1:22" s="55" customFormat="1" ht="12">
      <c r="A57" s="78">
        <v>42</v>
      </c>
      <c r="B57" s="268" t="s">
        <v>730</v>
      </c>
      <c r="C57" s="262">
        <v>2</v>
      </c>
      <c r="D57" s="278" t="s">
        <v>0</v>
      </c>
      <c r="E57" s="275"/>
      <c r="F57" s="276">
        <v>80</v>
      </c>
      <c r="G57" s="220" t="s">
        <v>310</v>
      </c>
      <c r="H57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160</v>
      </c>
      <c r="I57" s="263" t="str">
        <f>IF(Sklop10[[#This Row],[ZAHTEVANA SHEMA KAKOVOSTI]]&lt;&gt;"",Sklop10[[#This Row],[Preračunana masa/volumen/kos na enoto kg]],"")</f>
        <v/>
      </c>
      <c r="J57" s="264"/>
      <c r="K57" s="265"/>
      <c r="L57" s="265"/>
      <c r="M57" s="270"/>
      <c r="N57" s="271"/>
      <c r="O57" s="271"/>
      <c r="P57" s="272"/>
      <c r="Q57" s="266">
        <f>+Sklop10[[#This Row],[cena/enota brez DDV v EUR]]*Sklop10[[#This Row],[Stopnja DDV (%)]]</f>
        <v>0</v>
      </c>
      <c r="R57" s="266">
        <f>+Sklop10[[#This Row],[cena/enota brez DDV v EUR]]+Sklop10[[#This Row],[Davek (EUR)]]</f>
        <v>0</v>
      </c>
      <c r="S57" s="266">
        <f>+Sklop10[[#This Row],[cena/enota brez DDV v EUR]]*Sklop10[[#This Row],[Okvirna količina]]</f>
        <v>0</v>
      </c>
      <c r="T57" s="266">
        <f>+Sklop10[[#This Row],[Končna cena/enoto mere (EUR) z DDV]]*Sklop10[[#This Row],[Okvirna količina]]</f>
        <v>0</v>
      </c>
      <c r="U57" s="277"/>
    </row>
    <row r="58" spans="1:22" s="55" customFormat="1" ht="12">
      <c r="A58" s="78">
        <v>43</v>
      </c>
      <c r="B58" s="268" t="s">
        <v>726</v>
      </c>
      <c r="C58" s="262">
        <v>2</v>
      </c>
      <c r="D58" s="278" t="s">
        <v>0</v>
      </c>
      <c r="E58" s="275"/>
      <c r="F58" s="276">
        <v>50</v>
      </c>
      <c r="G58" s="220" t="s">
        <v>310</v>
      </c>
      <c r="H58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8" s="263" t="str">
        <f>IF(Sklop10[[#This Row],[ZAHTEVANA SHEMA KAKOVOSTI]]&lt;&gt;"",Sklop10[[#This Row],[Preračunana masa/volumen/kos na enoto kg]],"")</f>
        <v/>
      </c>
      <c r="J58" s="264"/>
      <c r="K58" s="265"/>
      <c r="L58" s="265"/>
      <c r="M58" s="270"/>
      <c r="N58" s="271"/>
      <c r="O58" s="271"/>
      <c r="P58" s="272"/>
      <c r="Q58" s="266">
        <f>+Sklop10[[#This Row],[cena/enota brez DDV v EUR]]*Sklop10[[#This Row],[Stopnja DDV (%)]]</f>
        <v>0</v>
      </c>
      <c r="R58" s="266">
        <f>+Sklop10[[#This Row],[cena/enota brez DDV v EUR]]+Sklop10[[#This Row],[Davek (EUR)]]</f>
        <v>0</v>
      </c>
      <c r="S58" s="266">
        <f>+Sklop10[[#This Row],[cena/enota brez DDV v EUR]]*Sklop10[[#This Row],[Okvirna količina]]</f>
        <v>0</v>
      </c>
      <c r="T58" s="266">
        <f>+Sklop10[[#This Row],[Končna cena/enoto mere (EUR) z DDV]]*Sklop10[[#This Row],[Okvirna količina]]</f>
        <v>0</v>
      </c>
      <c r="U58" s="277"/>
    </row>
    <row r="59" spans="1:22" s="55" customFormat="1" ht="12">
      <c r="A59" s="78">
        <v>44</v>
      </c>
      <c r="B59" s="268" t="s">
        <v>727</v>
      </c>
      <c r="C59" s="262">
        <v>1</v>
      </c>
      <c r="D59" s="278" t="s">
        <v>0</v>
      </c>
      <c r="E59" s="275"/>
      <c r="F59" s="276">
        <v>100</v>
      </c>
      <c r="G59" s="220" t="s">
        <v>0</v>
      </c>
      <c r="H59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100</v>
      </c>
      <c r="I59" s="263" t="str">
        <f>IF(Sklop10[[#This Row],[ZAHTEVANA SHEMA KAKOVOSTI]]&lt;&gt;"",Sklop10[[#This Row],[Preračunana masa/volumen/kos na enoto kg]],"")</f>
        <v/>
      </c>
      <c r="J59" s="264"/>
      <c r="K59" s="265"/>
      <c r="L59" s="265"/>
      <c r="M59" s="270"/>
      <c r="N59" s="271"/>
      <c r="O59" s="271"/>
      <c r="P59" s="272"/>
      <c r="Q59" s="266">
        <f>+Sklop10[[#This Row],[cena/enota brez DDV v EUR]]*Sklop10[[#This Row],[Stopnja DDV (%)]]</f>
        <v>0</v>
      </c>
      <c r="R59" s="266">
        <f>+Sklop10[[#This Row],[cena/enota brez DDV v EUR]]+Sklop10[[#This Row],[Davek (EUR)]]</f>
        <v>0</v>
      </c>
      <c r="S59" s="266">
        <f>+Sklop10[[#This Row],[cena/enota brez DDV v EUR]]*Sklop10[[#This Row],[Okvirna količina]]</f>
        <v>0</v>
      </c>
      <c r="T59" s="266">
        <f>+Sklop10[[#This Row],[Končna cena/enoto mere (EUR) z DDV]]*Sklop10[[#This Row],[Okvirna količina]]</f>
        <v>0</v>
      </c>
      <c r="U59" s="277"/>
    </row>
    <row r="60" spans="1:22" s="55" customFormat="1" ht="12">
      <c r="A60" s="78">
        <v>45</v>
      </c>
      <c r="B60" s="268" t="s">
        <v>728</v>
      </c>
      <c r="C60" s="262">
        <v>1</v>
      </c>
      <c r="D60" s="278" t="s">
        <v>0</v>
      </c>
      <c r="E60" s="275"/>
      <c r="F60" s="276">
        <v>400</v>
      </c>
      <c r="G60" s="220" t="s">
        <v>0</v>
      </c>
      <c r="H60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400</v>
      </c>
      <c r="I60" s="263" t="str">
        <f>IF(Sklop10[[#This Row],[ZAHTEVANA SHEMA KAKOVOSTI]]&lt;&gt;"",Sklop10[[#This Row],[Preračunana masa/volumen/kos na enoto kg]],"")</f>
        <v/>
      </c>
      <c r="J60" s="264"/>
      <c r="K60" s="265"/>
      <c r="L60" s="265"/>
      <c r="M60" s="270"/>
      <c r="N60" s="271"/>
      <c r="O60" s="271"/>
      <c r="P60" s="272"/>
      <c r="Q60" s="266">
        <f>+Sklop10[[#This Row],[cena/enota brez DDV v EUR]]*Sklop10[[#This Row],[Stopnja DDV (%)]]</f>
        <v>0</v>
      </c>
      <c r="R60" s="266">
        <f>+Sklop10[[#This Row],[cena/enota brez DDV v EUR]]+Sklop10[[#This Row],[Davek (EUR)]]</f>
        <v>0</v>
      </c>
      <c r="S60" s="266">
        <f>+Sklop10[[#This Row],[cena/enota brez DDV v EUR]]*Sklop10[[#This Row],[Okvirna količina]]</f>
        <v>0</v>
      </c>
      <c r="T60" s="266">
        <f>+Sklop10[[#This Row],[Končna cena/enoto mere (EUR) z DDV]]*Sklop10[[#This Row],[Okvirna količina]]</f>
        <v>0</v>
      </c>
      <c r="U60" s="277"/>
    </row>
    <row r="61" spans="1:22" s="55" customFormat="1" ht="12">
      <c r="A61" s="78">
        <v>46</v>
      </c>
      <c r="B61" s="268" t="s">
        <v>729</v>
      </c>
      <c r="C61" s="262">
        <v>0.25</v>
      </c>
      <c r="D61" s="278" t="s">
        <v>0</v>
      </c>
      <c r="E61" s="275"/>
      <c r="F61" s="276">
        <v>100</v>
      </c>
      <c r="G61" s="220" t="s">
        <v>310</v>
      </c>
      <c r="H61" s="162">
        <f>IFERROR(IF(Sklop10[[#This Row],[ ZAHTEVANO PAKIRANJE       Enota]]="g",Sklop10[[#This Row],[ZAHTEVANO PAKIRANJE                    Masa/volumen]]/1000*Sklop10[[#This Row],[Okvirna količina]],IF(Sklop10[[#This Row],[ ZAHTEVANO PAKIRANJE       Enota]]="l",Sklop10[[#This Row],[ZAHTEVANO PAKIRANJE                    Masa/volumen]]*Sklop10[[#This Row],[Okvirna količina]],IF(Sklop10[[#This Row],[ ZAHTEVANO PAKIRANJE       Enota]]="ml",Sklop10[[#This Row],[ZAHTEVANO PAKIRANJE                    Masa/volumen]]/1000*Sklop10[[#This Row],[Okvirna količina]],Sklop10[[#This Row],[ZAHTEVANO PAKIRANJE                    Masa/volumen]]*Sklop10[[#This Row],[Okvirna količina]]))),1*Sklop10[[#This Row],[Okvirna količina]])</f>
        <v>25</v>
      </c>
      <c r="I61" s="263" t="str">
        <f>IF(Sklop10[[#This Row],[ZAHTEVANA SHEMA KAKOVOSTI]]&lt;&gt;"",Sklop10[[#This Row],[Preračunana masa/volumen/kos na enoto kg]],"")</f>
        <v/>
      </c>
      <c r="J61" s="264"/>
      <c r="K61" s="265"/>
      <c r="L61" s="265"/>
      <c r="M61" s="270"/>
      <c r="N61" s="271"/>
      <c r="O61" s="271"/>
      <c r="P61" s="272"/>
      <c r="Q61" s="266">
        <f>+Sklop10[[#This Row],[cena/enota brez DDV v EUR]]*Sklop10[[#This Row],[Stopnja DDV (%)]]</f>
        <v>0</v>
      </c>
      <c r="R61" s="266">
        <f>+Sklop10[[#This Row],[cena/enota brez DDV v EUR]]+Sklop10[[#This Row],[Davek (EUR)]]</f>
        <v>0</v>
      </c>
      <c r="S61" s="266">
        <f>+Sklop10[[#This Row],[cena/enota brez DDV v EUR]]*Sklop10[[#This Row],[Okvirna količina]]</f>
        <v>0</v>
      </c>
      <c r="T61" s="266">
        <f>+Sklop10[[#This Row],[Končna cena/enoto mere (EUR) z DDV]]*Sklop10[[#This Row],[Okvirna količina]]</f>
        <v>0</v>
      </c>
      <c r="U61" s="277"/>
    </row>
    <row r="62" spans="1:22">
      <c r="A62" s="309" t="s">
        <v>100</v>
      </c>
      <c r="B62" s="310"/>
      <c r="C62" s="311"/>
      <c r="D62" s="311"/>
      <c r="E62" s="312"/>
      <c r="F62" s="313"/>
      <c r="G62" s="314"/>
      <c r="H62" s="315">
        <f>SUBTOTAL(109,Sklop10[Preračunana masa/volumen/kos na enoto kg])</f>
        <v>9484.5</v>
      </c>
      <c r="I62" s="315">
        <f>SUBTOTAL(109,Sklop10[Živila iz shem kakovosti (kg)])</f>
        <v>0</v>
      </c>
      <c r="J62" s="313"/>
      <c r="K62" s="316"/>
      <c r="L62" s="316"/>
      <c r="M62" s="317"/>
      <c r="N62" s="318"/>
      <c r="O62" s="318"/>
      <c r="P62" s="318"/>
      <c r="Q62" s="319"/>
      <c r="R62" s="313"/>
      <c r="S62" s="319">
        <f>SUBTOTAL(109,Sklop10[Vrednost za okvirno količino (EUR) brez DDV])</f>
        <v>0</v>
      </c>
      <c r="T62" s="319">
        <f>SUBTOTAL(109,Sklop10[Vrednost za okvirno količino (EUR) z DDV])</f>
        <v>0</v>
      </c>
      <c r="U62" s="320" t="s">
        <v>145</v>
      </c>
      <c r="V62" s="97"/>
    </row>
    <row r="63" spans="1:22" s="193" customFormat="1">
      <c r="A63" s="181"/>
      <c r="B63" s="182"/>
      <c r="C63" s="183"/>
      <c r="D63" s="183"/>
      <c r="E63" s="184"/>
      <c r="F63" s="185"/>
      <c r="G63" s="186"/>
      <c r="H63" s="187"/>
      <c r="I63" s="187"/>
      <c r="J63" s="185"/>
      <c r="K63" s="188"/>
      <c r="L63" s="188"/>
      <c r="M63" s="189"/>
      <c r="N63" s="190"/>
      <c r="O63" s="190"/>
      <c r="P63" s="190"/>
      <c r="Q63" s="191"/>
      <c r="R63" s="185"/>
      <c r="S63" s="191"/>
      <c r="T63" s="191"/>
      <c r="U63" s="192"/>
      <c r="V63" s="197"/>
    </row>
    <row r="64" spans="1:22">
      <c r="A64" s="48" t="s">
        <v>96</v>
      </c>
      <c r="B64" s="16"/>
      <c r="C64" s="28"/>
      <c r="D64" s="28"/>
      <c r="E64" s="92"/>
      <c r="Q64" s="48"/>
      <c r="R64" s="48"/>
      <c r="S64" s="48"/>
      <c r="T64" s="48"/>
    </row>
    <row r="65" spans="1:22">
      <c r="A65" s="11" t="s">
        <v>98</v>
      </c>
      <c r="B65" s="16"/>
      <c r="C65" s="28"/>
      <c r="D65" s="28"/>
      <c r="E65" s="92"/>
    </row>
    <row r="66" spans="1:22">
      <c r="A66" s="87" t="s">
        <v>142</v>
      </c>
      <c r="F66" s="68"/>
      <c r="G66" s="68"/>
      <c r="H66" s="29"/>
      <c r="I66" s="29"/>
      <c r="J66" s="29"/>
      <c r="K66" s="29"/>
      <c r="L66" s="54"/>
      <c r="M66" s="54"/>
      <c r="N66" s="29"/>
      <c r="O66" s="29"/>
      <c r="P66" s="29"/>
      <c r="Q66" s="29"/>
      <c r="R66" s="29"/>
    </row>
    <row r="67" spans="1:22">
      <c r="A67" s="99" t="s">
        <v>135</v>
      </c>
      <c r="B67" s="98"/>
      <c r="C67" s="98"/>
      <c r="D67" s="98"/>
      <c r="E67" s="98"/>
      <c r="F67" s="98"/>
      <c r="G67" s="98"/>
      <c r="H67" s="98"/>
      <c r="I67" s="98"/>
      <c r="J67" s="98"/>
      <c r="K67" s="98"/>
      <c r="L67" s="98"/>
      <c r="M67" s="98"/>
      <c r="N67" s="98"/>
      <c r="O67" s="98"/>
      <c r="P67" s="98"/>
      <c r="Q67" s="98"/>
      <c r="R67" s="98"/>
      <c r="S67" s="98"/>
      <c r="T67" s="98"/>
      <c r="U67" s="98"/>
    </row>
    <row r="68" spans="1:22" ht="12.75" customHeight="1">
      <c r="A68" s="100" t="s">
        <v>136</v>
      </c>
      <c r="B68" s="27"/>
      <c r="F68" s="68"/>
      <c r="G68" s="68"/>
      <c r="H68" s="29"/>
      <c r="I68" s="29"/>
      <c r="J68" s="29"/>
      <c r="K68" s="29"/>
      <c r="L68" s="54"/>
      <c r="M68" s="101"/>
      <c r="N68" s="101"/>
      <c r="O68" s="101"/>
      <c r="P68" s="101"/>
      <c r="Q68" s="101"/>
      <c r="R68" s="101"/>
      <c r="S68" s="101"/>
      <c r="T68" s="101"/>
      <c r="U68" s="101"/>
      <c r="V68" s="101"/>
    </row>
    <row r="69" spans="1:22" ht="12.75" customHeight="1">
      <c r="A69" s="505" t="s">
        <v>144</v>
      </c>
      <c r="B69" s="505"/>
      <c r="C69" s="505"/>
      <c r="D69" s="505"/>
      <c r="E69" s="505"/>
      <c r="F69" s="505"/>
      <c r="G69" s="505"/>
      <c r="H69" s="505"/>
      <c r="I69" s="505"/>
      <c r="J69" s="505"/>
      <c r="K69" s="505"/>
      <c r="L69" s="505"/>
      <c r="M69" s="101"/>
      <c r="N69" s="101"/>
      <c r="O69" s="101"/>
      <c r="P69" s="101"/>
      <c r="Q69" s="101"/>
      <c r="R69" s="101"/>
      <c r="S69" s="101"/>
      <c r="T69" s="101"/>
      <c r="U69" s="101"/>
      <c r="V69" s="101"/>
    </row>
    <row r="70" spans="1:22" ht="12.75" customHeight="1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01"/>
      <c r="N70" s="101"/>
      <c r="O70" s="101"/>
      <c r="P70" s="101"/>
      <c r="Q70" s="101"/>
      <c r="R70" s="101"/>
      <c r="S70" s="101"/>
      <c r="T70" s="101"/>
      <c r="U70" s="101"/>
      <c r="V70" s="101"/>
    </row>
    <row r="71" spans="1:22">
      <c r="A71" s="87" t="s">
        <v>37</v>
      </c>
      <c r="F71" s="68"/>
      <c r="G71" s="68" t="s">
        <v>38</v>
      </c>
      <c r="H71" s="29"/>
      <c r="I71" s="29"/>
      <c r="J71" s="29"/>
      <c r="K71" s="29"/>
      <c r="L71" s="54"/>
      <c r="M71" s="54"/>
      <c r="N71" s="29"/>
      <c r="O71" s="29"/>
      <c r="P71" s="29"/>
      <c r="Q71" s="29" t="s">
        <v>39</v>
      </c>
      <c r="R71" s="29"/>
    </row>
    <row r="72" spans="1:22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>
      <c r="B77" s="16"/>
      <c r="C77" s="28"/>
      <c r="D77" s="28"/>
      <c r="E77" s="92"/>
    </row>
    <row r="78" spans="1:22">
      <c r="B78" s="16"/>
      <c r="C78" s="28"/>
      <c r="D78" s="28"/>
      <c r="E78" s="92"/>
    </row>
    <row r="79" spans="1:22">
      <c r="B79" s="16"/>
      <c r="C79" s="28"/>
      <c r="D79" s="28"/>
      <c r="E79" s="92"/>
    </row>
    <row r="80" spans="1:22">
      <c r="B80" s="16"/>
      <c r="C80" s="28"/>
      <c r="D80" s="28"/>
      <c r="E80" s="92"/>
    </row>
    <row r="81" spans="1:22">
      <c r="B81" s="16"/>
      <c r="C81" s="28"/>
      <c r="D81" s="28"/>
      <c r="E81" s="92"/>
    </row>
    <row r="82" spans="1:22">
      <c r="B82" s="16"/>
      <c r="C82" s="28"/>
      <c r="D82" s="28"/>
      <c r="E82" s="92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>
      <c r="B292" s="16"/>
      <c r="C292" s="28"/>
      <c r="D292" s="28"/>
      <c r="E292" s="92"/>
    </row>
    <row r="293" spans="1:22">
      <c r="B293" s="16"/>
      <c r="C293" s="28"/>
      <c r="D293" s="28"/>
      <c r="E293" s="92"/>
    </row>
    <row r="294" spans="1:22">
      <c r="B294" s="16"/>
      <c r="C294" s="28"/>
      <c r="D294" s="28"/>
      <c r="E294" s="92"/>
    </row>
    <row r="295" spans="1:22">
      <c r="B295" s="16"/>
      <c r="C295" s="28"/>
      <c r="D295" s="28"/>
      <c r="E295" s="92"/>
    </row>
  </sheetData>
  <sheetProtection insertRows="0" deleteRows="0"/>
  <protectedRanges>
    <protectedRange sqref="J71:P1048576 U71:U1048576 J1:P67 U1:U67" name="Obseg1"/>
    <protectedRange sqref="U68 M68:P68" name="Obseg1_1_2_1_1"/>
    <protectedRange sqref="J68:L68" name="Obseg1_3_1_2"/>
    <protectedRange sqref="U69:U70 M69:P70" name="Obseg1_1_1_1_1_2"/>
    <protectedRange sqref="J69:L70" name="Obseg1_3_1_1_2_2"/>
  </protectedRanges>
  <mergeCells count="8">
    <mergeCell ref="A69:L69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7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W296"/>
  <sheetViews>
    <sheetView topLeftCell="A22" zoomScaleNormal="100" zoomScaleSheetLayoutView="100" workbookViewId="0">
      <selection activeCell="B53" sqref="B53"/>
    </sheetView>
  </sheetViews>
  <sheetFormatPr defaultColWidth="8.85546875" defaultRowHeight="12.75"/>
  <cols>
    <col min="1" max="1" width="3.5703125" style="11" customWidth="1"/>
    <col min="2" max="2" width="39.85546875" style="17" bestFit="1" customWidth="1"/>
    <col min="3" max="3" width="7.140625" style="17" customWidth="1"/>
    <col min="4" max="4" width="10.7109375" style="27" customWidth="1"/>
    <col min="5" max="5" width="10.28515625" style="27" customWidth="1"/>
    <col min="6" max="6" width="9.42578125" style="90" customWidth="1"/>
    <col min="7" max="7" width="7.42578125" style="93" customWidth="1"/>
    <col min="8" max="8" width="6" style="93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B1" s="280" t="s">
        <v>47</v>
      </c>
      <c r="C1" s="280"/>
    </row>
    <row r="2" spans="1:22" ht="15">
      <c r="B2" s="281" t="s">
        <v>48</v>
      </c>
      <c r="C2" s="353"/>
      <c r="D2" s="507" t="str">
        <f>+'prva stran'!B6</f>
        <v>OSNOVNA ŠOLA VOJNIK</v>
      </c>
      <c r="E2" s="508"/>
      <c r="F2" s="508"/>
      <c r="G2" s="508"/>
      <c r="H2" s="508"/>
      <c r="I2" s="508"/>
      <c r="J2" s="508"/>
      <c r="K2" s="508"/>
    </row>
    <row r="3" spans="1:22" ht="15">
      <c r="B3" s="281" t="s">
        <v>49</v>
      </c>
      <c r="C3" s="354"/>
      <c r="D3" s="509" t="str">
        <f>+'prva stran'!B7</f>
        <v> Prušnikova ulica 14, 3212 Vojnik</v>
      </c>
      <c r="E3" s="510"/>
      <c r="F3" s="510"/>
      <c r="G3" s="510"/>
      <c r="H3" s="510"/>
      <c r="I3" s="510"/>
      <c r="J3" s="510"/>
      <c r="K3" s="510"/>
    </row>
    <row r="4" spans="1:22" ht="15">
      <c r="B4" s="282"/>
      <c r="C4" s="282"/>
    </row>
    <row r="5" spans="1:22" ht="15">
      <c r="B5" s="280" t="s">
        <v>51</v>
      </c>
      <c r="C5" s="280"/>
    </row>
    <row r="6" spans="1:22" ht="17.25" customHeight="1">
      <c r="B6" s="283" t="s">
        <v>48</v>
      </c>
      <c r="C6" s="355"/>
      <c r="D6" s="511">
        <f>+'prva stran'!B10</f>
        <v>0</v>
      </c>
      <c r="E6" s="512"/>
      <c r="F6" s="512"/>
      <c r="G6" s="512"/>
      <c r="H6" s="512"/>
      <c r="I6" s="512"/>
      <c r="J6" s="512"/>
      <c r="K6" s="512"/>
    </row>
    <row r="7" spans="1:22" ht="17.25" customHeight="1">
      <c r="B7" s="283" t="s">
        <v>49</v>
      </c>
      <c r="C7" s="356"/>
      <c r="D7" s="513">
        <f>+'prva stran'!B11</f>
        <v>0</v>
      </c>
      <c r="E7" s="514"/>
      <c r="F7" s="514"/>
      <c r="G7" s="514"/>
      <c r="H7" s="514"/>
      <c r="I7" s="514"/>
      <c r="J7" s="514"/>
      <c r="K7" s="514"/>
    </row>
    <row r="8" spans="1:22" ht="17.25" customHeight="1">
      <c r="B8" s="283" t="s">
        <v>50</v>
      </c>
      <c r="C8" s="356"/>
      <c r="D8" s="513">
        <f>+'prva stran'!B12</f>
        <v>0</v>
      </c>
      <c r="E8" s="514"/>
      <c r="F8" s="514"/>
      <c r="G8" s="514"/>
      <c r="H8" s="514"/>
      <c r="I8" s="514"/>
      <c r="J8" s="514"/>
      <c r="K8" s="514"/>
    </row>
    <row r="9" spans="1:22" s="12" customFormat="1" ht="17.25" customHeight="1">
      <c r="A9" s="9"/>
      <c r="B9" s="284" t="s">
        <v>52</v>
      </c>
      <c r="C9" s="357"/>
      <c r="D9" s="515">
        <f>+'prva stran'!B13</f>
        <v>0</v>
      </c>
      <c r="E9" s="514"/>
      <c r="F9" s="514"/>
      <c r="G9" s="514"/>
      <c r="H9" s="514"/>
      <c r="I9" s="514"/>
      <c r="J9" s="514"/>
      <c r="K9" s="514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B10" s="13"/>
      <c r="C10" s="13"/>
      <c r="D10" s="24"/>
      <c r="E10" s="24"/>
      <c r="F10" s="25"/>
      <c r="G10" s="94"/>
      <c r="H10" s="94"/>
      <c r="I10" s="14"/>
      <c r="J10" s="14"/>
      <c r="K10" s="14"/>
      <c r="L10" s="14"/>
      <c r="V10" s="7"/>
    </row>
    <row r="11" spans="1:22" s="12" customFormat="1" ht="15">
      <c r="B11" s="15" t="s">
        <v>44</v>
      </c>
      <c r="C11" s="15"/>
      <c r="D11" s="25"/>
      <c r="E11" s="25"/>
      <c r="F11" s="25"/>
      <c r="G11" s="94"/>
      <c r="H11" s="94"/>
      <c r="I11" s="14"/>
      <c r="J11" s="14"/>
      <c r="K11" s="14"/>
      <c r="L11" s="14"/>
      <c r="V11" s="7"/>
    </row>
    <row r="12" spans="1:22" s="12" customFormat="1" ht="21" customHeight="1">
      <c r="B12" s="285" t="str">
        <f>+'Ponudbeni pred_rekapitulacija'!A24</f>
        <v>11. sklop:</v>
      </c>
      <c r="C12" s="285"/>
      <c r="D12" s="77"/>
      <c r="E12" s="24"/>
      <c r="F12" s="25"/>
      <c r="G12" s="94"/>
      <c r="H12" s="94"/>
      <c r="I12" s="14"/>
      <c r="J12" s="14"/>
      <c r="K12" s="14"/>
      <c r="L12" s="14"/>
      <c r="V12" s="7"/>
    </row>
    <row r="13" spans="1:22" s="12" customFormat="1" ht="21" customHeight="1">
      <c r="B13" s="506" t="str">
        <f>+'Ponudbeni pred_rekapitulacija'!B24</f>
        <v>ZELENJAVA IN STROČNICE</v>
      </c>
      <c r="C13" s="506"/>
      <c r="D13" s="506"/>
      <c r="E13" s="506"/>
      <c r="F13" s="506"/>
      <c r="G13" s="506"/>
      <c r="H13" s="506"/>
      <c r="I13" s="506"/>
      <c r="J13" s="506"/>
      <c r="K13" s="506"/>
      <c r="L13" s="506"/>
      <c r="V13" s="7"/>
    </row>
    <row r="14" spans="1:22" s="73" customFormat="1" ht="12" customHeight="1">
      <c r="A14" s="47">
        <v>1</v>
      </c>
      <c r="B14" s="47">
        <v>2</v>
      </c>
      <c r="C14" s="358"/>
      <c r="D14" s="47" t="s">
        <v>74</v>
      </c>
      <c r="E14" s="47" t="s">
        <v>75</v>
      </c>
      <c r="F14" s="47" t="s">
        <v>129</v>
      </c>
      <c r="G14" s="47">
        <v>3</v>
      </c>
      <c r="H14" s="47">
        <v>4</v>
      </c>
      <c r="I14" s="70" t="s">
        <v>43</v>
      </c>
      <c r="J14" s="70" t="s">
        <v>90</v>
      </c>
      <c r="K14" s="71">
        <v>5</v>
      </c>
      <c r="L14" s="71">
        <v>6</v>
      </c>
      <c r="M14" s="71" t="s">
        <v>36</v>
      </c>
      <c r="N14" s="71" t="s">
        <v>124</v>
      </c>
      <c r="O14" s="71">
        <v>7</v>
      </c>
      <c r="P14" s="71" t="s">
        <v>125</v>
      </c>
      <c r="Q14" s="71">
        <v>8</v>
      </c>
      <c r="R14" s="72" t="s">
        <v>126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131</v>
      </c>
      <c r="C15" s="56" t="s">
        <v>363</v>
      </c>
      <c r="D15" s="56" t="s">
        <v>121</v>
      </c>
      <c r="E15" s="56" t="s">
        <v>122</v>
      </c>
      <c r="F15" s="56" t="s">
        <v>130</v>
      </c>
      <c r="G15" s="56" t="s">
        <v>62</v>
      </c>
      <c r="H15" s="56" t="s">
        <v>63</v>
      </c>
      <c r="I15" s="57" t="s">
        <v>99</v>
      </c>
      <c r="J15" s="57" t="s">
        <v>117</v>
      </c>
      <c r="K15" s="58" t="s">
        <v>70</v>
      </c>
      <c r="L15" s="58" t="s">
        <v>41</v>
      </c>
      <c r="M15" s="58" t="s">
        <v>42</v>
      </c>
      <c r="N15" s="58" t="s">
        <v>69</v>
      </c>
      <c r="O15" s="58" t="s">
        <v>35</v>
      </c>
      <c r="P15" s="58" t="s">
        <v>89</v>
      </c>
      <c r="Q15" s="58" t="s">
        <v>66</v>
      </c>
      <c r="R15" s="59" t="s">
        <v>67</v>
      </c>
      <c r="S15" s="59" t="s">
        <v>81</v>
      </c>
      <c r="T15" s="59" t="s">
        <v>71</v>
      </c>
      <c r="U15" s="59" t="s">
        <v>72</v>
      </c>
      <c r="V15" s="58" t="s">
        <v>86</v>
      </c>
    </row>
    <row r="16" spans="1:22" s="55" customFormat="1" ht="12">
      <c r="A16" s="336" t="s">
        <v>1</v>
      </c>
      <c r="B16" s="293" t="s">
        <v>325</v>
      </c>
      <c r="C16" s="369" t="s">
        <v>364</v>
      </c>
      <c r="D16" s="76" t="s">
        <v>78</v>
      </c>
      <c r="E16" s="161" t="s">
        <v>0</v>
      </c>
      <c r="F16" s="91"/>
      <c r="G16" s="122">
        <v>50</v>
      </c>
      <c r="H16" s="95" t="s">
        <v>0</v>
      </c>
      <c r="I1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16" s="79" t="str">
        <f>IF(Sklop11[[#This Row],[ZAHTEVANA SHEMA KAKOVOSTI]]&lt;&gt;"",Sklop11[[#This Row],[Preračunana masa/volumen/kos na enoto kg]],"")</f>
        <v/>
      </c>
      <c r="K16" s="83"/>
      <c r="L16" s="123" t="s">
        <v>78</v>
      </c>
      <c r="M16" s="123" t="s">
        <v>78</v>
      </c>
      <c r="N16" s="123" t="s">
        <v>78</v>
      </c>
      <c r="O16" s="118"/>
      <c r="P16" s="123" t="s">
        <v>78</v>
      </c>
      <c r="Q16" s="84"/>
      <c r="R16" s="82">
        <f>+Sklop11[[#This Row],[cena/enota brez DDV v EUR]]*Sklop11[[#This Row],[Stopnja DDV (%)]]</f>
        <v>0</v>
      </c>
      <c r="S16" s="82">
        <f>+Sklop11[[#This Row],[cena/enota brez DDV v EUR]]+Sklop11[[#This Row],[Davek (EUR)]]</f>
        <v>0</v>
      </c>
      <c r="T16" s="82">
        <f>+Sklop11[[#This Row],[cena/enota brez DDV v EUR]]*Sklop11[[#This Row],[Okvirna količina]]</f>
        <v>0</v>
      </c>
      <c r="U16" s="82">
        <f>+Sklop11[[#This Row],[Končna cena/enoto mere (EUR) z DDV]]*Sklop11[[#This Row],[Okvirna količina]]</f>
        <v>0</v>
      </c>
      <c r="V16" s="123" t="s">
        <v>78</v>
      </c>
    </row>
    <row r="17" spans="1:22" s="55" customFormat="1" ht="12">
      <c r="A17" s="336" t="s">
        <v>3</v>
      </c>
      <c r="B17" s="359" t="s">
        <v>326</v>
      </c>
      <c r="C17" s="369" t="s">
        <v>364</v>
      </c>
      <c r="D17" s="76" t="s">
        <v>78</v>
      </c>
      <c r="E17" s="161" t="s">
        <v>0</v>
      </c>
      <c r="F17" s="125"/>
      <c r="G17" s="219">
        <v>50</v>
      </c>
      <c r="H17" s="95" t="s">
        <v>0</v>
      </c>
      <c r="I1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17" s="157" t="str">
        <f>IF(Sklop11[[#This Row],[ZAHTEVANA SHEMA KAKOVOSTI]]&lt;&gt;"",Sklop11[[#This Row],[Preračunana masa/volumen/kos na enoto kg]],"")</f>
        <v/>
      </c>
      <c r="K17" s="170"/>
      <c r="L17" s="123" t="s">
        <v>78</v>
      </c>
      <c r="M17" s="123" t="s">
        <v>78</v>
      </c>
      <c r="N17" s="123" t="s">
        <v>78</v>
      </c>
      <c r="O17" s="118"/>
      <c r="P17" s="123" t="s">
        <v>78</v>
      </c>
      <c r="Q17" s="158"/>
      <c r="R17" s="159">
        <f>+Sklop11[[#This Row],[cena/enota brez DDV v EUR]]*Sklop11[[#This Row],[Stopnja DDV (%)]]</f>
        <v>0</v>
      </c>
      <c r="S17" s="159">
        <f>+Sklop11[[#This Row],[cena/enota brez DDV v EUR]]+Sklop11[[#This Row],[Davek (EUR)]]</f>
        <v>0</v>
      </c>
      <c r="T17" s="159">
        <f>+Sklop11[[#This Row],[cena/enota brez DDV v EUR]]*Sklop11[[#This Row],[Okvirna količina]]</f>
        <v>0</v>
      </c>
      <c r="U17" s="159">
        <f>+Sklop11[[#This Row],[Končna cena/enoto mere (EUR) z DDV]]*Sklop11[[#This Row],[Okvirna količina]]</f>
        <v>0</v>
      </c>
      <c r="V17" s="123" t="s">
        <v>78</v>
      </c>
    </row>
    <row r="18" spans="1:22" s="55" customFormat="1" ht="12">
      <c r="A18" s="336" t="s">
        <v>4</v>
      </c>
      <c r="B18" s="359" t="s">
        <v>327</v>
      </c>
      <c r="C18" s="369" t="s">
        <v>364</v>
      </c>
      <c r="D18" s="76" t="s">
        <v>78</v>
      </c>
      <c r="E18" s="161" t="s">
        <v>0</v>
      </c>
      <c r="F18" s="125"/>
      <c r="G18" s="219">
        <v>200</v>
      </c>
      <c r="H18" s="95" t="s">
        <v>0</v>
      </c>
      <c r="I1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J18" s="157" t="str">
        <f>IF(Sklop11[[#This Row],[ZAHTEVANA SHEMA KAKOVOSTI]]&lt;&gt;"",Sklop11[[#This Row],[Preračunana masa/volumen/kos na enoto kg]],"")</f>
        <v/>
      </c>
      <c r="K18" s="170"/>
      <c r="L18" s="123" t="s">
        <v>78</v>
      </c>
      <c r="M18" s="123" t="s">
        <v>78</v>
      </c>
      <c r="N18" s="123" t="s">
        <v>78</v>
      </c>
      <c r="O18" s="118"/>
      <c r="P18" s="123" t="s">
        <v>78</v>
      </c>
      <c r="Q18" s="158"/>
      <c r="R18" s="159">
        <f>+Sklop11[[#This Row],[cena/enota brez DDV v EUR]]*Sklop11[[#This Row],[Stopnja DDV (%)]]</f>
        <v>0</v>
      </c>
      <c r="S18" s="159">
        <f>+Sklop11[[#This Row],[cena/enota brez DDV v EUR]]+Sklop11[[#This Row],[Davek (EUR)]]</f>
        <v>0</v>
      </c>
      <c r="T18" s="159">
        <f>+Sklop11[[#This Row],[cena/enota brez DDV v EUR]]*Sklop11[[#This Row],[Okvirna količina]]</f>
        <v>0</v>
      </c>
      <c r="U18" s="159">
        <f>+Sklop11[[#This Row],[Končna cena/enoto mere (EUR) z DDV]]*Sklop11[[#This Row],[Okvirna količina]]</f>
        <v>0</v>
      </c>
      <c r="V18" s="123" t="s">
        <v>78</v>
      </c>
    </row>
    <row r="19" spans="1:22" s="55" customFormat="1" ht="12">
      <c r="A19" s="336" t="s">
        <v>5</v>
      </c>
      <c r="B19" s="359" t="s">
        <v>328</v>
      </c>
      <c r="C19" s="369" t="s">
        <v>218</v>
      </c>
      <c r="D19" s="76" t="s">
        <v>78</v>
      </c>
      <c r="E19" s="161" t="s">
        <v>0</v>
      </c>
      <c r="F19" s="125"/>
      <c r="G19" s="219">
        <v>200</v>
      </c>
      <c r="H19" s="95" t="s">
        <v>0</v>
      </c>
      <c r="I1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J19" s="157" t="str">
        <f>IF(Sklop11[[#This Row],[ZAHTEVANA SHEMA KAKOVOSTI]]&lt;&gt;"",Sklop11[[#This Row],[Preračunana masa/volumen/kos na enoto kg]],"")</f>
        <v/>
      </c>
      <c r="K19" s="170"/>
      <c r="L19" s="123" t="s">
        <v>78</v>
      </c>
      <c r="M19" s="123" t="s">
        <v>78</v>
      </c>
      <c r="N19" s="123" t="s">
        <v>78</v>
      </c>
      <c r="O19" s="118"/>
      <c r="P19" s="123" t="s">
        <v>78</v>
      </c>
      <c r="Q19" s="158"/>
      <c r="R19" s="159">
        <f>+Sklop11[[#This Row],[cena/enota brez DDV v EUR]]*Sklop11[[#This Row],[Stopnja DDV (%)]]</f>
        <v>0</v>
      </c>
      <c r="S19" s="159">
        <f>+Sklop11[[#This Row],[cena/enota brez DDV v EUR]]+Sklop11[[#This Row],[Davek (EUR)]]</f>
        <v>0</v>
      </c>
      <c r="T19" s="159">
        <f>+Sklop11[[#This Row],[cena/enota brez DDV v EUR]]*Sklop11[[#This Row],[Okvirna količina]]</f>
        <v>0</v>
      </c>
      <c r="U19" s="159">
        <f>+Sklop11[[#This Row],[Končna cena/enoto mere (EUR) z DDV]]*Sklop11[[#This Row],[Okvirna količina]]</f>
        <v>0</v>
      </c>
      <c r="V19" s="123" t="s">
        <v>78</v>
      </c>
    </row>
    <row r="20" spans="1:22" s="55" customFormat="1" ht="12">
      <c r="A20" s="336" t="s">
        <v>6</v>
      </c>
      <c r="B20" s="359" t="s">
        <v>329</v>
      </c>
      <c r="C20" s="369" t="s">
        <v>364</v>
      </c>
      <c r="D20" s="76" t="s">
        <v>78</v>
      </c>
      <c r="E20" s="161" t="s">
        <v>0</v>
      </c>
      <c r="F20" s="125"/>
      <c r="G20" s="219">
        <v>200</v>
      </c>
      <c r="H20" s="95" t="s">
        <v>0</v>
      </c>
      <c r="I2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J20" s="157" t="str">
        <f>IF(Sklop11[[#This Row],[ZAHTEVANA SHEMA KAKOVOSTI]]&lt;&gt;"",Sklop11[[#This Row],[Preračunana masa/volumen/kos na enoto kg]],"")</f>
        <v/>
      </c>
      <c r="K20" s="170"/>
      <c r="L20" s="123" t="s">
        <v>78</v>
      </c>
      <c r="M20" s="123" t="s">
        <v>78</v>
      </c>
      <c r="N20" s="123" t="s">
        <v>78</v>
      </c>
      <c r="O20" s="118"/>
      <c r="P20" s="123" t="s">
        <v>78</v>
      </c>
      <c r="Q20" s="158"/>
      <c r="R20" s="159">
        <f>+Sklop11[[#This Row],[cena/enota brez DDV v EUR]]*Sklop11[[#This Row],[Stopnja DDV (%)]]</f>
        <v>0</v>
      </c>
      <c r="S20" s="159">
        <f>+Sklop11[[#This Row],[cena/enota brez DDV v EUR]]+Sklop11[[#This Row],[Davek (EUR)]]</f>
        <v>0</v>
      </c>
      <c r="T20" s="159">
        <f>+Sklop11[[#This Row],[cena/enota brez DDV v EUR]]*Sklop11[[#This Row],[Okvirna količina]]</f>
        <v>0</v>
      </c>
      <c r="U20" s="159">
        <f>+Sklop11[[#This Row],[Končna cena/enoto mere (EUR) z DDV]]*Sklop11[[#This Row],[Okvirna količina]]</f>
        <v>0</v>
      </c>
      <c r="V20" s="123" t="s">
        <v>78</v>
      </c>
    </row>
    <row r="21" spans="1:22" s="55" customFormat="1" ht="24">
      <c r="A21" s="336" t="s">
        <v>7</v>
      </c>
      <c r="B21" s="359" t="s">
        <v>330</v>
      </c>
      <c r="C21" s="369" t="s">
        <v>364</v>
      </c>
      <c r="D21" s="76" t="s">
        <v>78</v>
      </c>
      <c r="E21" s="161" t="s">
        <v>0</v>
      </c>
      <c r="F21" s="125"/>
      <c r="G21" s="219">
        <v>100</v>
      </c>
      <c r="H21" s="95" t="s">
        <v>0</v>
      </c>
      <c r="I2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21" s="157" t="str">
        <f>IF(Sklop11[[#This Row],[ZAHTEVANA SHEMA KAKOVOSTI]]&lt;&gt;"",Sklop11[[#This Row],[Preračunana masa/volumen/kos na enoto kg]],"")</f>
        <v/>
      </c>
      <c r="K21" s="170"/>
      <c r="L21" s="123" t="s">
        <v>78</v>
      </c>
      <c r="M21" s="123" t="s">
        <v>78</v>
      </c>
      <c r="N21" s="123" t="s">
        <v>78</v>
      </c>
      <c r="O21" s="118"/>
      <c r="P21" s="123" t="s">
        <v>78</v>
      </c>
      <c r="Q21" s="158"/>
      <c r="R21" s="159">
        <f>+Sklop11[[#This Row],[cena/enota brez DDV v EUR]]*Sklop11[[#This Row],[Stopnja DDV (%)]]</f>
        <v>0</v>
      </c>
      <c r="S21" s="159">
        <f>+Sklop11[[#This Row],[cena/enota brez DDV v EUR]]+Sklop11[[#This Row],[Davek (EUR)]]</f>
        <v>0</v>
      </c>
      <c r="T21" s="159">
        <f>+Sklop11[[#This Row],[cena/enota brez DDV v EUR]]*Sklop11[[#This Row],[Okvirna količina]]</f>
        <v>0</v>
      </c>
      <c r="U21" s="159">
        <f>+Sklop11[[#This Row],[Končna cena/enoto mere (EUR) z DDV]]*Sklop11[[#This Row],[Okvirna količina]]</f>
        <v>0</v>
      </c>
      <c r="V21" s="123" t="s">
        <v>78</v>
      </c>
    </row>
    <row r="22" spans="1:22" s="55" customFormat="1" ht="12">
      <c r="A22" s="336" t="s">
        <v>8</v>
      </c>
      <c r="B22" s="359" t="s">
        <v>901</v>
      </c>
      <c r="C22" s="369" t="s">
        <v>364</v>
      </c>
      <c r="D22" s="76" t="s">
        <v>78</v>
      </c>
      <c r="E22" s="161" t="s">
        <v>0</v>
      </c>
      <c r="F22" s="125"/>
      <c r="G22" s="219">
        <v>100</v>
      </c>
      <c r="H22" s="95" t="s">
        <v>0</v>
      </c>
      <c r="I2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22" s="157" t="str">
        <f>IF(Sklop11[[#This Row],[ZAHTEVANA SHEMA KAKOVOSTI]]&lt;&gt;"",Sklop11[[#This Row],[Preračunana masa/volumen/kos na enoto kg]],"")</f>
        <v/>
      </c>
      <c r="K22" s="170"/>
      <c r="L22" s="123" t="s">
        <v>78</v>
      </c>
      <c r="M22" s="123" t="s">
        <v>78</v>
      </c>
      <c r="N22" s="123" t="s">
        <v>78</v>
      </c>
      <c r="O22" s="118"/>
      <c r="P22" s="123" t="s">
        <v>78</v>
      </c>
      <c r="Q22" s="158"/>
      <c r="R22" s="159">
        <f>+Sklop11[[#This Row],[cena/enota brez DDV v EUR]]*Sklop11[[#This Row],[Stopnja DDV (%)]]</f>
        <v>0</v>
      </c>
      <c r="S22" s="159">
        <f>+Sklop11[[#This Row],[cena/enota brez DDV v EUR]]+Sklop11[[#This Row],[Davek (EUR)]]</f>
        <v>0</v>
      </c>
      <c r="T22" s="159">
        <f>+Sklop11[[#This Row],[cena/enota brez DDV v EUR]]*Sklop11[[#This Row],[Okvirna količina]]</f>
        <v>0</v>
      </c>
      <c r="U22" s="159">
        <f>+Sklop11[[#This Row],[Končna cena/enoto mere (EUR) z DDV]]*Sklop11[[#This Row],[Okvirna količina]]</f>
        <v>0</v>
      </c>
      <c r="V22" s="123" t="s">
        <v>78</v>
      </c>
    </row>
    <row r="23" spans="1:22" s="55" customFormat="1" ht="12">
      <c r="A23" s="336" t="s">
        <v>9</v>
      </c>
      <c r="B23" s="359" t="s">
        <v>331</v>
      </c>
      <c r="C23" s="369" t="s">
        <v>364</v>
      </c>
      <c r="D23" s="76" t="s">
        <v>78</v>
      </c>
      <c r="E23" s="161" t="s">
        <v>0</v>
      </c>
      <c r="F23" s="125"/>
      <c r="G23" s="219">
        <v>30</v>
      </c>
      <c r="H23" s="95" t="s">
        <v>0</v>
      </c>
      <c r="I2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</v>
      </c>
      <c r="J23" s="157" t="str">
        <f>IF(Sklop11[[#This Row],[ZAHTEVANA SHEMA KAKOVOSTI]]&lt;&gt;"",Sklop11[[#This Row],[Preračunana masa/volumen/kos na enoto kg]],"")</f>
        <v/>
      </c>
      <c r="K23" s="170"/>
      <c r="L23" s="123" t="s">
        <v>78</v>
      </c>
      <c r="M23" s="123" t="s">
        <v>78</v>
      </c>
      <c r="N23" s="123" t="s">
        <v>78</v>
      </c>
      <c r="O23" s="118"/>
      <c r="P23" s="123" t="s">
        <v>78</v>
      </c>
      <c r="Q23" s="158"/>
      <c r="R23" s="159">
        <f>+Sklop11[[#This Row],[cena/enota brez DDV v EUR]]*Sklop11[[#This Row],[Stopnja DDV (%)]]</f>
        <v>0</v>
      </c>
      <c r="S23" s="159">
        <f>+Sklop11[[#This Row],[cena/enota brez DDV v EUR]]+Sklop11[[#This Row],[Davek (EUR)]]</f>
        <v>0</v>
      </c>
      <c r="T23" s="159">
        <f>+Sklop11[[#This Row],[cena/enota brez DDV v EUR]]*Sklop11[[#This Row],[Okvirna količina]]</f>
        <v>0</v>
      </c>
      <c r="U23" s="159">
        <f>+Sklop11[[#This Row],[Končna cena/enoto mere (EUR) z DDV]]*Sklop11[[#This Row],[Okvirna količina]]</f>
        <v>0</v>
      </c>
      <c r="V23" s="123" t="s">
        <v>78</v>
      </c>
    </row>
    <row r="24" spans="1:22" s="55" customFormat="1" ht="12">
      <c r="A24" s="336" t="s">
        <v>10</v>
      </c>
      <c r="B24" s="359" t="s">
        <v>332</v>
      </c>
      <c r="C24" s="369" t="s">
        <v>364</v>
      </c>
      <c r="D24" s="76" t="s">
        <v>78</v>
      </c>
      <c r="E24" s="161" t="s">
        <v>0</v>
      </c>
      <c r="F24" s="125"/>
      <c r="G24" s="219">
        <v>50</v>
      </c>
      <c r="H24" s="95" t="s">
        <v>0</v>
      </c>
      <c r="I2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4" s="157" t="str">
        <f>IF(Sklop11[[#This Row],[ZAHTEVANA SHEMA KAKOVOSTI]]&lt;&gt;"",Sklop11[[#This Row],[Preračunana masa/volumen/kos na enoto kg]],"")</f>
        <v/>
      </c>
      <c r="K24" s="170"/>
      <c r="L24" s="123" t="s">
        <v>78</v>
      </c>
      <c r="M24" s="123" t="s">
        <v>78</v>
      </c>
      <c r="N24" s="123" t="s">
        <v>78</v>
      </c>
      <c r="O24" s="118"/>
      <c r="P24" s="123" t="s">
        <v>78</v>
      </c>
      <c r="Q24" s="158"/>
      <c r="R24" s="159">
        <f>+Sklop11[[#This Row],[cena/enota brez DDV v EUR]]*Sklop11[[#This Row],[Stopnja DDV (%)]]</f>
        <v>0</v>
      </c>
      <c r="S24" s="159">
        <f>+Sklop11[[#This Row],[cena/enota brez DDV v EUR]]+Sklop11[[#This Row],[Davek (EUR)]]</f>
        <v>0</v>
      </c>
      <c r="T24" s="159">
        <f>+Sklop11[[#This Row],[cena/enota brez DDV v EUR]]*Sklop11[[#This Row],[Okvirna količina]]</f>
        <v>0</v>
      </c>
      <c r="U24" s="159">
        <f>+Sklop11[[#This Row],[Končna cena/enoto mere (EUR) z DDV]]*Sklop11[[#This Row],[Okvirna količina]]</f>
        <v>0</v>
      </c>
      <c r="V24" s="123" t="s">
        <v>78</v>
      </c>
    </row>
    <row r="25" spans="1:22" s="55" customFormat="1" ht="12">
      <c r="A25" s="336" t="s">
        <v>11</v>
      </c>
      <c r="B25" s="359" t="s">
        <v>333</v>
      </c>
      <c r="C25" s="369" t="s">
        <v>365</v>
      </c>
      <c r="D25" s="76" t="s">
        <v>78</v>
      </c>
      <c r="E25" s="161" t="s">
        <v>0</v>
      </c>
      <c r="F25" s="125"/>
      <c r="G25" s="219">
        <v>50</v>
      </c>
      <c r="H25" s="95" t="s">
        <v>0</v>
      </c>
      <c r="I2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5" s="157" t="str">
        <f>IF(Sklop11[[#This Row],[ZAHTEVANA SHEMA KAKOVOSTI]]&lt;&gt;"",Sklop11[[#This Row],[Preračunana masa/volumen/kos na enoto kg]],"")</f>
        <v/>
      </c>
      <c r="K25" s="170"/>
      <c r="L25" s="123" t="s">
        <v>78</v>
      </c>
      <c r="M25" s="123" t="s">
        <v>78</v>
      </c>
      <c r="N25" s="123" t="s">
        <v>78</v>
      </c>
      <c r="O25" s="118"/>
      <c r="P25" s="123" t="s">
        <v>78</v>
      </c>
      <c r="Q25" s="158"/>
      <c r="R25" s="159">
        <f>+Sklop11[[#This Row],[cena/enota brez DDV v EUR]]*Sklop11[[#This Row],[Stopnja DDV (%)]]</f>
        <v>0</v>
      </c>
      <c r="S25" s="159">
        <f>+Sklop11[[#This Row],[cena/enota brez DDV v EUR]]+Sklop11[[#This Row],[Davek (EUR)]]</f>
        <v>0</v>
      </c>
      <c r="T25" s="159">
        <f>+Sklop11[[#This Row],[cena/enota brez DDV v EUR]]*Sklop11[[#This Row],[Okvirna količina]]</f>
        <v>0</v>
      </c>
      <c r="U25" s="159">
        <f>+Sklop11[[#This Row],[Končna cena/enoto mere (EUR) z DDV]]*Sklop11[[#This Row],[Okvirna količina]]</f>
        <v>0</v>
      </c>
      <c r="V25" s="123" t="s">
        <v>78</v>
      </c>
    </row>
    <row r="26" spans="1:22" s="55" customFormat="1" ht="12">
      <c r="A26" s="336" t="s">
        <v>12</v>
      </c>
      <c r="B26" s="359" t="s">
        <v>334</v>
      </c>
      <c r="C26" s="369" t="s">
        <v>365</v>
      </c>
      <c r="D26" s="76" t="s">
        <v>78</v>
      </c>
      <c r="E26" s="161" t="s">
        <v>0</v>
      </c>
      <c r="F26" s="125"/>
      <c r="G26" s="219">
        <v>50</v>
      </c>
      <c r="H26" s="95" t="s">
        <v>0</v>
      </c>
      <c r="I2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6" s="157" t="str">
        <f>IF(Sklop11[[#This Row],[ZAHTEVANA SHEMA KAKOVOSTI]]&lt;&gt;"",Sklop11[[#This Row],[Preračunana masa/volumen/kos na enoto kg]],"")</f>
        <v/>
      </c>
      <c r="K26" s="170"/>
      <c r="L26" s="123" t="s">
        <v>78</v>
      </c>
      <c r="M26" s="123" t="s">
        <v>78</v>
      </c>
      <c r="N26" s="123" t="s">
        <v>78</v>
      </c>
      <c r="O26" s="118"/>
      <c r="P26" s="123" t="s">
        <v>78</v>
      </c>
      <c r="Q26" s="158"/>
      <c r="R26" s="159">
        <f>+Sklop11[[#This Row],[cena/enota brez DDV v EUR]]*Sklop11[[#This Row],[Stopnja DDV (%)]]</f>
        <v>0</v>
      </c>
      <c r="S26" s="159">
        <f>+Sklop11[[#This Row],[cena/enota brez DDV v EUR]]+Sklop11[[#This Row],[Davek (EUR)]]</f>
        <v>0</v>
      </c>
      <c r="T26" s="159">
        <f>+Sklop11[[#This Row],[cena/enota brez DDV v EUR]]*Sklop11[[#This Row],[Okvirna količina]]</f>
        <v>0</v>
      </c>
      <c r="U26" s="159">
        <f>+Sklop11[[#This Row],[Končna cena/enoto mere (EUR) z DDV]]*Sklop11[[#This Row],[Okvirna količina]]</f>
        <v>0</v>
      </c>
      <c r="V26" s="123" t="s">
        <v>78</v>
      </c>
    </row>
    <row r="27" spans="1:22" s="55" customFormat="1" ht="12">
      <c r="A27" s="336" t="s">
        <v>13</v>
      </c>
      <c r="B27" s="359" t="s">
        <v>335</v>
      </c>
      <c r="C27" s="369" t="s">
        <v>365</v>
      </c>
      <c r="D27" s="76" t="s">
        <v>78</v>
      </c>
      <c r="E27" s="161" t="s">
        <v>0</v>
      </c>
      <c r="F27" s="125"/>
      <c r="G27" s="219">
        <v>40</v>
      </c>
      <c r="H27" s="95" t="s">
        <v>0</v>
      </c>
      <c r="I2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J27" s="157" t="str">
        <f>IF(Sklop11[[#This Row],[ZAHTEVANA SHEMA KAKOVOSTI]]&lt;&gt;"",Sklop11[[#This Row],[Preračunana masa/volumen/kos na enoto kg]],"")</f>
        <v/>
      </c>
      <c r="K27" s="170"/>
      <c r="L27" s="123" t="s">
        <v>78</v>
      </c>
      <c r="M27" s="123" t="s">
        <v>78</v>
      </c>
      <c r="N27" s="123" t="s">
        <v>78</v>
      </c>
      <c r="O27" s="118"/>
      <c r="P27" s="123" t="s">
        <v>78</v>
      </c>
      <c r="Q27" s="158"/>
      <c r="R27" s="159">
        <f>+Sklop11[[#This Row],[cena/enota brez DDV v EUR]]*Sklop11[[#This Row],[Stopnja DDV (%)]]</f>
        <v>0</v>
      </c>
      <c r="S27" s="159">
        <f>+Sklop11[[#This Row],[cena/enota brez DDV v EUR]]+Sklop11[[#This Row],[Davek (EUR)]]</f>
        <v>0</v>
      </c>
      <c r="T27" s="159">
        <f>+Sklop11[[#This Row],[cena/enota brez DDV v EUR]]*Sklop11[[#This Row],[Okvirna količina]]</f>
        <v>0</v>
      </c>
      <c r="U27" s="159">
        <f>+Sklop11[[#This Row],[Končna cena/enoto mere (EUR) z DDV]]*Sklop11[[#This Row],[Okvirna količina]]</f>
        <v>0</v>
      </c>
      <c r="V27" s="123" t="s">
        <v>78</v>
      </c>
    </row>
    <row r="28" spans="1:22" s="55" customFormat="1" ht="12">
      <c r="A28" s="336" t="s">
        <v>14</v>
      </c>
      <c r="B28" s="359" t="s">
        <v>336</v>
      </c>
      <c r="C28" s="369" t="s">
        <v>364</v>
      </c>
      <c r="D28" s="76" t="s">
        <v>78</v>
      </c>
      <c r="E28" s="161" t="s">
        <v>0</v>
      </c>
      <c r="F28" s="125"/>
      <c r="G28" s="219">
        <v>50</v>
      </c>
      <c r="H28" s="95" t="s">
        <v>0</v>
      </c>
      <c r="I2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28" s="157" t="str">
        <f>IF(Sklop11[[#This Row],[ZAHTEVANA SHEMA KAKOVOSTI]]&lt;&gt;"",Sklop11[[#This Row],[Preračunana masa/volumen/kos na enoto kg]],"")</f>
        <v/>
      </c>
      <c r="K28" s="170"/>
      <c r="L28" s="123" t="s">
        <v>78</v>
      </c>
      <c r="M28" s="123" t="s">
        <v>78</v>
      </c>
      <c r="N28" s="123" t="s">
        <v>78</v>
      </c>
      <c r="O28" s="118"/>
      <c r="P28" s="123" t="s">
        <v>78</v>
      </c>
      <c r="Q28" s="158"/>
      <c r="R28" s="159">
        <f>+Sklop11[[#This Row],[cena/enota brez DDV v EUR]]*Sklop11[[#This Row],[Stopnja DDV (%)]]</f>
        <v>0</v>
      </c>
      <c r="S28" s="159">
        <f>+Sklop11[[#This Row],[cena/enota brez DDV v EUR]]+Sklop11[[#This Row],[Davek (EUR)]]</f>
        <v>0</v>
      </c>
      <c r="T28" s="159">
        <f>+Sklop11[[#This Row],[cena/enota brez DDV v EUR]]*Sklop11[[#This Row],[Okvirna količina]]</f>
        <v>0</v>
      </c>
      <c r="U28" s="159">
        <f>+Sklop11[[#This Row],[Končna cena/enoto mere (EUR) z DDV]]*Sklop11[[#This Row],[Okvirna količina]]</f>
        <v>0</v>
      </c>
      <c r="V28" s="123" t="s">
        <v>78</v>
      </c>
    </row>
    <row r="29" spans="1:22" s="55" customFormat="1" ht="12">
      <c r="A29" s="336" t="s">
        <v>15</v>
      </c>
      <c r="B29" s="268" t="s">
        <v>902</v>
      </c>
      <c r="C29" s="136"/>
      <c r="D29" s="76" t="s">
        <v>78</v>
      </c>
      <c r="E29" s="161" t="s">
        <v>0</v>
      </c>
      <c r="F29" s="441"/>
      <c r="G29" s="442">
        <v>200</v>
      </c>
      <c r="H29" s="95" t="s">
        <v>0</v>
      </c>
      <c r="I29" s="435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J29" s="377" t="str">
        <f>IF(Sklop11[[#This Row],[ZAHTEVANA SHEMA KAKOVOSTI]]&lt;&gt;"",Sklop11[[#This Row],[Preračunana masa/volumen/kos na enoto kg]],"")</f>
        <v/>
      </c>
      <c r="K29" s="378"/>
      <c r="L29" s="123" t="s">
        <v>78</v>
      </c>
      <c r="M29" s="123" t="s">
        <v>78</v>
      </c>
      <c r="N29" s="123" t="s">
        <v>78</v>
      </c>
      <c r="O29" s="118"/>
      <c r="P29" s="123" t="s">
        <v>78</v>
      </c>
      <c r="Q29" s="158"/>
      <c r="R29" s="159">
        <f>+Sklop11[[#This Row],[cena/enota brez DDV v EUR]]*Sklop11[[#This Row],[Stopnja DDV (%)]]</f>
        <v>0</v>
      </c>
      <c r="S29" s="159">
        <f>+Sklop11[[#This Row],[cena/enota brez DDV v EUR]]+Sklop11[[#This Row],[Davek (EUR)]]</f>
        <v>0</v>
      </c>
      <c r="T29" s="159">
        <f>+Sklop11[[#This Row],[cena/enota brez DDV v EUR]]*Sklop11[[#This Row],[Okvirna količina]]</f>
        <v>0</v>
      </c>
      <c r="U29" s="159">
        <f>+Sklop11[[#This Row],[Končna cena/enoto mere (EUR) z DDV]]*Sklop11[[#This Row],[Okvirna količina]]</f>
        <v>0</v>
      </c>
      <c r="V29" s="123" t="s">
        <v>78</v>
      </c>
    </row>
    <row r="30" spans="1:22" s="55" customFormat="1" ht="12">
      <c r="A30" s="336" t="s">
        <v>16</v>
      </c>
      <c r="B30" s="293" t="s">
        <v>337</v>
      </c>
      <c r="C30" s="369" t="s">
        <v>364</v>
      </c>
      <c r="D30" s="76" t="s">
        <v>78</v>
      </c>
      <c r="E30" s="161" t="s">
        <v>0</v>
      </c>
      <c r="F30" s="125"/>
      <c r="G30" s="219">
        <v>50</v>
      </c>
      <c r="H30" s="95" t="s">
        <v>0</v>
      </c>
      <c r="I3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30" s="157" t="str">
        <f>IF(Sklop11[[#This Row],[ZAHTEVANA SHEMA KAKOVOSTI]]&lt;&gt;"",Sklop11[[#This Row],[Preračunana masa/volumen/kos na enoto kg]],"")</f>
        <v/>
      </c>
      <c r="K30" s="170"/>
      <c r="L30" s="123" t="s">
        <v>78</v>
      </c>
      <c r="M30" s="123" t="s">
        <v>78</v>
      </c>
      <c r="N30" s="123" t="s">
        <v>78</v>
      </c>
      <c r="O30" s="118"/>
      <c r="P30" s="123" t="s">
        <v>78</v>
      </c>
      <c r="Q30" s="158"/>
      <c r="R30" s="159">
        <f>+Sklop11[[#This Row],[cena/enota brez DDV v EUR]]*Sklop11[[#This Row],[Stopnja DDV (%)]]</f>
        <v>0</v>
      </c>
      <c r="S30" s="159">
        <f>+Sklop11[[#This Row],[cena/enota brez DDV v EUR]]+Sklop11[[#This Row],[Davek (EUR)]]</f>
        <v>0</v>
      </c>
      <c r="T30" s="159">
        <f>+Sklop11[[#This Row],[cena/enota brez DDV v EUR]]*Sklop11[[#This Row],[Okvirna količina]]</f>
        <v>0</v>
      </c>
      <c r="U30" s="159">
        <f>+Sklop11[[#This Row],[Končna cena/enoto mere (EUR) z DDV]]*Sklop11[[#This Row],[Okvirna količina]]</f>
        <v>0</v>
      </c>
      <c r="V30" s="123" t="s">
        <v>78</v>
      </c>
    </row>
    <row r="31" spans="1:22" s="55" customFormat="1" ht="12">
      <c r="A31" s="336" t="s">
        <v>17</v>
      </c>
      <c r="B31" s="359" t="s">
        <v>338</v>
      </c>
      <c r="C31" s="369" t="s">
        <v>364</v>
      </c>
      <c r="D31" s="76" t="s">
        <v>78</v>
      </c>
      <c r="E31" s="161" t="s">
        <v>0</v>
      </c>
      <c r="F31" s="125"/>
      <c r="G31" s="219">
        <v>50</v>
      </c>
      <c r="H31" s="95" t="s">
        <v>0</v>
      </c>
      <c r="I3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31" s="157" t="str">
        <f>IF(Sklop11[[#This Row],[ZAHTEVANA SHEMA KAKOVOSTI]]&lt;&gt;"",Sklop11[[#This Row],[Preračunana masa/volumen/kos na enoto kg]],"")</f>
        <v/>
      </c>
      <c r="K31" s="170"/>
      <c r="L31" s="123" t="s">
        <v>78</v>
      </c>
      <c r="M31" s="123" t="s">
        <v>78</v>
      </c>
      <c r="N31" s="123" t="s">
        <v>78</v>
      </c>
      <c r="O31" s="118"/>
      <c r="P31" s="123" t="s">
        <v>78</v>
      </c>
      <c r="Q31" s="158"/>
      <c r="R31" s="159">
        <f>+Sklop11[[#This Row],[cena/enota brez DDV v EUR]]*Sklop11[[#This Row],[Stopnja DDV (%)]]</f>
        <v>0</v>
      </c>
      <c r="S31" s="159">
        <f>+Sklop11[[#This Row],[cena/enota brez DDV v EUR]]+Sklop11[[#This Row],[Davek (EUR)]]</f>
        <v>0</v>
      </c>
      <c r="T31" s="159">
        <f>+Sklop11[[#This Row],[cena/enota brez DDV v EUR]]*Sklop11[[#This Row],[Okvirna količina]]</f>
        <v>0</v>
      </c>
      <c r="U31" s="159">
        <f>+Sklop11[[#This Row],[Končna cena/enoto mere (EUR) z DDV]]*Sklop11[[#This Row],[Okvirna količina]]</f>
        <v>0</v>
      </c>
      <c r="V31" s="123" t="s">
        <v>78</v>
      </c>
    </row>
    <row r="32" spans="1:22" s="55" customFormat="1" ht="12">
      <c r="A32" s="336" t="s">
        <v>18</v>
      </c>
      <c r="B32" s="359" t="s">
        <v>339</v>
      </c>
      <c r="C32" s="369" t="s">
        <v>364</v>
      </c>
      <c r="D32" s="76" t="s">
        <v>78</v>
      </c>
      <c r="E32" s="161" t="s">
        <v>0</v>
      </c>
      <c r="F32" s="125"/>
      <c r="G32" s="219">
        <v>700</v>
      </c>
      <c r="H32" s="95" t="s">
        <v>0</v>
      </c>
      <c r="I3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700</v>
      </c>
      <c r="J32" s="157" t="str">
        <f>IF(Sklop11[[#This Row],[ZAHTEVANA SHEMA KAKOVOSTI]]&lt;&gt;"",Sklop11[[#This Row],[Preračunana masa/volumen/kos na enoto kg]],"")</f>
        <v/>
      </c>
      <c r="K32" s="170"/>
      <c r="L32" s="123" t="s">
        <v>78</v>
      </c>
      <c r="M32" s="123" t="s">
        <v>78</v>
      </c>
      <c r="N32" s="123" t="s">
        <v>78</v>
      </c>
      <c r="O32" s="118"/>
      <c r="P32" s="123" t="s">
        <v>78</v>
      </c>
      <c r="Q32" s="158"/>
      <c r="R32" s="159">
        <f>+Sklop11[[#This Row],[cena/enota brez DDV v EUR]]*Sklop11[[#This Row],[Stopnja DDV (%)]]</f>
        <v>0</v>
      </c>
      <c r="S32" s="159">
        <f>+Sklop11[[#This Row],[cena/enota brez DDV v EUR]]+Sklop11[[#This Row],[Davek (EUR)]]</f>
        <v>0</v>
      </c>
      <c r="T32" s="159">
        <f>+Sklop11[[#This Row],[cena/enota brez DDV v EUR]]*Sklop11[[#This Row],[Okvirna količina]]</f>
        <v>0</v>
      </c>
      <c r="U32" s="159">
        <f>+Sklop11[[#This Row],[Končna cena/enoto mere (EUR) z DDV]]*Sklop11[[#This Row],[Okvirna količina]]</f>
        <v>0</v>
      </c>
      <c r="V32" s="123" t="s">
        <v>78</v>
      </c>
    </row>
    <row r="33" spans="1:22" s="55" customFormat="1" ht="12">
      <c r="A33" s="336" t="s">
        <v>19</v>
      </c>
      <c r="B33" s="359" t="s">
        <v>340</v>
      </c>
      <c r="C33" s="369" t="s">
        <v>364</v>
      </c>
      <c r="D33" s="76" t="s">
        <v>78</v>
      </c>
      <c r="E33" s="161" t="s">
        <v>0</v>
      </c>
      <c r="F33" s="125"/>
      <c r="G33" s="219">
        <v>100</v>
      </c>
      <c r="H33" s="95" t="s">
        <v>0</v>
      </c>
      <c r="I3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33" s="157" t="str">
        <f>IF(Sklop11[[#This Row],[ZAHTEVANA SHEMA KAKOVOSTI]]&lt;&gt;"",Sklop11[[#This Row],[Preračunana masa/volumen/kos na enoto kg]],"")</f>
        <v/>
      </c>
      <c r="K33" s="170"/>
      <c r="L33" s="123" t="s">
        <v>78</v>
      </c>
      <c r="M33" s="123" t="s">
        <v>78</v>
      </c>
      <c r="N33" s="123" t="s">
        <v>78</v>
      </c>
      <c r="O33" s="118"/>
      <c r="P33" s="123" t="s">
        <v>78</v>
      </c>
      <c r="Q33" s="158"/>
      <c r="R33" s="159">
        <f>+Sklop11[[#This Row],[cena/enota brez DDV v EUR]]*Sklop11[[#This Row],[Stopnja DDV (%)]]</f>
        <v>0</v>
      </c>
      <c r="S33" s="159">
        <f>+Sklop11[[#This Row],[cena/enota brez DDV v EUR]]+Sklop11[[#This Row],[Davek (EUR)]]</f>
        <v>0</v>
      </c>
      <c r="T33" s="159">
        <f>+Sklop11[[#This Row],[cena/enota brez DDV v EUR]]*Sklop11[[#This Row],[Okvirna količina]]</f>
        <v>0</v>
      </c>
      <c r="U33" s="159">
        <f>+Sklop11[[#This Row],[Končna cena/enoto mere (EUR) z DDV]]*Sklop11[[#This Row],[Okvirna količina]]</f>
        <v>0</v>
      </c>
      <c r="V33" s="123" t="s">
        <v>78</v>
      </c>
    </row>
    <row r="34" spans="1:22" s="55" customFormat="1" ht="12">
      <c r="A34" s="336" t="s">
        <v>20</v>
      </c>
      <c r="B34" s="359" t="s">
        <v>341</v>
      </c>
      <c r="C34" s="369" t="s">
        <v>364</v>
      </c>
      <c r="D34" s="76" t="s">
        <v>78</v>
      </c>
      <c r="E34" s="161" t="s">
        <v>0</v>
      </c>
      <c r="F34" s="125"/>
      <c r="G34" s="219">
        <v>60</v>
      </c>
      <c r="H34" s="95" t="s">
        <v>0</v>
      </c>
      <c r="I3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60</v>
      </c>
      <c r="J34" s="157" t="str">
        <f>IF(Sklop11[[#This Row],[ZAHTEVANA SHEMA KAKOVOSTI]]&lt;&gt;"",Sklop11[[#This Row],[Preračunana masa/volumen/kos na enoto kg]],"")</f>
        <v/>
      </c>
      <c r="K34" s="170"/>
      <c r="L34" s="123" t="s">
        <v>78</v>
      </c>
      <c r="M34" s="123" t="s">
        <v>78</v>
      </c>
      <c r="N34" s="123" t="s">
        <v>78</v>
      </c>
      <c r="O34" s="118"/>
      <c r="P34" s="123" t="s">
        <v>78</v>
      </c>
      <c r="Q34" s="158"/>
      <c r="R34" s="159">
        <f>+Sklop11[[#This Row],[cena/enota brez DDV v EUR]]*Sklop11[[#This Row],[Stopnja DDV (%)]]</f>
        <v>0</v>
      </c>
      <c r="S34" s="159">
        <f>+Sklop11[[#This Row],[cena/enota brez DDV v EUR]]+Sklop11[[#This Row],[Davek (EUR)]]</f>
        <v>0</v>
      </c>
      <c r="T34" s="159">
        <f>+Sklop11[[#This Row],[cena/enota brez DDV v EUR]]*Sklop11[[#This Row],[Okvirna količina]]</f>
        <v>0</v>
      </c>
      <c r="U34" s="159">
        <f>+Sklop11[[#This Row],[Končna cena/enoto mere (EUR) z DDV]]*Sklop11[[#This Row],[Okvirna količina]]</f>
        <v>0</v>
      </c>
      <c r="V34" s="123" t="s">
        <v>78</v>
      </c>
    </row>
    <row r="35" spans="1:22" s="55" customFormat="1" ht="12">
      <c r="A35" s="336" t="s">
        <v>21</v>
      </c>
      <c r="B35" s="359" t="s">
        <v>342</v>
      </c>
      <c r="C35" s="369" t="s">
        <v>364</v>
      </c>
      <c r="D35" s="76" t="s">
        <v>78</v>
      </c>
      <c r="E35" s="161" t="s">
        <v>0</v>
      </c>
      <c r="F35" s="125"/>
      <c r="G35" s="219">
        <v>100</v>
      </c>
      <c r="H35" s="95" t="s">
        <v>0</v>
      </c>
      <c r="I3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35" s="157" t="str">
        <f>IF(Sklop11[[#This Row],[ZAHTEVANA SHEMA KAKOVOSTI]]&lt;&gt;"",Sklop11[[#This Row],[Preračunana masa/volumen/kos na enoto kg]],"")</f>
        <v/>
      </c>
      <c r="K35" s="170"/>
      <c r="L35" s="123" t="s">
        <v>78</v>
      </c>
      <c r="M35" s="123" t="s">
        <v>78</v>
      </c>
      <c r="N35" s="123" t="s">
        <v>78</v>
      </c>
      <c r="O35" s="118"/>
      <c r="P35" s="123" t="s">
        <v>78</v>
      </c>
      <c r="Q35" s="158"/>
      <c r="R35" s="159">
        <f>+Sklop11[[#This Row],[cena/enota brez DDV v EUR]]*Sklop11[[#This Row],[Stopnja DDV (%)]]</f>
        <v>0</v>
      </c>
      <c r="S35" s="159">
        <f>+Sklop11[[#This Row],[cena/enota brez DDV v EUR]]+Sklop11[[#This Row],[Davek (EUR)]]</f>
        <v>0</v>
      </c>
      <c r="T35" s="159">
        <f>+Sklop11[[#This Row],[cena/enota brez DDV v EUR]]*Sklop11[[#This Row],[Okvirna količina]]</f>
        <v>0</v>
      </c>
      <c r="U35" s="159">
        <f>+Sklop11[[#This Row],[Končna cena/enoto mere (EUR) z DDV]]*Sklop11[[#This Row],[Okvirna količina]]</f>
        <v>0</v>
      </c>
      <c r="V35" s="123" t="s">
        <v>78</v>
      </c>
    </row>
    <row r="36" spans="1:22" s="55" customFormat="1" ht="14.25" customHeight="1">
      <c r="A36" s="336" t="s">
        <v>22</v>
      </c>
      <c r="B36" s="359" t="s">
        <v>343</v>
      </c>
      <c r="C36" s="369" t="s">
        <v>366</v>
      </c>
      <c r="D36" s="76" t="s">
        <v>78</v>
      </c>
      <c r="E36" s="161" t="s">
        <v>0</v>
      </c>
      <c r="F36" s="125"/>
      <c r="G36" s="219">
        <v>50</v>
      </c>
      <c r="H36" s="95" t="s">
        <v>0</v>
      </c>
      <c r="I3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36" s="157" t="str">
        <f>IF(Sklop11[[#This Row],[ZAHTEVANA SHEMA KAKOVOSTI]]&lt;&gt;"",Sklop11[[#This Row],[Preračunana masa/volumen/kos na enoto kg]],"")</f>
        <v/>
      </c>
      <c r="K36" s="170"/>
      <c r="L36" s="123" t="s">
        <v>78</v>
      </c>
      <c r="M36" s="123" t="s">
        <v>78</v>
      </c>
      <c r="N36" s="123" t="s">
        <v>78</v>
      </c>
      <c r="O36" s="118"/>
      <c r="P36" s="123" t="s">
        <v>78</v>
      </c>
      <c r="Q36" s="158"/>
      <c r="R36" s="159">
        <f>+Sklop11[[#This Row],[cena/enota brez DDV v EUR]]*Sklop11[[#This Row],[Stopnja DDV (%)]]</f>
        <v>0</v>
      </c>
      <c r="S36" s="159">
        <f>+Sklop11[[#This Row],[cena/enota brez DDV v EUR]]+Sklop11[[#This Row],[Davek (EUR)]]</f>
        <v>0</v>
      </c>
      <c r="T36" s="159">
        <f>+Sklop11[[#This Row],[cena/enota brez DDV v EUR]]*Sklop11[[#This Row],[Okvirna količina]]</f>
        <v>0</v>
      </c>
      <c r="U36" s="159">
        <f>+Sklop11[[#This Row],[Končna cena/enoto mere (EUR) z DDV]]*Sklop11[[#This Row],[Okvirna količina]]</f>
        <v>0</v>
      </c>
      <c r="V36" s="123" t="s">
        <v>78</v>
      </c>
    </row>
    <row r="37" spans="1:22" s="55" customFormat="1" ht="12">
      <c r="A37" s="336" t="s">
        <v>23</v>
      </c>
      <c r="B37" s="359" t="s">
        <v>344</v>
      </c>
      <c r="C37" s="369" t="s">
        <v>366</v>
      </c>
      <c r="D37" s="76" t="s">
        <v>78</v>
      </c>
      <c r="E37" s="161" t="s">
        <v>0</v>
      </c>
      <c r="F37" s="125"/>
      <c r="G37" s="219">
        <v>200</v>
      </c>
      <c r="H37" s="95" t="s">
        <v>0</v>
      </c>
      <c r="I3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J37" s="157" t="str">
        <f>IF(Sklop11[[#This Row],[ZAHTEVANA SHEMA KAKOVOSTI]]&lt;&gt;"",Sklop11[[#This Row],[Preračunana masa/volumen/kos na enoto kg]],"")</f>
        <v/>
      </c>
      <c r="K37" s="170"/>
      <c r="L37" s="123" t="s">
        <v>78</v>
      </c>
      <c r="M37" s="123" t="s">
        <v>78</v>
      </c>
      <c r="N37" s="123" t="s">
        <v>78</v>
      </c>
      <c r="O37" s="118"/>
      <c r="P37" s="123" t="s">
        <v>78</v>
      </c>
      <c r="Q37" s="158"/>
      <c r="R37" s="159">
        <f>+Sklop11[[#This Row],[cena/enota brez DDV v EUR]]*Sklop11[[#This Row],[Stopnja DDV (%)]]</f>
        <v>0</v>
      </c>
      <c r="S37" s="159">
        <f>+Sklop11[[#This Row],[cena/enota brez DDV v EUR]]+Sklop11[[#This Row],[Davek (EUR)]]</f>
        <v>0</v>
      </c>
      <c r="T37" s="159">
        <f>+Sklop11[[#This Row],[cena/enota brez DDV v EUR]]*Sklop11[[#This Row],[Okvirna količina]]</f>
        <v>0</v>
      </c>
      <c r="U37" s="159">
        <f>+Sklop11[[#This Row],[Končna cena/enoto mere (EUR) z DDV]]*Sklop11[[#This Row],[Okvirna količina]]</f>
        <v>0</v>
      </c>
      <c r="V37" s="123" t="s">
        <v>78</v>
      </c>
    </row>
    <row r="38" spans="1:22" s="55" customFormat="1" ht="12">
      <c r="A38" s="336" t="s">
        <v>24</v>
      </c>
      <c r="B38" s="359" t="s">
        <v>345</v>
      </c>
      <c r="C38" s="369" t="s">
        <v>364</v>
      </c>
      <c r="D38" s="76" t="s">
        <v>78</v>
      </c>
      <c r="E38" s="161" t="s">
        <v>0</v>
      </c>
      <c r="F38" s="125"/>
      <c r="G38" s="219">
        <v>100</v>
      </c>
      <c r="H38" s="95" t="s">
        <v>0</v>
      </c>
      <c r="I3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38" s="157" t="str">
        <f>IF(Sklop11[[#This Row],[ZAHTEVANA SHEMA KAKOVOSTI]]&lt;&gt;"",Sklop11[[#This Row],[Preračunana masa/volumen/kos na enoto kg]],"")</f>
        <v/>
      </c>
      <c r="K38" s="170"/>
      <c r="L38" s="123" t="s">
        <v>78</v>
      </c>
      <c r="M38" s="123" t="s">
        <v>78</v>
      </c>
      <c r="N38" s="123" t="s">
        <v>78</v>
      </c>
      <c r="O38" s="118"/>
      <c r="P38" s="123" t="s">
        <v>78</v>
      </c>
      <c r="Q38" s="158"/>
      <c r="R38" s="159">
        <f>+Sklop11[[#This Row],[cena/enota brez DDV v EUR]]*Sklop11[[#This Row],[Stopnja DDV (%)]]</f>
        <v>0</v>
      </c>
      <c r="S38" s="159">
        <f>+Sklop11[[#This Row],[cena/enota brez DDV v EUR]]+Sklop11[[#This Row],[Davek (EUR)]]</f>
        <v>0</v>
      </c>
      <c r="T38" s="159">
        <f>+Sklop11[[#This Row],[cena/enota brez DDV v EUR]]*Sklop11[[#This Row],[Okvirna količina]]</f>
        <v>0</v>
      </c>
      <c r="U38" s="159">
        <f>+Sklop11[[#This Row],[Končna cena/enoto mere (EUR) z DDV]]*Sklop11[[#This Row],[Okvirna količina]]</f>
        <v>0</v>
      </c>
      <c r="V38" s="123" t="s">
        <v>78</v>
      </c>
    </row>
    <row r="39" spans="1:22" s="55" customFormat="1" ht="12">
      <c r="A39" s="336" t="s">
        <v>25</v>
      </c>
      <c r="B39" s="359" t="s">
        <v>346</v>
      </c>
      <c r="C39" s="369" t="s">
        <v>364</v>
      </c>
      <c r="D39" s="76" t="s">
        <v>78</v>
      </c>
      <c r="E39" s="161" t="s">
        <v>0</v>
      </c>
      <c r="F39" s="125"/>
      <c r="G39" s="219">
        <v>100</v>
      </c>
      <c r="H39" s="95" t="s">
        <v>0</v>
      </c>
      <c r="I3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39" s="157" t="str">
        <f>IF(Sklop11[[#This Row],[ZAHTEVANA SHEMA KAKOVOSTI]]&lt;&gt;"",Sklop11[[#This Row],[Preračunana masa/volumen/kos na enoto kg]],"")</f>
        <v/>
      </c>
      <c r="K39" s="170"/>
      <c r="L39" s="123" t="s">
        <v>78</v>
      </c>
      <c r="M39" s="123" t="s">
        <v>78</v>
      </c>
      <c r="N39" s="123" t="s">
        <v>78</v>
      </c>
      <c r="O39" s="118"/>
      <c r="P39" s="123" t="s">
        <v>78</v>
      </c>
      <c r="Q39" s="158"/>
      <c r="R39" s="159">
        <f>+Sklop11[[#This Row],[cena/enota brez DDV v EUR]]*Sklop11[[#This Row],[Stopnja DDV (%)]]</f>
        <v>0</v>
      </c>
      <c r="S39" s="159">
        <f>+Sklop11[[#This Row],[cena/enota brez DDV v EUR]]+Sklop11[[#This Row],[Davek (EUR)]]</f>
        <v>0</v>
      </c>
      <c r="T39" s="159">
        <f>+Sklop11[[#This Row],[cena/enota brez DDV v EUR]]*Sklop11[[#This Row],[Okvirna količina]]</f>
        <v>0</v>
      </c>
      <c r="U39" s="159">
        <f>+Sklop11[[#This Row],[Končna cena/enoto mere (EUR) z DDV]]*Sklop11[[#This Row],[Okvirna količina]]</f>
        <v>0</v>
      </c>
      <c r="V39" s="123" t="s">
        <v>78</v>
      </c>
    </row>
    <row r="40" spans="1:22" s="55" customFormat="1" ht="12">
      <c r="A40" s="336" t="s">
        <v>26</v>
      </c>
      <c r="B40" s="359" t="s">
        <v>347</v>
      </c>
      <c r="C40" s="369" t="s">
        <v>364</v>
      </c>
      <c r="D40" s="76" t="s">
        <v>78</v>
      </c>
      <c r="E40" s="161" t="s">
        <v>0</v>
      </c>
      <c r="F40" s="125"/>
      <c r="G40" s="219">
        <v>100</v>
      </c>
      <c r="H40" s="95" t="s">
        <v>0</v>
      </c>
      <c r="I4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40" s="157" t="str">
        <f>IF(Sklop11[[#This Row],[ZAHTEVANA SHEMA KAKOVOSTI]]&lt;&gt;"",Sklop11[[#This Row],[Preračunana masa/volumen/kos na enoto kg]],"")</f>
        <v/>
      </c>
      <c r="K40" s="170"/>
      <c r="L40" s="123" t="s">
        <v>78</v>
      </c>
      <c r="M40" s="123" t="s">
        <v>78</v>
      </c>
      <c r="N40" s="123" t="s">
        <v>78</v>
      </c>
      <c r="O40" s="118"/>
      <c r="P40" s="123" t="s">
        <v>78</v>
      </c>
      <c r="Q40" s="158"/>
      <c r="R40" s="159">
        <f>+Sklop11[[#This Row],[cena/enota brez DDV v EUR]]*Sklop11[[#This Row],[Stopnja DDV (%)]]</f>
        <v>0</v>
      </c>
      <c r="S40" s="159">
        <f>+Sklop11[[#This Row],[cena/enota brez DDV v EUR]]+Sklop11[[#This Row],[Davek (EUR)]]</f>
        <v>0</v>
      </c>
      <c r="T40" s="159">
        <f>+Sklop11[[#This Row],[cena/enota brez DDV v EUR]]*Sklop11[[#This Row],[Okvirna količina]]</f>
        <v>0</v>
      </c>
      <c r="U40" s="159">
        <f>+Sklop11[[#This Row],[Končna cena/enoto mere (EUR) z DDV]]*Sklop11[[#This Row],[Okvirna količina]]</f>
        <v>0</v>
      </c>
      <c r="V40" s="123" t="s">
        <v>78</v>
      </c>
    </row>
    <row r="41" spans="1:22" s="55" customFormat="1" ht="12">
      <c r="A41" s="336" t="s">
        <v>27</v>
      </c>
      <c r="B41" s="359" t="s">
        <v>348</v>
      </c>
      <c r="C41" s="369" t="s">
        <v>364</v>
      </c>
      <c r="D41" s="76" t="s">
        <v>78</v>
      </c>
      <c r="E41" s="161" t="s">
        <v>0</v>
      </c>
      <c r="F41" s="125"/>
      <c r="G41" s="219">
        <v>300</v>
      </c>
      <c r="H41" s="95" t="s">
        <v>0</v>
      </c>
      <c r="I4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300</v>
      </c>
      <c r="J41" s="157" t="str">
        <f>IF(Sklop11[[#This Row],[ZAHTEVANA SHEMA KAKOVOSTI]]&lt;&gt;"",Sklop11[[#This Row],[Preračunana masa/volumen/kos na enoto kg]],"")</f>
        <v/>
      </c>
      <c r="K41" s="170"/>
      <c r="L41" s="123" t="s">
        <v>78</v>
      </c>
      <c r="M41" s="123" t="s">
        <v>78</v>
      </c>
      <c r="N41" s="123" t="s">
        <v>78</v>
      </c>
      <c r="O41" s="118"/>
      <c r="P41" s="123" t="s">
        <v>78</v>
      </c>
      <c r="Q41" s="158"/>
      <c r="R41" s="159">
        <f>+Sklop11[[#This Row],[cena/enota brez DDV v EUR]]*Sklop11[[#This Row],[Stopnja DDV (%)]]</f>
        <v>0</v>
      </c>
      <c r="S41" s="159">
        <f>+Sklop11[[#This Row],[cena/enota brez DDV v EUR]]+Sklop11[[#This Row],[Davek (EUR)]]</f>
        <v>0</v>
      </c>
      <c r="T41" s="159">
        <f>+Sklop11[[#This Row],[cena/enota brez DDV v EUR]]*Sklop11[[#This Row],[Okvirna količina]]</f>
        <v>0</v>
      </c>
      <c r="U41" s="159">
        <f>+Sklop11[[#This Row],[Končna cena/enoto mere (EUR) z DDV]]*Sklop11[[#This Row],[Okvirna količina]]</f>
        <v>0</v>
      </c>
      <c r="V41" s="123" t="s">
        <v>78</v>
      </c>
    </row>
    <row r="42" spans="1:22" s="55" customFormat="1" ht="12">
      <c r="A42" s="336" t="s">
        <v>28</v>
      </c>
      <c r="B42" s="359" t="s">
        <v>349</v>
      </c>
      <c r="C42" s="369" t="s">
        <v>364</v>
      </c>
      <c r="D42" s="76" t="s">
        <v>78</v>
      </c>
      <c r="E42" s="161" t="s">
        <v>0</v>
      </c>
      <c r="F42" s="125"/>
      <c r="G42" s="219">
        <v>2000</v>
      </c>
      <c r="H42" s="95" t="s">
        <v>0</v>
      </c>
      <c r="I4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2000</v>
      </c>
      <c r="J42" s="157" t="str">
        <f>IF(Sklop11[[#This Row],[ZAHTEVANA SHEMA KAKOVOSTI]]&lt;&gt;"",Sklop11[[#This Row],[Preračunana masa/volumen/kos na enoto kg]],"")</f>
        <v/>
      </c>
      <c r="K42" s="170"/>
      <c r="L42" s="123" t="s">
        <v>78</v>
      </c>
      <c r="M42" s="123" t="s">
        <v>78</v>
      </c>
      <c r="N42" s="123" t="s">
        <v>78</v>
      </c>
      <c r="O42" s="118"/>
      <c r="P42" s="123" t="s">
        <v>78</v>
      </c>
      <c r="Q42" s="158"/>
      <c r="R42" s="159">
        <f>+Sklop11[[#This Row],[cena/enota brez DDV v EUR]]*Sklop11[[#This Row],[Stopnja DDV (%)]]</f>
        <v>0</v>
      </c>
      <c r="S42" s="159">
        <f>+Sklop11[[#This Row],[cena/enota brez DDV v EUR]]+Sklop11[[#This Row],[Davek (EUR)]]</f>
        <v>0</v>
      </c>
      <c r="T42" s="159">
        <f>+Sklop11[[#This Row],[cena/enota brez DDV v EUR]]*Sklop11[[#This Row],[Okvirna količina]]</f>
        <v>0</v>
      </c>
      <c r="U42" s="159">
        <f>+Sklop11[[#This Row],[Končna cena/enoto mere (EUR) z DDV]]*Sklop11[[#This Row],[Okvirna količina]]</f>
        <v>0</v>
      </c>
      <c r="V42" s="123" t="s">
        <v>78</v>
      </c>
    </row>
    <row r="43" spans="1:22" s="55" customFormat="1" ht="12">
      <c r="A43" s="336" t="s">
        <v>29</v>
      </c>
      <c r="B43" s="359" t="s">
        <v>350</v>
      </c>
      <c r="C43" s="369" t="s">
        <v>218</v>
      </c>
      <c r="D43" s="76" t="s">
        <v>78</v>
      </c>
      <c r="E43" s="161" t="s">
        <v>0</v>
      </c>
      <c r="F43" s="125"/>
      <c r="G43" s="219">
        <v>40</v>
      </c>
      <c r="H43" s="95" t="s">
        <v>0</v>
      </c>
      <c r="I4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J43" s="157" t="str">
        <f>IF(Sklop11[[#This Row],[ZAHTEVANA SHEMA KAKOVOSTI]]&lt;&gt;"",Sklop11[[#This Row],[Preračunana masa/volumen/kos na enoto kg]],"")</f>
        <v/>
      </c>
      <c r="K43" s="170"/>
      <c r="L43" s="123" t="s">
        <v>78</v>
      </c>
      <c r="M43" s="123" t="s">
        <v>78</v>
      </c>
      <c r="N43" s="123" t="s">
        <v>78</v>
      </c>
      <c r="O43" s="118"/>
      <c r="P43" s="123" t="s">
        <v>78</v>
      </c>
      <c r="Q43" s="158"/>
      <c r="R43" s="159">
        <f>+Sklop11[[#This Row],[cena/enota brez DDV v EUR]]*Sklop11[[#This Row],[Stopnja DDV (%)]]</f>
        <v>0</v>
      </c>
      <c r="S43" s="159">
        <f>+Sklop11[[#This Row],[cena/enota brez DDV v EUR]]+Sklop11[[#This Row],[Davek (EUR)]]</f>
        <v>0</v>
      </c>
      <c r="T43" s="159">
        <f>+Sklop11[[#This Row],[cena/enota brez DDV v EUR]]*Sklop11[[#This Row],[Okvirna količina]]</f>
        <v>0</v>
      </c>
      <c r="U43" s="159">
        <f>+Sklop11[[#This Row],[Končna cena/enoto mere (EUR) z DDV]]*Sklop11[[#This Row],[Okvirna količina]]</f>
        <v>0</v>
      </c>
      <c r="V43" s="123" t="s">
        <v>78</v>
      </c>
    </row>
    <row r="44" spans="1:22" s="55" customFormat="1" ht="24">
      <c r="A44" s="336" t="s">
        <v>30</v>
      </c>
      <c r="B44" s="359" t="s">
        <v>920</v>
      </c>
      <c r="C44" s="369" t="s">
        <v>364</v>
      </c>
      <c r="D44" s="76" t="s">
        <v>78</v>
      </c>
      <c r="E44" s="161" t="s">
        <v>0</v>
      </c>
      <c r="F44" s="125"/>
      <c r="G44" s="219">
        <v>20</v>
      </c>
      <c r="H44" s="95" t="s">
        <v>0</v>
      </c>
      <c r="I4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</v>
      </c>
      <c r="J44" s="157" t="str">
        <f>IF(Sklop11[[#This Row],[ZAHTEVANA SHEMA KAKOVOSTI]]&lt;&gt;"",Sklop11[[#This Row],[Preračunana masa/volumen/kos na enoto kg]],"")</f>
        <v/>
      </c>
      <c r="K44" s="170"/>
      <c r="L44" s="123" t="s">
        <v>78</v>
      </c>
      <c r="M44" s="123" t="s">
        <v>78</v>
      </c>
      <c r="N44" s="123" t="s">
        <v>78</v>
      </c>
      <c r="O44" s="118"/>
      <c r="P44" s="123" t="s">
        <v>78</v>
      </c>
      <c r="Q44" s="158"/>
      <c r="R44" s="159">
        <f>+Sklop11[[#This Row],[cena/enota brez DDV v EUR]]*Sklop11[[#This Row],[Stopnja DDV (%)]]</f>
        <v>0</v>
      </c>
      <c r="S44" s="159">
        <f>+Sklop11[[#This Row],[cena/enota brez DDV v EUR]]+Sklop11[[#This Row],[Davek (EUR)]]</f>
        <v>0</v>
      </c>
      <c r="T44" s="159">
        <f>+Sklop11[[#This Row],[cena/enota brez DDV v EUR]]*Sklop11[[#This Row],[Okvirna količina]]</f>
        <v>0</v>
      </c>
      <c r="U44" s="159">
        <f>+Sklop11[[#This Row],[Končna cena/enoto mere (EUR) z DDV]]*Sklop11[[#This Row],[Okvirna količina]]</f>
        <v>0</v>
      </c>
      <c r="V44" s="123" t="s">
        <v>78</v>
      </c>
    </row>
    <row r="45" spans="1:22" s="55" customFormat="1" ht="24">
      <c r="A45" s="483" t="s">
        <v>921</v>
      </c>
      <c r="B45" s="484" t="s">
        <v>922</v>
      </c>
      <c r="C45" s="488" t="s">
        <v>364</v>
      </c>
      <c r="D45" s="489" t="s">
        <v>78</v>
      </c>
      <c r="E45" s="490" t="s">
        <v>0</v>
      </c>
      <c r="F45" s="485"/>
      <c r="G45" s="486">
        <v>10</v>
      </c>
      <c r="H45" s="487" t="s">
        <v>0</v>
      </c>
      <c r="I45" s="477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45" s="470" t="str">
        <f>IF(Sklop11[[#This Row],[ZAHTEVANA SHEMA KAKOVOSTI]]&lt;&gt;"",Sklop11[[#This Row],[Preračunana masa/volumen/kos na enoto kg]],"")</f>
        <v/>
      </c>
      <c r="K45" s="474"/>
      <c r="L45" s="478"/>
      <c r="M45" s="478"/>
      <c r="N45" s="479"/>
      <c r="O45" s="480"/>
      <c r="P45" s="481"/>
      <c r="Q45" s="475"/>
      <c r="R45" s="476">
        <f>+Sklop11[[#This Row],[cena/enota brez DDV v EUR]]*Sklop11[[#This Row],[Stopnja DDV (%)]]</f>
        <v>0</v>
      </c>
      <c r="S45" s="476">
        <f>+Sklop11[[#This Row],[cena/enota brez DDV v EUR]]+Sklop11[[#This Row],[Davek (EUR)]]</f>
        <v>0</v>
      </c>
      <c r="T45" s="476">
        <f>+Sklop11[[#This Row],[cena/enota brez DDV v EUR]]*Sklop11[[#This Row],[Okvirna količina]]</f>
        <v>0</v>
      </c>
      <c r="U45" s="476">
        <f>+Sklop11[[#This Row],[Končna cena/enoto mere (EUR) z DDV]]*Sklop11[[#This Row],[Okvirna količina]]</f>
        <v>0</v>
      </c>
      <c r="V45" s="482"/>
    </row>
    <row r="46" spans="1:22" s="55" customFormat="1" ht="12">
      <c r="A46" s="336" t="s">
        <v>31</v>
      </c>
      <c r="B46" s="293" t="s">
        <v>351</v>
      </c>
      <c r="C46" s="369" t="s">
        <v>364</v>
      </c>
      <c r="D46" s="76" t="s">
        <v>78</v>
      </c>
      <c r="E46" s="161" t="s">
        <v>0</v>
      </c>
      <c r="F46" s="125"/>
      <c r="G46" s="219">
        <v>100</v>
      </c>
      <c r="H46" s="95" t="s">
        <v>0</v>
      </c>
      <c r="I4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46" s="157" t="str">
        <f>IF(Sklop11[[#This Row],[ZAHTEVANA SHEMA KAKOVOSTI]]&lt;&gt;"",Sklop11[[#This Row],[Preračunana masa/volumen/kos na enoto kg]],"")</f>
        <v/>
      </c>
      <c r="K46" s="170"/>
      <c r="L46" s="123" t="s">
        <v>78</v>
      </c>
      <c r="M46" s="123" t="s">
        <v>78</v>
      </c>
      <c r="N46" s="123" t="s">
        <v>78</v>
      </c>
      <c r="O46" s="118"/>
      <c r="P46" s="123" t="s">
        <v>78</v>
      </c>
      <c r="Q46" s="158"/>
      <c r="R46" s="159">
        <f>+Sklop11[[#This Row],[cena/enota brez DDV v EUR]]*Sklop11[[#This Row],[Stopnja DDV (%)]]</f>
        <v>0</v>
      </c>
      <c r="S46" s="159">
        <f>+Sklop11[[#This Row],[cena/enota brez DDV v EUR]]+Sklop11[[#This Row],[Davek (EUR)]]</f>
        <v>0</v>
      </c>
      <c r="T46" s="159">
        <f>+Sklop11[[#This Row],[cena/enota brez DDV v EUR]]*Sklop11[[#This Row],[Okvirna količina]]</f>
        <v>0</v>
      </c>
      <c r="U46" s="159">
        <f>+Sklop11[[#This Row],[Končna cena/enoto mere (EUR) z DDV]]*Sklop11[[#This Row],[Okvirna količina]]</f>
        <v>0</v>
      </c>
      <c r="V46" s="123" t="s">
        <v>78</v>
      </c>
    </row>
    <row r="47" spans="1:22" s="55" customFormat="1" ht="24">
      <c r="A47" s="336" t="s">
        <v>32</v>
      </c>
      <c r="B47" s="359" t="s">
        <v>887</v>
      </c>
      <c r="C47" s="369" t="s">
        <v>218</v>
      </c>
      <c r="D47" s="489">
        <v>1</v>
      </c>
      <c r="E47" s="161" t="s">
        <v>0</v>
      </c>
      <c r="F47" s="125"/>
      <c r="G47" s="219">
        <v>200</v>
      </c>
      <c r="H47" s="95" t="s">
        <v>0</v>
      </c>
      <c r="I4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200</v>
      </c>
      <c r="J47" s="157" t="str">
        <f>IF(Sklop11[[#This Row],[ZAHTEVANA SHEMA KAKOVOSTI]]&lt;&gt;"",Sklop11[[#This Row],[Preračunana masa/volumen/kos na enoto kg]],"")</f>
        <v/>
      </c>
      <c r="K47" s="170"/>
      <c r="L47" s="123" t="s">
        <v>78</v>
      </c>
      <c r="M47" s="123" t="s">
        <v>78</v>
      </c>
      <c r="N47" s="123" t="s">
        <v>78</v>
      </c>
      <c r="O47" s="118"/>
      <c r="P47" s="123" t="s">
        <v>78</v>
      </c>
      <c r="Q47" s="158"/>
      <c r="R47" s="159">
        <f>+Sklop11[[#This Row],[cena/enota brez DDV v EUR]]*Sklop11[[#This Row],[Stopnja DDV (%)]]</f>
        <v>0</v>
      </c>
      <c r="S47" s="159">
        <f>+Sklop11[[#This Row],[cena/enota brez DDV v EUR]]+Sklop11[[#This Row],[Davek (EUR)]]</f>
        <v>0</v>
      </c>
      <c r="T47" s="159">
        <f>+Sklop11[[#This Row],[cena/enota brez DDV v EUR]]*Sklop11[[#This Row],[Okvirna količina]]</f>
        <v>0</v>
      </c>
      <c r="U47" s="159">
        <f>+Sklop11[[#This Row],[Končna cena/enoto mere (EUR) z DDV]]*Sklop11[[#This Row],[Okvirna količina]]</f>
        <v>0</v>
      </c>
      <c r="V47" s="123" t="s">
        <v>78</v>
      </c>
    </row>
    <row r="48" spans="1:22" s="55" customFormat="1" ht="12">
      <c r="A48" s="336" t="s">
        <v>33</v>
      </c>
      <c r="B48" s="359" t="s">
        <v>734</v>
      </c>
      <c r="C48" s="369" t="s">
        <v>218</v>
      </c>
      <c r="D48" s="489">
        <v>5</v>
      </c>
      <c r="E48" s="161" t="s">
        <v>0</v>
      </c>
      <c r="F48" s="125"/>
      <c r="G48" s="219">
        <v>10</v>
      </c>
      <c r="H48" s="95" t="s">
        <v>0</v>
      </c>
      <c r="I4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48" s="157" t="str">
        <f>IF(Sklop11[[#This Row],[ZAHTEVANA SHEMA KAKOVOSTI]]&lt;&gt;"",Sklop11[[#This Row],[Preračunana masa/volumen/kos na enoto kg]],"")</f>
        <v/>
      </c>
      <c r="K48" s="170"/>
      <c r="L48" s="123" t="s">
        <v>78</v>
      </c>
      <c r="M48" s="123" t="s">
        <v>78</v>
      </c>
      <c r="N48" s="123" t="s">
        <v>78</v>
      </c>
      <c r="O48" s="118"/>
      <c r="P48" s="123" t="s">
        <v>78</v>
      </c>
      <c r="Q48" s="158"/>
      <c r="R48" s="159">
        <f>+Sklop11[[#This Row],[cena/enota brez DDV v EUR]]*Sklop11[[#This Row],[Stopnja DDV (%)]]</f>
        <v>0</v>
      </c>
      <c r="S48" s="159">
        <f>+Sklop11[[#This Row],[cena/enota brez DDV v EUR]]+Sklop11[[#This Row],[Davek (EUR)]]</f>
        <v>0</v>
      </c>
      <c r="T48" s="159">
        <f>+Sklop11[[#This Row],[cena/enota brez DDV v EUR]]*Sklop11[[#This Row],[Okvirna količina]]</f>
        <v>0</v>
      </c>
      <c r="U48" s="159">
        <f>+Sklop11[[#This Row],[Končna cena/enoto mere (EUR) z DDV]]*Sklop11[[#This Row],[Okvirna količina]]</f>
        <v>0</v>
      </c>
      <c r="V48" s="123" t="s">
        <v>78</v>
      </c>
    </row>
    <row r="49" spans="1:22" s="55" customFormat="1" ht="12">
      <c r="A49" s="336" t="s">
        <v>34</v>
      </c>
      <c r="B49" s="359" t="s">
        <v>733</v>
      </c>
      <c r="C49" s="369" t="s">
        <v>218</v>
      </c>
      <c r="D49" s="489">
        <v>10</v>
      </c>
      <c r="E49" s="161" t="s">
        <v>0</v>
      </c>
      <c r="F49" s="125"/>
      <c r="G49" s="219">
        <v>10</v>
      </c>
      <c r="H49" s="95" t="s">
        <v>0</v>
      </c>
      <c r="I4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49" s="157" t="str">
        <f>IF(Sklop11[[#This Row],[ZAHTEVANA SHEMA KAKOVOSTI]]&lt;&gt;"",Sklop11[[#This Row],[Preračunana masa/volumen/kos na enoto kg]],"")</f>
        <v/>
      </c>
      <c r="K49" s="170"/>
      <c r="L49" s="123" t="s">
        <v>78</v>
      </c>
      <c r="M49" s="123" t="s">
        <v>78</v>
      </c>
      <c r="N49" s="123" t="s">
        <v>78</v>
      </c>
      <c r="O49" s="118"/>
      <c r="P49" s="123" t="s">
        <v>78</v>
      </c>
      <c r="Q49" s="158"/>
      <c r="R49" s="159">
        <f>+Sklop11[[#This Row],[cena/enota brez DDV v EUR]]*Sklop11[[#This Row],[Stopnja DDV (%)]]</f>
        <v>0</v>
      </c>
      <c r="S49" s="159">
        <f>+Sklop11[[#This Row],[cena/enota brez DDV v EUR]]+Sklop11[[#This Row],[Davek (EUR)]]</f>
        <v>0</v>
      </c>
      <c r="T49" s="159">
        <f>+Sklop11[[#This Row],[cena/enota brez DDV v EUR]]*Sklop11[[#This Row],[Okvirna količina]]</f>
        <v>0</v>
      </c>
      <c r="U49" s="159">
        <f>+Sklop11[[#This Row],[Končna cena/enoto mere (EUR) z DDV]]*Sklop11[[#This Row],[Okvirna količina]]</f>
        <v>0</v>
      </c>
      <c r="V49" s="123" t="s">
        <v>78</v>
      </c>
    </row>
    <row r="50" spans="1:22" s="55" customFormat="1" ht="12">
      <c r="A50" s="336" t="s">
        <v>153</v>
      </c>
      <c r="B50" s="359" t="s">
        <v>352</v>
      </c>
      <c r="C50" s="369" t="s">
        <v>364</v>
      </c>
      <c r="D50" s="76" t="s">
        <v>78</v>
      </c>
      <c r="E50" s="161" t="s">
        <v>0</v>
      </c>
      <c r="F50" s="125"/>
      <c r="G50" s="219">
        <v>10</v>
      </c>
      <c r="H50" s="95" t="s">
        <v>0</v>
      </c>
      <c r="I5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</v>
      </c>
      <c r="J50" s="157" t="str">
        <f>IF(Sklop11[[#This Row],[ZAHTEVANA SHEMA KAKOVOSTI]]&lt;&gt;"",Sklop11[[#This Row],[Preračunana masa/volumen/kos na enoto kg]],"")</f>
        <v/>
      </c>
      <c r="K50" s="170"/>
      <c r="L50" s="123" t="s">
        <v>78</v>
      </c>
      <c r="M50" s="123" t="s">
        <v>78</v>
      </c>
      <c r="N50" s="123" t="s">
        <v>78</v>
      </c>
      <c r="O50" s="118"/>
      <c r="P50" s="123" t="s">
        <v>78</v>
      </c>
      <c r="Q50" s="158"/>
      <c r="R50" s="159">
        <f>+Sklop11[[#This Row],[cena/enota brez DDV v EUR]]*Sklop11[[#This Row],[Stopnja DDV (%)]]</f>
        <v>0</v>
      </c>
      <c r="S50" s="159">
        <f>+Sklop11[[#This Row],[cena/enota brez DDV v EUR]]+Sklop11[[#This Row],[Davek (EUR)]]</f>
        <v>0</v>
      </c>
      <c r="T50" s="159">
        <f>+Sklop11[[#This Row],[cena/enota brez DDV v EUR]]*Sklop11[[#This Row],[Okvirna količina]]</f>
        <v>0</v>
      </c>
      <c r="U50" s="159">
        <f>+Sklop11[[#This Row],[Končna cena/enoto mere (EUR) z DDV]]*Sklop11[[#This Row],[Okvirna količina]]</f>
        <v>0</v>
      </c>
      <c r="V50" s="123" t="s">
        <v>78</v>
      </c>
    </row>
    <row r="51" spans="1:22" s="55" customFormat="1" ht="12">
      <c r="A51" s="336" t="s">
        <v>154</v>
      </c>
      <c r="B51" s="359" t="s">
        <v>353</v>
      </c>
      <c r="C51" s="369" t="s">
        <v>364</v>
      </c>
      <c r="D51" s="76" t="s">
        <v>78</v>
      </c>
      <c r="E51" s="161" t="s">
        <v>0</v>
      </c>
      <c r="F51" s="125"/>
      <c r="G51" s="219">
        <v>40</v>
      </c>
      <c r="H51" s="95" t="s">
        <v>0</v>
      </c>
      <c r="I51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J51" s="157" t="str">
        <f>IF(Sklop11[[#This Row],[ZAHTEVANA SHEMA KAKOVOSTI]]&lt;&gt;"",Sklop11[[#This Row],[Preračunana masa/volumen/kos na enoto kg]],"")</f>
        <v/>
      </c>
      <c r="K51" s="170"/>
      <c r="L51" s="123" t="s">
        <v>78</v>
      </c>
      <c r="M51" s="123" t="s">
        <v>78</v>
      </c>
      <c r="N51" s="123" t="s">
        <v>78</v>
      </c>
      <c r="O51" s="118"/>
      <c r="P51" s="123" t="s">
        <v>78</v>
      </c>
      <c r="Q51" s="158"/>
      <c r="R51" s="159">
        <f>+Sklop11[[#This Row],[cena/enota brez DDV v EUR]]*Sklop11[[#This Row],[Stopnja DDV (%)]]</f>
        <v>0</v>
      </c>
      <c r="S51" s="159">
        <f>+Sklop11[[#This Row],[cena/enota brez DDV v EUR]]+Sklop11[[#This Row],[Davek (EUR)]]</f>
        <v>0</v>
      </c>
      <c r="T51" s="159">
        <f>+Sklop11[[#This Row],[cena/enota brez DDV v EUR]]*Sklop11[[#This Row],[Okvirna količina]]</f>
        <v>0</v>
      </c>
      <c r="U51" s="159">
        <f>+Sklop11[[#This Row],[Končna cena/enoto mere (EUR) z DDV]]*Sklop11[[#This Row],[Okvirna količina]]</f>
        <v>0</v>
      </c>
      <c r="V51" s="123" t="s">
        <v>78</v>
      </c>
    </row>
    <row r="52" spans="1:22" s="55" customFormat="1" ht="24">
      <c r="A52" s="336" t="s">
        <v>155</v>
      </c>
      <c r="B52" s="359" t="s">
        <v>898</v>
      </c>
      <c r="C52" s="369" t="s">
        <v>364</v>
      </c>
      <c r="D52" s="76" t="s">
        <v>78</v>
      </c>
      <c r="E52" s="161" t="s">
        <v>0</v>
      </c>
      <c r="F52" s="125"/>
      <c r="G52" s="219">
        <v>1000</v>
      </c>
      <c r="H52" s="95" t="s">
        <v>0</v>
      </c>
      <c r="I52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1000</v>
      </c>
      <c r="J52" s="157" t="str">
        <f>IF(Sklop11[[#This Row],[ZAHTEVANA SHEMA KAKOVOSTI]]&lt;&gt;"",Sklop11[[#This Row],[Preračunana masa/volumen/kos na enoto kg]],"")</f>
        <v/>
      </c>
      <c r="K52" s="170"/>
      <c r="L52" s="123" t="s">
        <v>78</v>
      </c>
      <c r="M52" s="123" t="s">
        <v>78</v>
      </c>
      <c r="N52" s="123" t="s">
        <v>78</v>
      </c>
      <c r="O52" s="118"/>
      <c r="P52" s="123" t="s">
        <v>78</v>
      </c>
      <c r="Q52" s="158"/>
      <c r="R52" s="159">
        <f>+Sklop11[[#This Row],[cena/enota brez DDV v EUR]]*Sklop11[[#This Row],[Stopnja DDV (%)]]</f>
        <v>0</v>
      </c>
      <c r="S52" s="159">
        <f>+Sklop11[[#This Row],[cena/enota brez DDV v EUR]]+Sklop11[[#This Row],[Davek (EUR)]]</f>
        <v>0</v>
      </c>
      <c r="T52" s="159">
        <f>+Sklop11[[#This Row],[cena/enota brez DDV v EUR]]*Sklop11[[#This Row],[Okvirna količina]]</f>
        <v>0</v>
      </c>
      <c r="U52" s="159">
        <f>+Sklop11[[#This Row],[Končna cena/enoto mere (EUR) z DDV]]*Sklop11[[#This Row],[Okvirna količina]]</f>
        <v>0</v>
      </c>
      <c r="V52" s="123" t="s">
        <v>78</v>
      </c>
    </row>
    <row r="53" spans="1:22" s="55" customFormat="1" ht="24">
      <c r="A53" s="336" t="s">
        <v>156</v>
      </c>
      <c r="B53" s="359" t="s">
        <v>899</v>
      </c>
      <c r="C53" s="369" t="s">
        <v>364</v>
      </c>
      <c r="D53" s="76" t="s">
        <v>78</v>
      </c>
      <c r="E53" s="161" t="s">
        <v>0</v>
      </c>
      <c r="F53" s="125"/>
      <c r="G53" s="219">
        <v>1600</v>
      </c>
      <c r="H53" s="95" t="s">
        <v>0</v>
      </c>
      <c r="I53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1600</v>
      </c>
      <c r="J53" s="157" t="str">
        <f>IF(Sklop11[[#This Row],[ZAHTEVANA SHEMA KAKOVOSTI]]&lt;&gt;"",Sklop11[[#This Row],[Preračunana masa/volumen/kos na enoto kg]],"")</f>
        <v/>
      </c>
      <c r="K53" s="170"/>
      <c r="L53" s="123" t="s">
        <v>78</v>
      </c>
      <c r="M53" s="123" t="s">
        <v>78</v>
      </c>
      <c r="N53" s="123" t="s">
        <v>78</v>
      </c>
      <c r="O53" s="118"/>
      <c r="P53" s="123" t="s">
        <v>78</v>
      </c>
      <c r="Q53" s="158"/>
      <c r="R53" s="159">
        <f>+Sklop11[[#This Row],[cena/enota brez DDV v EUR]]*Sklop11[[#This Row],[Stopnja DDV (%)]]</f>
        <v>0</v>
      </c>
      <c r="S53" s="159">
        <f>+Sklop11[[#This Row],[cena/enota brez DDV v EUR]]+Sklop11[[#This Row],[Davek (EUR)]]</f>
        <v>0</v>
      </c>
      <c r="T53" s="159">
        <f>+Sklop11[[#This Row],[cena/enota brez DDV v EUR]]*Sklop11[[#This Row],[Okvirna količina]]</f>
        <v>0</v>
      </c>
      <c r="U53" s="159">
        <f>+Sklop11[[#This Row],[Končna cena/enoto mere (EUR) z DDV]]*Sklop11[[#This Row],[Okvirna količina]]</f>
        <v>0</v>
      </c>
      <c r="V53" s="123" t="s">
        <v>78</v>
      </c>
    </row>
    <row r="54" spans="1:22" s="55" customFormat="1" ht="24">
      <c r="A54" s="336" t="s">
        <v>157</v>
      </c>
      <c r="B54" s="359" t="s">
        <v>354</v>
      </c>
      <c r="C54" s="369" t="s">
        <v>364</v>
      </c>
      <c r="D54" s="76" t="s">
        <v>78</v>
      </c>
      <c r="E54" s="161" t="s">
        <v>0</v>
      </c>
      <c r="F54" s="125"/>
      <c r="G54" s="219">
        <v>800</v>
      </c>
      <c r="H54" s="95" t="s">
        <v>0</v>
      </c>
      <c r="I54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800</v>
      </c>
      <c r="J54" s="157" t="str">
        <f>IF(Sklop11[[#This Row],[ZAHTEVANA SHEMA KAKOVOSTI]]&lt;&gt;"",Sklop11[[#This Row],[Preračunana masa/volumen/kos na enoto kg]],"")</f>
        <v/>
      </c>
      <c r="K54" s="170"/>
      <c r="L54" s="123" t="s">
        <v>78</v>
      </c>
      <c r="M54" s="123" t="s">
        <v>78</v>
      </c>
      <c r="N54" s="123" t="s">
        <v>78</v>
      </c>
      <c r="O54" s="118"/>
      <c r="P54" s="123" t="s">
        <v>78</v>
      </c>
      <c r="Q54" s="158"/>
      <c r="R54" s="159">
        <f>+Sklop11[[#This Row],[cena/enota brez DDV v EUR]]*Sklop11[[#This Row],[Stopnja DDV (%)]]</f>
        <v>0</v>
      </c>
      <c r="S54" s="159">
        <f>+Sklop11[[#This Row],[cena/enota brez DDV v EUR]]+Sklop11[[#This Row],[Davek (EUR)]]</f>
        <v>0</v>
      </c>
      <c r="T54" s="159">
        <f>+Sklop11[[#This Row],[cena/enota brez DDV v EUR]]*Sklop11[[#This Row],[Okvirna količina]]</f>
        <v>0</v>
      </c>
      <c r="U54" s="159">
        <f>+Sklop11[[#This Row],[Končna cena/enoto mere (EUR) z DDV]]*Sklop11[[#This Row],[Okvirna količina]]</f>
        <v>0</v>
      </c>
      <c r="V54" s="123" t="s">
        <v>78</v>
      </c>
    </row>
    <row r="55" spans="1:22" s="55" customFormat="1" ht="24">
      <c r="A55" s="336" t="s">
        <v>158</v>
      </c>
      <c r="B55" s="359" t="s">
        <v>355</v>
      </c>
      <c r="C55" s="369" t="s">
        <v>366</v>
      </c>
      <c r="D55" s="76" t="s">
        <v>78</v>
      </c>
      <c r="E55" s="161" t="s">
        <v>0</v>
      </c>
      <c r="F55" s="125"/>
      <c r="G55" s="219">
        <v>100</v>
      </c>
      <c r="H55" s="95" t="s">
        <v>0</v>
      </c>
      <c r="I55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55" s="157" t="str">
        <f>IF(Sklop11[[#This Row],[ZAHTEVANA SHEMA KAKOVOSTI]]&lt;&gt;"",Sklop11[[#This Row],[Preračunana masa/volumen/kos na enoto kg]],"")</f>
        <v/>
      </c>
      <c r="K55" s="170"/>
      <c r="L55" s="123" t="s">
        <v>78</v>
      </c>
      <c r="M55" s="123" t="s">
        <v>78</v>
      </c>
      <c r="N55" s="123" t="s">
        <v>78</v>
      </c>
      <c r="O55" s="118"/>
      <c r="P55" s="123" t="s">
        <v>78</v>
      </c>
      <c r="Q55" s="158"/>
      <c r="R55" s="159">
        <f>+Sklop11[[#This Row],[cena/enota brez DDV v EUR]]*Sklop11[[#This Row],[Stopnja DDV (%)]]</f>
        <v>0</v>
      </c>
      <c r="S55" s="159">
        <f>+Sklop11[[#This Row],[cena/enota brez DDV v EUR]]+Sklop11[[#This Row],[Davek (EUR)]]</f>
        <v>0</v>
      </c>
      <c r="T55" s="159">
        <f>+Sklop11[[#This Row],[cena/enota brez DDV v EUR]]*Sklop11[[#This Row],[Okvirna količina]]</f>
        <v>0</v>
      </c>
      <c r="U55" s="159">
        <f>+Sklop11[[#This Row],[Končna cena/enoto mere (EUR) z DDV]]*Sklop11[[#This Row],[Okvirna količina]]</f>
        <v>0</v>
      </c>
      <c r="V55" s="123" t="s">
        <v>78</v>
      </c>
    </row>
    <row r="56" spans="1:22" s="55" customFormat="1" ht="16.5" customHeight="1">
      <c r="A56" s="336" t="s">
        <v>159</v>
      </c>
      <c r="B56" s="359" t="s">
        <v>356</v>
      </c>
      <c r="C56" s="369" t="s">
        <v>366</v>
      </c>
      <c r="D56" s="76" t="s">
        <v>78</v>
      </c>
      <c r="E56" s="161" t="s">
        <v>0</v>
      </c>
      <c r="F56" s="125"/>
      <c r="G56" s="219">
        <v>100</v>
      </c>
      <c r="H56" s="95" t="s">
        <v>0</v>
      </c>
      <c r="I56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56" s="157" t="str">
        <f>IF(Sklop11[[#This Row],[ZAHTEVANA SHEMA KAKOVOSTI]]&lt;&gt;"",Sklop11[[#This Row],[Preračunana masa/volumen/kos na enoto kg]],"")</f>
        <v/>
      </c>
      <c r="K56" s="170"/>
      <c r="L56" s="123" t="s">
        <v>78</v>
      </c>
      <c r="M56" s="123" t="s">
        <v>78</v>
      </c>
      <c r="N56" s="123" t="s">
        <v>78</v>
      </c>
      <c r="O56" s="118"/>
      <c r="P56" s="123" t="s">
        <v>78</v>
      </c>
      <c r="Q56" s="158"/>
      <c r="R56" s="159">
        <f>+Sklop11[[#This Row],[cena/enota brez DDV v EUR]]*Sklop11[[#This Row],[Stopnja DDV (%)]]</f>
        <v>0</v>
      </c>
      <c r="S56" s="159">
        <f>+Sklop11[[#This Row],[cena/enota brez DDV v EUR]]+Sklop11[[#This Row],[Davek (EUR)]]</f>
        <v>0</v>
      </c>
      <c r="T56" s="159">
        <f>+Sklop11[[#This Row],[cena/enota brez DDV v EUR]]*Sklop11[[#This Row],[Okvirna količina]]</f>
        <v>0</v>
      </c>
      <c r="U56" s="159">
        <f>+Sklop11[[#This Row],[Končna cena/enoto mere (EUR) z DDV]]*Sklop11[[#This Row],[Okvirna količina]]</f>
        <v>0</v>
      </c>
      <c r="V56" s="123" t="s">
        <v>78</v>
      </c>
    </row>
    <row r="57" spans="1:22" s="55" customFormat="1" ht="12">
      <c r="A57" s="336" t="s">
        <v>160</v>
      </c>
      <c r="B57" s="359" t="s">
        <v>357</v>
      </c>
      <c r="C57" s="369" t="s">
        <v>364</v>
      </c>
      <c r="D57" s="76" t="s">
        <v>78</v>
      </c>
      <c r="E57" s="161" t="s">
        <v>0</v>
      </c>
      <c r="F57" s="125"/>
      <c r="G57" s="219">
        <v>40</v>
      </c>
      <c r="H57" s="95" t="s">
        <v>0</v>
      </c>
      <c r="I57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J57" s="157" t="str">
        <f>IF(Sklop11[[#This Row],[ZAHTEVANA SHEMA KAKOVOSTI]]&lt;&gt;"",Sklop11[[#This Row],[Preračunana masa/volumen/kos na enoto kg]],"")</f>
        <v/>
      </c>
      <c r="K57" s="170"/>
      <c r="L57" s="123" t="s">
        <v>78</v>
      </c>
      <c r="M57" s="123" t="s">
        <v>78</v>
      </c>
      <c r="N57" s="123" t="s">
        <v>78</v>
      </c>
      <c r="O57" s="118"/>
      <c r="P57" s="123" t="s">
        <v>78</v>
      </c>
      <c r="Q57" s="158"/>
      <c r="R57" s="159">
        <f>+Sklop11[[#This Row],[cena/enota brez DDV v EUR]]*Sklop11[[#This Row],[Stopnja DDV (%)]]</f>
        <v>0</v>
      </c>
      <c r="S57" s="159">
        <f>+Sklop11[[#This Row],[cena/enota brez DDV v EUR]]+Sklop11[[#This Row],[Davek (EUR)]]</f>
        <v>0</v>
      </c>
      <c r="T57" s="159">
        <f>+Sklop11[[#This Row],[cena/enota brez DDV v EUR]]*Sklop11[[#This Row],[Okvirna količina]]</f>
        <v>0</v>
      </c>
      <c r="U57" s="159">
        <f>+Sklop11[[#This Row],[Končna cena/enoto mere (EUR) z DDV]]*Sklop11[[#This Row],[Okvirna količina]]</f>
        <v>0</v>
      </c>
      <c r="V57" s="123" t="s">
        <v>78</v>
      </c>
    </row>
    <row r="58" spans="1:22" s="55" customFormat="1" ht="12">
      <c r="A58" s="336" t="s">
        <v>243</v>
      </c>
      <c r="B58" s="359" t="s">
        <v>358</v>
      </c>
      <c r="C58" s="369" t="s">
        <v>364</v>
      </c>
      <c r="D58" s="76" t="s">
        <v>78</v>
      </c>
      <c r="E58" s="161" t="s">
        <v>0</v>
      </c>
      <c r="F58" s="125"/>
      <c r="G58" s="219">
        <v>50</v>
      </c>
      <c r="H58" s="95" t="s">
        <v>0</v>
      </c>
      <c r="I58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58" s="157" t="str">
        <f>IF(Sklop11[[#This Row],[ZAHTEVANA SHEMA KAKOVOSTI]]&lt;&gt;"",Sklop11[[#This Row],[Preračunana masa/volumen/kos na enoto kg]],"")</f>
        <v/>
      </c>
      <c r="K58" s="170"/>
      <c r="L58" s="123" t="s">
        <v>78</v>
      </c>
      <c r="M58" s="123" t="s">
        <v>78</v>
      </c>
      <c r="N58" s="123" t="s">
        <v>78</v>
      </c>
      <c r="O58" s="118"/>
      <c r="P58" s="123" t="s">
        <v>78</v>
      </c>
      <c r="Q58" s="158"/>
      <c r="R58" s="159">
        <f>+Sklop11[[#This Row],[cena/enota brez DDV v EUR]]*Sklop11[[#This Row],[Stopnja DDV (%)]]</f>
        <v>0</v>
      </c>
      <c r="S58" s="159">
        <f>+Sklop11[[#This Row],[cena/enota brez DDV v EUR]]+Sklop11[[#This Row],[Davek (EUR)]]</f>
        <v>0</v>
      </c>
      <c r="T58" s="159">
        <f>+Sklop11[[#This Row],[cena/enota brez DDV v EUR]]*Sklop11[[#This Row],[Okvirna količina]]</f>
        <v>0</v>
      </c>
      <c r="U58" s="159">
        <f>+Sklop11[[#This Row],[Končna cena/enoto mere (EUR) z DDV]]*Sklop11[[#This Row],[Okvirna količina]]</f>
        <v>0</v>
      </c>
      <c r="V58" s="123" t="s">
        <v>78</v>
      </c>
    </row>
    <row r="59" spans="1:22" s="55" customFormat="1" ht="12">
      <c r="A59" s="336" t="s">
        <v>244</v>
      </c>
      <c r="B59" s="359" t="s">
        <v>900</v>
      </c>
      <c r="C59" s="369" t="s">
        <v>364</v>
      </c>
      <c r="D59" s="76" t="s">
        <v>78</v>
      </c>
      <c r="E59" s="161" t="s">
        <v>0</v>
      </c>
      <c r="F59" s="125"/>
      <c r="G59" s="219">
        <v>500</v>
      </c>
      <c r="H59" s="95" t="s">
        <v>0</v>
      </c>
      <c r="I59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J59" s="157" t="str">
        <f>IF(Sklop11[[#This Row],[ZAHTEVANA SHEMA KAKOVOSTI]]&lt;&gt;"",Sklop11[[#This Row],[Preračunana masa/volumen/kos na enoto kg]],"")</f>
        <v/>
      </c>
      <c r="K59" s="170"/>
      <c r="L59" s="123" t="s">
        <v>78</v>
      </c>
      <c r="M59" s="123" t="s">
        <v>78</v>
      </c>
      <c r="N59" s="123" t="s">
        <v>78</v>
      </c>
      <c r="O59" s="118"/>
      <c r="P59" s="123" t="s">
        <v>78</v>
      </c>
      <c r="Q59" s="158"/>
      <c r="R59" s="159">
        <f>+Sklop11[[#This Row],[cena/enota brez DDV v EUR]]*Sklop11[[#This Row],[Stopnja DDV (%)]]</f>
        <v>0</v>
      </c>
      <c r="S59" s="159">
        <f>+Sklop11[[#This Row],[cena/enota brez DDV v EUR]]+Sklop11[[#This Row],[Davek (EUR)]]</f>
        <v>0</v>
      </c>
      <c r="T59" s="159">
        <f>+Sklop11[[#This Row],[cena/enota brez DDV v EUR]]*Sklop11[[#This Row],[Okvirna količina]]</f>
        <v>0</v>
      </c>
      <c r="U59" s="159">
        <f>+Sklop11[[#This Row],[Končna cena/enoto mere (EUR) z DDV]]*Sklop11[[#This Row],[Okvirna količina]]</f>
        <v>0</v>
      </c>
      <c r="V59" s="123" t="s">
        <v>78</v>
      </c>
    </row>
    <row r="60" spans="1:22" s="55" customFormat="1" ht="12">
      <c r="A60" s="336" t="s">
        <v>245</v>
      </c>
      <c r="B60" s="359" t="s">
        <v>359</v>
      </c>
      <c r="C60" s="369" t="s">
        <v>364</v>
      </c>
      <c r="D60" s="76" t="s">
        <v>78</v>
      </c>
      <c r="E60" s="161" t="s">
        <v>0</v>
      </c>
      <c r="F60" s="125"/>
      <c r="G60" s="219">
        <v>100</v>
      </c>
      <c r="H60" s="95" t="s">
        <v>0</v>
      </c>
      <c r="I60" s="79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100</v>
      </c>
      <c r="J60" s="157" t="str">
        <f>IF(Sklop11[[#This Row],[ZAHTEVANA SHEMA KAKOVOSTI]]&lt;&gt;"",Sklop11[[#This Row],[Preračunana masa/volumen/kos na enoto kg]],"")</f>
        <v/>
      </c>
      <c r="K60" s="170"/>
      <c r="L60" s="123" t="s">
        <v>78</v>
      </c>
      <c r="M60" s="123" t="s">
        <v>78</v>
      </c>
      <c r="N60" s="123" t="s">
        <v>78</v>
      </c>
      <c r="O60" s="118"/>
      <c r="P60" s="123" t="s">
        <v>78</v>
      </c>
      <c r="Q60" s="158"/>
      <c r="R60" s="159">
        <f>+Sklop11[[#This Row],[cena/enota brez DDV v EUR]]*Sklop11[[#This Row],[Stopnja DDV (%)]]</f>
        <v>0</v>
      </c>
      <c r="S60" s="159">
        <f>+Sklop11[[#This Row],[cena/enota brez DDV v EUR]]+Sklop11[[#This Row],[Davek (EUR)]]</f>
        <v>0</v>
      </c>
      <c r="T60" s="159">
        <f>+Sklop11[[#This Row],[cena/enota brez DDV v EUR]]*Sklop11[[#This Row],[Okvirna količina]]</f>
        <v>0</v>
      </c>
      <c r="U60" s="159">
        <f>+Sklop11[[#This Row],[Končna cena/enoto mere (EUR) z DDV]]*Sklop11[[#This Row],[Okvirna količina]]</f>
        <v>0</v>
      </c>
      <c r="V60" s="123" t="s">
        <v>78</v>
      </c>
    </row>
    <row r="61" spans="1:22">
      <c r="A61" s="336" t="s">
        <v>246</v>
      </c>
      <c r="B61" s="359" t="s">
        <v>360</v>
      </c>
      <c r="C61" s="369" t="s">
        <v>364</v>
      </c>
      <c r="D61" s="76" t="s">
        <v>78</v>
      </c>
      <c r="E61" s="161" t="s">
        <v>0</v>
      </c>
      <c r="F61" s="125"/>
      <c r="G61" s="276">
        <v>500</v>
      </c>
      <c r="H61" s="95" t="s">
        <v>0</v>
      </c>
      <c r="I61" s="162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J61" s="263" t="str">
        <f>IF(Sklop11[[#This Row],[ZAHTEVANA SHEMA KAKOVOSTI]]&lt;&gt;"",Sklop11[[#This Row],[Preračunana masa/volumen/kos na enoto kg]],"")</f>
        <v/>
      </c>
      <c r="K61" s="264"/>
      <c r="L61" s="123" t="s">
        <v>78</v>
      </c>
      <c r="M61" s="123" t="s">
        <v>78</v>
      </c>
      <c r="N61" s="123" t="s">
        <v>78</v>
      </c>
      <c r="O61" s="118"/>
      <c r="P61" s="123" t="s">
        <v>78</v>
      </c>
      <c r="Q61" s="279"/>
      <c r="R61" s="266">
        <f>+Sklop11[[#This Row],[cena/enota brez DDV v EUR]]*Sklop11[[#This Row],[Stopnja DDV (%)]]</f>
        <v>0</v>
      </c>
      <c r="S61" s="266">
        <f>+Sklop11[[#This Row],[cena/enota brez DDV v EUR]]+Sklop11[[#This Row],[Davek (EUR)]]</f>
        <v>0</v>
      </c>
      <c r="T61" s="266">
        <f>+Sklop11[[#This Row],[cena/enota brez DDV v EUR]]*Sklop11[[#This Row],[Okvirna količina]]</f>
        <v>0</v>
      </c>
      <c r="U61" s="266">
        <f>+Sklop11[[#This Row],[Končna cena/enoto mere (EUR) z DDV]]*Sklop11[[#This Row],[Okvirna količina]]</f>
        <v>0</v>
      </c>
      <c r="V61" s="123" t="s">
        <v>78</v>
      </c>
    </row>
    <row r="62" spans="1:22">
      <c r="A62" s="336" t="s">
        <v>247</v>
      </c>
      <c r="B62" s="360" t="s">
        <v>361</v>
      </c>
      <c r="C62" s="322" t="s">
        <v>218</v>
      </c>
      <c r="D62" s="76" t="s">
        <v>78</v>
      </c>
      <c r="E62" s="161" t="s">
        <v>0</v>
      </c>
      <c r="F62" s="125"/>
      <c r="G62" s="352">
        <v>40</v>
      </c>
      <c r="H62" s="95" t="s">
        <v>0</v>
      </c>
      <c r="I62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</v>
      </c>
      <c r="J62" s="301" t="str">
        <f>IF(Sklop11[[#This Row],[ZAHTEVANA SHEMA KAKOVOSTI]]&lt;&gt;"",Sklop11[[#This Row],[Preračunana masa/volumen/kos na enoto kg]],"")</f>
        <v/>
      </c>
      <c r="K62" s="302"/>
      <c r="L62" s="123" t="s">
        <v>78</v>
      </c>
      <c r="M62" s="123" t="s">
        <v>78</v>
      </c>
      <c r="N62" s="123" t="s">
        <v>78</v>
      </c>
      <c r="O62" s="118"/>
      <c r="P62" s="123" t="s">
        <v>78</v>
      </c>
      <c r="Q62" s="351"/>
      <c r="R62" s="306">
        <f>+Sklop11[[#This Row],[cena/enota brez DDV v EUR]]*Sklop11[[#This Row],[Stopnja DDV (%)]]</f>
        <v>0</v>
      </c>
      <c r="S62" s="306">
        <f>+Sklop11[[#This Row],[cena/enota brez DDV v EUR]]+Sklop11[[#This Row],[Davek (EUR)]]</f>
        <v>0</v>
      </c>
      <c r="T62" s="306">
        <f>+Sklop11[[#This Row],[cena/enota brez DDV v EUR]]*Sklop11[[#This Row],[Okvirna količina]]</f>
        <v>0</v>
      </c>
      <c r="U62" s="306">
        <f>+Sklop11[[#This Row],[Končna cena/enoto mere (EUR) z DDV]]*Sklop11[[#This Row],[Okvirna količina]]</f>
        <v>0</v>
      </c>
      <c r="V62" s="123" t="s">
        <v>78</v>
      </c>
    </row>
    <row r="63" spans="1:22" s="193" customFormat="1" ht="24">
      <c r="A63" s="336" t="s">
        <v>248</v>
      </c>
      <c r="B63" s="360" t="s">
        <v>362</v>
      </c>
      <c r="C63" s="322" t="s">
        <v>218</v>
      </c>
      <c r="D63" s="489">
        <v>1</v>
      </c>
      <c r="E63" s="161" t="s">
        <v>0</v>
      </c>
      <c r="F63" s="125"/>
      <c r="G63" s="352">
        <v>500</v>
      </c>
      <c r="H63" s="95" t="s">
        <v>0</v>
      </c>
      <c r="I63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500</v>
      </c>
      <c r="J63" s="301" t="str">
        <f>IF(Sklop11[[#This Row],[ZAHTEVANA SHEMA KAKOVOSTI]]&lt;&gt;"",Sklop11[[#This Row],[Preračunana masa/volumen/kos na enoto kg]],"")</f>
        <v/>
      </c>
      <c r="K63" s="302"/>
      <c r="L63" s="123" t="s">
        <v>78</v>
      </c>
      <c r="M63" s="123" t="s">
        <v>78</v>
      </c>
      <c r="N63" s="123" t="s">
        <v>78</v>
      </c>
      <c r="O63" s="118"/>
      <c r="P63" s="123" t="s">
        <v>78</v>
      </c>
      <c r="Q63" s="351"/>
      <c r="R63" s="306">
        <f>+Sklop11[[#This Row],[cena/enota brez DDV v EUR]]*Sklop11[[#This Row],[Stopnja DDV (%)]]</f>
        <v>0</v>
      </c>
      <c r="S63" s="306">
        <f>+Sklop11[[#This Row],[cena/enota brez DDV v EUR]]+Sklop11[[#This Row],[Davek (EUR)]]</f>
        <v>0</v>
      </c>
      <c r="T63" s="306">
        <f>+Sklop11[[#This Row],[cena/enota brez DDV v EUR]]*Sklop11[[#This Row],[Okvirna količina]]</f>
        <v>0</v>
      </c>
      <c r="U63" s="306">
        <f>+Sklop11[[#This Row],[Končna cena/enoto mere (EUR) z DDV]]*Sklop11[[#This Row],[Okvirna količina]]</f>
        <v>0</v>
      </c>
      <c r="V63" s="123" t="s">
        <v>78</v>
      </c>
    </row>
    <row r="64" spans="1:22" ht="24">
      <c r="A64" s="336" t="s">
        <v>249</v>
      </c>
      <c r="B64" s="360" t="s">
        <v>732</v>
      </c>
      <c r="C64" s="322" t="s">
        <v>218</v>
      </c>
      <c r="D64" s="489">
        <v>5</v>
      </c>
      <c r="E64" s="161" t="s">
        <v>0</v>
      </c>
      <c r="F64" s="125"/>
      <c r="G64" s="352">
        <v>10</v>
      </c>
      <c r="H64" s="95" t="s">
        <v>0</v>
      </c>
      <c r="I64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50</v>
      </c>
      <c r="J64" s="301" t="str">
        <f>IF(Sklop11[[#This Row],[ZAHTEVANA SHEMA KAKOVOSTI]]&lt;&gt;"",Sklop11[[#This Row],[Preračunana masa/volumen/kos na enoto kg]],"")</f>
        <v/>
      </c>
      <c r="K64" s="302"/>
      <c r="L64" s="123" t="s">
        <v>78</v>
      </c>
      <c r="M64" s="123" t="s">
        <v>78</v>
      </c>
      <c r="N64" s="123" t="s">
        <v>78</v>
      </c>
      <c r="O64" s="118"/>
      <c r="P64" s="123" t="s">
        <v>78</v>
      </c>
      <c r="Q64" s="351"/>
      <c r="R64" s="306">
        <f>+Sklop11[[#This Row],[cena/enota brez DDV v EUR]]*Sklop11[[#This Row],[Stopnja DDV (%)]]</f>
        <v>0</v>
      </c>
      <c r="S64" s="306">
        <f>+Sklop11[[#This Row],[cena/enota brez DDV v EUR]]+Sklop11[[#This Row],[Davek (EUR)]]</f>
        <v>0</v>
      </c>
      <c r="T64" s="306">
        <f>+Sklop11[[#This Row],[cena/enota brez DDV v EUR]]*Sklop11[[#This Row],[Okvirna količina]]</f>
        <v>0</v>
      </c>
      <c r="U64" s="306">
        <f>+Sklop11[[#This Row],[Končna cena/enoto mere (EUR) z DDV]]*Sklop11[[#This Row],[Okvirna količina]]</f>
        <v>0</v>
      </c>
      <c r="V64" s="123" t="s">
        <v>78</v>
      </c>
    </row>
    <row r="65" spans="1:23" ht="24">
      <c r="A65" s="336" t="s">
        <v>250</v>
      </c>
      <c r="B65" s="360" t="s">
        <v>731</v>
      </c>
      <c r="C65" s="322" t="s">
        <v>218</v>
      </c>
      <c r="D65" s="489">
        <v>10</v>
      </c>
      <c r="E65" s="161" t="s">
        <v>0</v>
      </c>
      <c r="F65" s="125"/>
      <c r="G65" s="352">
        <v>40</v>
      </c>
      <c r="H65" s="95" t="s">
        <v>0</v>
      </c>
      <c r="I65" s="300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400</v>
      </c>
      <c r="J65" s="301" t="str">
        <f>IF(Sklop11[[#This Row],[ZAHTEVANA SHEMA KAKOVOSTI]]&lt;&gt;"",Sklop11[[#This Row],[Preračunana masa/volumen/kos na enoto kg]],"")</f>
        <v/>
      </c>
      <c r="K65" s="302"/>
      <c r="L65" s="123" t="s">
        <v>78</v>
      </c>
      <c r="M65" s="123" t="s">
        <v>78</v>
      </c>
      <c r="N65" s="123" t="s">
        <v>78</v>
      </c>
      <c r="O65" s="118"/>
      <c r="P65" s="123" t="s">
        <v>78</v>
      </c>
      <c r="Q65" s="351"/>
      <c r="R65" s="306">
        <f>+Sklop11[[#This Row],[cena/enota brez DDV v EUR]]*Sklop11[[#This Row],[Stopnja DDV (%)]]</f>
        <v>0</v>
      </c>
      <c r="S65" s="306">
        <f>+Sklop11[[#This Row],[cena/enota brez DDV v EUR]]+Sklop11[[#This Row],[Davek (EUR)]]</f>
        <v>0</v>
      </c>
      <c r="T65" s="306">
        <f>+Sklop11[[#This Row],[cena/enota brez DDV v EUR]]*Sklop11[[#This Row],[Okvirna količina]]</f>
        <v>0</v>
      </c>
      <c r="U65" s="306">
        <f>+Sklop11[[#This Row],[Končna cena/enoto mere (EUR) z DDV]]*Sklop11[[#This Row],[Okvirna količina]]</f>
        <v>0</v>
      </c>
      <c r="V65" s="123" t="s">
        <v>78</v>
      </c>
    </row>
    <row r="66" spans="1:23">
      <c r="A66" s="463" t="s">
        <v>100</v>
      </c>
      <c r="B66" s="457"/>
      <c r="C66" s="457"/>
      <c r="D66" s="468"/>
      <c r="E66" s="468"/>
      <c r="F66" s="465"/>
      <c r="G66" s="458"/>
      <c r="H66" s="467"/>
      <c r="I66" s="459">
        <f>SUBTOTAL(109,Sklop11[Preračunana masa/volumen/kos na enoto kg])</f>
        <v>11630</v>
      </c>
      <c r="J66" s="459">
        <f>SUBTOTAL(109,Sklop11[Živila iz shem kakovosti (kg)])</f>
        <v>0</v>
      </c>
      <c r="K66" s="458"/>
      <c r="L66" s="461"/>
      <c r="M66" s="461"/>
      <c r="N66" s="460"/>
      <c r="O66" s="462"/>
      <c r="P66" s="462"/>
      <c r="Q66" s="462"/>
      <c r="R66" s="466"/>
      <c r="S66" s="458"/>
      <c r="T66" s="466">
        <f>SUBTOTAL(109,Sklop11[Vrednost za okvirno količino (EUR) brez DDV])</f>
        <v>0</v>
      </c>
      <c r="U66" s="466">
        <f>SUBTOTAL(109,Sklop11[Vrednost za okvirno količino (EUR) z DDV])</f>
        <v>0</v>
      </c>
      <c r="V66" s="464"/>
    </row>
    <row r="67" spans="1:23">
      <c r="A67" s="48" t="s">
        <v>96</v>
      </c>
      <c r="B67" s="16"/>
      <c r="C67" s="16"/>
      <c r="D67" s="28"/>
      <c r="E67" s="28"/>
      <c r="F67" s="92"/>
      <c r="R67" s="48"/>
      <c r="S67" s="48"/>
      <c r="T67" s="48"/>
      <c r="U67" s="48"/>
      <c r="W67" s="97"/>
    </row>
    <row r="68" spans="1:23" ht="12.75" customHeight="1">
      <c r="A68" s="11" t="s">
        <v>98</v>
      </c>
      <c r="B68" s="16"/>
      <c r="C68" s="16"/>
      <c r="D68" s="28"/>
      <c r="E68" s="28"/>
      <c r="F68" s="92"/>
      <c r="W68" s="101"/>
    </row>
    <row r="69" spans="1:23" ht="12.75" customHeight="1">
      <c r="A69" s="87" t="s">
        <v>142</v>
      </c>
      <c r="G69" s="68"/>
      <c r="H69" s="68"/>
      <c r="I69" s="29"/>
      <c r="J69" s="29"/>
      <c r="K69" s="29"/>
      <c r="L69" s="29"/>
      <c r="M69" s="54"/>
      <c r="N69" s="54"/>
      <c r="O69" s="29"/>
      <c r="P69" s="29"/>
      <c r="Q69" s="29"/>
      <c r="R69" s="29"/>
      <c r="S69" s="29"/>
      <c r="W69" s="101"/>
    </row>
    <row r="70" spans="1:23">
      <c r="A70" s="505"/>
      <c r="B70" s="505"/>
      <c r="C70" s="505"/>
      <c r="D70" s="505"/>
      <c r="E70" s="505"/>
      <c r="F70" s="505"/>
      <c r="G70" s="505"/>
      <c r="H70" s="505"/>
      <c r="I70" s="505"/>
      <c r="J70" s="505"/>
      <c r="K70" s="505"/>
      <c r="L70" s="505"/>
      <c r="M70" s="505"/>
      <c r="N70" s="101"/>
      <c r="O70" s="101"/>
      <c r="P70" s="101"/>
      <c r="Q70" s="101"/>
      <c r="R70" s="101"/>
      <c r="S70" s="101"/>
      <c r="T70" s="101"/>
      <c r="U70" s="101"/>
      <c r="V70" s="101"/>
    </row>
    <row r="71" spans="1:23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01"/>
      <c r="O71" s="101"/>
      <c r="P71" s="101"/>
      <c r="Q71" s="101"/>
      <c r="R71" s="101"/>
      <c r="S71" s="101"/>
      <c r="T71" s="101"/>
      <c r="U71" s="101"/>
      <c r="V71" s="101"/>
    </row>
    <row r="72" spans="1:23">
      <c r="A72" s="87" t="s">
        <v>37</v>
      </c>
      <c r="G72" s="68"/>
      <c r="H72" s="68" t="s">
        <v>38</v>
      </c>
      <c r="I72" s="29"/>
      <c r="J72" s="29"/>
      <c r="K72" s="29"/>
      <c r="L72" s="29"/>
      <c r="M72" s="54"/>
      <c r="N72" s="54"/>
      <c r="O72" s="29"/>
      <c r="P72" s="29"/>
      <c r="Q72" s="29"/>
      <c r="R72" s="29" t="s">
        <v>39</v>
      </c>
      <c r="S72" s="29"/>
    </row>
    <row r="73" spans="1:23" ht="15">
      <c r="A73" s="6"/>
      <c r="B73" s="4"/>
      <c r="C73" s="4"/>
      <c r="D73" s="26"/>
      <c r="E73" s="26"/>
      <c r="F73" s="25"/>
      <c r="G73" s="7"/>
      <c r="I73" s="8"/>
      <c r="J73" s="8"/>
      <c r="K73" s="8"/>
      <c r="L73" s="8"/>
      <c r="M73" s="20"/>
      <c r="N73" s="20"/>
      <c r="O73" s="8"/>
      <c r="P73" s="8"/>
      <c r="Q73" s="8"/>
      <c r="R73" s="8"/>
      <c r="S73" s="8"/>
      <c r="T73" s="3"/>
      <c r="U73" s="3"/>
      <c r="V73" s="7"/>
    </row>
    <row r="74" spans="1:23">
      <c r="B74" s="16"/>
      <c r="C74" s="16"/>
      <c r="D74" s="28"/>
      <c r="E74" s="28"/>
      <c r="F74" s="92"/>
    </row>
    <row r="75" spans="1:23">
      <c r="B75" s="16"/>
      <c r="C75" s="16"/>
      <c r="D75" s="28"/>
      <c r="E75" s="28"/>
      <c r="F75" s="92"/>
    </row>
    <row r="76" spans="1:23">
      <c r="B76" s="16"/>
      <c r="C76" s="16"/>
      <c r="D76" s="28"/>
      <c r="E76" s="28"/>
      <c r="F76" s="92"/>
    </row>
    <row r="77" spans="1:23">
      <c r="B77" s="16"/>
      <c r="C77" s="16"/>
      <c r="D77" s="28"/>
      <c r="E77" s="28"/>
      <c r="F77" s="92"/>
    </row>
    <row r="78" spans="1:23">
      <c r="B78" s="16"/>
      <c r="C78" s="16"/>
      <c r="D78" s="28"/>
      <c r="E78" s="28"/>
      <c r="F78" s="92"/>
    </row>
    <row r="79" spans="1:23">
      <c r="B79" s="16"/>
      <c r="C79" s="16"/>
      <c r="D79" s="28"/>
      <c r="E79" s="28"/>
      <c r="F79" s="92"/>
    </row>
    <row r="80" spans="1:23">
      <c r="B80" s="16"/>
      <c r="C80" s="16"/>
      <c r="D80" s="28"/>
      <c r="E80" s="28"/>
      <c r="F80" s="92"/>
    </row>
    <row r="81" spans="1:23">
      <c r="B81" s="16"/>
      <c r="C81" s="16"/>
      <c r="D81" s="28"/>
      <c r="E81" s="28"/>
      <c r="F81" s="92"/>
    </row>
    <row r="82" spans="1:23">
      <c r="B82" s="16"/>
      <c r="C82" s="16"/>
      <c r="D82" s="28"/>
      <c r="E82" s="28"/>
      <c r="F82" s="92"/>
    </row>
    <row r="83" spans="1:23">
      <c r="B83" s="16"/>
      <c r="C83" s="16"/>
      <c r="D83" s="28"/>
      <c r="E83" s="28"/>
      <c r="F83" s="92"/>
    </row>
    <row r="84" spans="1:23">
      <c r="B84" s="16"/>
      <c r="C84" s="16"/>
      <c r="D84" s="28"/>
      <c r="E84" s="28"/>
      <c r="F84" s="92"/>
    </row>
    <row r="85" spans="1:23" s="18" customFormat="1">
      <c r="A85" s="11"/>
      <c r="B85" s="16"/>
      <c r="C85" s="16"/>
      <c r="D85" s="28"/>
      <c r="E85" s="28"/>
      <c r="F85" s="92"/>
      <c r="G85" s="93"/>
      <c r="H85" s="93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6"/>
      <c r="C86" s="16"/>
      <c r="D86" s="28"/>
      <c r="E86" s="28"/>
      <c r="F86" s="92"/>
      <c r="G86" s="93"/>
      <c r="H86" s="93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6"/>
      <c r="C87" s="16"/>
      <c r="D87" s="28"/>
      <c r="E87" s="28"/>
      <c r="F87" s="92"/>
      <c r="G87" s="93"/>
      <c r="H87" s="93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6"/>
      <c r="C88" s="16"/>
      <c r="D88" s="28"/>
      <c r="E88" s="28"/>
      <c r="F88" s="92"/>
      <c r="G88" s="93"/>
      <c r="H88" s="93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6"/>
      <c r="C89" s="16"/>
      <c r="D89" s="28"/>
      <c r="E89" s="28"/>
      <c r="F89" s="92"/>
      <c r="G89" s="93"/>
      <c r="H89" s="93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6"/>
      <c r="C90" s="16"/>
      <c r="D90" s="28"/>
      <c r="E90" s="28"/>
      <c r="F90" s="92"/>
      <c r="G90" s="93"/>
      <c r="H90" s="93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6"/>
      <c r="C91" s="16"/>
      <c r="D91" s="28"/>
      <c r="E91" s="28"/>
      <c r="F91" s="92"/>
      <c r="G91" s="93"/>
      <c r="H91" s="93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6"/>
      <c r="C92" s="16"/>
      <c r="D92" s="28"/>
      <c r="E92" s="28"/>
      <c r="F92" s="92"/>
      <c r="G92" s="93"/>
      <c r="H92" s="93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6"/>
      <c r="C93" s="16"/>
      <c r="D93" s="28"/>
      <c r="E93" s="28"/>
      <c r="F93" s="92"/>
      <c r="G93" s="93"/>
      <c r="H93" s="93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6"/>
      <c r="C94" s="16"/>
      <c r="D94" s="28"/>
      <c r="E94" s="28"/>
      <c r="F94" s="92"/>
      <c r="G94" s="93"/>
      <c r="H94" s="93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6"/>
      <c r="C95" s="16"/>
      <c r="D95" s="28"/>
      <c r="E95" s="28"/>
      <c r="F95" s="92"/>
      <c r="G95" s="93"/>
      <c r="H95" s="93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6"/>
      <c r="C96" s="16"/>
      <c r="D96" s="28"/>
      <c r="E96" s="28"/>
      <c r="F96" s="92"/>
      <c r="G96" s="93"/>
      <c r="H96" s="93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6"/>
      <c r="C97" s="16"/>
      <c r="D97" s="28"/>
      <c r="E97" s="28"/>
      <c r="F97" s="92"/>
      <c r="G97" s="93"/>
      <c r="H97" s="93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6"/>
      <c r="C98" s="16"/>
      <c r="D98" s="28"/>
      <c r="E98" s="28"/>
      <c r="F98" s="92"/>
      <c r="G98" s="93"/>
      <c r="H98" s="93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6"/>
      <c r="C99" s="16"/>
      <c r="D99" s="28"/>
      <c r="E99" s="28"/>
      <c r="F99" s="92"/>
      <c r="G99" s="93"/>
      <c r="H99" s="93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6"/>
      <c r="C100" s="16"/>
      <c r="D100" s="28"/>
      <c r="E100" s="28"/>
      <c r="F100" s="92"/>
      <c r="G100" s="93"/>
      <c r="H100" s="93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6"/>
      <c r="C101" s="16"/>
      <c r="D101" s="28"/>
      <c r="E101" s="28"/>
      <c r="F101" s="92"/>
      <c r="G101" s="93"/>
      <c r="H101" s="93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6"/>
      <c r="C102" s="16"/>
      <c r="D102" s="28"/>
      <c r="E102" s="28"/>
      <c r="F102" s="92"/>
      <c r="G102" s="93"/>
      <c r="H102" s="93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6"/>
      <c r="C103" s="16"/>
      <c r="D103" s="28"/>
      <c r="E103" s="28"/>
      <c r="F103" s="92"/>
      <c r="G103" s="93"/>
      <c r="H103" s="93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6"/>
      <c r="C104" s="16"/>
      <c r="D104" s="28"/>
      <c r="E104" s="28"/>
      <c r="F104" s="92"/>
      <c r="G104" s="93"/>
      <c r="H104" s="93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6"/>
      <c r="C105" s="16"/>
      <c r="D105" s="28"/>
      <c r="E105" s="28"/>
      <c r="F105" s="92"/>
      <c r="G105" s="93"/>
      <c r="H105" s="93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6"/>
      <c r="C106" s="16"/>
      <c r="D106" s="28"/>
      <c r="E106" s="28"/>
      <c r="F106" s="92"/>
      <c r="G106" s="93"/>
      <c r="H106" s="93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6"/>
      <c r="C107" s="16"/>
      <c r="D107" s="28"/>
      <c r="E107" s="28"/>
      <c r="F107" s="92"/>
      <c r="G107" s="93"/>
      <c r="H107" s="93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6"/>
      <c r="C108" s="16"/>
      <c r="D108" s="28"/>
      <c r="E108" s="28"/>
      <c r="F108" s="92"/>
      <c r="G108" s="93"/>
      <c r="H108" s="93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6"/>
      <c r="C109" s="16"/>
      <c r="D109" s="28"/>
      <c r="E109" s="28"/>
      <c r="F109" s="92"/>
      <c r="G109" s="93"/>
      <c r="H109" s="93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6"/>
      <c r="C110" s="16"/>
      <c r="D110" s="28"/>
      <c r="E110" s="28"/>
      <c r="F110" s="92"/>
      <c r="G110" s="93"/>
      <c r="H110" s="93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6"/>
      <c r="C111" s="16"/>
      <c r="D111" s="28"/>
      <c r="E111" s="28"/>
      <c r="F111" s="92"/>
      <c r="G111" s="93"/>
      <c r="H111" s="93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6"/>
      <c r="C112" s="16"/>
      <c r="D112" s="28"/>
      <c r="E112" s="28"/>
      <c r="F112" s="92"/>
      <c r="G112" s="93"/>
      <c r="H112" s="93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6"/>
      <c r="C113" s="16"/>
      <c r="D113" s="28"/>
      <c r="E113" s="28"/>
      <c r="F113" s="92"/>
      <c r="G113" s="93"/>
      <c r="H113" s="93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6"/>
      <c r="C114" s="16"/>
      <c r="D114" s="28"/>
      <c r="E114" s="28"/>
      <c r="F114" s="92"/>
      <c r="G114" s="93"/>
      <c r="H114" s="93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6"/>
      <c r="C115" s="16"/>
      <c r="D115" s="28"/>
      <c r="E115" s="28"/>
      <c r="F115" s="92"/>
      <c r="G115" s="93"/>
      <c r="H115" s="93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6"/>
      <c r="C116" s="16"/>
      <c r="D116" s="28"/>
      <c r="E116" s="28"/>
      <c r="F116" s="92"/>
      <c r="G116" s="93"/>
      <c r="H116" s="93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6"/>
      <c r="C117" s="16"/>
      <c r="D117" s="28"/>
      <c r="E117" s="28"/>
      <c r="F117" s="92"/>
      <c r="G117" s="93"/>
      <c r="H117" s="93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6"/>
      <c r="C118" s="16"/>
      <c r="D118" s="28"/>
      <c r="E118" s="28"/>
      <c r="F118" s="92"/>
      <c r="G118" s="93"/>
      <c r="H118" s="93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6"/>
      <c r="C119" s="16"/>
      <c r="D119" s="28"/>
      <c r="E119" s="28"/>
      <c r="F119" s="92"/>
      <c r="G119" s="93"/>
      <c r="H119" s="93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6"/>
      <c r="C120" s="16"/>
      <c r="D120" s="28"/>
      <c r="E120" s="28"/>
      <c r="F120" s="92"/>
      <c r="G120" s="93"/>
      <c r="H120" s="93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6"/>
      <c r="C121" s="16"/>
      <c r="D121" s="28"/>
      <c r="E121" s="28"/>
      <c r="F121" s="92"/>
      <c r="G121" s="93"/>
      <c r="H121" s="93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6"/>
      <c r="C122" s="16"/>
      <c r="D122" s="28"/>
      <c r="E122" s="28"/>
      <c r="F122" s="92"/>
      <c r="G122" s="93"/>
      <c r="H122" s="93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6"/>
      <c r="C123" s="16"/>
      <c r="D123" s="28"/>
      <c r="E123" s="28"/>
      <c r="F123" s="92"/>
      <c r="G123" s="93"/>
      <c r="H123" s="93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6"/>
      <c r="C124" s="16"/>
      <c r="D124" s="28"/>
      <c r="E124" s="28"/>
      <c r="F124" s="92"/>
      <c r="G124" s="93"/>
      <c r="H124" s="93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6"/>
      <c r="C125" s="16"/>
      <c r="D125" s="28"/>
      <c r="E125" s="28"/>
      <c r="F125" s="92"/>
      <c r="G125" s="93"/>
      <c r="H125" s="93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6"/>
      <c r="C126" s="16"/>
      <c r="D126" s="28"/>
      <c r="E126" s="28"/>
      <c r="F126" s="92"/>
      <c r="G126" s="93"/>
      <c r="H126" s="93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6"/>
      <c r="C127" s="16"/>
      <c r="D127" s="28"/>
      <c r="E127" s="28"/>
      <c r="F127" s="92"/>
      <c r="G127" s="93"/>
      <c r="H127" s="93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6"/>
      <c r="C128" s="16"/>
      <c r="D128" s="28"/>
      <c r="E128" s="28"/>
      <c r="F128" s="92"/>
      <c r="G128" s="93"/>
      <c r="H128" s="93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6"/>
      <c r="C129" s="16"/>
      <c r="D129" s="28"/>
      <c r="E129" s="28"/>
      <c r="F129" s="92"/>
      <c r="G129" s="93"/>
      <c r="H129" s="93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6"/>
      <c r="C130" s="16"/>
      <c r="D130" s="28"/>
      <c r="E130" s="28"/>
      <c r="F130" s="92"/>
      <c r="G130" s="93"/>
      <c r="H130" s="93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6"/>
      <c r="C131" s="16"/>
      <c r="D131" s="28"/>
      <c r="E131" s="28"/>
      <c r="F131" s="92"/>
      <c r="G131" s="93"/>
      <c r="H131" s="93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6"/>
      <c r="C132" s="16"/>
      <c r="D132" s="28"/>
      <c r="E132" s="28"/>
      <c r="F132" s="92"/>
      <c r="G132" s="93"/>
      <c r="H132" s="93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6"/>
      <c r="C133" s="16"/>
      <c r="D133" s="28"/>
      <c r="E133" s="28"/>
      <c r="F133" s="92"/>
      <c r="G133" s="93"/>
      <c r="H133" s="93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6"/>
      <c r="C134" s="16"/>
      <c r="D134" s="28"/>
      <c r="E134" s="28"/>
      <c r="F134" s="92"/>
      <c r="G134" s="93"/>
      <c r="H134" s="93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6"/>
      <c r="C135" s="16"/>
      <c r="D135" s="28"/>
      <c r="E135" s="28"/>
      <c r="F135" s="92"/>
      <c r="G135" s="93"/>
      <c r="H135" s="93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6"/>
      <c r="C136" s="16"/>
      <c r="D136" s="28"/>
      <c r="E136" s="28"/>
      <c r="F136" s="92"/>
      <c r="G136" s="93"/>
      <c r="H136" s="93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6"/>
      <c r="C137" s="16"/>
      <c r="D137" s="28"/>
      <c r="E137" s="28"/>
      <c r="F137" s="92"/>
      <c r="G137" s="93"/>
      <c r="H137" s="93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6"/>
      <c r="C138" s="16"/>
      <c r="D138" s="28"/>
      <c r="E138" s="28"/>
      <c r="F138" s="92"/>
      <c r="G138" s="93"/>
      <c r="H138" s="93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6"/>
      <c r="C139" s="16"/>
      <c r="D139" s="28"/>
      <c r="E139" s="28"/>
      <c r="F139" s="92"/>
      <c r="G139" s="93"/>
      <c r="H139" s="93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6"/>
      <c r="C140" s="16"/>
      <c r="D140" s="28"/>
      <c r="E140" s="28"/>
      <c r="F140" s="92"/>
      <c r="G140" s="93"/>
      <c r="H140" s="93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6"/>
      <c r="C141" s="16"/>
      <c r="D141" s="28"/>
      <c r="E141" s="28"/>
      <c r="F141" s="92"/>
      <c r="G141" s="93"/>
      <c r="H141" s="93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6"/>
      <c r="C142" s="16"/>
      <c r="D142" s="28"/>
      <c r="E142" s="28"/>
      <c r="F142" s="92"/>
      <c r="G142" s="93"/>
      <c r="H142" s="93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6"/>
      <c r="C143" s="16"/>
      <c r="D143" s="28"/>
      <c r="E143" s="28"/>
      <c r="F143" s="92"/>
      <c r="G143" s="93"/>
      <c r="H143" s="93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6"/>
      <c r="C144" s="16"/>
      <c r="D144" s="28"/>
      <c r="E144" s="28"/>
      <c r="F144" s="92"/>
      <c r="G144" s="93"/>
      <c r="H144" s="93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6"/>
      <c r="C145" s="16"/>
      <c r="D145" s="28"/>
      <c r="E145" s="28"/>
      <c r="F145" s="92"/>
      <c r="G145" s="93"/>
      <c r="H145" s="93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6"/>
      <c r="C146" s="16"/>
      <c r="D146" s="28"/>
      <c r="E146" s="28"/>
      <c r="F146" s="92"/>
      <c r="G146" s="93"/>
      <c r="H146" s="93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6"/>
      <c r="C147" s="16"/>
      <c r="D147" s="28"/>
      <c r="E147" s="28"/>
      <c r="F147" s="92"/>
      <c r="G147" s="93"/>
      <c r="H147" s="93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6"/>
      <c r="C148" s="16"/>
      <c r="D148" s="28"/>
      <c r="E148" s="28"/>
      <c r="F148" s="92"/>
      <c r="G148" s="93"/>
      <c r="H148" s="93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6"/>
      <c r="C149" s="16"/>
      <c r="D149" s="28"/>
      <c r="E149" s="28"/>
      <c r="F149" s="92"/>
      <c r="G149" s="93"/>
      <c r="H149" s="93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6"/>
      <c r="C150" s="16"/>
      <c r="D150" s="28"/>
      <c r="E150" s="28"/>
      <c r="F150" s="92"/>
      <c r="G150" s="93"/>
      <c r="H150" s="93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6"/>
      <c r="C151" s="16"/>
      <c r="D151" s="28"/>
      <c r="E151" s="28"/>
      <c r="F151" s="92"/>
      <c r="G151" s="93"/>
      <c r="H151" s="93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6"/>
      <c r="C152" s="16"/>
      <c r="D152" s="28"/>
      <c r="E152" s="28"/>
      <c r="F152" s="92"/>
      <c r="G152" s="93"/>
      <c r="H152" s="93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6"/>
      <c r="C153" s="16"/>
      <c r="D153" s="28"/>
      <c r="E153" s="28"/>
      <c r="F153" s="92"/>
      <c r="G153" s="93"/>
      <c r="H153" s="93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6"/>
      <c r="C154" s="16"/>
      <c r="D154" s="28"/>
      <c r="E154" s="28"/>
      <c r="F154" s="92"/>
      <c r="G154" s="93"/>
      <c r="H154" s="93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6"/>
      <c r="C155" s="16"/>
      <c r="D155" s="28"/>
      <c r="E155" s="28"/>
      <c r="F155" s="92"/>
      <c r="G155" s="93"/>
      <c r="H155" s="93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6"/>
      <c r="C156" s="16"/>
      <c r="D156" s="28"/>
      <c r="E156" s="28"/>
      <c r="F156" s="92"/>
      <c r="G156" s="93"/>
      <c r="H156" s="93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6"/>
      <c r="C157" s="16"/>
      <c r="D157" s="28"/>
      <c r="E157" s="28"/>
      <c r="F157" s="92"/>
      <c r="G157" s="93"/>
      <c r="H157" s="93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6"/>
      <c r="C158" s="16"/>
      <c r="D158" s="28"/>
      <c r="E158" s="28"/>
      <c r="F158" s="92"/>
      <c r="G158" s="93"/>
      <c r="H158" s="93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6"/>
      <c r="C159" s="16"/>
      <c r="D159" s="28"/>
      <c r="E159" s="28"/>
      <c r="F159" s="92"/>
      <c r="G159" s="93"/>
      <c r="H159" s="93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6"/>
      <c r="C160" s="16"/>
      <c r="D160" s="28"/>
      <c r="E160" s="28"/>
      <c r="F160" s="92"/>
      <c r="G160" s="93"/>
      <c r="H160" s="93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6"/>
      <c r="C161" s="16"/>
      <c r="D161" s="28"/>
      <c r="E161" s="28"/>
      <c r="F161" s="92"/>
      <c r="G161" s="93"/>
      <c r="H161" s="93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6"/>
      <c r="C162" s="16"/>
      <c r="D162" s="28"/>
      <c r="E162" s="28"/>
      <c r="F162" s="92"/>
      <c r="G162" s="93"/>
      <c r="H162" s="93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6"/>
      <c r="C163" s="16"/>
      <c r="D163" s="28"/>
      <c r="E163" s="28"/>
      <c r="F163" s="92"/>
      <c r="G163" s="93"/>
      <c r="H163" s="93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6"/>
      <c r="C164" s="16"/>
      <c r="D164" s="28"/>
      <c r="E164" s="28"/>
      <c r="F164" s="92"/>
      <c r="G164" s="93"/>
      <c r="H164" s="93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6"/>
      <c r="C165" s="16"/>
      <c r="D165" s="28"/>
      <c r="E165" s="28"/>
      <c r="F165" s="92"/>
      <c r="G165" s="93"/>
      <c r="H165" s="93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6"/>
      <c r="C166" s="16"/>
      <c r="D166" s="28"/>
      <c r="E166" s="28"/>
      <c r="F166" s="92"/>
      <c r="G166" s="93"/>
      <c r="H166" s="93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6"/>
      <c r="C167" s="16"/>
      <c r="D167" s="28"/>
      <c r="E167" s="28"/>
      <c r="F167" s="92"/>
      <c r="G167" s="93"/>
      <c r="H167" s="93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6"/>
      <c r="C168" s="16"/>
      <c r="D168" s="28"/>
      <c r="E168" s="28"/>
      <c r="F168" s="92"/>
      <c r="G168" s="93"/>
      <c r="H168" s="93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6"/>
      <c r="C169" s="16"/>
      <c r="D169" s="28"/>
      <c r="E169" s="28"/>
      <c r="F169" s="92"/>
      <c r="G169" s="93"/>
      <c r="H169" s="93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6"/>
      <c r="C170" s="16"/>
      <c r="D170" s="28"/>
      <c r="E170" s="28"/>
      <c r="F170" s="92"/>
      <c r="G170" s="93"/>
      <c r="H170" s="93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6"/>
      <c r="C171" s="16"/>
      <c r="D171" s="28"/>
      <c r="E171" s="28"/>
      <c r="F171" s="92"/>
      <c r="G171" s="93"/>
      <c r="H171" s="93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6"/>
      <c r="C172" s="16"/>
      <c r="D172" s="28"/>
      <c r="E172" s="28"/>
      <c r="F172" s="92"/>
      <c r="G172" s="93"/>
      <c r="H172" s="93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6"/>
      <c r="C173" s="16"/>
      <c r="D173" s="28"/>
      <c r="E173" s="28"/>
      <c r="F173" s="92"/>
      <c r="G173" s="93"/>
      <c r="H173" s="93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6"/>
      <c r="C174" s="16"/>
      <c r="D174" s="28"/>
      <c r="E174" s="28"/>
      <c r="F174" s="92"/>
      <c r="G174" s="93"/>
      <c r="H174" s="93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6"/>
      <c r="C175" s="16"/>
      <c r="D175" s="28"/>
      <c r="E175" s="28"/>
      <c r="F175" s="92"/>
      <c r="G175" s="93"/>
      <c r="H175" s="93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6"/>
      <c r="C176" s="16"/>
      <c r="D176" s="28"/>
      <c r="E176" s="28"/>
      <c r="F176" s="92"/>
      <c r="G176" s="93"/>
      <c r="H176" s="93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6"/>
      <c r="C177" s="16"/>
      <c r="D177" s="28"/>
      <c r="E177" s="28"/>
      <c r="F177" s="92"/>
      <c r="G177" s="93"/>
      <c r="H177" s="93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6"/>
      <c r="C178" s="16"/>
      <c r="D178" s="28"/>
      <c r="E178" s="28"/>
      <c r="F178" s="92"/>
      <c r="G178" s="93"/>
      <c r="H178" s="93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6"/>
      <c r="C179" s="16"/>
      <c r="D179" s="28"/>
      <c r="E179" s="28"/>
      <c r="F179" s="92"/>
      <c r="G179" s="93"/>
      <c r="H179" s="93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6"/>
      <c r="C180" s="16"/>
      <c r="D180" s="28"/>
      <c r="E180" s="28"/>
      <c r="F180" s="92"/>
      <c r="G180" s="93"/>
      <c r="H180" s="93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6"/>
      <c r="C181" s="16"/>
      <c r="D181" s="28"/>
      <c r="E181" s="28"/>
      <c r="F181" s="92"/>
      <c r="G181" s="93"/>
      <c r="H181" s="93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6"/>
      <c r="C182" s="16"/>
      <c r="D182" s="28"/>
      <c r="E182" s="28"/>
      <c r="F182" s="92"/>
      <c r="G182" s="93"/>
      <c r="H182" s="93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6"/>
      <c r="C183" s="16"/>
      <c r="D183" s="28"/>
      <c r="E183" s="28"/>
      <c r="F183" s="92"/>
      <c r="G183" s="93"/>
      <c r="H183" s="93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6"/>
      <c r="C184" s="16"/>
      <c r="D184" s="28"/>
      <c r="E184" s="28"/>
      <c r="F184" s="92"/>
      <c r="G184" s="93"/>
      <c r="H184" s="93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6"/>
      <c r="C185" s="16"/>
      <c r="D185" s="28"/>
      <c r="E185" s="28"/>
      <c r="F185" s="92"/>
      <c r="G185" s="93"/>
      <c r="H185" s="93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6"/>
      <c r="C186" s="16"/>
      <c r="D186" s="28"/>
      <c r="E186" s="28"/>
      <c r="F186" s="92"/>
      <c r="G186" s="93"/>
      <c r="H186" s="93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6"/>
      <c r="C187" s="16"/>
      <c r="D187" s="28"/>
      <c r="E187" s="28"/>
      <c r="F187" s="92"/>
      <c r="G187" s="93"/>
      <c r="H187" s="93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6"/>
      <c r="C188" s="16"/>
      <c r="D188" s="28"/>
      <c r="E188" s="28"/>
      <c r="F188" s="92"/>
      <c r="G188" s="93"/>
      <c r="H188" s="93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6"/>
      <c r="C189" s="16"/>
      <c r="D189" s="28"/>
      <c r="E189" s="28"/>
      <c r="F189" s="92"/>
      <c r="G189" s="93"/>
      <c r="H189" s="93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6"/>
      <c r="C190" s="16"/>
      <c r="D190" s="28"/>
      <c r="E190" s="28"/>
      <c r="F190" s="92"/>
      <c r="G190" s="93"/>
      <c r="H190" s="93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6"/>
      <c r="C191" s="16"/>
      <c r="D191" s="28"/>
      <c r="E191" s="28"/>
      <c r="F191" s="92"/>
      <c r="G191" s="93"/>
      <c r="H191" s="93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6"/>
      <c r="C192" s="16"/>
      <c r="D192" s="28"/>
      <c r="E192" s="28"/>
      <c r="F192" s="92"/>
      <c r="G192" s="93"/>
      <c r="H192" s="93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6"/>
      <c r="C193" s="16"/>
      <c r="D193" s="28"/>
      <c r="E193" s="28"/>
      <c r="F193" s="92"/>
      <c r="G193" s="93"/>
      <c r="H193" s="93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6"/>
      <c r="C194" s="16"/>
      <c r="D194" s="28"/>
      <c r="E194" s="28"/>
      <c r="F194" s="92"/>
      <c r="G194" s="93"/>
      <c r="H194" s="93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6"/>
      <c r="C195" s="16"/>
      <c r="D195" s="28"/>
      <c r="E195" s="28"/>
      <c r="F195" s="92"/>
      <c r="G195" s="93"/>
      <c r="H195" s="93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6"/>
      <c r="C196" s="16"/>
      <c r="D196" s="28"/>
      <c r="E196" s="28"/>
      <c r="F196" s="92"/>
      <c r="G196" s="93"/>
      <c r="H196" s="93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6"/>
      <c r="C197" s="16"/>
      <c r="D197" s="28"/>
      <c r="E197" s="28"/>
      <c r="F197" s="92"/>
      <c r="G197" s="93"/>
      <c r="H197" s="93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6"/>
      <c r="C198" s="16"/>
      <c r="D198" s="28"/>
      <c r="E198" s="28"/>
      <c r="F198" s="92"/>
      <c r="G198" s="93"/>
      <c r="H198" s="93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6"/>
      <c r="C199" s="16"/>
      <c r="D199" s="28"/>
      <c r="E199" s="28"/>
      <c r="F199" s="92"/>
      <c r="G199" s="93"/>
      <c r="H199" s="93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6"/>
      <c r="C200" s="16"/>
      <c r="D200" s="28"/>
      <c r="E200" s="28"/>
      <c r="F200" s="92"/>
      <c r="G200" s="93"/>
      <c r="H200" s="93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6"/>
      <c r="C201" s="16"/>
      <c r="D201" s="28"/>
      <c r="E201" s="28"/>
      <c r="F201" s="92"/>
      <c r="G201" s="93"/>
      <c r="H201" s="93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6"/>
      <c r="C202" s="16"/>
      <c r="D202" s="28"/>
      <c r="E202" s="28"/>
      <c r="F202" s="92"/>
      <c r="G202" s="93"/>
      <c r="H202" s="93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6"/>
      <c r="C203" s="16"/>
      <c r="D203" s="28"/>
      <c r="E203" s="28"/>
      <c r="F203" s="92"/>
      <c r="G203" s="93"/>
      <c r="H203" s="93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6"/>
      <c r="C204" s="16"/>
      <c r="D204" s="28"/>
      <c r="E204" s="28"/>
      <c r="F204" s="92"/>
      <c r="G204" s="93"/>
      <c r="H204" s="93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6"/>
      <c r="C205" s="16"/>
      <c r="D205" s="28"/>
      <c r="E205" s="28"/>
      <c r="F205" s="92"/>
      <c r="G205" s="93"/>
      <c r="H205" s="93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6"/>
      <c r="C206" s="16"/>
      <c r="D206" s="28"/>
      <c r="E206" s="28"/>
      <c r="F206" s="92"/>
      <c r="G206" s="93"/>
      <c r="H206" s="93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6"/>
      <c r="C207" s="16"/>
      <c r="D207" s="28"/>
      <c r="E207" s="28"/>
      <c r="F207" s="92"/>
      <c r="G207" s="93"/>
      <c r="H207" s="93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6"/>
      <c r="C208" s="16"/>
      <c r="D208" s="28"/>
      <c r="E208" s="28"/>
      <c r="F208" s="92"/>
      <c r="G208" s="93"/>
      <c r="H208" s="93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6"/>
      <c r="C209" s="16"/>
      <c r="D209" s="28"/>
      <c r="E209" s="28"/>
      <c r="F209" s="92"/>
      <c r="G209" s="93"/>
      <c r="H209" s="93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6"/>
      <c r="C210" s="16"/>
      <c r="D210" s="28"/>
      <c r="E210" s="28"/>
      <c r="F210" s="92"/>
      <c r="G210" s="93"/>
      <c r="H210" s="93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6"/>
      <c r="C211" s="16"/>
      <c r="D211" s="28"/>
      <c r="E211" s="28"/>
      <c r="F211" s="92"/>
      <c r="G211" s="93"/>
      <c r="H211" s="93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6"/>
      <c r="C212" s="16"/>
      <c r="D212" s="28"/>
      <c r="E212" s="28"/>
      <c r="F212" s="92"/>
      <c r="G212" s="93"/>
      <c r="H212" s="93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6"/>
      <c r="C213" s="16"/>
      <c r="D213" s="28"/>
      <c r="E213" s="28"/>
      <c r="F213" s="92"/>
      <c r="G213" s="93"/>
      <c r="H213" s="93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6"/>
      <c r="C214" s="16"/>
      <c r="D214" s="28"/>
      <c r="E214" s="28"/>
      <c r="F214" s="92"/>
      <c r="G214" s="93"/>
      <c r="H214" s="93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6"/>
      <c r="C215" s="16"/>
      <c r="D215" s="28"/>
      <c r="E215" s="28"/>
      <c r="F215" s="92"/>
      <c r="G215" s="93"/>
      <c r="H215" s="93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6"/>
      <c r="C216" s="16"/>
      <c r="D216" s="28"/>
      <c r="E216" s="28"/>
      <c r="F216" s="92"/>
      <c r="G216" s="93"/>
      <c r="H216" s="93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6"/>
      <c r="C217" s="16"/>
      <c r="D217" s="28"/>
      <c r="E217" s="28"/>
      <c r="F217" s="92"/>
      <c r="G217" s="93"/>
      <c r="H217" s="93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6"/>
      <c r="C218" s="16"/>
      <c r="D218" s="28"/>
      <c r="E218" s="28"/>
      <c r="F218" s="92"/>
      <c r="G218" s="93"/>
      <c r="H218" s="93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6"/>
      <c r="C219" s="16"/>
      <c r="D219" s="28"/>
      <c r="E219" s="28"/>
      <c r="F219" s="92"/>
      <c r="G219" s="93"/>
      <c r="H219" s="93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6"/>
      <c r="C220" s="16"/>
      <c r="D220" s="28"/>
      <c r="E220" s="28"/>
      <c r="F220" s="92"/>
      <c r="G220" s="93"/>
      <c r="H220" s="93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6"/>
      <c r="C221" s="16"/>
      <c r="D221" s="28"/>
      <c r="E221" s="28"/>
      <c r="F221" s="92"/>
      <c r="G221" s="93"/>
      <c r="H221" s="93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6"/>
      <c r="C222" s="16"/>
      <c r="D222" s="28"/>
      <c r="E222" s="28"/>
      <c r="F222" s="92"/>
      <c r="G222" s="93"/>
      <c r="H222" s="93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6"/>
      <c r="C223" s="16"/>
      <c r="D223" s="28"/>
      <c r="E223" s="28"/>
      <c r="F223" s="92"/>
      <c r="G223" s="93"/>
      <c r="H223" s="93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6"/>
      <c r="C224" s="16"/>
      <c r="D224" s="28"/>
      <c r="E224" s="28"/>
      <c r="F224" s="92"/>
      <c r="G224" s="93"/>
      <c r="H224" s="93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6"/>
      <c r="C225" s="16"/>
      <c r="D225" s="28"/>
      <c r="E225" s="28"/>
      <c r="F225" s="92"/>
      <c r="G225" s="93"/>
      <c r="H225" s="93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6"/>
      <c r="C226" s="16"/>
      <c r="D226" s="28"/>
      <c r="E226" s="28"/>
      <c r="F226" s="92"/>
      <c r="G226" s="93"/>
      <c r="H226" s="93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6"/>
      <c r="C227" s="16"/>
      <c r="D227" s="28"/>
      <c r="E227" s="28"/>
      <c r="F227" s="92"/>
      <c r="G227" s="93"/>
      <c r="H227" s="93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6"/>
      <c r="C228" s="16"/>
      <c r="D228" s="28"/>
      <c r="E228" s="28"/>
      <c r="F228" s="92"/>
      <c r="G228" s="93"/>
      <c r="H228" s="93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6"/>
      <c r="C229" s="16"/>
      <c r="D229" s="28"/>
      <c r="E229" s="28"/>
      <c r="F229" s="92"/>
      <c r="G229" s="93"/>
      <c r="H229" s="93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6"/>
      <c r="C230" s="16"/>
      <c r="D230" s="28"/>
      <c r="E230" s="28"/>
      <c r="F230" s="92"/>
      <c r="G230" s="93"/>
      <c r="H230" s="93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6"/>
      <c r="C231" s="16"/>
      <c r="D231" s="28"/>
      <c r="E231" s="28"/>
      <c r="F231" s="92"/>
      <c r="G231" s="93"/>
      <c r="H231" s="93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6"/>
      <c r="C232" s="16"/>
      <c r="D232" s="28"/>
      <c r="E232" s="28"/>
      <c r="F232" s="92"/>
      <c r="G232" s="93"/>
      <c r="H232" s="93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6"/>
      <c r="C233" s="16"/>
      <c r="D233" s="28"/>
      <c r="E233" s="28"/>
      <c r="F233" s="92"/>
      <c r="G233" s="93"/>
      <c r="H233" s="93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6"/>
      <c r="C234" s="16"/>
      <c r="D234" s="28"/>
      <c r="E234" s="28"/>
      <c r="F234" s="92"/>
      <c r="G234" s="93"/>
      <c r="H234" s="93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6"/>
      <c r="C235" s="16"/>
      <c r="D235" s="28"/>
      <c r="E235" s="28"/>
      <c r="F235" s="92"/>
      <c r="G235" s="93"/>
      <c r="H235" s="93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6"/>
      <c r="C236" s="16"/>
      <c r="D236" s="28"/>
      <c r="E236" s="28"/>
      <c r="F236" s="92"/>
      <c r="G236" s="93"/>
      <c r="H236" s="93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6"/>
      <c r="C237" s="16"/>
      <c r="D237" s="28"/>
      <c r="E237" s="28"/>
      <c r="F237" s="92"/>
      <c r="G237" s="93"/>
      <c r="H237" s="93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6"/>
      <c r="C238" s="16"/>
      <c r="D238" s="28"/>
      <c r="E238" s="28"/>
      <c r="F238" s="92"/>
      <c r="G238" s="93"/>
      <c r="H238" s="93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6"/>
      <c r="C239" s="16"/>
      <c r="D239" s="28"/>
      <c r="E239" s="28"/>
      <c r="F239" s="92"/>
      <c r="G239" s="93"/>
      <c r="H239" s="93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6"/>
      <c r="C240" s="16"/>
      <c r="D240" s="28"/>
      <c r="E240" s="28"/>
      <c r="F240" s="92"/>
      <c r="G240" s="93"/>
      <c r="H240" s="93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6"/>
      <c r="C241" s="16"/>
      <c r="D241" s="28"/>
      <c r="E241" s="28"/>
      <c r="F241" s="92"/>
      <c r="G241" s="93"/>
      <c r="H241" s="93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6"/>
      <c r="C242" s="16"/>
      <c r="D242" s="28"/>
      <c r="E242" s="28"/>
      <c r="F242" s="92"/>
      <c r="G242" s="93"/>
      <c r="H242" s="93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6"/>
      <c r="C243" s="16"/>
      <c r="D243" s="28"/>
      <c r="E243" s="28"/>
      <c r="F243" s="92"/>
      <c r="G243" s="93"/>
      <c r="H243" s="93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6"/>
      <c r="C244" s="16"/>
      <c r="D244" s="28"/>
      <c r="E244" s="28"/>
      <c r="F244" s="92"/>
      <c r="G244" s="93"/>
      <c r="H244" s="93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6"/>
      <c r="C245" s="16"/>
      <c r="D245" s="28"/>
      <c r="E245" s="28"/>
      <c r="F245" s="92"/>
      <c r="G245" s="93"/>
      <c r="H245" s="93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6"/>
      <c r="C246" s="16"/>
      <c r="D246" s="28"/>
      <c r="E246" s="28"/>
      <c r="F246" s="92"/>
      <c r="G246" s="93"/>
      <c r="H246" s="93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6"/>
      <c r="C247" s="16"/>
      <c r="D247" s="28"/>
      <c r="E247" s="28"/>
      <c r="F247" s="92"/>
      <c r="G247" s="93"/>
      <c r="H247" s="93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6"/>
      <c r="C248" s="16"/>
      <c r="D248" s="28"/>
      <c r="E248" s="28"/>
      <c r="F248" s="92"/>
      <c r="G248" s="93"/>
      <c r="H248" s="93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6"/>
      <c r="C249" s="16"/>
      <c r="D249" s="28"/>
      <c r="E249" s="28"/>
      <c r="F249" s="92"/>
      <c r="G249" s="93"/>
      <c r="H249" s="93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6"/>
      <c r="C250" s="16"/>
      <c r="D250" s="28"/>
      <c r="E250" s="28"/>
      <c r="F250" s="92"/>
      <c r="G250" s="93"/>
      <c r="H250" s="93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6"/>
      <c r="C251" s="16"/>
      <c r="D251" s="28"/>
      <c r="E251" s="28"/>
      <c r="F251" s="92"/>
      <c r="G251" s="93"/>
      <c r="H251" s="93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6"/>
      <c r="C252" s="16"/>
      <c r="D252" s="28"/>
      <c r="E252" s="28"/>
      <c r="F252" s="92"/>
      <c r="G252" s="93"/>
      <c r="H252" s="93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6"/>
      <c r="C253" s="16"/>
      <c r="D253" s="28"/>
      <c r="E253" s="28"/>
      <c r="F253" s="92"/>
      <c r="G253" s="93"/>
      <c r="H253" s="93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6"/>
      <c r="C254" s="16"/>
      <c r="D254" s="28"/>
      <c r="E254" s="28"/>
      <c r="F254" s="92"/>
      <c r="G254" s="93"/>
      <c r="H254" s="93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6"/>
      <c r="C255" s="16"/>
      <c r="D255" s="28"/>
      <c r="E255" s="28"/>
      <c r="F255" s="92"/>
      <c r="G255" s="93"/>
      <c r="H255" s="93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6"/>
      <c r="C256" s="16"/>
      <c r="D256" s="28"/>
      <c r="E256" s="28"/>
      <c r="F256" s="92"/>
      <c r="G256" s="93"/>
      <c r="H256" s="93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6"/>
      <c r="C257" s="16"/>
      <c r="D257" s="28"/>
      <c r="E257" s="28"/>
      <c r="F257" s="92"/>
      <c r="G257" s="93"/>
      <c r="H257" s="93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6"/>
      <c r="C258" s="16"/>
      <c r="D258" s="28"/>
      <c r="E258" s="28"/>
      <c r="F258" s="92"/>
      <c r="G258" s="93"/>
      <c r="H258" s="93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6"/>
      <c r="C259" s="16"/>
      <c r="D259" s="28"/>
      <c r="E259" s="28"/>
      <c r="F259" s="92"/>
      <c r="G259" s="93"/>
      <c r="H259" s="93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6"/>
      <c r="C260" s="16"/>
      <c r="D260" s="28"/>
      <c r="E260" s="28"/>
      <c r="F260" s="92"/>
      <c r="G260" s="93"/>
      <c r="H260" s="93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6"/>
      <c r="C261" s="16"/>
      <c r="D261" s="28"/>
      <c r="E261" s="28"/>
      <c r="F261" s="92"/>
      <c r="G261" s="93"/>
      <c r="H261" s="93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6"/>
      <c r="C262" s="16"/>
      <c r="D262" s="28"/>
      <c r="E262" s="28"/>
      <c r="F262" s="92"/>
      <c r="G262" s="93"/>
      <c r="H262" s="93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6"/>
      <c r="C263" s="16"/>
      <c r="D263" s="28"/>
      <c r="E263" s="28"/>
      <c r="F263" s="92"/>
      <c r="G263" s="93"/>
      <c r="H263" s="93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6"/>
      <c r="C264" s="16"/>
      <c r="D264" s="28"/>
      <c r="E264" s="28"/>
      <c r="F264" s="92"/>
      <c r="G264" s="93"/>
      <c r="H264" s="93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6"/>
      <c r="C265" s="16"/>
      <c r="D265" s="28"/>
      <c r="E265" s="28"/>
      <c r="F265" s="92"/>
      <c r="G265" s="93"/>
      <c r="H265" s="93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6"/>
      <c r="C266" s="16"/>
      <c r="D266" s="28"/>
      <c r="E266" s="28"/>
      <c r="F266" s="92"/>
      <c r="G266" s="93"/>
      <c r="H266" s="93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6"/>
      <c r="C267" s="16"/>
      <c r="D267" s="28"/>
      <c r="E267" s="28"/>
      <c r="F267" s="92"/>
      <c r="G267" s="93"/>
      <c r="H267" s="93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6"/>
      <c r="C268" s="16"/>
      <c r="D268" s="28"/>
      <c r="E268" s="28"/>
      <c r="F268" s="92"/>
      <c r="G268" s="93"/>
      <c r="H268" s="93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6"/>
      <c r="C269" s="16"/>
      <c r="D269" s="28"/>
      <c r="E269" s="28"/>
      <c r="F269" s="92"/>
      <c r="G269" s="93"/>
      <c r="H269" s="93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6"/>
      <c r="C270" s="16"/>
      <c r="D270" s="28"/>
      <c r="E270" s="28"/>
      <c r="F270" s="92"/>
      <c r="G270" s="93"/>
      <c r="H270" s="93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6"/>
      <c r="C271" s="16"/>
      <c r="D271" s="28"/>
      <c r="E271" s="28"/>
      <c r="F271" s="92"/>
      <c r="G271" s="93"/>
      <c r="H271" s="93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6"/>
      <c r="C272" s="16"/>
      <c r="D272" s="28"/>
      <c r="E272" s="28"/>
      <c r="F272" s="92"/>
      <c r="G272" s="93"/>
      <c r="H272" s="93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6"/>
      <c r="C273" s="16"/>
      <c r="D273" s="28"/>
      <c r="E273" s="28"/>
      <c r="F273" s="92"/>
      <c r="G273" s="93"/>
      <c r="H273" s="93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6"/>
      <c r="C274" s="16"/>
      <c r="D274" s="28"/>
      <c r="E274" s="28"/>
      <c r="F274" s="92"/>
      <c r="G274" s="93"/>
      <c r="H274" s="93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6"/>
      <c r="C275" s="16"/>
      <c r="D275" s="28"/>
      <c r="E275" s="28"/>
      <c r="F275" s="92"/>
      <c r="G275" s="93"/>
      <c r="H275" s="93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6"/>
      <c r="C276" s="16"/>
      <c r="D276" s="28"/>
      <c r="E276" s="28"/>
      <c r="F276" s="92"/>
      <c r="G276" s="93"/>
      <c r="H276" s="93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6"/>
      <c r="C277" s="16"/>
      <c r="D277" s="28"/>
      <c r="E277" s="28"/>
      <c r="F277" s="92"/>
      <c r="G277" s="93"/>
      <c r="H277" s="93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6"/>
      <c r="C278" s="16"/>
      <c r="D278" s="28"/>
      <c r="E278" s="28"/>
      <c r="F278" s="92"/>
      <c r="G278" s="93"/>
      <c r="H278" s="93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6"/>
      <c r="C279" s="16"/>
      <c r="D279" s="28"/>
      <c r="E279" s="28"/>
      <c r="F279" s="92"/>
      <c r="G279" s="93"/>
      <c r="H279" s="93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6"/>
      <c r="C280" s="16"/>
      <c r="D280" s="28"/>
      <c r="E280" s="28"/>
      <c r="F280" s="92"/>
      <c r="G280" s="93"/>
      <c r="H280" s="93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 s="18" customFormat="1">
      <c r="A281" s="11"/>
      <c r="B281" s="16"/>
      <c r="C281" s="16"/>
      <c r="D281" s="28"/>
      <c r="E281" s="28"/>
      <c r="F281" s="92"/>
      <c r="G281" s="93"/>
      <c r="H281" s="93"/>
      <c r="M281" s="11"/>
      <c r="N281" s="11"/>
      <c r="O281" s="11"/>
      <c r="P281" s="11"/>
      <c r="Q281" s="11"/>
      <c r="R281" s="11"/>
      <c r="S281" s="11"/>
      <c r="T281" s="11"/>
      <c r="U281" s="11"/>
      <c r="V281" s="68"/>
      <c r="W281" s="11"/>
    </row>
    <row r="282" spans="1:23" s="18" customFormat="1">
      <c r="A282" s="11"/>
      <c r="B282" s="16"/>
      <c r="C282" s="16"/>
      <c r="D282" s="28"/>
      <c r="E282" s="28"/>
      <c r="F282" s="92"/>
      <c r="G282" s="93"/>
      <c r="H282" s="93"/>
      <c r="M282" s="11"/>
      <c r="N282" s="11"/>
      <c r="O282" s="11"/>
      <c r="P282" s="11"/>
      <c r="Q282" s="11"/>
      <c r="R282" s="11"/>
      <c r="S282" s="11"/>
      <c r="T282" s="11"/>
      <c r="U282" s="11"/>
      <c r="V282" s="68"/>
      <c r="W282" s="11"/>
    </row>
    <row r="283" spans="1:23" s="18" customFormat="1">
      <c r="A283" s="11"/>
      <c r="B283" s="16"/>
      <c r="C283" s="16"/>
      <c r="D283" s="28"/>
      <c r="E283" s="28"/>
      <c r="F283" s="92"/>
      <c r="G283" s="93"/>
      <c r="H283" s="93"/>
      <c r="M283" s="11"/>
      <c r="N283" s="11"/>
      <c r="O283" s="11"/>
      <c r="P283" s="11"/>
      <c r="Q283" s="11"/>
      <c r="R283" s="11"/>
      <c r="S283" s="11"/>
      <c r="T283" s="11"/>
      <c r="U283" s="11"/>
      <c r="V283" s="68"/>
      <c r="W283" s="11"/>
    </row>
    <row r="284" spans="1:23" s="18" customFormat="1">
      <c r="A284" s="11"/>
      <c r="B284" s="16"/>
      <c r="C284" s="16"/>
      <c r="D284" s="28"/>
      <c r="E284" s="28"/>
      <c r="F284" s="92"/>
      <c r="G284" s="93"/>
      <c r="H284" s="93"/>
      <c r="M284" s="11"/>
      <c r="N284" s="11"/>
      <c r="O284" s="11"/>
      <c r="P284" s="11"/>
      <c r="Q284" s="11"/>
      <c r="R284" s="11"/>
      <c r="S284" s="11"/>
      <c r="T284" s="11"/>
      <c r="U284" s="11"/>
      <c r="V284" s="68"/>
      <c r="W284" s="11"/>
    </row>
    <row r="285" spans="1:23" s="18" customFormat="1">
      <c r="A285" s="11"/>
      <c r="B285" s="16"/>
      <c r="C285" s="16"/>
      <c r="D285" s="28"/>
      <c r="E285" s="28"/>
      <c r="F285" s="92"/>
      <c r="G285" s="93"/>
      <c r="H285" s="93"/>
      <c r="M285" s="11"/>
      <c r="N285" s="11"/>
      <c r="O285" s="11"/>
      <c r="P285" s="11"/>
      <c r="Q285" s="11"/>
      <c r="R285" s="11"/>
      <c r="S285" s="11"/>
      <c r="T285" s="11"/>
      <c r="U285" s="11"/>
      <c r="V285" s="68"/>
      <c r="W285" s="11"/>
    </row>
    <row r="286" spans="1:23" s="18" customFormat="1">
      <c r="A286" s="11"/>
      <c r="B286" s="16"/>
      <c r="C286" s="16"/>
      <c r="D286" s="28"/>
      <c r="E286" s="28"/>
      <c r="F286" s="92"/>
      <c r="G286" s="93"/>
      <c r="H286" s="93"/>
      <c r="M286" s="11"/>
      <c r="N286" s="11"/>
      <c r="O286" s="11"/>
      <c r="P286" s="11"/>
      <c r="Q286" s="11"/>
      <c r="R286" s="11"/>
      <c r="S286" s="11"/>
      <c r="T286" s="11"/>
      <c r="U286" s="11"/>
      <c r="V286" s="68"/>
      <c r="W286" s="11"/>
    </row>
    <row r="287" spans="1:23" s="18" customFormat="1">
      <c r="A287" s="11"/>
      <c r="B287" s="16"/>
      <c r="C287" s="16"/>
      <c r="D287" s="28"/>
      <c r="E287" s="28"/>
      <c r="F287" s="92"/>
      <c r="G287" s="93"/>
      <c r="H287" s="93"/>
      <c r="M287" s="11"/>
      <c r="N287" s="11"/>
      <c r="O287" s="11"/>
      <c r="P287" s="11"/>
      <c r="Q287" s="11"/>
      <c r="R287" s="11"/>
      <c r="S287" s="11"/>
      <c r="T287" s="11"/>
      <c r="U287" s="11"/>
      <c r="V287" s="68"/>
      <c r="W287" s="11"/>
    </row>
    <row r="288" spans="1:23" s="18" customFormat="1">
      <c r="A288" s="11"/>
      <c r="B288" s="16"/>
      <c r="C288" s="16"/>
      <c r="D288" s="28"/>
      <c r="E288" s="28"/>
      <c r="F288" s="92"/>
      <c r="G288" s="93"/>
      <c r="H288" s="93"/>
      <c r="M288" s="11"/>
      <c r="N288" s="11"/>
      <c r="O288" s="11"/>
      <c r="P288" s="11"/>
      <c r="Q288" s="11"/>
      <c r="R288" s="11"/>
      <c r="S288" s="11"/>
      <c r="T288" s="11"/>
      <c r="U288" s="11"/>
      <c r="V288" s="68"/>
      <c r="W288" s="11"/>
    </row>
    <row r="289" spans="1:23" s="18" customFormat="1">
      <c r="A289" s="11"/>
      <c r="B289" s="16"/>
      <c r="C289" s="16"/>
      <c r="D289" s="28"/>
      <c r="E289" s="28"/>
      <c r="F289" s="92"/>
      <c r="G289" s="93"/>
      <c r="H289" s="93"/>
      <c r="M289" s="11"/>
      <c r="N289" s="11"/>
      <c r="O289" s="11"/>
      <c r="P289" s="11"/>
      <c r="Q289" s="11"/>
      <c r="R289" s="11"/>
      <c r="S289" s="11"/>
      <c r="T289" s="11"/>
      <c r="U289" s="11"/>
      <c r="V289" s="68"/>
      <c r="W289" s="11"/>
    </row>
    <row r="290" spans="1:23" s="18" customFormat="1">
      <c r="A290" s="11"/>
      <c r="B290" s="16"/>
      <c r="C290" s="16"/>
      <c r="D290" s="28"/>
      <c r="E290" s="28"/>
      <c r="F290" s="92"/>
      <c r="G290" s="93"/>
      <c r="H290" s="93"/>
      <c r="M290" s="11"/>
      <c r="N290" s="11"/>
      <c r="O290" s="11"/>
      <c r="P290" s="11"/>
      <c r="Q290" s="11"/>
      <c r="R290" s="11"/>
      <c r="S290" s="11"/>
      <c r="T290" s="11"/>
      <c r="U290" s="11"/>
      <c r="V290" s="68"/>
      <c r="W290" s="11"/>
    </row>
    <row r="291" spans="1:23" s="18" customFormat="1">
      <c r="A291" s="11"/>
      <c r="B291" s="16"/>
      <c r="C291" s="16"/>
      <c r="D291" s="28"/>
      <c r="E291" s="28"/>
      <c r="F291" s="92"/>
      <c r="G291" s="93"/>
      <c r="H291" s="93"/>
      <c r="M291" s="11"/>
      <c r="N291" s="11"/>
      <c r="O291" s="11"/>
      <c r="P291" s="11"/>
      <c r="Q291" s="11"/>
      <c r="R291" s="11"/>
      <c r="S291" s="11"/>
      <c r="T291" s="11"/>
      <c r="U291" s="11"/>
      <c r="V291" s="68"/>
      <c r="W291" s="11"/>
    </row>
    <row r="292" spans="1:23" s="18" customFormat="1">
      <c r="A292" s="11"/>
      <c r="B292" s="16"/>
      <c r="C292" s="16"/>
      <c r="D292" s="28"/>
      <c r="E292" s="28"/>
      <c r="F292" s="92"/>
      <c r="G292" s="93"/>
      <c r="H292" s="93"/>
      <c r="M292" s="11"/>
      <c r="N292" s="11"/>
      <c r="O292" s="11"/>
      <c r="P292" s="11"/>
      <c r="Q292" s="11"/>
      <c r="R292" s="11"/>
      <c r="S292" s="11"/>
      <c r="T292" s="11"/>
      <c r="U292" s="11"/>
      <c r="V292" s="68"/>
      <c r="W292" s="11"/>
    </row>
    <row r="293" spans="1:23" s="18" customFormat="1">
      <c r="A293" s="11"/>
      <c r="B293" s="16"/>
      <c r="C293" s="16"/>
      <c r="D293" s="28"/>
      <c r="E293" s="28"/>
      <c r="F293" s="92"/>
      <c r="G293" s="93"/>
      <c r="H293" s="93"/>
      <c r="M293" s="11"/>
      <c r="N293" s="11"/>
      <c r="O293" s="11"/>
      <c r="P293" s="11"/>
      <c r="Q293" s="11"/>
      <c r="R293" s="11"/>
      <c r="S293" s="11"/>
      <c r="T293" s="11"/>
      <c r="U293" s="11"/>
      <c r="V293" s="68"/>
      <c r="W293" s="11"/>
    </row>
    <row r="294" spans="1:23">
      <c r="B294" s="16"/>
      <c r="C294" s="16"/>
      <c r="D294" s="28"/>
      <c r="E294" s="28"/>
      <c r="F294" s="92"/>
    </row>
    <row r="295" spans="1:23">
      <c r="B295" s="16"/>
      <c r="C295" s="16"/>
      <c r="D295" s="28"/>
      <c r="E295" s="28"/>
      <c r="F295" s="92"/>
    </row>
    <row r="296" spans="1:23">
      <c r="B296" s="16"/>
      <c r="C296" s="16"/>
      <c r="D296" s="28"/>
      <c r="E296" s="28"/>
      <c r="F296" s="92"/>
    </row>
  </sheetData>
  <sheetProtection insertRows="0" deleteRows="0"/>
  <protectedRanges>
    <protectedRange sqref="K72:Q1048576 V72:V1048576 V1:V69 K54:K60 Q54:Q60 K63:K65 Q63:Q65 L54:P65 K1:Q53 K66:Q69" name="Obseg1"/>
    <protectedRange sqref="V70:V71 N70:Q71" name="Obseg1_1_1_1_1"/>
    <protectedRange sqref="K70:M71" name="Obseg1_3_1_1"/>
  </protectedRanges>
  <mergeCells count="8">
    <mergeCell ref="A70:M70"/>
    <mergeCell ref="B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58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W248"/>
  <sheetViews>
    <sheetView zoomScaleNormal="100" zoomScaleSheetLayoutView="100" workbookViewId="0">
      <selection activeCell="C49" sqref="C49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9.42578125" style="17" customWidth="1"/>
    <col min="4" max="4" width="10.7109375" style="27" customWidth="1"/>
    <col min="5" max="5" width="10.28515625" style="27" customWidth="1"/>
    <col min="6" max="6" width="9.42578125" style="90" customWidth="1"/>
    <col min="7" max="7" width="7.42578125" style="93" customWidth="1"/>
    <col min="8" max="8" width="6" style="93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B1" s="49" t="s">
        <v>47</v>
      </c>
      <c r="C1" s="49"/>
    </row>
    <row r="2" spans="1:22" ht="15">
      <c r="B2" s="50" t="s">
        <v>48</v>
      </c>
      <c r="C2" s="361"/>
      <c r="D2" s="507" t="str">
        <f>+'prva stran'!B6</f>
        <v>OSNOVNA ŠOLA VOJNIK</v>
      </c>
      <c r="E2" s="508"/>
      <c r="F2" s="508"/>
      <c r="G2" s="508"/>
      <c r="H2" s="508"/>
      <c r="I2" s="508"/>
      <c r="J2" s="508"/>
      <c r="K2" s="508"/>
    </row>
    <row r="3" spans="1:22" ht="15">
      <c r="B3" s="50" t="s">
        <v>49</v>
      </c>
      <c r="C3" s="362"/>
      <c r="D3" s="509" t="str">
        <f>+'prva stran'!B7</f>
        <v> Prušnikova ulica 14, 3212 Vojnik</v>
      </c>
      <c r="E3" s="510"/>
      <c r="F3" s="510"/>
      <c r="G3" s="510"/>
      <c r="H3" s="510"/>
      <c r="I3" s="510"/>
      <c r="J3" s="510"/>
      <c r="K3" s="510"/>
    </row>
    <row r="4" spans="1:22" ht="15">
      <c r="B4" s="69"/>
      <c r="C4" s="69"/>
    </row>
    <row r="5" spans="1:22" ht="15">
      <c r="B5" s="49" t="s">
        <v>51</v>
      </c>
      <c r="C5" s="49"/>
    </row>
    <row r="6" spans="1:22" ht="17.25" customHeight="1">
      <c r="B6" s="51" t="s">
        <v>48</v>
      </c>
      <c r="C6" s="363"/>
      <c r="D6" s="511">
        <f>+'prva stran'!B10</f>
        <v>0</v>
      </c>
      <c r="E6" s="512"/>
      <c r="F6" s="512"/>
      <c r="G6" s="512"/>
      <c r="H6" s="512"/>
      <c r="I6" s="512"/>
      <c r="J6" s="512"/>
      <c r="K6" s="512"/>
    </row>
    <row r="7" spans="1:22" ht="17.25" customHeight="1">
      <c r="B7" s="51" t="s">
        <v>49</v>
      </c>
      <c r="C7" s="364"/>
      <c r="D7" s="513">
        <f>+'prva stran'!B11</f>
        <v>0</v>
      </c>
      <c r="E7" s="514"/>
      <c r="F7" s="514"/>
      <c r="G7" s="514"/>
      <c r="H7" s="514"/>
      <c r="I7" s="514"/>
      <c r="J7" s="514"/>
      <c r="K7" s="514"/>
    </row>
    <row r="8" spans="1:22" ht="17.25" customHeight="1">
      <c r="B8" s="51" t="s">
        <v>50</v>
      </c>
      <c r="C8" s="364"/>
      <c r="D8" s="513">
        <f>+'prva stran'!B12</f>
        <v>0</v>
      </c>
      <c r="E8" s="514"/>
      <c r="F8" s="514"/>
      <c r="G8" s="514"/>
      <c r="H8" s="514"/>
      <c r="I8" s="514"/>
      <c r="J8" s="514"/>
      <c r="K8" s="514"/>
    </row>
    <row r="9" spans="1:22" s="12" customFormat="1" ht="17.25" customHeight="1">
      <c r="A9" s="9"/>
      <c r="B9" s="52" t="s">
        <v>52</v>
      </c>
      <c r="C9" s="365"/>
      <c r="D9" s="515">
        <f>+'prva stran'!B13</f>
        <v>0</v>
      </c>
      <c r="E9" s="514"/>
      <c r="F9" s="514"/>
      <c r="G9" s="514"/>
      <c r="H9" s="514"/>
      <c r="I9" s="514"/>
      <c r="J9" s="514"/>
      <c r="K9" s="514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B10" s="13"/>
      <c r="C10" s="13"/>
      <c r="D10" s="24"/>
      <c r="E10" s="24"/>
      <c r="F10" s="25"/>
      <c r="G10" s="94"/>
      <c r="H10" s="94"/>
      <c r="I10" s="14"/>
      <c r="J10" s="14"/>
      <c r="K10" s="14"/>
      <c r="L10" s="14"/>
      <c r="V10" s="7"/>
    </row>
    <row r="11" spans="1:22" s="12" customFormat="1" ht="15">
      <c r="B11" s="15" t="s">
        <v>44</v>
      </c>
      <c r="C11" s="15"/>
      <c r="D11" s="25"/>
      <c r="E11" s="25"/>
      <c r="F11" s="25"/>
      <c r="G11" s="94"/>
      <c r="H11" s="94"/>
      <c r="I11" s="14"/>
      <c r="J11" s="14"/>
      <c r="K11" s="14"/>
      <c r="L11" s="14"/>
      <c r="V11" s="7"/>
    </row>
    <row r="12" spans="1:22" s="12" customFormat="1" ht="21" customHeight="1">
      <c r="B12" s="77" t="str">
        <f>+'Ponudbeni pred_rekapitulacija'!A25</f>
        <v>12. sklop:</v>
      </c>
      <c r="C12" s="77"/>
      <c r="D12" s="77"/>
      <c r="E12" s="24"/>
      <c r="F12" s="25"/>
      <c r="G12" s="94"/>
      <c r="H12" s="94"/>
      <c r="I12" s="14"/>
      <c r="J12" s="14"/>
      <c r="K12" s="14"/>
      <c r="L12" s="14"/>
      <c r="V12" s="7"/>
    </row>
    <row r="13" spans="1:22" s="12" customFormat="1" ht="21" customHeight="1">
      <c r="B13" s="506" t="str">
        <f>+'Ponudbeni pred_rekapitulacija'!B25</f>
        <v>KROMPIR - OČIŠČEN</v>
      </c>
      <c r="C13" s="506"/>
      <c r="D13" s="506"/>
      <c r="E13" s="506"/>
      <c r="F13" s="506"/>
      <c r="G13" s="506"/>
      <c r="H13" s="506"/>
      <c r="I13" s="506"/>
      <c r="J13" s="506"/>
      <c r="K13" s="506"/>
      <c r="L13" s="506"/>
      <c r="V13" s="7"/>
    </row>
    <row r="14" spans="1:22" s="73" customFormat="1" ht="12" customHeight="1">
      <c r="A14" s="47">
        <v>1</v>
      </c>
      <c r="B14" s="47">
        <v>2</v>
      </c>
      <c r="C14" s="358"/>
      <c r="D14" s="47" t="s">
        <v>74</v>
      </c>
      <c r="E14" s="47" t="s">
        <v>75</v>
      </c>
      <c r="F14" s="47" t="s">
        <v>129</v>
      </c>
      <c r="G14" s="47">
        <v>3</v>
      </c>
      <c r="H14" s="47">
        <v>4</v>
      </c>
      <c r="I14" s="70" t="s">
        <v>43</v>
      </c>
      <c r="J14" s="70" t="s">
        <v>90</v>
      </c>
      <c r="K14" s="71">
        <v>5</v>
      </c>
      <c r="L14" s="71">
        <v>6</v>
      </c>
      <c r="M14" s="71" t="s">
        <v>36</v>
      </c>
      <c r="N14" s="71" t="s">
        <v>124</v>
      </c>
      <c r="O14" s="71">
        <v>7</v>
      </c>
      <c r="P14" s="71" t="s">
        <v>125</v>
      </c>
      <c r="Q14" s="71">
        <v>8</v>
      </c>
      <c r="R14" s="72" t="s">
        <v>126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131</v>
      </c>
      <c r="C15" s="56" t="s">
        <v>363</v>
      </c>
      <c r="D15" s="56" t="s">
        <v>121</v>
      </c>
      <c r="E15" s="56" t="s">
        <v>122</v>
      </c>
      <c r="F15" s="56" t="s">
        <v>130</v>
      </c>
      <c r="G15" s="56" t="s">
        <v>62</v>
      </c>
      <c r="H15" s="56" t="s">
        <v>63</v>
      </c>
      <c r="I15" s="57" t="s">
        <v>99</v>
      </c>
      <c r="J15" s="57" t="s">
        <v>117</v>
      </c>
      <c r="K15" s="58" t="s">
        <v>70</v>
      </c>
      <c r="L15" s="58" t="s">
        <v>41</v>
      </c>
      <c r="M15" s="58" t="s">
        <v>42</v>
      </c>
      <c r="N15" s="58" t="s">
        <v>69</v>
      </c>
      <c r="O15" s="58" t="s">
        <v>35</v>
      </c>
      <c r="P15" s="58" t="s">
        <v>89</v>
      </c>
      <c r="Q15" s="58" t="s">
        <v>66</v>
      </c>
      <c r="R15" s="59" t="s">
        <v>67</v>
      </c>
      <c r="S15" s="59" t="s">
        <v>81</v>
      </c>
      <c r="T15" s="59" t="s">
        <v>71</v>
      </c>
      <c r="U15" s="59" t="s">
        <v>72</v>
      </c>
      <c r="V15" s="58" t="s">
        <v>86</v>
      </c>
    </row>
    <row r="16" spans="1:22" s="55" customFormat="1" ht="24">
      <c r="A16" s="78">
        <v>1</v>
      </c>
      <c r="B16" s="134" t="s">
        <v>367</v>
      </c>
      <c r="C16" s="366" t="s">
        <v>364</v>
      </c>
      <c r="D16" s="146" t="s">
        <v>78</v>
      </c>
      <c r="E16" s="76" t="s">
        <v>0</v>
      </c>
      <c r="F16" s="125"/>
      <c r="G16" s="430">
        <v>3000</v>
      </c>
      <c r="H16" s="128" t="s">
        <v>0</v>
      </c>
      <c r="I16" s="79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3000</v>
      </c>
      <c r="J16" s="79" t="str">
        <f>IF(Sklop12[[#This Row],[ZAHTEVANA SHEMA KAKOVOSTI]]&lt;&gt;"",Sklop12[[#This Row],[Preračunana masa/volumen/kos na enoto kg]],"")</f>
        <v/>
      </c>
      <c r="K16" s="129"/>
      <c r="L16" s="123" t="s">
        <v>78</v>
      </c>
      <c r="M16" s="123" t="s">
        <v>78</v>
      </c>
      <c r="N16" s="123" t="s">
        <v>78</v>
      </c>
      <c r="O16" s="118"/>
      <c r="P16" s="123" t="s">
        <v>78</v>
      </c>
      <c r="Q16" s="84"/>
      <c r="R16" s="82">
        <f>+Sklop12[[#This Row],[cena/enota brez DDV v EUR]]*Sklop12[[#This Row],[Stopnja DDV (%)]]</f>
        <v>0</v>
      </c>
      <c r="S16" s="82">
        <f>+Sklop12[[#This Row],[cena/enota brez DDV v EUR]]+Sklop12[[#This Row],[Davek (EUR)]]</f>
        <v>0</v>
      </c>
      <c r="T16" s="82">
        <f>+Sklop12[[#This Row],[cena/enota brez DDV v EUR]]*Sklop12[[#This Row],[Okvirna količina]]</f>
        <v>0</v>
      </c>
      <c r="U16" s="82">
        <f>+Sklop12[[#This Row],[Končna cena/enoto mere (EUR) z DDV]]*Sklop12[[#This Row],[Okvirna količina]]</f>
        <v>0</v>
      </c>
      <c r="V16" s="177" t="s">
        <v>78</v>
      </c>
    </row>
    <row r="17" spans="1:23" s="55" customFormat="1" ht="12">
      <c r="A17" s="78">
        <v>2</v>
      </c>
      <c r="B17" s="221" t="s">
        <v>368</v>
      </c>
      <c r="C17" s="367" t="s">
        <v>364</v>
      </c>
      <c r="D17" s="222" t="s">
        <v>78</v>
      </c>
      <c r="E17" s="76" t="s">
        <v>0</v>
      </c>
      <c r="F17" s="125"/>
      <c r="G17" s="157">
        <v>3000</v>
      </c>
      <c r="H17" s="223" t="s">
        <v>0</v>
      </c>
      <c r="I17" s="162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3000</v>
      </c>
      <c r="J17" s="157" t="str">
        <f>IF(Sklop12[[#This Row],[ZAHTEVANA SHEMA KAKOVOSTI]]&lt;&gt;"",Sklop12[[#This Row],[Preračunana masa/volumen/kos na enoto kg]],"")</f>
        <v/>
      </c>
      <c r="K17" s="196"/>
      <c r="L17" s="123" t="s">
        <v>78</v>
      </c>
      <c r="M17" s="123" t="s">
        <v>78</v>
      </c>
      <c r="N17" s="123" t="s">
        <v>78</v>
      </c>
      <c r="O17" s="118"/>
      <c r="P17" s="123" t="s">
        <v>78</v>
      </c>
      <c r="Q17" s="158"/>
      <c r="R17" s="159">
        <f>+Sklop12[[#This Row],[cena/enota brez DDV v EUR]]*Sklop12[[#This Row],[Stopnja DDV (%)]]</f>
        <v>0</v>
      </c>
      <c r="S17" s="159">
        <f>+Sklop12[[#This Row],[cena/enota brez DDV v EUR]]+Sklop12[[#This Row],[Davek (EUR)]]</f>
        <v>0</v>
      </c>
      <c r="T17" s="159">
        <f>+Sklop12[[#This Row],[cena/enota brez DDV v EUR]]*Sklop12[[#This Row],[Okvirna količina]]</f>
        <v>0</v>
      </c>
      <c r="U17" s="159">
        <f>+Sklop12[[#This Row],[Končna cena/enoto mere (EUR) z DDV]]*Sklop12[[#This Row],[Okvirna količina]]</f>
        <v>0</v>
      </c>
      <c r="V17" s="405" t="s">
        <v>78</v>
      </c>
    </row>
    <row r="18" spans="1:23" ht="27" customHeight="1">
      <c r="A18" s="309" t="s">
        <v>100</v>
      </c>
      <c r="B18" s="310"/>
      <c r="C18" s="310"/>
      <c r="D18" s="311"/>
      <c r="E18" s="311"/>
      <c r="F18" s="312"/>
      <c r="G18" s="313"/>
      <c r="H18" s="314"/>
      <c r="I18" s="315">
        <f>SUBTOTAL(109,Sklop12[Preračunana masa/volumen/kos na enoto kg])</f>
        <v>6000</v>
      </c>
      <c r="J18" s="315">
        <f>SUBTOTAL(109,Sklop12[Živila iz shem kakovosti (kg)])</f>
        <v>0</v>
      </c>
      <c r="K18" s="313"/>
      <c r="L18" s="316"/>
      <c r="M18" s="316"/>
      <c r="N18" s="317"/>
      <c r="O18" s="318"/>
      <c r="P18" s="318"/>
      <c r="Q18" s="318"/>
      <c r="R18" s="319"/>
      <c r="S18" s="313"/>
      <c r="T18" s="319">
        <f>SUBTOTAL(109,Sklop12[Vrednost za okvirno količino (EUR) brez DDV])</f>
        <v>0</v>
      </c>
      <c r="U18" s="319">
        <f>SUBTOTAL(109,Sklop12[Vrednost za okvirno količino (EUR) z DDV])</f>
        <v>0</v>
      </c>
      <c r="V18" s="320"/>
    </row>
    <row r="19" spans="1:23" ht="15">
      <c r="A19" s="6"/>
      <c r="B19" s="4"/>
      <c r="C19" s="4"/>
      <c r="D19" s="26"/>
      <c r="E19" s="26"/>
      <c r="F19" s="25"/>
      <c r="G19" s="7"/>
      <c r="I19" s="8"/>
      <c r="J19" s="8"/>
      <c r="K19" s="8"/>
      <c r="L19" s="8"/>
      <c r="M19" s="20"/>
      <c r="N19" s="20"/>
      <c r="O19" s="8"/>
      <c r="P19" s="8"/>
      <c r="Q19" s="8"/>
      <c r="R19" s="8"/>
      <c r="S19" s="8"/>
      <c r="T19" s="3"/>
      <c r="U19" s="3"/>
      <c r="V19" s="7"/>
    </row>
    <row r="20" spans="1:23">
      <c r="A20" s="48" t="s">
        <v>96</v>
      </c>
      <c r="B20" s="16"/>
      <c r="C20" s="16"/>
      <c r="D20" s="28"/>
      <c r="E20" s="28"/>
      <c r="F20" s="92"/>
      <c r="R20" s="48"/>
      <c r="S20" s="48"/>
      <c r="T20" s="48"/>
      <c r="U20" s="48"/>
    </row>
    <row r="21" spans="1:23">
      <c r="A21" s="11" t="s">
        <v>98</v>
      </c>
      <c r="B21" s="16"/>
      <c r="C21" s="16"/>
      <c r="D21" s="28"/>
      <c r="E21" s="28"/>
      <c r="F21" s="92"/>
    </row>
    <row r="22" spans="1:23">
      <c r="A22" s="87" t="s">
        <v>142</v>
      </c>
      <c r="G22" s="68"/>
      <c r="H22" s="68"/>
      <c r="I22" s="29"/>
      <c r="J22" s="29"/>
      <c r="K22" s="29"/>
      <c r="L22" s="29"/>
      <c r="M22" s="54"/>
      <c r="N22" s="54"/>
      <c r="O22" s="29"/>
      <c r="P22" s="29"/>
      <c r="Q22" s="29"/>
      <c r="R22" s="29"/>
      <c r="S22" s="29"/>
    </row>
    <row r="23" spans="1:23" ht="12.75" customHeight="1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01"/>
      <c r="O23" s="101"/>
      <c r="P23" s="101"/>
      <c r="Q23" s="101"/>
      <c r="R23" s="101"/>
      <c r="S23" s="101"/>
      <c r="T23" s="101"/>
      <c r="U23" s="101"/>
      <c r="V23" s="101"/>
      <c r="W23" s="101"/>
    </row>
    <row r="24" spans="1:23">
      <c r="A24" s="87" t="s">
        <v>37</v>
      </c>
      <c r="G24" s="68"/>
      <c r="H24" s="68" t="s">
        <v>38</v>
      </c>
      <c r="I24" s="29"/>
      <c r="J24" s="29"/>
      <c r="K24" s="29"/>
      <c r="L24" s="29"/>
      <c r="M24" s="54"/>
      <c r="N24" s="54"/>
      <c r="O24" s="29"/>
      <c r="P24" s="29"/>
      <c r="Q24" s="29"/>
      <c r="R24" s="29" t="s">
        <v>39</v>
      </c>
      <c r="S24" s="29"/>
    </row>
    <row r="25" spans="1:23" ht="15">
      <c r="A25" s="6"/>
      <c r="B25" s="4"/>
      <c r="C25" s="4"/>
      <c r="D25" s="26"/>
      <c r="E25" s="26"/>
      <c r="F25" s="25"/>
      <c r="G25" s="7"/>
      <c r="I25" s="8"/>
      <c r="J25" s="8"/>
      <c r="K25" s="8"/>
      <c r="L25" s="8"/>
      <c r="M25" s="20"/>
      <c r="N25" s="20"/>
      <c r="O25" s="8"/>
      <c r="P25" s="8"/>
      <c r="Q25" s="8"/>
      <c r="R25" s="8"/>
      <c r="S25" s="8"/>
      <c r="T25" s="3"/>
      <c r="U25" s="3"/>
      <c r="V25" s="7"/>
    </row>
    <row r="26" spans="1:23">
      <c r="B26" s="16"/>
      <c r="C26" s="16"/>
      <c r="D26" s="28"/>
      <c r="E26" s="28"/>
      <c r="F26" s="92"/>
    </row>
    <row r="27" spans="1:23">
      <c r="B27" s="16"/>
      <c r="C27" s="16"/>
      <c r="D27" s="28"/>
      <c r="E27" s="28"/>
      <c r="F27" s="92"/>
    </row>
    <row r="28" spans="1:23">
      <c r="B28" s="16"/>
      <c r="C28" s="16"/>
      <c r="D28" s="28"/>
      <c r="E28" s="28"/>
      <c r="F28" s="92"/>
    </row>
    <row r="29" spans="1:23">
      <c r="B29" s="16"/>
      <c r="C29" s="16"/>
      <c r="D29" s="28"/>
      <c r="E29" s="28"/>
      <c r="F29" s="92"/>
    </row>
    <row r="30" spans="1:23">
      <c r="B30" s="16"/>
      <c r="C30" s="16"/>
      <c r="D30" s="28"/>
      <c r="E30" s="28"/>
      <c r="F30" s="92"/>
    </row>
    <row r="31" spans="1:23">
      <c r="B31" s="16"/>
      <c r="C31" s="16"/>
      <c r="D31" s="28"/>
      <c r="E31" s="28"/>
      <c r="F31" s="92"/>
    </row>
    <row r="32" spans="1:23">
      <c r="B32" s="16"/>
      <c r="C32" s="16"/>
      <c r="D32" s="28"/>
      <c r="E32" s="28"/>
      <c r="F32" s="92"/>
    </row>
    <row r="33" spans="1:23">
      <c r="B33" s="16"/>
      <c r="C33" s="16"/>
      <c r="D33" s="28"/>
      <c r="E33" s="28"/>
      <c r="F33" s="92"/>
    </row>
    <row r="34" spans="1:23">
      <c r="B34" s="16"/>
      <c r="C34" s="16"/>
      <c r="D34" s="28"/>
      <c r="E34" s="28"/>
      <c r="F34" s="92"/>
    </row>
    <row r="35" spans="1:23">
      <c r="B35" s="16"/>
      <c r="C35" s="16"/>
      <c r="D35" s="28"/>
      <c r="E35" s="28"/>
      <c r="F35" s="92"/>
    </row>
    <row r="36" spans="1:23">
      <c r="B36" s="16"/>
      <c r="C36" s="16"/>
      <c r="D36" s="28"/>
      <c r="E36" s="28"/>
      <c r="F36" s="92"/>
    </row>
    <row r="37" spans="1:23">
      <c r="B37" s="16"/>
      <c r="C37" s="16"/>
      <c r="D37" s="28"/>
      <c r="E37" s="28"/>
      <c r="F37" s="92"/>
    </row>
    <row r="38" spans="1:23">
      <c r="B38" s="16"/>
      <c r="C38" s="16"/>
      <c r="D38" s="28"/>
      <c r="E38" s="28"/>
      <c r="F38" s="92"/>
    </row>
    <row r="39" spans="1:23">
      <c r="B39" s="16"/>
      <c r="C39" s="16"/>
      <c r="D39" s="28"/>
      <c r="E39" s="28"/>
      <c r="F39" s="92"/>
    </row>
    <row r="40" spans="1:23" s="18" customFormat="1">
      <c r="A40" s="11"/>
      <c r="B40" s="16"/>
      <c r="C40" s="16"/>
      <c r="D40" s="28"/>
      <c r="E40" s="28"/>
      <c r="F40" s="92"/>
      <c r="G40" s="93"/>
      <c r="H40" s="93"/>
      <c r="M40" s="11"/>
      <c r="N40" s="11"/>
      <c r="O40" s="11"/>
      <c r="P40" s="11"/>
      <c r="Q40" s="11"/>
      <c r="R40" s="11"/>
      <c r="S40" s="11"/>
      <c r="T40" s="11"/>
      <c r="U40" s="11"/>
      <c r="V40" s="68"/>
      <c r="W40" s="11"/>
    </row>
    <row r="41" spans="1:23" s="18" customFormat="1">
      <c r="A41" s="11"/>
      <c r="B41" s="16"/>
      <c r="C41" s="16"/>
      <c r="D41" s="28"/>
      <c r="E41" s="28"/>
      <c r="F41" s="92"/>
      <c r="G41" s="93"/>
      <c r="H41" s="93"/>
      <c r="M41" s="11"/>
      <c r="N41" s="11"/>
      <c r="O41" s="11"/>
      <c r="P41" s="11"/>
      <c r="Q41" s="11"/>
      <c r="R41" s="11"/>
      <c r="S41" s="11"/>
      <c r="T41" s="11"/>
      <c r="U41" s="11"/>
      <c r="V41" s="68"/>
      <c r="W41" s="11"/>
    </row>
    <row r="42" spans="1:23" s="18" customFormat="1">
      <c r="A42" s="11"/>
      <c r="B42" s="16"/>
      <c r="C42" s="16"/>
      <c r="D42" s="28"/>
      <c r="E42" s="28"/>
      <c r="F42" s="92"/>
      <c r="G42" s="93"/>
      <c r="H42" s="93"/>
      <c r="M42" s="11"/>
      <c r="N42" s="11"/>
      <c r="O42" s="11"/>
      <c r="P42" s="11"/>
      <c r="Q42" s="11"/>
      <c r="R42" s="11"/>
      <c r="S42" s="11"/>
      <c r="T42" s="11"/>
      <c r="U42" s="11"/>
      <c r="V42" s="68"/>
      <c r="W42" s="11"/>
    </row>
    <row r="43" spans="1:23" s="18" customFormat="1">
      <c r="A43" s="11"/>
      <c r="B43" s="16"/>
      <c r="C43" s="16"/>
      <c r="D43" s="28"/>
      <c r="E43" s="28"/>
      <c r="F43" s="92"/>
      <c r="G43" s="93"/>
      <c r="H43" s="93"/>
      <c r="M43" s="11"/>
      <c r="N43" s="11"/>
      <c r="O43" s="11"/>
      <c r="P43" s="11"/>
      <c r="Q43" s="11"/>
      <c r="R43" s="11"/>
      <c r="S43" s="11"/>
      <c r="T43" s="11"/>
      <c r="U43" s="11"/>
      <c r="V43" s="68"/>
      <c r="W43" s="11"/>
    </row>
    <row r="44" spans="1:23" s="18" customFormat="1">
      <c r="A44" s="11"/>
      <c r="B44" s="16"/>
      <c r="C44" s="16"/>
      <c r="D44" s="28"/>
      <c r="E44" s="28"/>
      <c r="F44" s="92"/>
      <c r="G44" s="93"/>
      <c r="H44" s="93"/>
      <c r="M44" s="11"/>
      <c r="N44" s="11"/>
      <c r="O44" s="11"/>
      <c r="P44" s="11"/>
      <c r="Q44" s="11"/>
      <c r="R44" s="11"/>
      <c r="S44" s="11"/>
      <c r="T44" s="11"/>
      <c r="U44" s="11"/>
      <c r="V44" s="68"/>
      <c r="W44" s="11"/>
    </row>
    <row r="45" spans="1:23" s="18" customFormat="1">
      <c r="A45" s="11"/>
      <c r="B45" s="16"/>
      <c r="C45" s="16"/>
      <c r="D45" s="28"/>
      <c r="E45" s="28"/>
      <c r="F45" s="92"/>
      <c r="G45" s="93"/>
      <c r="H45" s="93"/>
      <c r="M45" s="11"/>
      <c r="N45" s="11"/>
      <c r="O45" s="11"/>
      <c r="P45" s="11"/>
      <c r="Q45" s="11"/>
      <c r="R45" s="11"/>
      <c r="S45" s="11"/>
      <c r="T45" s="11"/>
      <c r="U45" s="11"/>
      <c r="V45" s="68"/>
      <c r="W45" s="11"/>
    </row>
    <row r="46" spans="1:23" s="18" customFormat="1">
      <c r="A46" s="11"/>
      <c r="B46" s="16"/>
      <c r="C46" s="16"/>
      <c r="D46" s="28"/>
      <c r="E46" s="28"/>
      <c r="F46" s="92"/>
      <c r="G46" s="93"/>
      <c r="H46" s="93"/>
      <c r="M46" s="11"/>
      <c r="N46" s="11"/>
      <c r="O46" s="11"/>
      <c r="P46" s="11"/>
      <c r="Q46" s="11"/>
      <c r="R46" s="11"/>
      <c r="S46" s="11"/>
      <c r="T46" s="11"/>
      <c r="U46" s="11"/>
      <c r="V46" s="68"/>
      <c r="W46" s="11"/>
    </row>
    <row r="47" spans="1:23" s="18" customFormat="1">
      <c r="A47" s="11"/>
      <c r="B47" s="16"/>
      <c r="C47" s="16"/>
      <c r="D47" s="28"/>
      <c r="E47" s="28"/>
      <c r="F47" s="92"/>
      <c r="G47" s="93"/>
      <c r="H47" s="93"/>
      <c r="M47" s="11"/>
      <c r="N47" s="11"/>
      <c r="O47" s="11"/>
      <c r="P47" s="11"/>
      <c r="Q47" s="11"/>
      <c r="R47" s="11"/>
      <c r="S47" s="11"/>
      <c r="T47" s="11"/>
      <c r="U47" s="11"/>
      <c r="V47" s="68"/>
      <c r="W47" s="11"/>
    </row>
    <row r="48" spans="1:23" s="18" customFormat="1">
      <c r="A48" s="11"/>
      <c r="B48" s="16"/>
      <c r="C48" s="16"/>
      <c r="D48" s="28"/>
      <c r="E48" s="28"/>
      <c r="F48" s="92"/>
      <c r="G48" s="93"/>
      <c r="H48" s="93"/>
      <c r="M48" s="11"/>
      <c r="N48" s="11"/>
      <c r="O48" s="11"/>
      <c r="P48" s="11"/>
      <c r="Q48" s="11"/>
      <c r="R48" s="11"/>
      <c r="S48" s="11"/>
      <c r="T48" s="11"/>
      <c r="U48" s="11"/>
      <c r="V48" s="68"/>
      <c r="W48" s="11"/>
    </row>
    <row r="49" spans="1:23" s="18" customFormat="1">
      <c r="A49" s="11"/>
      <c r="B49" s="16"/>
      <c r="C49" s="16"/>
      <c r="D49" s="28"/>
      <c r="E49" s="28"/>
      <c r="F49" s="92"/>
      <c r="G49" s="93"/>
      <c r="H49" s="93"/>
      <c r="M49" s="11"/>
      <c r="N49" s="11"/>
      <c r="O49" s="11"/>
      <c r="P49" s="11"/>
      <c r="Q49" s="11"/>
      <c r="R49" s="11"/>
      <c r="S49" s="11"/>
      <c r="T49" s="11"/>
      <c r="U49" s="11"/>
      <c r="V49" s="68"/>
      <c r="W49" s="11"/>
    </row>
    <row r="50" spans="1:23" s="18" customFormat="1">
      <c r="A50" s="11"/>
      <c r="B50" s="16"/>
      <c r="C50" s="16"/>
      <c r="D50" s="28"/>
      <c r="E50" s="28"/>
      <c r="F50" s="92"/>
      <c r="G50" s="93"/>
      <c r="H50" s="93"/>
      <c r="M50" s="11"/>
      <c r="N50" s="11"/>
      <c r="O50" s="11"/>
      <c r="P50" s="11"/>
      <c r="Q50" s="11"/>
      <c r="R50" s="11"/>
      <c r="S50" s="11"/>
      <c r="T50" s="11"/>
      <c r="U50" s="11"/>
      <c r="V50" s="68"/>
      <c r="W50" s="11"/>
    </row>
    <row r="51" spans="1:23" s="18" customFormat="1">
      <c r="A51" s="11"/>
      <c r="B51" s="16"/>
      <c r="C51" s="16"/>
      <c r="D51" s="28"/>
      <c r="E51" s="28"/>
      <c r="F51" s="92"/>
      <c r="G51" s="93"/>
      <c r="H51" s="93"/>
      <c r="M51" s="11"/>
      <c r="N51" s="11"/>
      <c r="O51" s="11"/>
      <c r="P51" s="11"/>
      <c r="Q51" s="11"/>
      <c r="R51" s="11"/>
      <c r="S51" s="11"/>
      <c r="T51" s="11"/>
      <c r="U51" s="11"/>
      <c r="V51" s="68"/>
      <c r="W51" s="11"/>
    </row>
    <row r="52" spans="1:23" s="18" customFormat="1">
      <c r="A52" s="11"/>
      <c r="B52" s="16"/>
      <c r="C52" s="16"/>
      <c r="D52" s="28"/>
      <c r="E52" s="28"/>
      <c r="F52" s="92"/>
      <c r="G52" s="93"/>
      <c r="H52" s="93"/>
      <c r="M52" s="11"/>
      <c r="N52" s="11"/>
      <c r="O52" s="11"/>
      <c r="P52" s="11"/>
      <c r="Q52" s="11"/>
      <c r="R52" s="11"/>
      <c r="S52" s="11"/>
      <c r="T52" s="11"/>
      <c r="U52" s="11"/>
      <c r="V52" s="68"/>
      <c r="W52" s="11"/>
    </row>
    <row r="53" spans="1:23" s="18" customFormat="1">
      <c r="A53" s="11"/>
      <c r="B53" s="16"/>
      <c r="C53" s="16"/>
      <c r="D53" s="28"/>
      <c r="E53" s="28"/>
      <c r="F53" s="92"/>
      <c r="G53" s="93"/>
      <c r="H53" s="93"/>
      <c r="M53" s="11"/>
      <c r="N53" s="11"/>
      <c r="O53" s="11"/>
      <c r="P53" s="11"/>
      <c r="Q53" s="11"/>
      <c r="R53" s="11"/>
      <c r="S53" s="11"/>
      <c r="T53" s="11"/>
      <c r="U53" s="11"/>
      <c r="V53" s="68"/>
      <c r="W53" s="11"/>
    </row>
    <row r="54" spans="1:23" s="18" customFormat="1">
      <c r="A54" s="11"/>
      <c r="B54" s="16"/>
      <c r="C54" s="16"/>
      <c r="D54" s="28"/>
      <c r="E54" s="28"/>
      <c r="F54" s="92"/>
      <c r="G54" s="93"/>
      <c r="H54" s="93"/>
      <c r="M54" s="11"/>
      <c r="N54" s="11"/>
      <c r="O54" s="11"/>
      <c r="P54" s="11"/>
      <c r="Q54" s="11"/>
      <c r="R54" s="11"/>
      <c r="S54" s="11"/>
      <c r="T54" s="11"/>
      <c r="U54" s="11"/>
      <c r="V54" s="68"/>
      <c r="W54" s="11"/>
    </row>
    <row r="55" spans="1:23" s="18" customFormat="1">
      <c r="A55" s="11"/>
      <c r="B55" s="16"/>
      <c r="C55" s="16"/>
      <c r="D55" s="28"/>
      <c r="E55" s="28"/>
      <c r="F55" s="92"/>
      <c r="G55" s="93"/>
      <c r="H55" s="93"/>
      <c r="M55" s="11"/>
      <c r="N55" s="11"/>
      <c r="O55" s="11"/>
      <c r="P55" s="11"/>
      <c r="Q55" s="11"/>
      <c r="R55" s="11"/>
      <c r="S55" s="11"/>
      <c r="T55" s="11"/>
      <c r="U55" s="11"/>
      <c r="V55" s="68"/>
      <c r="W55" s="11"/>
    </row>
    <row r="56" spans="1:23" s="18" customFormat="1">
      <c r="A56" s="11"/>
      <c r="B56" s="16"/>
      <c r="C56" s="16"/>
      <c r="D56" s="28"/>
      <c r="E56" s="28"/>
      <c r="F56" s="92"/>
      <c r="G56" s="93"/>
      <c r="H56" s="93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6"/>
      <c r="C57" s="16"/>
      <c r="D57" s="28"/>
      <c r="E57" s="28"/>
      <c r="F57" s="92"/>
      <c r="G57" s="93"/>
      <c r="H57" s="93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6"/>
      <c r="C58" s="16"/>
      <c r="D58" s="28"/>
      <c r="E58" s="28"/>
      <c r="F58" s="92"/>
      <c r="G58" s="93"/>
      <c r="H58" s="93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6"/>
      <c r="C59" s="16"/>
      <c r="D59" s="28"/>
      <c r="E59" s="28"/>
      <c r="F59" s="92"/>
      <c r="G59" s="93"/>
      <c r="H59" s="93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6"/>
      <c r="C60" s="16"/>
      <c r="D60" s="28"/>
      <c r="E60" s="28"/>
      <c r="F60" s="92"/>
      <c r="G60" s="93"/>
      <c r="H60" s="93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6"/>
      <c r="C61" s="16"/>
      <c r="D61" s="28"/>
      <c r="E61" s="28"/>
      <c r="F61" s="92"/>
      <c r="G61" s="93"/>
      <c r="H61" s="93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6"/>
      <c r="C62" s="16"/>
      <c r="D62" s="28"/>
      <c r="E62" s="28"/>
      <c r="F62" s="92"/>
      <c r="G62" s="93"/>
      <c r="H62" s="93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6"/>
      <c r="C63" s="16"/>
      <c r="D63" s="28"/>
      <c r="E63" s="28"/>
      <c r="F63" s="92"/>
      <c r="G63" s="93"/>
      <c r="H63" s="93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6"/>
      <c r="C64" s="16"/>
      <c r="D64" s="28"/>
      <c r="E64" s="28"/>
      <c r="F64" s="92"/>
      <c r="G64" s="93"/>
      <c r="H64" s="93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6"/>
      <c r="C65" s="16"/>
      <c r="D65" s="28"/>
      <c r="E65" s="28"/>
      <c r="F65" s="92"/>
      <c r="G65" s="93"/>
      <c r="H65" s="93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6"/>
      <c r="C66" s="16"/>
      <c r="D66" s="28"/>
      <c r="E66" s="28"/>
      <c r="F66" s="92"/>
      <c r="G66" s="93"/>
      <c r="H66" s="93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6"/>
      <c r="C67" s="16"/>
      <c r="D67" s="28"/>
      <c r="E67" s="28"/>
      <c r="F67" s="92"/>
      <c r="G67" s="93"/>
      <c r="H67" s="93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6"/>
      <c r="C68" s="16"/>
      <c r="D68" s="28"/>
      <c r="E68" s="28"/>
      <c r="F68" s="92"/>
      <c r="G68" s="93"/>
      <c r="H68" s="93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6"/>
      <c r="C69" s="16"/>
      <c r="D69" s="28"/>
      <c r="E69" s="28"/>
      <c r="F69" s="92"/>
      <c r="G69" s="93"/>
      <c r="H69" s="93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6"/>
      <c r="C70" s="16"/>
      <c r="D70" s="28"/>
      <c r="E70" s="28"/>
      <c r="F70" s="92"/>
      <c r="G70" s="93"/>
      <c r="H70" s="93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6"/>
      <c r="C71" s="16"/>
      <c r="D71" s="28"/>
      <c r="E71" s="28"/>
      <c r="F71" s="92"/>
      <c r="G71" s="93"/>
      <c r="H71" s="93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6"/>
      <c r="C72" s="16"/>
      <c r="D72" s="28"/>
      <c r="E72" s="28"/>
      <c r="F72" s="92"/>
      <c r="G72" s="93"/>
      <c r="H72" s="93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6"/>
      <c r="C73" s="16"/>
      <c r="D73" s="28"/>
      <c r="E73" s="28"/>
      <c r="F73" s="92"/>
      <c r="G73" s="93"/>
      <c r="H73" s="93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6"/>
      <c r="C74" s="16"/>
      <c r="D74" s="28"/>
      <c r="E74" s="28"/>
      <c r="F74" s="92"/>
      <c r="G74" s="93"/>
      <c r="H74" s="93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6"/>
      <c r="C75" s="16"/>
      <c r="D75" s="28"/>
      <c r="E75" s="28"/>
      <c r="F75" s="92"/>
      <c r="G75" s="93"/>
      <c r="H75" s="93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6"/>
      <c r="C76" s="16"/>
      <c r="D76" s="28"/>
      <c r="E76" s="28"/>
      <c r="F76" s="92"/>
      <c r="G76" s="93"/>
      <c r="H76" s="93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6"/>
      <c r="C77" s="16"/>
      <c r="D77" s="28"/>
      <c r="E77" s="28"/>
      <c r="F77" s="92"/>
      <c r="G77" s="93"/>
      <c r="H77" s="93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6"/>
      <c r="C78" s="16"/>
      <c r="D78" s="28"/>
      <c r="E78" s="28"/>
      <c r="F78" s="92"/>
      <c r="G78" s="93"/>
      <c r="H78" s="93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6"/>
      <c r="C79" s="16"/>
      <c r="D79" s="28"/>
      <c r="E79" s="28"/>
      <c r="F79" s="92"/>
      <c r="G79" s="93"/>
      <c r="H79" s="93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6"/>
      <c r="C80" s="16"/>
      <c r="D80" s="28"/>
      <c r="E80" s="28"/>
      <c r="F80" s="92"/>
      <c r="G80" s="93"/>
      <c r="H80" s="93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6"/>
      <c r="C81" s="16"/>
      <c r="D81" s="28"/>
      <c r="E81" s="28"/>
      <c r="F81" s="92"/>
      <c r="G81" s="93"/>
      <c r="H81" s="93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6"/>
      <c r="C82" s="16"/>
      <c r="D82" s="28"/>
      <c r="E82" s="28"/>
      <c r="F82" s="92"/>
      <c r="G82" s="93"/>
      <c r="H82" s="93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6"/>
      <c r="C83" s="16"/>
      <c r="D83" s="28"/>
      <c r="E83" s="28"/>
      <c r="F83" s="92"/>
      <c r="G83" s="93"/>
      <c r="H83" s="93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6"/>
      <c r="C84" s="16"/>
      <c r="D84" s="28"/>
      <c r="E84" s="28"/>
      <c r="F84" s="92"/>
      <c r="G84" s="93"/>
      <c r="H84" s="93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6"/>
      <c r="C85" s="16"/>
      <c r="D85" s="28"/>
      <c r="E85" s="28"/>
      <c r="F85" s="92"/>
      <c r="G85" s="93"/>
      <c r="H85" s="93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6"/>
      <c r="C86" s="16"/>
      <c r="D86" s="28"/>
      <c r="E86" s="28"/>
      <c r="F86" s="92"/>
      <c r="G86" s="93"/>
      <c r="H86" s="93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6"/>
      <c r="C87" s="16"/>
      <c r="D87" s="28"/>
      <c r="E87" s="28"/>
      <c r="F87" s="92"/>
      <c r="G87" s="93"/>
      <c r="H87" s="93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6"/>
      <c r="C88" s="16"/>
      <c r="D88" s="28"/>
      <c r="E88" s="28"/>
      <c r="F88" s="92"/>
      <c r="G88" s="93"/>
      <c r="H88" s="93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6"/>
      <c r="C89" s="16"/>
      <c r="D89" s="28"/>
      <c r="E89" s="28"/>
      <c r="F89" s="92"/>
      <c r="G89" s="93"/>
      <c r="H89" s="93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6"/>
      <c r="C90" s="16"/>
      <c r="D90" s="28"/>
      <c r="E90" s="28"/>
      <c r="F90" s="92"/>
      <c r="G90" s="93"/>
      <c r="H90" s="93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6"/>
      <c r="C91" s="16"/>
      <c r="D91" s="28"/>
      <c r="E91" s="28"/>
      <c r="F91" s="92"/>
      <c r="G91" s="93"/>
      <c r="H91" s="93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6"/>
      <c r="C92" s="16"/>
      <c r="D92" s="28"/>
      <c r="E92" s="28"/>
      <c r="F92" s="92"/>
      <c r="G92" s="93"/>
      <c r="H92" s="93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6"/>
      <c r="C93" s="16"/>
      <c r="D93" s="28"/>
      <c r="E93" s="28"/>
      <c r="F93" s="92"/>
      <c r="G93" s="93"/>
      <c r="H93" s="93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6"/>
      <c r="C94" s="16"/>
      <c r="D94" s="28"/>
      <c r="E94" s="28"/>
      <c r="F94" s="92"/>
      <c r="G94" s="93"/>
      <c r="H94" s="93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6"/>
      <c r="C95" s="16"/>
      <c r="D95" s="28"/>
      <c r="E95" s="28"/>
      <c r="F95" s="92"/>
      <c r="G95" s="93"/>
      <c r="H95" s="93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6"/>
      <c r="C96" s="16"/>
      <c r="D96" s="28"/>
      <c r="E96" s="28"/>
      <c r="F96" s="92"/>
      <c r="G96" s="93"/>
      <c r="H96" s="93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6"/>
      <c r="C97" s="16"/>
      <c r="D97" s="28"/>
      <c r="E97" s="28"/>
      <c r="F97" s="92"/>
      <c r="G97" s="93"/>
      <c r="H97" s="93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6"/>
      <c r="C98" s="16"/>
      <c r="D98" s="28"/>
      <c r="E98" s="28"/>
      <c r="F98" s="92"/>
      <c r="G98" s="93"/>
      <c r="H98" s="93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6"/>
      <c r="C99" s="16"/>
      <c r="D99" s="28"/>
      <c r="E99" s="28"/>
      <c r="F99" s="92"/>
      <c r="G99" s="93"/>
      <c r="H99" s="93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6"/>
      <c r="C100" s="16"/>
      <c r="D100" s="28"/>
      <c r="E100" s="28"/>
      <c r="F100" s="92"/>
      <c r="G100" s="93"/>
      <c r="H100" s="93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6"/>
      <c r="C101" s="16"/>
      <c r="D101" s="28"/>
      <c r="E101" s="28"/>
      <c r="F101" s="92"/>
      <c r="G101" s="93"/>
      <c r="H101" s="93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6"/>
      <c r="C102" s="16"/>
      <c r="D102" s="28"/>
      <c r="E102" s="28"/>
      <c r="F102" s="92"/>
      <c r="G102" s="93"/>
      <c r="H102" s="93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6"/>
      <c r="C103" s="16"/>
      <c r="D103" s="28"/>
      <c r="E103" s="28"/>
      <c r="F103" s="92"/>
      <c r="G103" s="93"/>
      <c r="H103" s="93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6"/>
      <c r="C104" s="16"/>
      <c r="D104" s="28"/>
      <c r="E104" s="28"/>
      <c r="F104" s="92"/>
      <c r="G104" s="93"/>
      <c r="H104" s="93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6"/>
      <c r="C105" s="16"/>
      <c r="D105" s="28"/>
      <c r="E105" s="28"/>
      <c r="F105" s="92"/>
      <c r="G105" s="93"/>
      <c r="H105" s="93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6"/>
      <c r="C106" s="16"/>
      <c r="D106" s="28"/>
      <c r="E106" s="28"/>
      <c r="F106" s="92"/>
      <c r="G106" s="93"/>
      <c r="H106" s="93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6"/>
      <c r="C107" s="16"/>
      <c r="D107" s="28"/>
      <c r="E107" s="28"/>
      <c r="F107" s="92"/>
      <c r="G107" s="93"/>
      <c r="H107" s="93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6"/>
      <c r="C108" s="16"/>
      <c r="D108" s="28"/>
      <c r="E108" s="28"/>
      <c r="F108" s="92"/>
      <c r="G108" s="93"/>
      <c r="H108" s="93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6"/>
      <c r="C109" s="16"/>
      <c r="D109" s="28"/>
      <c r="E109" s="28"/>
      <c r="F109" s="92"/>
      <c r="G109" s="93"/>
      <c r="H109" s="93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6"/>
      <c r="C110" s="16"/>
      <c r="D110" s="28"/>
      <c r="E110" s="28"/>
      <c r="F110" s="92"/>
      <c r="G110" s="93"/>
      <c r="H110" s="93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6"/>
      <c r="C111" s="16"/>
      <c r="D111" s="28"/>
      <c r="E111" s="28"/>
      <c r="F111" s="92"/>
      <c r="G111" s="93"/>
      <c r="H111" s="93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6"/>
      <c r="C112" s="16"/>
      <c r="D112" s="28"/>
      <c r="E112" s="28"/>
      <c r="F112" s="92"/>
      <c r="G112" s="93"/>
      <c r="H112" s="93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6"/>
      <c r="C113" s="16"/>
      <c r="D113" s="28"/>
      <c r="E113" s="28"/>
      <c r="F113" s="92"/>
      <c r="G113" s="93"/>
      <c r="H113" s="93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6"/>
      <c r="C114" s="16"/>
      <c r="D114" s="28"/>
      <c r="E114" s="28"/>
      <c r="F114" s="92"/>
      <c r="G114" s="93"/>
      <c r="H114" s="93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6"/>
      <c r="C115" s="16"/>
      <c r="D115" s="28"/>
      <c r="E115" s="28"/>
      <c r="F115" s="92"/>
      <c r="G115" s="93"/>
      <c r="H115" s="93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6"/>
      <c r="C116" s="16"/>
      <c r="D116" s="28"/>
      <c r="E116" s="28"/>
      <c r="F116" s="92"/>
      <c r="G116" s="93"/>
      <c r="H116" s="93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6"/>
      <c r="C117" s="16"/>
      <c r="D117" s="28"/>
      <c r="E117" s="28"/>
      <c r="F117" s="92"/>
      <c r="G117" s="93"/>
      <c r="H117" s="93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6"/>
      <c r="C118" s="16"/>
      <c r="D118" s="28"/>
      <c r="E118" s="28"/>
      <c r="F118" s="92"/>
      <c r="G118" s="93"/>
      <c r="H118" s="93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6"/>
      <c r="C119" s="16"/>
      <c r="D119" s="28"/>
      <c r="E119" s="28"/>
      <c r="F119" s="92"/>
      <c r="G119" s="93"/>
      <c r="H119" s="93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6"/>
      <c r="C120" s="16"/>
      <c r="D120" s="28"/>
      <c r="E120" s="28"/>
      <c r="F120" s="92"/>
      <c r="G120" s="93"/>
      <c r="H120" s="93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6"/>
      <c r="C121" s="16"/>
      <c r="D121" s="28"/>
      <c r="E121" s="28"/>
      <c r="F121" s="92"/>
      <c r="G121" s="93"/>
      <c r="H121" s="93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6"/>
      <c r="C122" s="16"/>
      <c r="D122" s="28"/>
      <c r="E122" s="28"/>
      <c r="F122" s="92"/>
      <c r="G122" s="93"/>
      <c r="H122" s="93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6"/>
      <c r="C123" s="16"/>
      <c r="D123" s="28"/>
      <c r="E123" s="28"/>
      <c r="F123" s="92"/>
      <c r="G123" s="93"/>
      <c r="H123" s="93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6"/>
      <c r="C124" s="16"/>
      <c r="D124" s="28"/>
      <c r="E124" s="28"/>
      <c r="F124" s="92"/>
      <c r="G124" s="93"/>
      <c r="H124" s="93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6"/>
      <c r="C125" s="16"/>
      <c r="D125" s="28"/>
      <c r="E125" s="28"/>
      <c r="F125" s="92"/>
      <c r="G125" s="93"/>
      <c r="H125" s="93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6"/>
      <c r="C126" s="16"/>
      <c r="D126" s="28"/>
      <c r="E126" s="28"/>
      <c r="F126" s="92"/>
      <c r="G126" s="93"/>
      <c r="H126" s="93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6"/>
      <c r="C127" s="16"/>
      <c r="D127" s="28"/>
      <c r="E127" s="28"/>
      <c r="F127" s="92"/>
      <c r="G127" s="93"/>
      <c r="H127" s="93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6"/>
      <c r="C128" s="16"/>
      <c r="D128" s="28"/>
      <c r="E128" s="28"/>
      <c r="F128" s="92"/>
      <c r="G128" s="93"/>
      <c r="H128" s="93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6"/>
      <c r="C129" s="16"/>
      <c r="D129" s="28"/>
      <c r="E129" s="28"/>
      <c r="F129" s="92"/>
      <c r="G129" s="93"/>
      <c r="H129" s="93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6"/>
      <c r="C130" s="16"/>
      <c r="D130" s="28"/>
      <c r="E130" s="28"/>
      <c r="F130" s="92"/>
      <c r="G130" s="93"/>
      <c r="H130" s="93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6"/>
      <c r="C131" s="16"/>
      <c r="D131" s="28"/>
      <c r="E131" s="28"/>
      <c r="F131" s="92"/>
      <c r="G131" s="93"/>
      <c r="H131" s="93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6"/>
      <c r="C132" s="16"/>
      <c r="D132" s="28"/>
      <c r="E132" s="28"/>
      <c r="F132" s="92"/>
      <c r="G132" s="93"/>
      <c r="H132" s="93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6"/>
      <c r="C133" s="16"/>
      <c r="D133" s="28"/>
      <c r="E133" s="28"/>
      <c r="F133" s="92"/>
      <c r="G133" s="93"/>
      <c r="H133" s="93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6"/>
      <c r="C134" s="16"/>
      <c r="D134" s="28"/>
      <c r="E134" s="28"/>
      <c r="F134" s="92"/>
      <c r="G134" s="93"/>
      <c r="H134" s="93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6"/>
      <c r="C135" s="16"/>
      <c r="D135" s="28"/>
      <c r="E135" s="28"/>
      <c r="F135" s="92"/>
      <c r="G135" s="93"/>
      <c r="H135" s="93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6"/>
      <c r="C136" s="16"/>
      <c r="D136" s="28"/>
      <c r="E136" s="28"/>
      <c r="F136" s="92"/>
      <c r="G136" s="93"/>
      <c r="H136" s="93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6"/>
      <c r="C137" s="16"/>
      <c r="D137" s="28"/>
      <c r="E137" s="28"/>
      <c r="F137" s="92"/>
      <c r="G137" s="93"/>
      <c r="H137" s="93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6"/>
      <c r="C138" s="16"/>
      <c r="D138" s="28"/>
      <c r="E138" s="28"/>
      <c r="F138" s="92"/>
      <c r="G138" s="93"/>
      <c r="H138" s="93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6"/>
      <c r="C139" s="16"/>
      <c r="D139" s="28"/>
      <c r="E139" s="28"/>
      <c r="F139" s="92"/>
      <c r="G139" s="93"/>
      <c r="H139" s="93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6"/>
      <c r="C140" s="16"/>
      <c r="D140" s="28"/>
      <c r="E140" s="28"/>
      <c r="F140" s="92"/>
      <c r="G140" s="93"/>
      <c r="H140" s="93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6"/>
      <c r="C141" s="16"/>
      <c r="D141" s="28"/>
      <c r="E141" s="28"/>
      <c r="F141" s="92"/>
      <c r="G141" s="93"/>
      <c r="H141" s="93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6"/>
      <c r="C142" s="16"/>
      <c r="D142" s="28"/>
      <c r="E142" s="28"/>
      <c r="F142" s="92"/>
      <c r="G142" s="93"/>
      <c r="H142" s="93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6"/>
      <c r="C143" s="16"/>
      <c r="D143" s="28"/>
      <c r="E143" s="28"/>
      <c r="F143" s="92"/>
      <c r="G143" s="93"/>
      <c r="H143" s="93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6"/>
      <c r="C144" s="16"/>
      <c r="D144" s="28"/>
      <c r="E144" s="28"/>
      <c r="F144" s="92"/>
      <c r="G144" s="93"/>
      <c r="H144" s="93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6"/>
      <c r="C145" s="16"/>
      <c r="D145" s="28"/>
      <c r="E145" s="28"/>
      <c r="F145" s="92"/>
      <c r="G145" s="93"/>
      <c r="H145" s="93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6"/>
      <c r="C146" s="16"/>
      <c r="D146" s="28"/>
      <c r="E146" s="28"/>
      <c r="F146" s="92"/>
      <c r="G146" s="93"/>
      <c r="H146" s="93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6"/>
      <c r="C147" s="16"/>
      <c r="D147" s="28"/>
      <c r="E147" s="28"/>
      <c r="F147" s="92"/>
      <c r="G147" s="93"/>
      <c r="H147" s="93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6"/>
      <c r="C148" s="16"/>
      <c r="D148" s="28"/>
      <c r="E148" s="28"/>
      <c r="F148" s="92"/>
      <c r="G148" s="93"/>
      <c r="H148" s="93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6"/>
      <c r="C149" s="16"/>
      <c r="D149" s="28"/>
      <c r="E149" s="28"/>
      <c r="F149" s="92"/>
      <c r="G149" s="93"/>
      <c r="H149" s="93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6"/>
      <c r="C150" s="16"/>
      <c r="D150" s="28"/>
      <c r="E150" s="28"/>
      <c r="F150" s="92"/>
      <c r="G150" s="93"/>
      <c r="H150" s="93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6"/>
      <c r="C151" s="16"/>
      <c r="D151" s="28"/>
      <c r="E151" s="28"/>
      <c r="F151" s="92"/>
      <c r="G151" s="93"/>
      <c r="H151" s="93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6"/>
      <c r="C152" s="16"/>
      <c r="D152" s="28"/>
      <c r="E152" s="28"/>
      <c r="F152" s="92"/>
      <c r="G152" s="93"/>
      <c r="H152" s="93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6"/>
      <c r="C153" s="16"/>
      <c r="D153" s="28"/>
      <c r="E153" s="28"/>
      <c r="F153" s="92"/>
      <c r="G153" s="93"/>
      <c r="H153" s="93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6"/>
      <c r="C154" s="16"/>
      <c r="D154" s="28"/>
      <c r="E154" s="28"/>
      <c r="F154" s="92"/>
      <c r="G154" s="93"/>
      <c r="H154" s="93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6"/>
      <c r="C155" s="16"/>
      <c r="D155" s="28"/>
      <c r="E155" s="28"/>
      <c r="F155" s="92"/>
      <c r="G155" s="93"/>
      <c r="H155" s="93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6"/>
      <c r="C156" s="16"/>
      <c r="D156" s="28"/>
      <c r="E156" s="28"/>
      <c r="F156" s="92"/>
      <c r="G156" s="93"/>
      <c r="H156" s="93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6"/>
      <c r="C157" s="16"/>
      <c r="D157" s="28"/>
      <c r="E157" s="28"/>
      <c r="F157" s="92"/>
      <c r="G157" s="93"/>
      <c r="H157" s="93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6"/>
      <c r="C158" s="16"/>
      <c r="D158" s="28"/>
      <c r="E158" s="28"/>
      <c r="F158" s="92"/>
      <c r="G158" s="93"/>
      <c r="H158" s="93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6"/>
      <c r="C159" s="16"/>
      <c r="D159" s="28"/>
      <c r="E159" s="28"/>
      <c r="F159" s="92"/>
      <c r="G159" s="93"/>
      <c r="H159" s="93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6"/>
      <c r="C160" s="16"/>
      <c r="D160" s="28"/>
      <c r="E160" s="28"/>
      <c r="F160" s="92"/>
      <c r="G160" s="93"/>
      <c r="H160" s="93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6"/>
      <c r="C161" s="16"/>
      <c r="D161" s="28"/>
      <c r="E161" s="28"/>
      <c r="F161" s="92"/>
      <c r="G161" s="93"/>
      <c r="H161" s="93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6"/>
      <c r="C162" s="16"/>
      <c r="D162" s="28"/>
      <c r="E162" s="28"/>
      <c r="F162" s="92"/>
      <c r="G162" s="93"/>
      <c r="H162" s="93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6"/>
      <c r="C163" s="16"/>
      <c r="D163" s="28"/>
      <c r="E163" s="28"/>
      <c r="F163" s="92"/>
      <c r="G163" s="93"/>
      <c r="H163" s="93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6"/>
      <c r="C164" s="16"/>
      <c r="D164" s="28"/>
      <c r="E164" s="28"/>
      <c r="F164" s="92"/>
      <c r="G164" s="93"/>
      <c r="H164" s="93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6"/>
      <c r="C165" s="16"/>
      <c r="D165" s="28"/>
      <c r="E165" s="28"/>
      <c r="F165" s="92"/>
      <c r="G165" s="93"/>
      <c r="H165" s="93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6"/>
      <c r="C166" s="16"/>
      <c r="D166" s="28"/>
      <c r="E166" s="28"/>
      <c r="F166" s="92"/>
      <c r="G166" s="93"/>
      <c r="H166" s="93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6"/>
      <c r="C167" s="16"/>
      <c r="D167" s="28"/>
      <c r="E167" s="28"/>
      <c r="F167" s="92"/>
      <c r="G167" s="93"/>
      <c r="H167" s="93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6"/>
      <c r="C168" s="16"/>
      <c r="D168" s="28"/>
      <c r="E168" s="28"/>
      <c r="F168" s="92"/>
      <c r="G168" s="93"/>
      <c r="H168" s="93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6"/>
      <c r="C169" s="16"/>
      <c r="D169" s="28"/>
      <c r="E169" s="28"/>
      <c r="F169" s="92"/>
      <c r="G169" s="93"/>
      <c r="H169" s="93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6"/>
      <c r="C170" s="16"/>
      <c r="D170" s="28"/>
      <c r="E170" s="28"/>
      <c r="F170" s="92"/>
      <c r="G170" s="93"/>
      <c r="H170" s="93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6"/>
      <c r="C171" s="16"/>
      <c r="D171" s="28"/>
      <c r="E171" s="28"/>
      <c r="F171" s="92"/>
      <c r="G171" s="93"/>
      <c r="H171" s="93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6"/>
      <c r="C172" s="16"/>
      <c r="D172" s="28"/>
      <c r="E172" s="28"/>
      <c r="F172" s="92"/>
      <c r="G172" s="93"/>
      <c r="H172" s="93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6"/>
      <c r="C173" s="16"/>
      <c r="D173" s="28"/>
      <c r="E173" s="28"/>
      <c r="F173" s="92"/>
      <c r="G173" s="93"/>
      <c r="H173" s="93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6"/>
      <c r="C174" s="16"/>
      <c r="D174" s="28"/>
      <c r="E174" s="28"/>
      <c r="F174" s="92"/>
      <c r="G174" s="93"/>
      <c r="H174" s="93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6"/>
      <c r="C175" s="16"/>
      <c r="D175" s="28"/>
      <c r="E175" s="28"/>
      <c r="F175" s="92"/>
      <c r="G175" s="93"/>
      <c r="H175" s="93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6"/>
      <c r="C176" s="16"/>
      <c r="D176" s="28"/>
      <c r="E176" s="28"/>
      <c r="F176" s="92"/>
      <c r="G176" s="93"/>
      <c r="H176" s="93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6"/>
      <c r="C177" s="16"/>
      <c r="D177" s="28"/>
      <c r="E177" s="28"/>
      <c r="F177" s="92"/>
      <c r="G177" s="93"/>
      <c r="H177" s="93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6"/>
      <c r="C178" s="16"/>
      <c r="D178" s="28"/>
      <c r="E178" s="28"/>
      <c r="F178" s="92"/>
      <c r="G178" s="93"/>
      <c r="H178" s="93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6"/>
      <c r="C179" s="16"/>
      <c r="D179" s="28"/>
      <c r="E179" s="28"/>
      <c r="F179" s="92"/>
      <c r="G179" s="93"/>
      <c r="H179" s="93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6"/>
      <c r="C180" s="16"/>
      <c r="D180" s="28"/>
      <c r="E180" s="28"/>
      <c r="F180" s="92"/>
      <c r="G180" s="93"/>
      <c r="H180" s="93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6"/>
      <c r="C181" s="16"/>
      <c r="D181" s="28"/>
      <c r="E181" s="28"/>
      <c r="F181" s="92"/>
      <c r="G181" s="93"/>
      <c r="H181" s="93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6"/>
      <c r="C182" s="16"/>
      <c r="D182" s="28"/>
      <c r="E182" s="28"/>
      <c r="F182" s="92"/>
      <c r="G182" s="93"/>
      <c r="H182" s="93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6"/>
      <c r="C183" s="16"/>
      <c r="D183" s="28"/>
      <c r="E183" s="28"/>
      <c r="F183" s="92"/>
      <c r="G183" s="93"/>
      <c r="H183" s="93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6"/>
      <c r="C184" s="16"/>
      <c r="D184" s="28"/>
      <c r="E184" s="28"/>
      <c r="F184" s="92"/>
      <c r="G184" s="93"/>
      <c r="H184" s="93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6"/>
      <c r="C185" s="16"/>
      <c r="D185" s="28"/>
      <c r="E185" s="28"/>
      <c r="F185" s="92"/>
      <c r="G185" s="93"/>
      <c r="H185" s="93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6"/>
      <c r="C186" s="16"/>
      <c r="D186" s="28"/>
      <c r="E186" s="28"/>
      <c r="F186" s="92"/>
      <c r="G186" s="93"/>
      <c r="H186" s="93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6"/>
      <c r="C187" s="16"/>
      <c r="D187" s="28"/>
      <c r="E187" s="28"/>
      <c r="F187" s="92"/>
      <c r="G187" s="93"/>
      <c r="H187" s="93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6"/>
      <c r="C188" s="16"/>
      <c r="D188" s="28"/>
      <c r="E188" s="28"/>
      <c r="F188" s="92"/>
      <c r="G188" s="93"/>
      <c r="H188" s="93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6"/>
      <c r="C189" s="16"/>
      <c r="D189" s="28"/>
      <c r="E189" s="28"/>
      <c r="F189" s="92"/>
      <c r="G189" s="93"/>
      <c r="H189" s="93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6"/>
      <c r="C190" s="16"/>
      <c r="D190" s="28"/>
      <c r="E190" s="28"/>
      <c r="F190" s="92"/>
      <c r="G190" s="93"/>
      <c r="H190" s="93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6"/>
      <c r="C191" s="16"/>
      <c r="D191" s="28"/>
      <c r="E191" s="28"/>
      <c r="F191" s="92"/>
      <c r="G191" s="93"/>
      <c r="H191" s="93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6"/>
      <c r="C192" s="16"/>
      <c r="D192" s="28"/>
      <c r="E192" s="28"/>
      <c r="F192" s="92"/>
      <c r="G192" s="93"/>
      <c r="H192" s="93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6"/>
      <c r="C193" s="16"/>
      <c r="D193" s="28"/>
      <c r="E193" s="28"/>
      <c r="F193" s="92"/>
      <c r="G193" s="93"/>
      <c r="H193" s="93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6"/>
      <c r="C194" s="16"/>
      <c r="D194" s="28"/>
      <c r="E194" s="28"/>
      <c r="F194" s="92"/>
      <c r="G194" s="93"/>
      <c r="H194" s="93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6"/>
      <c r="C195" s="16"/>
      <c r="D195" s="28"/>
      <c r="E195" s="28"/>
      <c r="F195" s="92"/>
      <c r="G195" s="93"/>
      <c r="H195" s="93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6"/>
      <c r="C196" s="16"/>
      <c r="D196" s="28"/>
      <c r="E196" s="28"/>
      <c r="F196" s="92"/>
      <c r="G196" s="93"/>
      <c r="H196" s="93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6"/>
      <c r="C197" s="16"/>
      <c r="D197" s="28"/>
      <c r="E197" s="28"/>
      <c r="F197" s="92"/>
      <c r="G197" s="93"/>
      <c r="H197" s="93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6"/>
      <c r="C198" s="16"/>
      <c r="D198" s="28"/>
      <c r="E198" s="28"/>
      <c r="F198" s="92"/>
      <c r="G198" s="93"/>
      <c r="H198" s="93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6"/>
      <c r="C199" s="16"/>
      <c r="D199" s="28"/>
      <c r="E199" s="28"/>
      <c r="F199" s="92"/>
      <c r="G199" s="93"/>
      <c r="H199" s="93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6"/>
      <c r="C200" s="16"/>
      <c r="D200" s="28"/>
      <c r="E200" s="28"/>
      <c r="F200" s="92"/>
      <c r="G200" s="93"/>
      <c r="H200" s="93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6"/>
      <c r="C201" s="16"/>
      <c r="D201" s="28"/>
      <c r="E201" s="28"/>
      <c r="F201" s="92"/>
      <c r="G201" s="93"/>
      <c r="H201" s="93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6"/>
      <c r="C202" s="16"/>
      <c r="D202" s="28"/>
      <c r="E202" s="28"/>
      <c r="F202" s="92"/>
      <c r="G202" s="93"/>
      <c r="H202" s="93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6"/>
      <c r="C203" s="16"/>
      <c r="D203" s="28"/>
      <c r="E203" s="28"/>
      <c r="F203" s="92"/>
      <c r="G203" s="93"/>
      <c r="H203" s="93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6"/>
      <c r="C204" s="16"/>
      <c r="D204" s="28"/>
      <c r="E204" s="28"/>
      <c r="F204" s="92"/>
      <c r="G204" s="93"/>
      <c r="H204" s="93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6"/>
      <c r="C205" s="16"/>
      <c r="D205" s="28"/>
      <c r="E205" s="28"/>
      <c r="F205" s="92"/>
      <c r="G205" s="93"/>
      <c r="H205" s="93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6"/>
      <c r="C206" s="16"/>
      <c r="D206" s="28"/>
      <c r="E206" s="28"/>
      <c r="F206" s="92"/>
      <c r="G206" s="93"/>
      <c r="H206" s="93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6"/>
      <c r="C207" s="16"/>
      <c r="D207" s="28"/>
      <c r="E207" s="28"/>
      <c r="F207" s="92"/>
      <c r="G207" s="93"/>
      <c r="H207" s="93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6"/>
      <c r="C208" s="16"/>
      <c r="D208" s="28"/>
      <c r="E208" s="28"/>
      <c r="F208" s="92"/>
      <c r="G208" s="93"/>
      <c r="H208" s="93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6"/>
      <c r="C209" s="16"/>
      <c r="D209" s="28"/>
      <c r="E209" s="28"/>
      <c r="F209" s="92"/>
      <c r="G209" s="93"/>
      <c r="H209" s="93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6"/>
      <c r="C210" s="16"/>
      <c r="D210" s="28"/>
      <c r="E210" s="28"/>
      <c r="F210" s="92"/>
      <c r="G210" s="93"/>
      <c r="H210" s="93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6"/>
      <c r="C211" s="16"/>
      <c r="D211" s="28"/>
      <c r="E211" s="28"/>
      <c r="F211" s="92"/>
      <c r="G211" s="93"/>
      <c r="H211" s="93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6"/>
      <c r="C212" s="16"/>
      <c r="D212" s="28"/>
      <c r="E212" s="28"/>
      <c r="F212" s="92"/>
      <c r="G212" s="93"/>
      <c r="H212" s="93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6"/>
      <c r="C213" s="16"/>
      <c r="D213" s="28"/>
      <c r="E213" s="28"/>
      <c r="F213" s="92"/>
      <c r="G213" s="93"/>
      <c r="H213" s="93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6"/>
      <c r="C214" s="16"/>
      <c r="D214" s="28"/>
      <c r="E214" s="28"/>
      <c r="F214" s="92"/>
      <c r="G214" s="93"/>
      <c r="H214" s="93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6"/>
      <c r="C215" s="16"/>
      <c r="D215" s="28"/>
      <c r="E215" s="28"/>
      <c r="F215" s="92"/>
      <c r="G215" s="93"/>
      <c r="H215" s="93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6"/>
      <c r="C216" s="16"/>
      <c r="D216" s="28"/>
      <c r="E216" s="28"/>
      <c r="F216" s="92"/>
      <c r="G216" s="93"/>
      <c r="H216" s="93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6"/>
      <c r="C217" s="16"/>
      <c r="D217" s="28"/>
      <c r="E217" s="28"/>
      <c r="F217" s="92"/>
      <c r="G217" s="93"/>
      <c r="H217" s="93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6"/>
      <c r="C218" s="16"/>
      <c r="D218" s="28"/>
      <c r="E218" s="28"/>
      <c r="F218" s="92"/>
      <c r="G218" s="93"/>
      <c r="H218" s="93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6"/>
      <c r="C219" s="16"/>
      <c r="D219" s="28"/>
      <c r="E219" s="28"/>
      <c r="F219" s="92"/>
      <c r="G219" s="93"/>
      <c r="H219" s="93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6"/>
      <c r="C220" s="16"/>
      <c r="D220" s="28"/>
      <c r="E220" s="28"/>
      <c r="F220" s="92"/>
      <c r="G220" s="93"/>
      <c r="H220" s="93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6"/>
      <c r="C221" s="16"/>
      <c r="D221" s="28"/>
      <c r="E221" s="28"/>
      <c r="F221" s="92"/>
      <c r="G221" s="93"/>
      <c r="H221" s="93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6"/>
      <c r="C222" s="16"/>
      <c r="D222" s="28"/>
      <c r="E222" s="28"/>
      <c r="F222" s="92"/>
      <c r="G222" s="93"/>
      <c r="H222" s="93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6"/>
      <c r="C223" s="16"/>
      <c r="D223" s="28"/>
      <c r="E223" s="28"/>
      <c r="F223" s="92"/>
      <c r="G223" s="93"/>
      <c r="H223" s="93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6"/>
      <c r="C224" s="16"/>
      <c r="D224" s="28"/>
      <c r="E224" s="28"/>
      <c r="F224" s="92"/>
      <c r="G224" s="93"/>
      <c r="H224" s="93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6"/>
      <c r="C225" s="16"/>
      <c r="D225" s="28"/>
      <c r="E225" s="28"/>
      <c r="F225" s="92"/>
      <c r="G225" s="93"/>
      <c r="H225" s="93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6"/>
      <c r="C226" s="16"/>
      <c r="D226" s="28"/>
      <c r="E226" s="28"/>
      <c r="F226" s="92"/>
      <c r="G226" s="93"/>
      <c r="H226" s="93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6"/>
      <c r="C227" s="16"/>
      <c r="D227" s="28"/>
      <c r="E227" s="28"/>
      <c r="F227" s="92"/>
      <c r="G227" s="93"/>
      <c r="H227" s="93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6"/>
      <c r="C228" s="16"/>
      <c r="D228" s="28"/>
      <c r="E228" s="28"/>
      <c r="F228" s="92"/>
      <c r="G228" s="93"/>
      <c r="H228" s="93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6"/>
      <c r="C229" s="16"/>
      <c r="D229" s="28"/>
      <c r="E229" s="28"/>
      <c r="F229" s="92"/>
      <c r="G229" s="93"/>
      <c r="H229" s="93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6"/>
      <c r="C230" s="16"/>
      <c r="D230" s="28"/>
      <c r="E230" s="28"/>
      <c r="F230" s="92"/>
      <c r="G230" s="93"/>
      <c r="H230" s="93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6"/>
      <c r="C231" s="16"/>
      <c r="D231" s="28"/>
      <c r="E231" s="28"/>
      <c r="F231" s="92"/>
      <c r="G231" s="93"/>
      <c r="H231" s="93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6"/>
      <c r="C232" s="16"/>
      <c r="D232" s="28"/>
      <c r="E232" s="28"/>
      <c r="F232" s="92"/>
      <c r="G232" s="93"/>
      <c r="H232" s="93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6"/>
      <c r="C233" s="16"/>
      <c r="D233" s="28"/>
      <c r="E233" s="28"/>
      <c r="F233" s="92"/>
      <c r="G233" s="93"/>
      <c r="H233" s="93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6"/>
      <c r="C234" s="16"/>
      <c r="D234" s="28"/>
      <c r="E234" s="28"/>
      <c r="F234" s="92"/>
      <c r="G234" s="93"/>
      <c r="H234" s="93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6"/>
      <c r="C235" s="16"/>
      <c r="D235" s="28"/>
      <c r="E235" s="28"/>
      <c r="F235" s="92"/>
      <c r="G235" s="93"/>
      <c r="H235" s="93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6"/>
      <c r="C236" s="16"/>
      <c r="D236" s="28"/>
      <c r="E236" s="28"/>
      <c r="F236" s="92"/>
      <c r="G236" s="93"/>
      <c r="H236" s="93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6"/>
      <c r="C237" s="16"/>
      <c r="D237" s="28"/>
      <c r="E237" s="28"/>
      <c r="F237" s="92"/>
      <c r="G237" s="93"/>
      <c r="H237" s="93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6"/>
      <c r="C238" s="16"/>
      <c r="D238" s="28"/>
      <c r="E238" s="28"/>
      <c r="F238" s="92"/>
      <c r="G238" s="93"/>
      <c r="H238" s="93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6"/>
      <c r="C239" s="16"/>
      <c r="D239" s="28"/>
      <c r="E239" s="28"/>
      <c r="F239" s="92"/>
      <c r="G239" s="93"/>
      <c r="H239" s="93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6"/>
      <c r="C240" s="16"/>
      <c r="D240" s="28"/>
      <c r="E240" s="28"/>
      <c r="F240" s="92"/>
      <c r="G240" s="93"/>
      <c r="H240" s="93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6"/>
      <c r="C241" s="16"/>
      <c r="D241" s="28"/>
      <c r="E241" s="28"/>
      <c r="F241" s="92"/>
      <c r="G241" s="93"/>
      <c r="H241" s="93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6"/>
      <c r="C242" s="16"/>
      <c r="D242" s="28"/>
      <c r="E242" s="28"/>
      <c r="F242" s="92"/>
      <c r="G242" s="93"/>
      <c r="H242" s="93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6"/>
      <c r="C243" s="16"/>
      <c r="D243" s="28"/>
      <c r="E243" s="28"/>
      <c r="F243" s="92"/>
      <c r="G243" s="93"/>
      <c r="H243" s="93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6"/>
      <c r="C244" s="16"/>
      <c r="D244" s="28"/>
      <c r="E244" s="28"/>
      <c r="F244" s="92"/>
      <c r="G244" s="93"/>
      <c r="H244" s="93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6"/>
      <c r="C245" s="16"/>
      <c r="D245" s="28"/>
      <c r="E245" s="28"/>
      <c r="F245" s="92"/>
      <c r="G245" s="93"/>
      <c r="H245" s="93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6"/>
      <c r="C246" s="16"/>
      <c r="D246" s="28"/>
      <c r="E246" s="28"/>
      <c r="F246" s="92"/>
      <c r="G246" s="93"/>
      <c r="H246" s="93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6"/>
      <c r="C247" s="16"/>
      <c r="D247" s="28"/>
      <c r="E247" s="28"/>
      <c r="F247" s="92"/>
      <c r="G247" s="93"/>
      <c r="H247" s="93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6"/>
      <c r="C248" s="16"/>
      <c r="D248" s="28"/>
      <c r="E248" s="28"/>
      <c r="F248" s="92"/>
      <c r="G248" s="93"/>
      <c r="H248" s="93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</sheetData>
  <sheetProtection insertRows="0" deleteRows="0"/>
  <protectedRanges>
    <protectedRange sqref="K24:Q1048576 K18:Q22 V24:V1048576 V1:V22 Q16:Q17 K1:Q15 K16:K17" name="Obseg1"/>
    <protectedRange sqref="V23 N23:Q23" name="Obseg1_1_1_1_1"/>
    <protectedRange sqref="K23:M23" name="Obseg1_3_1_1"/>
    <protectedRange sqref="L16:P17" name="Obseg1_3"/>
  </protectedRanges>
  <mergeCells count="7">
    <mergeCell ref="B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0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W286"/>
  <sheetViews>
    <sheetView topLeftCell="A16" zoomScale="112" zoomScaleNormal="112" zoomScaleSheetLayoutView="100" workbookViewId="0">
      <selection activeCell="E52" sqref="E52"/>
    </sheetView>
  </sheetViews>
  <sheetFormatPr defaultColWidth="8.85546875" defaultRowHeight="12.75"/>
  <cols>
    <col min="1" max="1" width="3.5703125" style="11" customWidth="1"/>
    <col min="2" max="2" width="34.5703125" style="17" customWidth="1"/>
    <col min="3" max="3" width="6.140625" style="17" customWidth="1"/>
    <col min="4" max="4" width="10.7109375" style="27" customWidth="1"/>
    <col min="5" max="5" width="10.28515625" style="27" customWidth="1"/>
    <col min="6" max="6" width="9.42578125" style="90" customWidth="1"/>
    <col min="7" max="7" width="7.42578125" style="93" customWidth="1"/>
    <col min="8" max="8" width="6" style="93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B1" s="280" t="s">
        <v>47</v>
      </c>
      <c r="C1" s="280"/>
    </row>
    <row r="2" spans="1:22" ht="15">
      <c r="B2" s="281" t="s">
        <v>48</v>
      </c>
      <c r="C2" s="353"/>
      <c r="D2" s="507" t="str">
        <f>+'prva stran'!B6</f>
        <v>OSNOVNA ŠOLA VOJNIK</v>
      </c>
      <c r="E2" s="508"/>
      <c r="F2" s="508"/>
      <c r="G2" s="508"/>
      <c r="H2" s="508"/>
      <c r="I2" s="508"/>
      <c r="J2" s="508"/>
      <c r="K2" s="508"/>
    </row>
    <row r="3" spans="1:22" ht="15">
      <c r="B3" s="281" t="s">
        <v>49</v>
      </c>
      <c r="C3" s="354"/>
      <c r="D3" s="509" t="str">
        <f>+'prva stran'!B7</f>
        <v> Prušnikova ulica 14, 3212 Vojnik</v>
      </c>
      <c r="E3" s="510"/>
      <c r="F3" s="510"/>
      <c r="G3" s="510"/>
      <c r="H3" s="510"/>
      <c r="I3" s="510"/>
      <c r="J3" s="510"/>
      <c r="K3" s="510"/>
    </row>
    <row r="4" spans="1:22" ht="15">
      <c r="B4" s="282"/>
      <c r="C4" s="282"/>
    </row>
    <row r="5" spans="1:22" ht="15">
      <c r="B5" s="280" t="s">
        <v>51</v>
      </c>
      <c r="C5" s="280"/>
    </row>
    <row r="6" spans="1:22" ht="17.25" customHeight="1">
      <c r="B6" s="283" t="s">
        <v>48</v>
      </c>
      <c r="C6" s="355"/>
      <c r="D6" s="511">
        <f>+'prva stran'!B10</f>
        <v>0</v>
      </c>
      <c r="E6" s="512"/>
      <c r="F6" s="512"/>
      <c r="G6" s="512"/>
      <c r="H6" s="512"/>
      <c r="I6" s="512"/>
      <c r="J6" s="512"/>
      <c r="K6" s="512"/>
    </row>
    <row r="7" spans="1:22" ht="17.25" customHeight="1">
      <c r="B7" s="283" t="s">
        <v>49</v>
      </c>
      <c r="C7" s="356"/>
      <c r="D7" s="513">
        <f>+'prva stran'!B11</f>
        <v>0</v>
      </c>
      <c r="E7" s="514"/>
      <c r="F7" s="514"/>
      <c r="G7" s="514"/>
      <c r="H7" s="514"/>
      <c r="I7" s="514"/>
      <c r="J7" s="514"/>
      <c r="K7" s="514"/>
    </row>
    <row r="8" spans="1:22" ht="17.25" customHeight="1">
      <c r="B8" s="283" t="s">
        <v>50</v>
      </c>
      <c r="C8" s="356"/>
      <c r="D8" s="513">
        <f>+'prva stran'!B12</f>
        <v>0</v>
      </c>
      <c r="E8" s="514"/>
      <c r="F8" s="514"/>
      <c r="G8" s="514"/>
      <c r="H8" s="514"/>
      <c r="I8" s="514"/>
      <c r="J8" s="514"/>
      <c r="K8" s="514"/>
    </row>
    <row r="9" spans="1:22" s="12" customFormat="1" ht="17.25" customHeight="1">
      <c r="A9" s="9"/>
      <c r="B9" s="284" t="s">
        <v>52</v>
      </c>
      <c r="C9" s="357"/>
      <c r="D9" s="515">
        <f>+'prva stran'!B13</f>
        <v>0</v>
      </c>
      <c r="E9" s="514"/>
      <c r="F9" s="514"/>
      <c r="G9" s="514"/>
      <c r="H9" s="514"/>
      <c r="I9" s="514"/>
      <c r="J9" s="514"/>
      <c r="K9" s="514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B10" s="13"/>
      <c r="C10" s="13"/>
      <c r="D10" s="24"/>
      <c r="E10" s="24"/>
      <c r="F10" s="25"/>
      <c r="G10" s="94"/>
      <c r="H10" s="94"/>
      <c r="I10" s="14"/>
      <c r="J10" s="14"/>
      <c r="K10" s="14"/>
      <c r="L10" s="14"/>
      <c r="V10" s="7"/>
    </row>
    <row r="11" spans="1:22" s="12" customFormat="1" ht="15">
      <c r="B11" s="15" t="s">
        <v>44</v>
      </c>
      <c r="C11" s="15"/>
      <c r="D11" s="25"/>
      <c r="E11" s="25"/>
      <c r="F11" s="25"/>
      <c r="G11" s="94"/>
      <c r="H11" s="94"/>
      <c r="I11" s="14"/>
      <c r="J11" s="14"/>
      <c r="K11" s="14"/>
      <c r="L11" s="14"/>
      <c r="V11" s="7"/>
    </row>
    <row r="12" spans="1:22" s="12" customFormat="1" ht="21" customHeight="1">
      <c r="B12" s="285" t="str">
        <f>+'Ponudbeni pred_rekapitulacija'!A26</f>
        <v>13. sklop:</v>
      </c>
      <c r="C12" s="285"/>
      <c r="D12" s="77"/>
      <c r="E12" s="24"/>
      <c r="F12" s="25"/>
      <c r="G12" s="94"/>
      <c r="H12" s="94"/>
      <c r="I12" s="14"/>
      <c r="J12" s="14"/>
      <c r="K12" s="14"/>
      <c r="L12" s="14"/>
      <c r="V12" s="7"/>
    </row>
    <row r="13" spans="1:22" s="12" customFormat="1" ht="21" customHeight="1">
      <c r="B13" s="506" t="str">
        <f>+'Ponudbeni pred_rekapitulacija'!B26</f>
        <v>SADJE IN OREŠČKI</v>
      </c>
      <c r="C13" s="506"/>
      <c r="D13" s="506"/>
      <c r="E13" s="506"/>
      <c r="F13" s="506"/>
      <c r="G13" s="506"/>
      <c r="H13" s="506"/>
      <c r="I13" s="506"/>
      <c r="J13" s="506"/>
      <c r="K13" s="506"/>
      <c r="L13" s="506"/>
      <c r="V13" s="7"/>
    </row>
    <row r="14" spans="1:22" s="73" customFormat="1" ht="12" customHeight="1">
      <c r="A14" s="47">
        <v>1</v>
      </c>
      <c r="B14" s="47">
        <v>2</v>
      </c>
      <c r="C14" s="358"/>
      <c r="D14" s="47" t="s">
        <v>74</v>
      </c>
      <c r="E14" s="47" t="s">
        <v>75</v>
      </c>
      <c r="F14" s="47" t="s">
        <v>129</v>
      </c>
      <c r="G14" s="47">
        <v>3</v>
      </c>
      <c r="H14" s="47">
        <v>4</v>
      </c>
      <c r="I14" s="70" t="s">
        <v>43</v>
      </c>
      <c r="J14" s="70" t="s">
        <v>90</v>
      </c>
      <c r="K14" s="71">
        <v>5</v>
      </c>
      <c r="L14" s="71">
        <v>6</v>
      </c>
      <c r="M14" s="71" t="s">
        <v>36</v>
      </c>
      <c r="N14" s="71" t="s">
        <v>124</v>
      </c>
      <c r="O14" s="71">
        <v>7</v>
      </c>
      <c r="P14" s="71" t="s">
        <v>125</v>
      </c>
      <c r="Q14" s="71">
        <v>8</v>
      </c>
      <c r="R14" s="72" t="s">
        <v>126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56.25" customHeight="1">
      <c r="A15" s="56" t="s">
        <v>2</v>
      </c>
      <c r="B15" s="56" t="s">
        <v>131</v>
      </c>
      <c r="C15" s="56" t="s">
        <v>363</v>
      </c>
      <c r="D15" s="56" t="s">
        <v>121</v>
      </c>
      <c r="E15" s="56" t="s">
        <v>122</v>
      </c>
      <c r="F15" s="56" t="s">
        <v>130</v>
      </c>
      <c r="G15" s="56" t="s">
        <v>62</v>
      </c>
      <c r="H15" s="56" t="s">
        <v>63</v>
      </c>
      <c r="I15" s="57" t="s">
        <v>99</v>
      </c>
      <c r="J15" s="57" t="s">
        <v>117</v>
      </c>
      <c r="K15" s="58" t="s">
        <v>70</v>
      </c>
      <c r="L15" s="58" t="s">
        <v>41</v>
      </c>
      <c r="M15" s="58" t="s">
        <v>42</v>
      </c>
      <c r="N15" s="58" t="s">
        <v>69</v>
      </c>
      <c r="O15" s="58" t="s">
        <v>35</v>
      </c>
      <c r="P15" s="58" t="s">
        <v>89</v>
      </c>
      <c r="Q15" s="58" t="s">
        <v>66</v>
      </c>
      <c r="R15" s="59" t="s">
        <v>67</v>
      </c>
      <c r="S15" s="59" t="s">
        <v>81</v>
      </c>
      <c r="T15" s="59" t="s">
        <v>71</v>
      </c>
      <c r="U15" s="59" t="s">
        <v>72</v>
      </c>
      <c r="V15" s="58" t="s">
        <v>86</v>
      </c>
    </row>
    <row r="16" spans="1:22" s="55" customFormat="1" ht="12">
      <c r="A16" s="292" t="s">
        <v>1</v>
      </c>
      <c r="B16" s="286" t="s">
        <v>369</v>
      </c>
      <c r="C16" s="146" t="s">
        <v>364</v>
      </c>
      <c r="D16" s="76" t="s">
        <v>78</v>
      </c>
      <c r="E16" s="76" t="s">
        <v>0</v>
      </c>
      <c r="F16" s="91"/>
      <c r="G16" s="169">
        <v>40</v>
      </c>
      <c r="H16" s="223" t="s">
        <v>0</v>
      </c>
      <c r="I16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16" s="157" t="str">
        <f>IF(Sklop13[[#This Row],[ZAHTEVANA SHEMA KAKOVOSTI]]&lt;&gt;"",Sklop13[[#This Row],[Preračunana masa/volumen/kos na enoto kg]],"")</f>
        <v/>
      </c>
      <c r="K16" s="170"/>
      <c r="L16" s="123" t="s">
        <v>78</v>
      </c>
      <c r="M16" s="123" t="s">
        <v>78</v>
      </c>
      <c r="N16" s="123" t="s">
        <v>78</v>
      </c>
      <c r="O16" s="118"/>
      <c r="P16" s="123" t="s">
        <v>78</v>
      </c>
      <c r="Q16" s="158"/>
      <c r="R16" s="159">
        <f>+Sklop13[[#This Row],[cena/enota brez DDV v EUR]]*Sklop13[[#This Row],[Stopnja DDV (%)]]</f>
        <v>0</v>
      </c>
      <c r="S16" s="159">
        <f>+Sklop13[[#This Row],[cena/enota brez DDV v EUR]]+Sklop13[[#This Row],[Davek (EUR)]]</f>
        <v>0</v>
      </c>
      <c r="T16" s="159">
        <f>+Sklop13[[#This Row],[cena/enota brez DDV v EUR]]*Sklop13[[#This Row],[Okvirna količina]]</f>
        <v>0</v>
      </c>
      <c r="U16" s="159">
        <f>+Sklop13[[#This Row],[Končna cena/enoto mere (EUR) z DDV]]*Sklop13[[#This Row],[Okvirna količina]]</f>
        <v>0</v>
      </c>
      <c r="V16" s="123" t="s">
        <v>78</v>
      </c>
    </row>
    <row r="17" spans="1:22" s="55" customFormat="1" ht="12">
      <c r="A17" s="292" t="s">
        <v>3</v>
      </c>
      <c r="B17" s="286" t="s">
        <v>370</v>
      </c>
      <c r="C17" s="146" t="s">
        <v>364</v>
      </c>
      <c r="D17" s="76" t="s">
        <v>78</v>
      </c>
      <c r="E17" s="76" t="s">
        <v>0</v>
      </c>
      <c r="F17" s="91"/>
      <c r="G17" s="169">
        <v>20</v>
      </c>
      <c r="H17" s="223" t="s">
        <v>0</v>
      </c>
      <c r="I17" s="2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17" s="239" t="str">
        <f>IF(Sklop13[[#This Row],[ZAHTEVANA SHEMA KAKOVOSTI]]&lt;&gt;"",Sklop13[[#This Row],[Preračunana masa/volumen/kos na enoto kg]],"")</f>
        <v/>
      </c>
      <c r="K17" s="240"/>
      <c r="L17" s="123" t="s">
        <v>78</v>
      </c>
      <c r="M17" s="123" t="s">
        <v>78</v>
      </c>
      <c r="N17" s="123" t="s">
        <v>78</v>
      </c>
      <c r="O17" s="118"/>
      <c r="P17" s="123" t="s">
        <v>78</v>
      </c>
      <c r="Q17" s="242"/>
      <c r="R17" s="241">
        <f>+Sklop13[[#This Row],[cena/enota brez DDV v EUR]]*Sklop13[[#This Row],[Stopnja DDV (%)]]</f>
        <v>0</v>
      </c>
      <c r="S17" s="241">
        <f>+Sklop13[[#This Row],[cena/enota brez DDV v EUR]]+Sklop13[[#This Row],[Davek (EUR)]]</f>
        <v>0</v>
      </c>
      <c r="T17" s="241">
        <f>+Sklop13[[#This Row],[cena/enota brez DDV v EUR]]*Sklop13[[#This Row],[Okvirna količina]]</f>
        <v>0</v>
      </c>
      <c r="U17" s="241">
        <f>+Sklop13[[#This Row],[Končna cena/enoto mere (EUR) z DDV]]*Sklop13[[#This Row],[Okvirna količina]]</f>
        <v>0</v>
      </c>
      <c r="V17" s="123" t="s">
        <v>78</v>
      </c>
    </row>
    <row r="18" spans="1:22" s="55" customFormat="1" ht="12">
      <c r="A18" s="292" t="s">
        <v>4</v>
      </c>
      <c r="B18" s="286" t="s">
        <v>371</v>
      </c>
      <c r="C18" s="146" t="s">
        <v>364</v>
      </c>
      <c r="D18" s="76" t="s">
        <v>78</v>
      </c>
      <c r="E18" s="76" t="s">
        <v>0</v>
      </c>
      <c r="F18" s="91"/>
      <c r="G18" s="169">
        <v>2000</v>
      </c>
      <c r="H18" s="223" t="s">
        <v>0</v>
      </c>
      <c r="I18" s="2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2000</v>
      </c>
      <c r="J18" s="239" t="str">
        <f>IF(Sklop13[[#This Row],[ZAHTEVANA SHEMA KAKOVOSTI]]&lt;&gt;"",Sklop13[[#This Row],[Preračunana masa/volumen/kos na enoto kg]],"")</f>
        <v/>
      </c>
      <c r="K18" s="240"/>
      <c r="L18" s="123" t="s">
        <v>78</v>
      </c>
      <c r="M18" s="123" t="s">
        <v>78</v>
      </c>
      <c r="N18" s="123" t="s">
        <v>78</v>
      </c>
      <c r="O18" s="118"/>
      <c r="P18" s="123" t="s">
        <v>78</v>
      </c>
      <c r="Q18" s="242"/>
      <c r="R18" s="241">
        <f>+Sklop13[[#This Row],[cena/enota brez DDV v EUR]]*Sklop13[[#This Row],[Stopnja DDV (%)]]</f>
        <v>0</v>
      </c>
      <c r="S18" s="241">
        <f>+Sklop13[[#This Row],[cena/enota brez DDV v EUR]]+Sklop13[[#This Row],[Davek (EUR)]]</f>
        <v>0</v>
      </c>
      <c r="T18" s="241">
        <f>+Sklop13[[#This Row],[cena/enota brez DDV v EUR]]*Sklop13[[#This Row],[Okvirna količina]]</f>
        <v>0</v>
      </c>
      <c r="U18" s="241">
        <f>+Sklop13[[#This Row],[Končna cena/enoto mere (EUR) z DDV]]*Sklop13[[#This Row],[Okvirna količina]]</f>
        <v>0</v>
      </c>
      <c r="V18" s="123" t="s">
        <v>78</v>
      </c>
    </row>
    <row r="19" spans="1:22" s="55" customFormat="1" ht="12">
      <c r="A19" s="292" t="s">
        <v>5</v>
      </c>
      <c r="B19" s="286" t="s">
        <v>737</v>
      </c>
      <c r="C19" s="146"/>
      <c r="D19" s="76" t="s">
        <v>170</v>
      </c>
      <c r="E19" s="76" t="s">
        <v>0</v>
      </c>
      <c r="F19" s="91"/>
      <c r="G19" s="169">
        <v>40</v>
      </c>
      <c r="H19" s="223" t="s">
        <v>0</v>
      </c>
      <c r="I19" s="2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</v>
      </c>
      <c r="J19" s="239" t="str">
        <f>IF(Sklop13[[#This Row],[ZAHTEVANA SHEMA KAKOVOSTI]]&lt;&gt;"",Sklop13[[#This Row],[Preračunana masa/volumen/kos na enoto kg]],"")</f>
        <v/>
      </c>
      <c r="K19" s="240"/>
      <c r="L19" s="123" t="s">
        <v>78</v>
      </c>
      <c r="M19" s="123" t="s">
        <v>78</v>
      </c>
      <c r="N19" s="123" t="s">
        <v>78</v>
      </c>
      <c r="O19" s="118"/>
      <c r="P19" s="123" t="s">
        <v>78</v>
      </c>
      <c r="Q19" s="242"/>
      <c r="R19" s="241">
        <f>+Sklop13[[#This Row],[cena/enota brez DDV v EUR]]*Sklop13[[#This Row],[Stopnja DDV (%)]]</f>
        <v>0</v>
      </c>
      <c r="S19" s="241">
        <f>+Sklop13[[#This Row],[cena/enota brez DDV v EUR]]+Sklop13[[#This Row],[Davek (EUR)]]</f>
        <v>0</v>
      </c>
      <c r="T19" s="241">
        <f>+Sklop13[[#This Row],[cena/enota brez DDV v EUR]]*Sklop13[[#This Row],[Okvirna količina]]</f>
        <v>0</v>
      </c>
      <c r="U19" s="241">
        <f>+Sklop13[[#This Row],[Končna cena/enoto mere (EUR) z DDV]]*Sklop13[[#This Row],[Okvirna količina]]</f>
        <v>0</v>
      </c>
      <c r="V19" s="123" t="s">
        <v>78</v>
      </c>
    </row>
    <row r="20" spans="1:22" s="55" customFormat="1" ht="12">
      <c r="A20" s="292" t="s">
        <v>6</v>
      </c>
      <c r="B20" s="286" t="s">
        <v>372</v>
      </c>
      <c r="C20" s="146"/>
      <c r="D20" s="76" t="s">
        <v>78</v>
      </c>
      <c r="E20" s="76" t="s">
        <v>0</v>
      </c>
      <c r="F20" s="91"/>
      <c r="G20" s="169">
        <v>200</v>
      </c>
      <c r="H20" s="223" t="s">
        <v>0</v>
      </c>
      <c r="I20" s="2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20" s="239" t="str">
        <f>IF(Sklop13[[#This Row],[ZAHTEVANA SHEMA KAKOVOSTI]]&lt;&gt;"",Sklop13[[#This Row],[Preračunana masa/volumen/kos na enoto kg]],"")</f>
        <v/>
      </c>
      <c r="K20" s="240"/>
      <c r="L20" s="123" t="s">
        <v>78</v>
      </c>
      <c r="M20" s="123" t="s">
        <v>78</v>
      </c>
      <c r="N20" s="123" t="s">
        <v>78</v>
      </c>
      <c r="O20" s="118"/>
      <c r="P20" s="123" t="s">
        <v>78</v>
      </c>
      <c r="Q20" s="242"/>
      <c r="R20" s="241">
        <f>+Sklop13[[#This Row],[cena/enota brez DDV v EUR]]*Sklop13[[#This Row],[Stopnja DDV (%)]]</f>
        <v>0</v>
      </c>
      <c r="S20" s="241">
        <f>+Sklop13[[#This Row],[cena/enota brez DDV v EUR]]+Sklop13[[#This Row],[Davek (EUR)]]</f>
        <v>0</v>
      </c>
      <c r="T20" s="241">
        <f>+Sklop13[[#This Row],[cena/enota brez DDV v EUR]]*Sklop13[[#This Row],[Okvirna količina]]</f>
        <v>0</v>
      </c>
      <c r="U20" s="241">
        <f>+Sklop13[[#This Row],[Končna cena/enoto mere (EUR) z DDV]]*Sklop13[[#This Row],[Okvirna količina]]</f>
        <v>0</v>
      </c>
      <c r="V20" s="123" t="s">
        <v>78</v>
      </c>
    </row>
    <row r="21" spans="1:22" s="55" customFormat="1" ht="12">
      <c r="A21" s="292" t="s">
        <v>7</v>
      </c>
      <c r="B21" s="286" t="s">
        <v>738</v>
      </c>
      <c r="C21" s="146" t="s">
        <v>364</v>
      </c>
      <c r="D21" s="76" t="s">
        <v>168</v>
      </c>
      <c r="E21" s="76" t="s">
        <v>0</v>
      </c>
      <c r="F21" s="91"/>
      <c r="G21" s="169">
        <v>100</v>
      </c>
      <c r="H21" s="223" t="s">
        <v>0</v>
      </c>
      <c r="I21" s="2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21" s="239" t="str">
        <f>IF(Sklop13[[#This Row],[ZAHTEVANA SHEMA KAKOVOSTI]]&lt;&gt;"",Sklop13[[#This Row],[Preračunana masa/volumen/kos na enoto kg]],"")</f>
        <v/>
      </c>
      <c r="K21" s="240"/>
      <c r="L21" s="123" t="s">
        <v>78</v>
      </c>
      <c r="M21" s="123" t="s">
        <v>78</v>
      </c>
      <c r="N21" s="123" t="s">
        <v>78</v>
      </c>
      <c r="O21" s="118"/>
      <c r="P21" s="123" t="s">
        <v>78</v>
      </c>
      <c r="Q21" s="242"/>
      <c r="R21" s="241">
        <f>+Sklop13[[#This Row],[cena/enota brez DDV v EUR]]*Sklop13[[#This Row],[Stopnja DDV (%)]]</f>
        <v>0</v>
      </c>
      <c r="S21" s="241">
        <f>+Sklop13[[#This Row],[cena/enota brez DDV v EUR]]+Sklop13[[#This Row],[Davek (EUR)]]</f>
        <v>0</v>
      </c>
      <c r="T21" s="241">
        <f>+Sklop13[[#This Row],[cena/enota brez DDV v EUR]]*Sklop13[[#This Row],[Okvirna količina]]</f>
        <v>0</v>
      </c>
      <c r="U21" s="241">
        <f>+Sklop13[[#This Row],[Končna cena/enoto mere (EUR) z DDV]]*Sklop13[[#This Row],[Okvirna količina]]</f>
        <v>0</v>
      </c>
      <c r="V21" s="123" t="s">
        <v>78</v>
      </c>
    </row>
    <row r="22" spans="1:22" s="55" customFormat="1" ht="12">
      <c r="A22" s="292" t="s">
        <v>8</v>
      </c>
      <c r="B22" s="286" t="s">
        <v>373</v>
      </c>
      <c r="C22" s="146" t="s">
        <v>364</v>
      </c>
      <c r="D22" s="76" t="s">
        <v>78</v>
      </c>
      <c r="E22" s="76" t="s">
        <v>0</v>
      </c>
      <c r="F22" s="91"/>
      <c r="G22" s="169">
        <v>50</v>
      </c>
      <c r="H22" s="223" t="s">
        <v>0</v>
      </c>
      <c r="I22" s="2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22" s="239" t="str">
        <f>IF(Sklop13[[#This Row],[ZAHTEVANA SHEMA KAKOVOSTI]]&lt;&gt;"",Sklop13[[#This Row],[Preračunana masa/volumen/kos na enoto kg]],"")</f>
        <v/>
      </c>
      <c r="K22" s="240"/>
      <c r="L22" s="123" t="s">
        <v>78</v>
      </c>
      <c r="M22" s="123" t="s">
        <v>78</v>
      </c>
      <c r="N22" s="123" t="s">
        <v>78</v>
      </c>
      <c r="O22" s="118"/>
      <c r="P22" s="123" t="s">
        <v>78</v>
      </c>
      <c r="Q22" s="242"/>
      <c r="R22" s="241">
        <f>+Sklop13[[#This Row],[cena/enota brez DDV v EUR]]*Sklop13[[#This Row],[Stopnja DDV (%)]]</f>
        <v>0</v>
      </c>
      <c r="S22" s="241">
        <f>+Sklop13[[#This Row],[cena/enota brez DDV v EUR]]+Sklop13[[#This Row],[Davek (EUR)]]</f>
        <v>0</v>
      </c>
      <c r="T22" s="241">
        <f>+Sklop13[[#This Row],[cena/enota brez DDV v EUR]]*Sklop13[[#This Row],[Okvirna količina]]</f>
        <v>0</v>
      </c>
      <c r="U22" s="241">
        <f>+Sklop13[[#This Row],[Končna cena/enoto mere (EUR) z DDV]]*Sklop13[[#This Row],[Okvirna količina]]</f>
        <v>0</v>
      </c>
      <c r="V22" s="123" t="s">
        <v>78</v>
      </c>
    </row>
    <row r="23" spans="1:22" s="55" customFormat="1" ht="24">
      <c r="A23" s="292" t="s">
        <v>9</v>
      </c>
      <c r="B23" s="440" t="s">
        <v>374</v>
      </c>
      <c r="C23" s="369" t="s">
        <v>364</v>
      </c>
      <c r="D23" s="76" t="s">
        <v>78</v>
      </c>
      <c r="E23" s="76" t="s">
        <v>0</v>
      </c>
      <c r="F23" s="91"/>
      <c r="G23" s="169">
        <v>500</v>
      </c>
      <c r="H23" s="223" t="s">
        <v>0</v>
      </c>
      <c r="I23" s="2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J23" s="239" t="str">
        <f>IF(Sklop13[[#This Row],[ZAHTEVANA SHEMA KAKOVOSTI]]&lt;&gt;"",Sklop13[[#This Row],[Preračunana masa/volumen/kos na enoto kg]],"")</f>
        <v/>
      </c>
      <c r="K23" s="240"/>
      <c r="L23" s="123" t="s">
        <v>78</v>
      </c>
      <c r="M23" s="123" t="s">
        <v>78</v>
      </c>
      <c r="N23" s="123" t="s">
        <v>78</v>
      </c>
      <c r="O23" s="118"/>
      <c r="P23" s="123" t="s">
        <v>78</v>
      </c>
      <c r="Q23" s="242"/>
      <c r="R23" s="241">
        <f>+Sklop13[[#This Row],[cena/enota brez DDV v EUR]]*Sklop13[[#This Row],[Stopnja DDV (%)]]</f>
        <v>0</v>
      </c>
      <c r="S23" s="241">
        <f>+Sklop13[[#This Row],[cena/enota brez DDV v EUR]]+Sklop13[[#This Row],[Davek (EUR)]]</f>
        <v>0</v>
      </c>
      <c r="T23" s="241">
        <f>+Sklop13[[#This Row],[cena/enota brez DDV v EUR]]*Sklop13[[#This Row],[Okvirna količina]]</f>
        <v>0</v>
      </c>
      <c r="U23" s="241">
        <f>+Sklop13[[#This Row],[Končna cena/enoto mere (EUR) z DDV]]*Sklop13[[#This Row],[Okvirna količina]]</f>
        <v>0</v>
      </c>
      <c r="V23" s="123" t="s">
        <v>78</v>
      </c>
    </row>
    <row r="24" spans="1:22" s="55" customFormat="1" ht="24">
      <c r="A24" s="292" t="s">
        <v>10</v>
      </c>
      <c r="B24" s="286" t="s">
        <v>375</v>
      </c>
      <c r="C24" s="146" t="s">
        <v>366</v>
      </c>
      <c r="D24" s="76" t="s">
        <v>78</v>
      </c>
      <c r="E24" s="76" t="s">
        <v>0</v>
      </c>
      <c r="F24" s="91"/>
      <c r="G24" s="169">
        <v>500</v>
      </c>
      <c r="H24" s="223" t="s">
        <v>0</v>
      </c>
      <c r="I24" s="2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J24" s="239" t="str">
        <f>IF(Sklop13[[#This Row],[ZAHTEVANA SHEMA KAKOVOSTI]]&lt;&gt;"",Sklop13[[#This Row],[Preračunana masa/volumen/kos na enoto kg]],"")</f>
        <v/>
      </c>
      <c r="K24" s="240"/>
      <c r="L24" s="123" t="s">
        <v>78</v>
      </c>
      <c r="M24" s="123" t="s">
        <v>78</v>
      </c>
      <c r="N24" s="123" t="s">
        <v>78</v>
      </c>
      <c r="O24" s="118"/>
      <c r="P24" s="123" t="s">
        <v>78</v>
      </c>
      <c r="Q24" s="242"/>
      <c r="R24" s="241">
        <f>+Sklop13[[#This Row],[cena/enota brez DDV v EUR]]*Sklop13[[#This Row],[Stopnja DDV (%)]]</f>
        <v>0</v>
      </c>
      <c r="S24" s="241">
        <f>+Sklop13[[#This Row],[cena/enota brez DDV v EUR]]+Sklop13[[#This Row],[Davek (EUR)]]</f>
        <v>0</v>
      </c>
      <c r="T24" s="241">
        <f>+Sklop13[[#This Row],[cena/enota brez DDV v EUR]]*Sklop13[[#This Row],[Okvirna količina]]</f>
        <v>0</v>
      </c>
      <c r="U24" s="241">
        <f>+Sklop13[[#This Row],[Končna cena/enoto mere (EUR) z DDV]]*Sklop13[[#This Row],[Okvirna količina]]</f>
        <v>0</v>
      </c>
      <c r="V24" s="123" t="s">
        <v>78</v>
      </c>
    </row>
    <row r="25" spans="1:22" s="55" customFormat="1" ht="24">
      <c r="A25" s="292" t="s">
        <v>11</v>
      </c>
      <c r="B25" s="286" t="s">
        <v>376</v>
      </c>
      <c r="C25" s="146" t="s">
        <v>366</v>
      </c>
      <c r="D25" s="76" t="s">
        <v>78</v>
      </c>
      <c r="E25" s="76" t="s">
        <v>0</v>
      </c>
      <c r="F25" s="91"/>
      <c r="G25" s="169">
        <v>500</v>
      </c>
      <c r="H25" s="223" t="s">
        <v>0</v>
      </c>
      <c r="I25" s="2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J25" s="239" t="str">
        <f>IF(Sklop13[[#This Row],[ZAHTEVANA SHEMA KAKOVOSTI]]&lt;&gt;"",Sklop13[[#This Row],[Preračunana masa/volumen/kos na enoto kg]],"")</f>
        <v/>
      </c>
      <c r="K25" s="240"/>
      <c r="L25" s="123" t="s">
        <v>78</v>
      </c>
      <c r="M25" s="123" t="s">
        <v>78</v>
      </c>
      <c r="N25" s="123" t="s">
        <v>78</v>
      </c>
      <c r="O25" s="118"/>
      <c r="P25" s="123" t="s">
        <v>78</v>
      </c>
      <c r="Q25" s="242"/>
      <c r="R25" s="241">
        <f>+Sklop13[[#This Row],[cena/enota brez DDV v EUR]]*Sklop13[[#This Row],[Stopnja DDV (%)]]</f>
        <v>0</v>
      </c>
      <c r="S25" s="241">
        <f>+Sklop13[[#This Row],[cena/enota brez DDV v EUR]]+Sklop13[[#This Row],[Davek (EUR)]]</f>
        <v>0</v>
      </c>
      <c r="T25" s="241">
        <f>+Sklop13[[#This Row],[cena/enota brez DDV v EUR]]*Sklop13[[#This Row],[Okvirna količina]]</f>
        <v>0</v>
      </c>
      <c r="U25" s="241">
        <f>+Sklop13[[#This Row],[Končna cena/enoto mere (EUR) z DDV]]*Sklop13[[#This Row],[Okvirna količina]]</f>
        <v>0</v>
      </c>
      <c r="V25" s="123" t="s">
        <v>78</v>
      </c>
    </row>
    <row r="26" spans="1:22" s="55" customFormat="1" ht="25.5" customHeight="1">
      <c r="A26" s="292" t="s">
        <v>12</v>
      </c>
      <c r="B26" s="286" t="s">
        <v>377</v>
      </c>
      <c r="C26" s="146" t="s">
        <v>364</v>
      </c>
      <c r="D26" s="76" t="s">
        <v>78</v>
      </c>
      <c r="E26" s="76" t="s">
        <v>0</v>
      </c>
      <c r="F26" s="91"/>
      <c r="G26" s="169">
        <v>20</v>
      </c>
      <c r="H26" s="223" t="s">
        <v>0</v>
      </c>
      <c r="I26" s="2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26" s="239" t="str">
        <f>IF(Sklop13[[#This Row],[ZAHTEVANA SHEMA KAKOVOSTI]]&lt;&gt;"",Sklop13[[#This Row],[Preračunana masa/volumen/kos na enoto kg]],"")</f>
        <v/>
      </c>
      <c r="K26" s="240"/>
      <c r="L26" s="123" t="s">
        <v>78</v>
      </c>
      <c r="M26" s="123" t="s">
        <v>78</v>
      </c>
      <c r="N26" s="123" t="s">
        <v>78</v>
      </c>
      <c r="O26" s="118"/>
      <c r="P26" s="123" t="s">
        <v>78</v>
      </c>
      <c r="Q26" s="242"/>
      <c r="R26" s="241">
        <f>+Sklop13[[#This Row],[cena/enota brez DDV v EUR]]*Sklop13[[#This Row],[Stopnja DDV (%)]]</f>
        <v>0</v>
      </c>
      <c r="S26" s="241">
        <f>+Sklop13[[#This Row],[cena/enota brez DDV v EUR]]+Sklop13[[#This Row],[Davek (EUR)]]</f>
        <v>0</v>
      </c>
      <c r="T26" s="241">
        <f>+Sklop13[[#This Row],[cena/enota brez DDV v EUR]]*Sklop13[[#This Row],[Okvirna količina]]</f>
        <v>0</v>
      </c>
      <c r="U26" s="241">
        <f>+Sklop13[[#This Row],[Končna cena/enoto mere (EUR) z DDV]]*Sklop13[[#This Row],[Okvirna količina]]</f>
        <v>0</v>
      </c>
      <c r="V26" s="123" t="s">
        <v>78</v>
      </c>
    </row>
    <row r="27" spans="1:22" s="55" customFormat="1" ht="12">
      <c r="A27" s="292" t="s">
        <v>13</v>
      </c>
      <c r="B27" s="286" t="s">
        <v>378</v>
      </c>
      <c r="C27" s="146"/>
      <c r="D27" s="76" t="s">
        <v>78</v>
      </c>
      <c r="E27" s="76" t="s">
        <v>0</v>
      </c>
      <c r="F27" s="91"/>
      <c r="G27" s="169">
        <v>3000</v>
      </c>
      <c r="H27" s="223" t="s">
        <v>0</v>
      </c>
      <c r="I27" s="2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3000</v>
      </c>
      <c r="J27" s="239" t="str">
        <f>IF(Sklop13[[#This Row],[ZAHTEVANA SHEMA KAKOVOSTI]]&lt;&gt;"",Sklop13[[#This Row],[Preračunana masa/volumen/kos na enoto kg]],"")</f>
        <v/>
      </c>
      <c r="K27" s="240"/>
      <c r="L27" s="123" t="s">
        <v>78</v>
      </c>
      <c r="M27" s="123" t="s">
        <v>78</v>
      </c>
      <c r="N27" s="123" t="s">
        <v>78</v>
      </c>
      <c r="O27" s="118"/>
      <c r="P27" s="123" t="s">
        <v>78</v>
      </c>
      <c r="Q27" s="242"/>
      <c r="R27" s="241">
        <f>+Sklop13[[#This Row],[cena/enota brez DDV v EUR]]*Sklop13[[#This Row],[Stopnja DDV (%)]]</f>
        <v>0</v>
      </c>
      <c r="S27" s="241">
        <f>+Sklop13[[#This Row],[cena/enota brez DDV v EUR]]+Sklop13[[#This Row],[Davek (EUR)]]</f>
        <v>0</v>
      </c>
      <c r="T27" s="241">
        <f>+Sklop13[[#This Row],[cena/enota brez DDV v EUR]]*Sklop13[[#This Row],[Okvirna količina]]</f>
        <v>0</v>
      </c>
      <c r="U27" s="241">
        <f>+Sklop13[[#This Row],[Končna cena/enoto mere (EUR) z DDV]]*Sklop13[[#This Row],[Okvirna količina]]</f>
        <v>0</v>
      </c>
      <c r="V27" s="123" t="s">
        <v>78</v>
      </c>
    </row>
    <row r="28" spans="1:22" s="55" customFormat="1" ht="12">
      <c r="A28" s="292" t="s">
        <v>14</v>
      </c>
      <c r="B28" s="286" t="s">
        <v>379</v>
      </c>
      <c r="C28" s="146"/>
      <c r="D28" s="76" t="s">
        <v>78</v>
      </c>
      <c r="E28" s="76" t="s">
        <v>0</v>
      </c>
      <c r="F28" s="91"/>
      <c r="G28" s="169">
        <v>300</v>
      </c>
      <c r="H28" s="223" t="s">
        <v>0</v>
      </c>
      <c r="I28" s="243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J28" s="239" t="str">
        <f>IF(Sklop13[[#This Row],[ZAHTEVANA SHEMA KAKOVOSTI]]&lt;&gt;"",Sklop13[[#This Row],[Preračunana masa/volumen/kos na enoto kg]],"")</f>
        <v/>
      </c>
      <c r="K28" s="240"/>
      <c r="L28" s="123" t="s">
        <v>78</v>
      </c>
      <c r="M28" s="123" t="s">
        <v>78</v>
      </c>
      <c r="N28" s="123" t="s">
        <v>78</v>
      </c>
      <c r="O28" s="118"/>
      <c r="P28" s="123" t="s">
        <v>78</v>
      </c>
      <c r="Q28" s="242"/>
      <c r="R28" s="241">
        <f>+Sklop13[[#This Row],[cena/enota brez DDV v EUR]]*Sklop13[[#This Row],[Stopnja DDV (%)]]</f>
        <v>0</v>
      </c>
      <c r="S28" s="241">
        <f>+Sklop13[[#This Row],[cena/enota brez DDV v EUR]]+Sklop13[[#This Row],[Davek (EUR)]]</f>
        <v>0</v>
      </c>
      <c r="T28" s="241">
        <f>+Sklop13[[#This Row],[cena/enota brez DDV v EUR]]*Sklop13[[#This Row],[Okvirna količina]]</f>
        <v>0</v>
      </c>
      <c r="U28" s="241">
        <f>+Sklop13[[#This Row],[Končna cena/enoto mere (EUR) z DDV]]*Sklop13[[#This Row],[Okvirna količina]]</f>
        <v>0</v>
      </c>
      <c r="V28" s="123" t="s">
        <v>78</v>
      </c>
    </row>
    <row r="29" spans="1:22" s="55" customFormat="1" ht="24">
      <c r="A29" s="292" t="s">
        <v>15</v>
      </c>
      <c r="B29" s="286" t="s">
        <v>380</v>
      </c>
      <c r="C29" s="369" t="s">
        <v>218</v>
      </c>
      <c r="D29" s="76" t="s">
        <v>78</v>
      </c>
      <c r="E29" s="76" t="s">
        <v>0</v>
      </c>
      <c r="F29" s="91"/>
      <c r="G29" s="169">
        <v>200</v>
      </c>
      <c r="H29" s="223" t="s">
        <v>0</v>
      </c>
      <c r="I29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29" s="157" t="str">
        <f>IF(Sklop13[[#This Row],[ZAHTEVANA SHEMA KAKOVOSTI]]&lt;&gt;"",Sklop13[[#This Row],[Preračunana masa/volumen/kos na enoto kg]],"")</f>
        <v/>
      </c>
      <c r="K29" s="170"/>
      <c r="L29" s="123" t="s">
        <v>78</v>
      </c>
      <c r="M29" s="123" t="s">
        <v>78</v>
      </c>
      <c r="N29" s="123" t="s">
        <v>78</v>
      </c>
      <c r="O29" s="118"/>
      <c r="P29" s="123" t="s">
        <v>78</v>
      </c>
      <c r="Q29" s="158"/>
      <c r="R29" s="159">
        <f>+Sklop13[[#This Row],[cena/enota brez DDV v EUR]]*Sklop13[[#This Row],[Stopnja DDV (%)]]</f>
        <v>0</v>
      </c>
      <c r="S29" s="159">
        <f>+Sklop13[[#This Row],[cena/enota brez DDV v EUR]]+Sklop13[[#This Row],[Davek (EUR)]]</f>
        <v>0</v>
      </c>
      <c r="T29" s="159">
        <f>+Sklop13[[#This Row],[cena/enota brez DDV v EUR]]*Sklop13[[#This Row],[Okvirna količina]]</f>
        <v>0</v>
      </c>
      <c r="U29" s="159">
        <f>+Sklop13[[#This Row],[Končna cena/enoto mere (EUR) z DDV]]*Sklop13[[#This Row],[Okvirna količina]]</f>
        <v>0</v>
      </c>
      <c r="V29" s="123" t="s">
        <v>78</v>
      </c>
    </row>
    <row r="30" spans="1:22" s="55" customFormat="1" ht="12">
      <c r="A30" s="292" t="s">
        <v>16</v>
      </c>
      <c r="B30" s="286" t="s">
        <v>381</v>
      </c>
      <c r="C30" s="369" t="s">
        <v>218</v>
      </c>
      <c r="D30" s="76" t="s">
        <v>78</v>
      </c>
      <c r="E30" s="76" t="s">
        <v>0</v>
      </c>
      <c r="F30" s="91"/>
      <c r="G30" s="169">
        <v>200</v>
      </c>
      <c r="H30" s="223" t="s">
        <v>0</v>
      </c>
      <c r="I30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200</v>
      </c>
      <c r="J30" s="157" t="str">
        <f>IF(Sklop13[[#This Row],[ZAHTEVANA SHEMA KAKOVOSTI]]&lt;&gt;"",Sklop13[[#This Row],[Preračunana masa/volumen/kos na enoto kg]],"")</f>
        <v/>
      </c>
      <c r="K30" s="170"/>
      <c r="L30" s="123" t="s">
        <v>78</v>
      </c>
      <c r="M30" s="123" t="s">
        <v>78</v>
      </c>
      <c r="N30" s="123" t="s">
        <v>78</v>
      </c>
      <c r="O30" s="118"/>
      <c r="P30" s="123" t="s">
        <v>78</v>
      </c>
      <c r="Q30" s="158"/>
      <c r="R30" s="159">
        <f>+Sklop13[[#This Row],[cena/enota brez DDV v EUR]]*Sklop13[[#This Row],[Stopnja DDV (%)]]</f>
        <v>0</v>
      </c>
      <c r="S30" s="159">
        <f>+Sklop13[[#This Row],[cena/enota brez DDV v EUR]]+Sklop13[[#This Row],[Davek (EUR)]]</f>
        <v>0</v>
      </c>
      <c r="T30" s="159">
        <f>+Sklop13[[#This Row],[cena/enota brez DDV v EUR]]*Sklop13[[#This Row],[Okvirna količina]]</f>
        <v>0</v>
      </c>
      <c r="U30" s="159">
        <f>+Sklop13[[#This Row],[Končna cena/enoto mere (EUR) z DDV]]*Sklop13[[#This Row],[Okvirna količina]]</f>
        <v>0</v>
      </c>
      <c r="V30" s="123" t="s">
        <v>78</v>
      </c>
    </row>
    <row r="31" spans="1:22" s="55" customFormat="1" ht="12">
      <c r="A31" s="292" t="s">
        <v>17</v>
      </c>
      <c r="B31" s="286" t="s">
        <v>382</v>
      </c>
      <c r="C31" s="369" t="s">
        <v>218</v>
      </c>
      <c r="D31" s="76" t="s">
        <v>78</v>
      </c>
      <c r="E31" s="76" t="s">
        <v>0</v>
      </c>
      <c r="F31" s="91"/>
      <c r="G31" s="169">
        <v>800</v>
      </c>
      <c r="H31" s="223" t="s">
        <v>0</v>
      </c>
      <c r="I31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J31" s="157" t="str">
        <f>IF(Sklop13[[#This Row],[ZAHTEVANA SHEMA KAKOVOSTI]]&lt;&gt;"",Sklop13[[#This Row],[Preračunana masa/volumen/kos na enoto kg]],"")</f>
        <v/>
      </c>
      <c r="K31" s="170"/>
      <c r="L31" s="123" t="s">
        <v>78</v>
      </c>
      <c r="M31" s="123" t="s">
        <v>78</v>
      </c>
      <c r="N31" s="123" t="s">
        <v>78</v>
      </c>
      <c r="O31" s="118"/>
      <c r="P31" s="123" t="s">
        <v>78</v>
      </c>
      <c r="Q31" s="158"/>
      <c r="R31" s="159">
        <f>+Sklop13[[#This Row],[cena/enota brez DDV v EUR]]*Sklop13[[#This Row],[Stopnja DDV (%)]]</f>
        <v>0</v>
      </c>
      <c r="S31" s="159">
        <f>+Sklop13[[#This Row],[cena/enota brez DDV v EUR]]+Sklop13[[#This Row],[Davek (EUR)]]</f>
        <v>0</v>
      </c>
      <c r="T31" s="159">
        <f>+Sklop13[[#This Row],[cena/enota brez DDV v EUR]]*Sklop13[[#This Row],[Okvirna količina]]</f>
        <v>0</v>
      </c>
      <c r="U31" s="159">
        <f>+Sklop13[[#This Row],[Končna cena/enoto mere (EUR) z DDV]]*Sklop13[[#This Row],[Okvirna količina]]</f>
        <v>0</v>
      </c>
      <c r="V31" s="123" t="s">
        <v>78</v>
      </c>
    </row>
    <row r="32" spans="1:22" s="55" customFormat="1" ht="12">
      <c r="A32" s="292" t="s">
        <v>18</v>
      </c>
      <c r="B32" s="286" t="s">
        <v>383</v>
      </c>
      <c r="C32" s="369" t="s">
        <v>364</v>
      </c>
      <c r="D32" s="76" t="s">
        <v>78</v>
      </c>
      <c r="E32" s="76" t="s">
        <v>0</v>
      </c>
      <c r="F32" s="91"/>
      <c r="G32" s="169">
        <v>100</v>
      </c>
      <c r="H32" s="223" t="s">
        <v>0</v>
      </c>
      <c r="I32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32" s="157" t="str">
        <f>IF(Sklop13[[#This Row],[ZAHTEVANA SHEMA KAKOVOSTI]]&lt;&gt;"",Sklop13[[#This Row],[Preračunana masa/volumen/kos na enoto kg]],"")</f>
        <v/>
      </c>
      <c r="K32" s="170"/>
      <c r="L32" s="123" t="s">
        <v>78</v>
      </c>
      <c r="M32" s="123" t="s">
        <v>78</v>
      </c>
      <c r="N32" s="123" t="s">
        <v>78</v>
      </c>
      <c r="O32" s="118"/>
      <c r="P32" s="123" t="s">
        <v>78</v>
      </c>
      <c r="Q32" s="158"/>
      <c r="R32" s="159">
        <f>+Sklop13[[#This Row],[cena/enota brez DDV v EUR]]*Sklop13[[#This Row],[Stopnja DDV (%)]]</f>
        <v>0</v>
      </c>
      <c r="S32" s="159">
        <f>+Sklop13[[#This Row],[cena/enota brez DDV v EUR]]+Sklop13[[#This Row],[Davek (EUR)]]</f>
        <v>0</v>
      </c>
      <c r="T32" s="159">
        <f>+Sklop13[[#This Row],[cena/enota brez DDV v EUR]]*Sklop13[[#This Row],[Okvirna količina]]</f>
        <v>0</v>
      </c>
      <c r="U32" s="159">
        <f>+Sklop13[[#This Row],[Končna cena/enoto mere (EUR) z DDV]]*Sklop13[[#This Row],[Okvirna količina]]</f>
        <v>0</v>
      </c>
      <c r="V32" s="123" t="s">
        <v>78</v>
      </c>
    </row>
    <row r="33" spans="1:22" s="55" customFormat="1" ht="12">
      <c r="A33" s="292" t="s">
        <v>19</v>
      </c>
      <c r="B33" s="372" t="s">
        <v>384</v>
      </c>
      <c r="C33" s="369" t="s">
        <v>366</v>
      </c>
      <c r="D33" s="76" t="s">
        <v>78</v>
      </c>
      <c r="E33" s="76" t="s">
        <v>0</v>
      </c>
      <c r="F33" s="91"/>
      <c r="G33" s="169">
        <v>100</v>
      </c>
      <c r="H33" s="223" t="s">
        <v>0</v>
      </c>
      <c r="I33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33" s="157" t="str">
        <f>IF(Sklop13[[#This Row],[ZAHTEVANA SHEMA KAKOVOSTI]]&lt;&gt;"",Sklop13[[#This Row],[Preračunana masa/volumen/kos na enoto kg]],"")</f>
        <v/>
      </c>
      <c r="K33" s="170"/>
      <c r="L33" s="123" t="s">
        <v>78</v>
      </c>
      <c r="M33" s="123" t="s">
        <v>78</v>
      </c>
      <c r="N33" s="123" t="s">
        <v>78</v>
      </c>
      <c r="O33" s="118"/>
      <c r="P33" s="123" t="s">
        <v>78</v>
      </c>
      <c r="Q33" s="158"/>
      <c r="R33" s="159">
        <f>+Sklop13[[#This Row],[cena/enota brez DDV v EUR]]*Sklop13[[#This Row],[Stopnja DDV (%)]]</f>
        <v>0</v>
      </c>
      <c r="S33" s="159">
        <f>+Sklop13[[#This Row],[cena/enota brez DDV v EUR]]+Sklop13[[#This Row],[Davek (EUR)]]</f>
        <v>0</v>
      </c>
      <c r="T33" s="159">
        <f>+Sklop13[[#This Row],[cena/enota brez DDV v EUR]]*Sklop13[[#This Row],[Okvirna količina]]</f>
        <v>0</v>
      </c>
      <c r="U33" s="159">
        <f>+Sklop13[[#This Row],[Končna cena/enoto mere (EUR) z DDV]]*Sklop13[[#This Row],[Okvirna količina]]</f>
        <v>0</v>
      </c>
      <c r="V33" s="123" t="s">
        <v>78</v>
      </c>
    </row>
    <row r="34" spans="1:22" s="55" customFormat="1" ht="24">
      <c r="A34" s="292" t="s">
        <v>20</v>
      </c>
      <c r="B34" s="372" t="s">
        <v>385</v>
      </c>
      <c r="C34" s="369"/>
      <c r="D34" s="76" t="s">
        <v>78</v>
      </c>
      <c r="E34" s="76" t="s">
        <v>0</v>
      </c>
      <c r="F34" s="91"/>
      <c r="G34" s="169">
        <v>10</v>
      </c>
      <c r="H34" s="223" t="s">
        <v>0</v>
      </c>
      <c r="I34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</v>
      </c>
      <c r="J34" s="157" t="str">
        <f>IF(Sklop13[[#This Row],[ZAHTEVANA SHEMA KAKOVOSTI]]&lt;&gt;"",Sklop13[[#This Row],[Preračunana masa/volumen/kos na enoto kg]],"")</f>
        <v/>
      </c>
      <c r="K34" s="170"/>
      <c r="L34" s="123" t="s">
        <v>78</v>
      </c>
      <c r="M34" s="123" t="s">
        <v>78</v>
      </c>
      <c r="N34" s="123" t="s">
        <v>78</v>
      </c>
      <c r="O34" s="118"/>
      <c r="P34" s="123" t="s">
        <v>78</v>
      </c>
      <c r="Q34" s="158"/>
      <c r="R34" s="159">
        <f>+Sklop13[[#This Row],[cena/enota brez DDV v EUR]]*Sklop13[[#This Row],[Stopnja DDV (%)]]</f>
        <v>0</v>
      </c>
      <c r="S34" s="159">
        <f>+Sklop13[[#This Row],[cena/enota brez DDV v EUR]]+Sklop13[[#This Row],[Davek (EUR)]]</f>
        <v>0</v>
      </c>
      <c r="T34" s="159">
        <f>+Sklop13[[#This Row],[cena/enota brez DDV v EUR]]*Sklop13[[#This Row],[Okvirna količina]]</f>
        <v>0</v>
      </c>
      <c r="U34" s="159">
        <f>+Sklop13[[#This Row],[Končna cena/enoto mere (EUR) z DDV]]*Sklop13[[#This Row],[Okvirna količina]]</f>
        <v>0</v>
      </c>
      <c r="V34" s="123" t="s">
        <v>78</v>
      </c>
    </row>
    <row r="35" spans="1:22" s="55" customFormat="1" ht="12">
      <c r="A35" s="292" t="s">
        <v>21</v>
      </c>
      <c r="B35" s="372" t="s">
        <v>386</v>
      </c>
      <c r="C35" s="369" t="s">
        <v>218</v>
      </c>
      <c r="D35" s="76" t="s">
        <v>78</v>
      </c>
      <c r="E35" s="76" t="s">
        <v>0</v>
      </c>
      <c r="F35" s="91"/>
      <c r="G35" s="169">
        <v>800</v>
      </c>
      <c r="H35" s="223" t="s">
        <v>0</v>
      </c>
      <c r="I35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J35" s="157" t="str">
        <f>IF(Sklop13[[#This Row],[ZAHTEVANA SHEMA KAKOVOSTI]]&lt;&gt;"",Sklop13[[#This Row],[Preračunana masa/volumen/kos na enoto kg]],"")</f>
        <v/>
      </c>
      <c r="K35" s="170"/>
      <c r="L35" s="123" t="s">
        <v>78</v>
      </c>
      <c r="M35" s="123" t="s">
        <v>78</v>
      </c>
      <c r="N35" s="123" t="s">
        <v>78</v>
      </c>
      <c r="O35" s="118"/>
      <c r="P35" s="123" t="s">
        <v>78</v>
      </c>
      <c r="Q35" s="158"/>
      <c r="R35" s="159">
        <f>+Sklop13[[#This Row],[cena/enota brez DDV v EUR]]*Sklop13[[#This Row],[Stopnja DDV (%)]]</f>
        <v>0</v>
      </c>
      <c r="S35" s="159">
        <f>+Sklop13[[#This Row],[cena/enota brez DDV v EUR]]+Sklop13[[#This Row],[Davek (EUR)]]</f>
        <v>0</v>
      </c>
      <c r="T35" s="159">
        <f>+Sklop13[[#This Row],[cena/enota brez DDV v EUR]]*Sklop13[[#This Row],[Okvirna količina]]</f>
        <v>0</v>
      </c>
      <c r="U35" s="159">
        <f>+Sklop13[[#This Row],[Končna cena/enoto mere (EUR) z DDV]]*Sklop13[[#This Row],[Okvirna količina]]</f>
        <v>0</v>
      </c>
      <c r="V35" s="123" t="s">
        <v>78</v>
      </c>
    </row>
    <row r="36" spans="1:22" s="55" customFormat="1" ht="24">
      <c r="A36" s="292" t="s">
        <v>22</v>
      </c>
      <c r="B36" s="440" t="s">
        <v>387</v>
      </c>
      <c r="C36" s="369" t="s">
        <v>364</v>
      </c>
      <c r="D36" s="76" t="s">
        <v>78</v>
      </c>
      <c r="E36" s="76" t="s">
        <v>0</v>
      </c>
      <c r="F36" s="91"/>
      <c r="G36" s="169">
        <v>20</v>
      </c>
      <c r="H36" s="223" t="s">
        <v>0</v>
      </c>
      <c r="I36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36" s="157" t="str">
        <f>IF(Sklop13[[#This Row],[ZAHTEVANA SHEMA KAKOVOSTI]]&lt;&gt;"",Sklop13[[#This Row],[Preračunana masa/volumen/kos na enoto kg]],"")</f>
        <v/>
      </c>
      <c r="K36" s="170"/>
      <c r="L36" s="123" t="s">
        <v>78</v>
      </c>
      <c r="M36" s="123" t="s">
        <v>78</v>
      </c>
      <c r="N36" s="123" t="s">
        <v>78</v>
      </c>
      <c r="O36" s="118"/>
      <c r="P36" s="123" t="s">
        <v>78</v>
      </c>
      <c r="Q36" s="158"/>
      <c r="R36" s="159">
        <f>+Sklop13[[#This Row],[cena/enota brez DDV v EUR]]*Sklop13[[#This Row],[Stopnja DDV (%)]]</f>
        <v>0</v>
      </c>
      <c r="S36" s="159">
        <f>+Sklop13[[#This Row],[cena/enota brez DDV v EUR]]+Sklop13[[#This Row],[Davek (EUR)]]</f>
        <v>0</v>
      </c>
      <c r="T36" s="159">
        <f>+Sklop13[[#This Row],[cena/enota brez DDV v EUR]]*Sklop13[[#This Row],[Okvirna količina]]</f>
        <v>0</v>
      </c>
      <c r="U36" s="159">
        <f>+Sklop13[[#This Row],[Končna cena/enoto mere (EUR) z DDV]]*Sklop13[[#This Row],[Okvirna količina]]</f>
        <v>0</v>
      </c>
      <c r="V36" s="123" t="s">
        <v>78</v>
      </c>
    </row>
    <row r="37" spans="1:22" s="55" customFormat="1" ht="12">
      <c r="A37" s="292" t="s">
        <v>23</v>
      </c>
      <c r="B37" s="372" t="s">
        <v>388</v>
      </c>
      <c r="C37" s="369" t="s">
        <v>218</v>
      </c>
      <c r="D37" s="76" t="s">
        <v>78</v>
      </c>
      <c r="E37" s="76" t="s">
        <v>0</v>
      </c>
      <c r="F37" s="91"/>
      <c r="G37" s="169">
        <v>100</v>
      </c>
      <c r="H37" s="223" t="s">
        <v>0</v>
      </c>
      <c r="I37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37" s="157" t="str">
        <f>IF(Sklop13[[#This Row],[ZAHTEVANA SHEMA KAKOVOSTI]]&lt;&gt;"",Sklop13[[#This Row],[Preračunana masa/volumen/kos na enoto kg]],"")</f>
        <v/>
      </c>
      <c r="K37" s="170"/>
      <c r="L37" s="123" t="s">
        <v>78</v>
      </c>
      <c r="M37" s="123" t="s">
        <v>78</v>
      </c>
      <c r="N37" s="123" t="s">
        <v>78</v>
      </c>
      <c r="O37" s="118"/>
      <c r="P37" s="123" t="s">
        <v>78</v>
      </c>
      <c r="Q37" s="158"/>
      <c r="R37" s="159">
        <f>+Sklop13[[#This Row],[cena/enota brez DDV v EUR]]*Sklop13[[#This Row],[Stopnja DDV (%)]]</f>
        <v>0</v>
      </c>
      <c r="S37" s="159">
        <f>+Sklop13[[#This Row],[cena/enota brez DDV v EUR]]+Sklop13[[#This Row],[Davek (EUR)]]</f>
        <v>0</v>
      </c>
      <c r="T37" s="159">
        <f>+Sklop13[[#This Row],[cena/enota brez DDV v EUR]]*Sklop13[[#This Row],[Okvirna količina]]</f>
        <v>0</v>
      </c>
      <c r="U37" s="159">
        <f>+Sklop13[[#This Row],[Končna cena/enoto mere (EUR) z DDV]]*Sklop13[[#This Row],[Okvirna količina]]</f>
        <v>0</v>
      </c>
      <c r="V37" s="123" t="s">
        <v>78</v>
      </c>
    </row>
    <row r="38" spans="1:22" s="55" customFormat="1" ht="12">
      <c r="A38" s="292" t="s">
        <v>24</v>
      </c>
      <c r="B38" s="372" t="s">
        <v>389</v>
      </c>
      <c r="C38" s="369" t="s">
        <v>366</v>
      </c>
      <c r="D38" s="76" t="s">
        <v>78</v>
      </c>
      <c r="E38" s="76" t="s">
        <v>0</v>
      </c>
      <c r="F38" s="91"/>
      <c r="G38" s="169">
        <v>500</v>
      </c>
      <c r="H38" s="223" t="s">
        <v>0</v>
      </c>
      <c r="I38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J38" s="157" t="str">
        <f>IF(Sklop13[[#This Row],[ZAHTEVANA SHEMA KAKOVOSTI]]&lt;&gt;"",Sklop13[[#This Row],[Preračunana masa/volumen/kos na enoto kg]],"")</f>
        <v/>
      </c>
      <c r="K38" s="170"/>
      <c r="L38" s="123" t="s">
        <v>78</v>
      </c>
      <c r="M38" s="123" t="s">
        <v>78</v>
      </c>
      <c r="N38" s="123" t="s">
        <v>78</v>
      </c>
      <c r="O38" s="118"/>
      <c r="P38" s="123" t="s">
        <v>78</v>
      </c>
      <c r="Q38" s="158"/>
      <c r="R38" s="159">
        <f>+Sklop13[[#This Row],[cena/enota brez DDV v EUR]]*Sklop13[[#This Row],[Stopnja DDV (%)]]</f>
        <v>0</v>
      </c>
      <c r="S38" s="159">
        <f>+Sklop13[[#This Row],[cena/enota brez DDV v EUR]]+Sklop13[[#This Row],[Davek (EUR)]]</f>
        <v>0</v>
      </c>
      <c r="T38" s="159">
        <f>+Sklop13[[#This Row],[cena/enota brez DDV v EUR]]*Sklop13[[#This Row],[Okvirna količina]]</f>
        <v>0</v>
      </c>
      <c r="U38" s="159">
        <f>+Sklop13[[#This Row],[Končna cena/enoto mere (EUR) z DDV]]*Sklop13[[#This Row],[Okvirna količina]]</f>
        <v>0</v>
      </c>
      <c r="V38" s="123" t="s">
        <v>78</v>
      </c>
    </row>
    <row r="39" spans="1:22" s="55" customFormat="1" ht="24">
      <c r="A39" s="292" t="s">
        <v>25</v>
      </c>
      <c r="B39" s="372" t="s">
        <v>390</v>
      </c>
      <c r="C39" s="369" t="s">
        <v>364</v>
      </c>
      <c r="D39" s="76" t="s">
        <v>78</v>
      </c>
      <c r="E39" s="76" t="s">
        <v>0</v>
      </c>
      <c r="F39" s="91"/>
      <c r="G39" s="169">
        <v>50</v>
      </c>
      <c r="H39" s="223" t="s">
        <v>0</v>
      </c>
      <c r="I39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39" s="157" t="str">
        <f>IF(Sklop13[[#This Row],[ZAHTEVANA SHEMA KAKOVOSTI]]&lt;&gt;"",Sklop13[[#This Row],[Preračunana masa/volumen/kos na enoto kg]],"")</f>
        <v/>
      </c>
      <c r="K39" s="170"/>
      <c r="L39" s="123" t="s">
        <v>78</v>
      </c>
      <c r="M39" s="123" t="s">
        <v>78</v>
      </c>
      <c r="N39" s="123" t="s">
        <v>78</v>
      </c>
      <c r="O39" s="118"/>
      <c r="P39" s="123" t="s">
        <v>78</v>
      </c>
      <c r="Q39" s="158"/>
      <c r="R39" s="159">
        <f>+Sklop13[[#This Row],[cena/enota brez DDV v EUR]]*Sklop13[[#This Row],[Stopnja DDV (%)]]</f>
        <v>0</v>
      </c>
      <c r="S39" s="159">
        <f>+Sklop13[[#This Row],[cena/enota brez DDV v EUR]]+Sklop13[[#This Row],[Davek (EUR)]]</f>
        <v>0</v>
      </c>
      <c r="T39" s="159">
        <f>+Sklop13[[#This Row],[cena/enota brez DDV v EUR]]*Sklop13[[#This Row],[Okvirna količina]]</f>
        <v>0</v>
      </c>
      <c r="U39" s="159">
        <f>+Sklop13[[#This Row],[Končna cena/enoto mere (EUR) z DDV]]*Sklop13[[#This Row],[Okvirna količina]]</f>
        <v>0</v>
      </c>
      <c r="V39" s="123" t="s">
        <v>78</v>
      </c>
    </row>
    <row r="40" spans="1:22" s="55" customFormat="1" ht="12">
      <c r="A40" s="292" t="s">
        <v>26</v>
      </c>
      <c r="B40" s="372" t="s">
        <v>391</v>
      </c>
      <c r="C40" s="369" t="s">
        <v>364</v>
      </c>
      <c r="D40" s="76" t="s">
        <v>78</v>
      </c>
      <c r="E40" s="76" t="s">
        <v>0</v>
      </c>
      <c r="F40" s="91"/>
      <c r="G40" s="169">
        <v>100</v>
      </c>
      <c r="H40" s="223" t="s">
        <v>0</v>
      </c>
      <c r="I40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40" s="157" t="str">
        <f>IF(Sklop13[[#This Row],[ZAHTEVANA SHEMA KAKOVOSTI]]&lt;&gt;"",Sklop13[[#This Row],[Preračunana masa/volumen/kos na enoto kg]],"")</f>
        <v/>
      </c>
      <c r="K40" s="170"/>
      <c r="L40" s="123" t="s">
        <v>78</v>
      </c>
      <c r="M40" s="123" t="s">
        <v>78</v>
      </c>
      <c r="N40" s="123" t="s">
        <v>78</v>
      </c>
      <c r="O40" s="118"/>
      <c r="P40" s="123" t="s">
        <v>78</v>
      </c>
      <c r="Q40" s="158"/>
      <c r="R40" s="159">
        <f>+Sklop13[[#This Row],[cena/enota brez DDV v EUR]]*Sklop13[[#This Row],[Stopnja DDV (%)]]</f>
        <v>0</v>
      </c>
      <c r="S40" s="159">
        <f>+Sklop13[[#This Row],[cena/enota brez DDV v EUR]]+Sklop13[[#This Row],[Davek (EUR)]]</f>
        <v>0</v>
      </c>
      <c r="T40" s="159">
        <f>+Sklop13[[#This Row],[cena/enota brez DDV v EUR]]*Sklop13[[#This Row],[Okvirna količina]]</f>
        <v>0</v>
      </c>
      <c r="U40" s="159">
        <f>+Sklop13[[#This Row],[Končna cena/enoto mere (EUR) z DDV]]*Sklop13[[#This Row],[Okvirna količina]]</f>
        <v>0</v>
      </c>
      <c r="V40" s="123" t="s">
        <v>78</v>
      </c>
    </row>
    <row r="41" spans="1:22" s="55" customFormat="1" ht="12">
      <c r="A41" s="292" t="s">
        <v>27</v>
      </c>
      <c r="B41" s="372" t="s">
        <v>392</v>
      </c>
      <c r="C41" s="369" t="s">
        <v>218</v>
      </c>
      <c r="D41" s="76" t="s">
        <v>78</v>
      </c>
      <c r="E41" s="76" t="s">
        <v>0</v>
      </c>
      <c r="F41" s="91"/>
      <c r="G41" s="169">
        <v>20</v>
      </c>
      <c r="H41" s="223" t="s">
        <v>0</v>
      </c>
      <c r="I41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41" s="157" t="str">
        <f>IF(Sklop13[[#This Row],[ZAHTEVANA SHEMA KAKOVOSTI]]&lt;&gt;"",Sklop13[[#This Row],[Preračunana masa/volumen/kos na enoto kg]],"")</f>
        <v/>
      </c>
      <c r="K41" s="170"/>
      <c r="L41" s="123" t="s">
        <v>78</v>
      </c>
      <c r="M41" s="123" t="s">
        <v>78</v>
      </c>
      <c r="N41" s="123" t="s">
        <v>78</v>
      </c>
      <c r="O41" s="118"/>
      <c r="P41" s="123" t="s">
        <v>78</v>
      </c>
      <c r="Q41" s="158"/>
      <c r="R41" s="159">
        <f>+Sklop13[[#This Row],[cena/enota brez DDV v EUR]]*Sklop13[[#This Row],[Stopnja DDV (%)]]</f>
        <v>0</v>
      </c>
      <c r="S41" s="159">
        <f>+Sklop13[[#This Row],[cena/enota brez DDV v EUR]]+Sklop13[[#This Row],[Davek (EUR)]]</f>
        <v>0</v>
      </c>
      <c r="T41" s="159">
        <f>+Sklop13[[#This Row],[cena/enota brez DDV v EUR]]*Sklop13[[#This Row],[Okvirna količina]]</f>
        <v>0</v>
      </c>
      <c r="U41" s="159">
        <f>+Sklop13[[#This Row],[Končna cena/enoto mere (EUR) z DDV]]*Sklop13[[#This Row],[Okvirna količina]]</f>
        <v>0</v>
      </c>
      <c r="V41" s="123" t="s">
        <v>78</v>
      </c>
    </row>
    <row r="42" spans="1:22" s="55" customFormat="1" ht="24">
      <c r="A42" s="292" t="s">
        <v>28</v>
      </c>
      <c r="B42" s="440" t="s">
        <v>393</v>
      </c>
      <c r="C42" s="369" t="s">
        <v>364</v>
      </c>
      <c r="D42" s="76" t="s">
        <v>78</v>
      </c>
      <c r="E42" s="76" t="s">
        <v>0</v>
      </c>
      <c r="F42" s="91"/>
      <c r="G42" s="169">
        <v>400</v>
      </c>
      <c r="H42" s="223" t="s">
        <v>0</v>
      </c>
      <c r="I42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400</v>
      </c>
      <c r="J42" s="157" t="str">
        <f>IF(Sklop13[[#This Row],[ZAHTEVANA SHEMA KAKOVOSTI]]&lt;&gt;"",Sklop13[[#This Row],[Preračunana masa/volumen/kos na enoto kg]],"")</f>
        <v/>
      </c>
      <c r="K42" s="170"/>
      <c r="L42" s="123" t="s">
        <v>78</v>
      </c>
      <c r="M42" s="123" t="s">
        <v>78</v>
      </c>
      <c r="N42" s="123" t="s">
        <v>78</v>
      </c>
      <c r="O42" s="118"/>
      <c r="P42" s="123" t="s">
        <v>78</v>
      </c>
      <c r="Q42" s="158"/>
      <c r="R42" s="159">
        <f>+Sklop13[[#This Row],[cena/enota brez DDV v EUR]]*Sklop13[[#This Row],[Stopnja DDV (%)]]</f>
        <v>0</v>
      </c>
      <c r="S42" s="159">
        <f>+Sklop13[[#This Row],[cena/enota brez DDV v EUR]]+Sklop13[[#This Row],[Davek (EUR)]]</f>
        <v>0</v>
      </c>
      <c r="T42" s="159">
        <f>+Sklop13[[#This Row],[cena/enota brez DDV v EUR]]*Sklop13[[#This Row],[Okvirna količina]]</f>
        <v>0</v>
      </c>
      <c r="U42" s="159">
        <f>+Sklop13[[#This Row],[Končna cena/enoto mere (EUR) z DDV]]*Sklop13[[#This Row],[Okvirna količina]]</f>
        <v>0</v>
      </c>
      <c r="V42" s="123" t="s">
        <v>78</v>
      </c>
    </row>
    <row r="43" spans="1:22" s="55" customFormat="1" ht="24">
      <c r="A43" s="292" t="s">
        <v>29</v>
      </c>
      <c r="B43" s="372" t="s">
        <v>394</v>
      </c>
      <c r="C43" s="369"/>
      <c r="D43" s="76" t="s">
        <v>78</v>
      </c>
      <c r="E43" s="76" t="s">
        <v>0</v>
      </c>
      <c r="F43" s="91"/>
      <c r="G43" s="169">
        <v>300</v>
      </c>
      <c r="H43" s="223" t="s">
        <v>0</v>
      </c>
      <c r="I43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300</v>
      </c>
      <c r="J43" s="157" t="str">
        <f>IF(Sklop13[[#This Row],[ZAHTEVANA SHEMA KAKOVOSTI]]&lt;&gt;"",Sklop13[[#This Row],[Preračunana masa/volumen/kos na enoto kg]],"")</f>
        <v/>
      </c>
      <c r="K43" s="170"/>
      <c r="L43" s="123" t="s">
        <v>78</v>
      </c>
      <c r="M43" s="123" t="s">
        <v>78</v>
      </c>
      <c r="N43" s="123" t="s">
        <v>78</v>
      </c>
      <c r="O43" s="118"/>
      <c r="P43" s="123" t="s">
        <v>78</v>
      </c>
      <c r="Q43" s="158"/>
      <c r="R43" s="159">
        <f>+Sklop13[[#This Row],[cena/enota brez DDV v EUR]]*Sklop13[[#This Row],[Stopnja DDV (%)]]</f>
        <v>0</v>
      </c>
      <c r="S43" s="159">
        <f>+Sklop13[[#This Row],[cena/enota brez DDV v EUR]]+Sklop13[[#This Row],[Davek (EUR)]]</f>
        <v>0</v>
      </c>
      <c r="T43" s="159">
        <f>+Sklop13[[#This Row],[cena/enota brez DDV v EUR]]*Sklop13[[#This Row],[Okvirna količina]]</f>
        <v>0</v>
      </c>
      <c r="U43" s="159">
        <f>+Sklop13[[#This Row],[Končna cena/enoto mere (EUR) z DDV]]*Sklop13[[#This Row],[Okvirna količina]]</f>
        <v>0</v>
      </c>
      <c r="V43" s="123" t="s">
        <v>78</v>
      </c>
    </row>
    <row r="44" spans="1:22" s="55" customFormat="1" ht="12">
      <c r="A44" s="292" t="s">
        <v>30</v>
      </c>
      <c r="B44" s="372" t="s">
        <v>395</v>
      </c>
      <c r="C44" s="369" t="s">
        <v>366</v>
      </c>
      <c r="D44" s="76" t="s">
        <v>78</v>
      </c>
      <c r="E44" s="76" t="s">
        <v>0</v>
      </c>
      <c r="F44" s="91"/>
      <c r="G44" s="169">
        <v>500</v>
      </c>
      <c r="H44" s="223" t="s">
        <v>0</v>
      </c>
      <c r="I44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500</v>
      </c>
      <c r="J44" s="157" t="str">
        <f>IF(Sklop13[[#This Row],[ZAHTEVANA SHEMA KAKOVOSTI]]&lt;&gt;"",Sklop13[[#This Row],[Preračunana masa/volumen/kos na enoto kg]],"")</f>
        <v/>
      </c>
      <c r="K44" s="170"/>
      <c r="L44" s="123" t="s">
        <v>78</v>
      </c>
      <c r="M44" s="123" t="s">
        <v>78</v>
      </c>
      <c r="N44" s="123" t="s">
        <v>78</v>
      </c>
      <c r="O44" s="118"/>
      <c r="P44" s="123" t="s">
        <v>78</v>
      </c>
      <c r="Q44" s="158"/>
      <c r="R44" s="159">
        <f>+Sklop13[[#This Row],[cena/enota brez DDV v EUR]]*Sklop13[[#This Row],[Stopnja DDV (%)]]</f>
        <v>0</v>
      </c>
      <c r="S44" s="159">
        <f>+Sklop13[[#This Row],[cena/enota brez DDV v EUR]]+Sklop13[[#This Row],[Davek (EUR)]]</f>
        <v>0</v>
      </c>
      <c r="T44" s="159">
        <f>+Sklop13[[#This Row],[cena/enota brez DDV v EUR]]*Sklop13[[#This Row],[Okvirna količina]]</f>
        <v>0</v>
      </c>
      <c r="U44" s="159">
        <f>+Sklop13[[#This Row],[Končna cena/enoto mere (EUR) z DDV]]*Sklop13[[#This Row],[Okvirna količina]]</f>
        <v>0</v>
      </c>
      <c r="V44" s="123" t="s">
        <v>78</v>
      </c>
    </row>
    <row r="45" spans="1:22" s="55" customFormat="1" ht="24">
      <c r="A45" s="292" t="s">
        <v>31</v>
      </c>
      <c r="B45" s="372" t="s">
        <v>396</v>
      </c>
      <c r="C45" s="369" t="s">
        <v>364</v>
      </c>
      <c r="D45" s="76" t="s">
        <v>78</v>
      </c>
      <c r="E45" s="76" t="s">
        <v>0</v>
      </c>
      <c r="F45" s="91"/>
      <c r="G45" s="169">
        <v>20</v>
      </c>
      <c r="H45" s="223" t="s">
        <v>0</v>
      </c>
      <c r="I45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45" s="157" t="str">
        <f>IF(Sklop13[[#This Row],[ZAHTEVANA SHEMA KAKOVOSTI]]&lt;&gt;"",Sklop13[[#This Row],[Preračunana masa/volumen/kos na enoto kg]],"")</f>
        <v/>
      </c>
      <c r="K45" s="170"/>
      <c r="L45" s="123" t="s">
        <v>78</v>
      </c>
      <c r="M45" s="123" t="s">
        <v>78</v>
      </c>
      <c r="N45" s="123" t="s">
        <v>78</v>
      </c>
      <c r="O45" s="118"/>
      <c r="P45" s="123" t="s">
        <v>78</v>
      </c>
      <c r="Q45" s="158"/>
      <c r="R45" s="159">
        <f>+Sklop13[[#This Row],[cena/enota brez DDV v EUR]]*Sklop13[[#This Row],[Stopnja DDV (%)]]</f>
        <v>0</v>
      </c>
      <c r="S45" s="159">
        <f>+Sklop13[[#This Row],[cena/enota brez DDV v EUR]]+Sklop13[[#This Row],[Davek (EUR)]]</f>
        <v>0</v>
      </c>
      <c r="T45" s="159">
        <f>+Sklop13[[#This Row],[cena/enota brez DDV v EUR]]*Sklop13[[#This Row],[Okvirna količina]]</f>
        <v>0</v>
      </c>
      <c r="U45" s="159">
        <f>+Sklop13[[#This Row],[Končna cena/enoto mere (EUR) z DDV]]*Sklop13[[#This Row],[Okvirna količina]]</f>
        <v>0</v>
      </c>
      <c r="V45" s="123" t="s">
        <v>78</v>
      </c>
    </row>
    <row r="46" spans="1:22" s="55" customFormat="1" ht="24">
      <c r="A46" s="292" t="s">
        <v>32</v>
      </c>
      <c r="B46" s="372" t="s">
        <v>397</v>
      </c>
      <c r="C46" s="369" t="s">
        <v>364</v>
      </c>
      <c r="D46" s="76" t="s">
        <v>78</v>
      </c>
      <c r="E46" s="76" t="s">
        <v>0</v>
      </c>
      <c r="F46" s="91"/>
      <c r="G46" s="169">
        <v>800</v>
      </c>
      <c r="H46" s="223" t="s">
        <v>0</v>
      </c>
      <c r="I46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800</v>
      </c>
      <c r="J46" s="157" t="str">
        <f>IF(Sklop13[[#This Row],[ZAHTEVANA SHEMA KAKOVOSTI]]&lt;&gt;"",Sklop13[[#This Row],[Preračunana masa/volumen/kos na enoto kg]],"")</f>
        <v/>
      </c>
      <c r="K46" s="170"/>
      <c r="L46" s="123" t="s">
        <v>78</v>
      </c>
      <c r="M46" s="123" t="s">
        <v>78</v>
      </c>
      <c r="N46" s="123" t="s">
        <v>78</v>
      </c>
      <c r="O46" s="118"/>
      <c r="P46" s="123" t="s">
        <v>78</v>
      </c>
      <c r="Q46" s="158"/>
      <c r="R46" s="159">
        <f>+Sklop13[[#This Row],[cena/enota brez DDV v EUR]]*Sklop13[[#This Row],[Stopnja DDV (%)]]</f>
        <v>0</v>
      </c>
      <c r="S46" s="159">
        <f>+Sklop13[[#This Row],[cena/enota brez DDV v EUR]]+Sklop13[[#This Row],[Davek (EUR)]]</f>
        <v>0</v>
      </c>
      <c r="T46" s="159">
        <f>+Sklop13[[#This Row],[cena/enota brez DDV v EUR]]*Sklop13[[#This Row],[Okvirna količina]]</f>
        <v>0</v>
      </c>
      <c r="U46" s="159">
        <f>+Sklop13[[#This Row],[Končna cena/enoto mere (EUR) z DDV]]*Sklop13[[#This Row],[Okvirna količina]]</f>
        <v>0</v>
      </c>
      <c r="V46" s="123" t="s">
        <v>78</v>
      </c>
    </row>
    <row r="47" spans="1:22" s="55" customFormat="1" ht="12">
      <c r="A47" s="292" t="s">
        <v>33</v>
      </c>
      <c r="B47" s="372" t="s">
        <v>398</v>
      </c>
      <c r="C47" s="369" t="s">
        <v>366</v>
      </c>
      <c r="D47" s="76" t="s">
        <v>78</v>
      </c>
      <c r="E47" s="76" t="s">
        <v>0</v>
      </c>
      <c r="F47" s="91"/>
      <c r="G47" s="169">
        <v>20</v>
      </c>
      <c r="H47" s="223" t="s">
        <v>0</v>
      </c>
      <c r="I47" s="162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20</v>
      </c>
      <c r="J47" s="157" t="str">
        <f>IF(Sklop13[[#This Row],[ZAHTEVANA SHEMA KAKOVOSTI]]&lt;&gt;"",Sklop13[[#This Row],[Preračunana masa/volumen/kos na enoto kg]],"")</f>
        <v/>
      </c>
      <c r="K47" s="170"/>
      <c r="L47" s="123" t="s">
        <v>78</v>
      </c>
      <c r="M47" s="123" t="s">
        <v>78</v>
      </c>
      <c r="N47" s="123" t="s">
        <v>78</v>
      </c>
      <c r="O47" s="118"/>
      <c r="P47" s="123" t="s">
        <v>78</v>
      </c>
      <c r="Q47" s="158"/>
      <c r="R47" s="159">
        <f>+Sklop13[[#This Row],[cena/enota brez DDV v EUR]]*Sklop13[[#This Row],[Stopnja DDV (%)]]</f>
        <v>0</v>
      </c>
      <c r="S47" s="159">
        <f>+Sklop13[[#This Row],[cena/enota brez DDV v EUR]]+Sklop13[[#This Row],[Davek (EUR)]]</f>
        <v>0</v>
      </c>
      <c r="T47" s="159">
        <f>+Sklop13[[#This Row],[cena/enota brez DDV v EUR]]*Sklop13[[#This Row],[Okvirna količina]]</f>
        <v>0</v>
      </c>
      <c r="U47" s="159">
        <f>+Sklop13[[#This Row],[Končna cena/enoto mere (EUR) z DDV]]*Sklop13[[#This Row],[Okvirna količina]]</f>
        <v>0</v>
      </c>
      <c r="V47" s="123" t="s">
        <v>78</v>
      </c>
    </row>
    <row r="48" spans="1:22">
      <c r="A48" s="292" t="s">
        <v>34</v>
      </c>
      <c r="B48" s="298" t="s">
        <v>736</v>
      </c>
      <c r="C48" s="370" t="s">
        <v>364</v>
      </c>
      <c r="D48" s="489">
        <v>500</v>
      </c>
      <c r="E48" s="489" t="s">
        <v>76</v>
      </c>
      <c r="F48" s="91"/>
      <c r="G48" s="368">
        <v>100</v>
      </c>
      <c r="H48" s="223" t="s">
        <v>0</v>
      </c>
      <c r="I48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48" s="301" t="str">
        <f>IF(Sklop13[[#This Row],[ZAHTEVANA SHEMA KAKOVOSTI]]&lt;&gt;"",Sklop13[[#This Row],[Preračunana masa/volumen/kos na enoto kg]],"")</f>
        <v/>
      </c>
      <c r="K48" s="302"/>
      <c r="L48" s="123" t="s">
        <v>78</v>
      </c>
      <c r="M48" s="123" t="s">
        <v>78</v>
      </c>
      <c r="N48" s="123" t="s">
        <v>78</v>
      </c>
      <c r="O48" s="118"/>
      <c r="P48" s="123" t="s">
        <v>78</v>
      </c>
      <c r="Q48" s="351"/>
      <c r="R48" s="306">
        <f>+Sklop13[[#This Row],[cena/enota brez DDV v EUR]]*Sklop13[[#This Row],[Stopnja DDV (%)]]</f>
        <v>0</v>
      </c>
      <c r="S48" s="306">
        <f>+Sklop13[[#This Row],[cena/enota brez DDV v EUR]]+Sklop13[[#This Row],[Davek (EUR)]]</f>
        <v>0</v>
      </c>
      <c r="T48" s="306">
        <f>+Sklop13[[#This Row],[cena/enota brez DDV v EUR]]*Sklop13[[#This Row],[Okvirna količina]]</f>
        <v>0</v>
      </c>
      <c r="U48" s="306">
        <f>+Sklop13[[#This Row],[Končna cena/enoto mere (EUR) z DDV]]*Sklop13[[#This Row],[Okvirna količina]]</f>
        <v>0</v>
      </c>
      <c r="V48" s="123" t="s">
        <v>78</v>
      </c>
    </row>
    <row r="49" spans="1:23" s="193" customFormat="1" ht="24">
      <c r="A49" s="292" t="s">
        <v>153</v>
      </c>
      <c r="B49" s="329" t="s">
        <v>399</v>
      </c>
      <c r="C49" s="371" t="s">
        <v>364</v>
      </c>
      <c r="D49" s="76" t="s">
        <v>78</v>
      </c>
      <c r="E49" s="76" t="s">
        <v>0</v>
      </c>
      <c r="F49" s="91"/>
      <c r="G49" s="368">
        <v>50</v>
      </c>
      <c r="H49" s="223" t="s">
        <v>0</v>
      </c>
      <c r="I49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49" s="301" t="str">
        <f>IF(Sklop13[[#This Row],[ZAHTEVANA SHEMA KAKOVOSTI]]&lt;&gt;"",Sklop13[[#This Row],[Preračunana masa/volumen/kos na enoto kg]],"")</f>
        <v/>
      </c>
      <c r="K49" s="302"/>
      <c r="L49" s="123" t="s">
        <v>78</v>
      </c>
      <c r="M49" s="123" t="s">
        <v>78</v>
      </c>
      <c r="N49" s="123" t="s">
        <v>78</v>
      </c>
      <c r="O49" s="118"/>
      <c r="P49" s="123" t="s">
        <v>78</v>
      </c>
      <c r="Q49" s="351"/>
      <c r="R49" s="306">
        <f>+Sklop13[[#This Row],[cena/enota brez DDV v EUR]]*Sklop13[[#This Row],[Stopnja DDV (%)]]</f>
        <v>0</v>
      </c>
      <c r="S49" s="306">
        <f>+Sklop13[[#This Row],[cena/enota brez DDV v EUR]]+Sklop13[[#This Row],[Davek (EUR)]]</f>
        <v>0</v>
      </c>
      <c r="T49" s="306">
        <f>+Sklop13[[#This Row],[cena/enota brez DDV v EUR]]*Sklop13[[#This Row],[Okvirna količina]]</f>
        <v>0</v>
      </c>
      <c r="U49" s="306">
        <f>+Sklop13[[#This Row],[Končna cena/enoto mere (EUR) z DDV]]*Sklop13[[#This Row],[Okvirna količina]]</f>
        <v>0</v>
      </c>
      <c r="V49" s="123" t="s">
        <v>78</v>
      </c>
    </row>
    <row r="50" spans="1:23">
      <c r="A50" s="292" t="s">
        <v>154</v>
      </c>
      <c r="B50" s="329" t="s">
        <v>400</v>
      </c>
      <c r="C50" s="371" t="s">
        <v>364</v>
      </c>
      <c r="D50" s="76" t="s">
        <v>78</v>
      </c>
      <c r="E50" s="76" t="s">
        <v>0</v>
      </c>
      <c r="F50" s="91"/>
      <c r="G50" s="368">
        <v>50</v>
      </c>
      <c r="H50" s="223" t="s">
        <v>0</v>
      </c>
      <c r="I50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50" s="301" t="str">
        <f>IF(Sklop13[[#This Row],[ZAHTEVANA SHEMA KAKOVOSTI]]&lt;&gt;"",Sklop13[[#This Row],[Preračunana masa/volumen/kos na enoto kg]],"")</f>
        <v/>
      </c>
      <c r="K50" s="302"/>
      <c r="L50" s="123" t="s">
        <v>78</v>
      </c>
      <c r="M50" s="123" t="s">
        <v>78</v>
      </c>
      <c r="N50" s="123" t="s">
        <v>78</v>
      </c>
      <c r="O50" s="118"/>
      <c r="P50" s="123" t="s">
        <v>78</v>
      </c>
      <c r="Q50" s="351"/>
      <c r="R50" s="306">
        <f>+Sklop13[[#This Row],[cena/enota brez DDV v EUR]]*Sklop13[[#This Row],[Stopnja DDV (%)]]</f>
        <v>0</v>
      </c>
      <c r="S50" s="306">
        <f>+Sklop13[[#This Row],[cena/enota brez DDV v EUR]]+Sklop13[[#This Row],[Davek (EUR)]]</f>
        <v>0</v>
      </c>
      <c r="T50" s="306">
        <f>+Sklop13[[#This Row],[cena/enota brez DDV v EUR]]*Sklop13[[#This Row],[Okvirna količina]]</f>
        <v>0</v>
      </c>
      <c r="U50" s="306">
        <f>+Sklop13[[#This Row],[Končna cena/enoto mere (EUR) z DDV]]*Sklop13[[#This Row],[Okvirna količina]]</f>
        <v>0</v>
      </c>
      <c r="V50" s="123" t="s">
        <v>78</v>
      </c>
    </row>
    <row r="51" spans="1:23">
      <c r="A51" s="292" t="s">
        <v>155</v>
      </c>
      <c r="B51" s="329" t="s">
        <v>401</v>
      </c>
      <c r="C51" s="371" t="s">
        <v>364</v>
      </c>
      <c r="D51" s="76" t="s">
        <v>78</v>
      </c>
      <c r="E51" s="76" t="s">
        <v>0</v>
      </c>
      <c r="F51" s="91"/>
      <c r="G51" s="368">
        <v>100</v>
      </c>
      <c r="H51" s="223" t="s">
        <v>0</v>
      </c>
      <c r="I51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100</v>
      </c>
      <c r="J51" s="301" t="str">
        <f>IF(Sklop13[[#This Row],[ZAHTEVANA SHEMA KAKOVOSTI]]&lt;&gt;"",Sklop13[[#This Row],[Preračunana masa/volumen/kos na enoto kg]],"")</f>
        <v/>
      </c>
      <c r="K51" s="302"/>
      <c r="L51" s="123" t="s">
        <v>78</v>
      </c>
      <c r="M51" s="123" t="s">
        <v>78</v>
      </c>
      <c r="N51" s="123" t="s">
        <v>78</v>
      </c>
      <c r="O51" s="118"/>
      <c r="P51" s="123" t="s">
        <v>78</v>
      </c>
      <c r="Q51" s="351"/>
      <c r="R51" s="306">
        <f>+Sklop13[[#This Row],[cena/enota brez DDV v EUR]]*Sklop13[[#This Row],[Stopnja DDV (%)]]</f>
        <v>0</v>
      </c>
      <c r="S51" s="306">
        <f>+Sklop13[[#This Row],[cena/enota brez DDV v EUR]]+Sklop13[[#This Row],[Davek (EUR)]]</f>
        <v>0</v>
      </c>
      <c r="T51" s="306">
        <f>+Sklop13[[#This Row],[cena/enota brez DDV v EUR]]*Sklop13[[#This Row],[Okvirna količina]]</f>
        <v>0</v>
      </c>
      <c r="U51" s="306">
        <f>+Sklop13[[#This Row],[Končna cena/enoto mere (EUR) z DDV]]*Sklop13[[#This Row],[Okvirna količina]]</f>
        <v>0</v>
      </c>
      <c r="V51" s="123" t="s">
        <v>78</v>
      </c>
    </row>
    <row r="52" spans="1:23">
      <c r="A52" s="292" t="s">
        <v>156</v>
      </c>
      <c r="B52" s="329" t="s">
        <v>735</v>
      </c>
      <c r="C52" s="371" t="s">
        <v>364</v>
      </c>
      <c r="D52" s="489">
        <v>500</v>
      </c>
      <c r="E52" s="489" t="s">
        <v>76</v>
      </c>
      <c r="F52" s="91"/>
      <c r="G52" s="368">
        <v>100</v>
      </c>
      <c r="H52" s="223" t="s">
        <v>0</v>
      </c>
      <c r="I52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52" s="301" t="str">
        <f>IF(Sklop13[[#This Row],[ZAHTEVANA SHEMA KAKOVOSTI]]&lt;&gt;"",Sklop13[[#This Row],[Preračunana masa/volumen/kos na enoto kg]],"")</f>
        <v/>
      </c>
      <c r="K52" s="302"/>
      <c r="L52" s="123" t="s">
        <v>78</v>
      </c>
      <c r="M52" s="123" t="s">
        <v>78</v>
      </c>
      <c r="N52" s="123" t="s">
        <v>78</v>
      </c>
      <c r="O52" s="118"/>
      <c r="P52" s="123" t="s">
        <v>78</v>
      </c>
      <c r="Q52" s="351"/>
      <c r="R52" s="306">
        <f>+Sklop13[[#This Row],[cena/enota brez DDV v EUR]]*Sklop13[[#This Row],[Stopnja DDV (%)]]</f>
        <v>0</v>
      </c>
      <c r="S52" s="306">
        <f>+Sklop13[[#This Row],[cena/enota brez DDV v EUR]]+Sklop13[[#This Row],[Davek (EUR)]]</f>
        <v>0</v>
      </c>
      <c r="T52" s="306">
        <f>+Sklop13[[#This Row],[cena/enota brez DDV v EUR]]*Sklop13[[#This Row],[Okvirna količina]]</f>
        <v>0</v>
      </c>
      <c r="U52" s="306">
        <f>+Sklop13[[#This Row],[Končna cena/enoto mere (EUR) z DDV]]*Sklop13[[#This Row],[Okvirna količina]]</f>
        <v>0</v>
      </c>
      <c r="V52" s="123" t="s">
        <v>78</v>
      </c>
      <c r="W52" s="97"/>
    </row>
    <row r="53" spans="1:23">
      <c r="A53" s="292" t="s">
        <v>157</v>
      </c>
      <c r="B53" s="329" t="s">
        <v>402</v>
      </c>
      <c r="C53" s="371" t="s">
        <v>364</v>
      </c>
      <c r="D53" s="76" t="s">
        <v>78</v>
      </c>
      <c r="E53" s="76" t="s">
        <v>0</v>
      </c>
      <c r="F53" s="91"/>
      <c r="G53" s="368">
        <v>50</v>
      </c>
      <c r="H53" s="223" t="s">
        <v>0</v>
      </c>
      <c r="I53" s="300">
        <f>IFERROR(IF(Sklop13[[#This Row],[ ZAHTEVANO PAKIRANJE       Enota]]="g",Sklop13[[#This Row],[ZAHTEVANO PAKIRANJE                    Masa/volumen]]/1000*Sklop13[[#This Row],[Okvirna količina]],IF(Sklop13[[#This Row],[ ZAHTEVANO PAKIRANJE       Enota]]="l",Sklop13[[#This Row],[ZAHTEVANO PAKIRANJE                    Masa/volumen]]*Sklop13[[#This Row],[Okvirna količina]],IF(Sklop13[[#This Row],[ ZAHTEVANO PAKIRANJE       Enota]]="ml",Sklop13[[#This Row],[ZAHTEVANO PAKIRANJE                    Masa/volumen]]/1000*Sklop13[[#This Row],[Okvirna količina]],Sklop13[[#This Row],[ZAHTEVANO PAKIRANJE                    Masa/volumen]]*Sklop13[[#This Row],[Okvirna količina]]))),1*Sklop13[[#This Row],[Okvirna količina]])</f>
        <v>50</v>
      </c>
      <c r="J53" s="301" t="str">
        <f>IF(Sklop13[[#This Row],[ZAHTEVANA SHEMA KAKOVOSTI]]&lt;&gt;"",Sklop13[[#This Row],[Preračunana masa/volumen/kos na enoto kg]],"")</f>
        <v/>
      </c>
      <c r="K53" s="302"/>
      <c r="L53" s="123" t="s">
        <v>78</v>
      </c>
      <c r="M53" s="123" t="s">
        <v>78</v>
      </c>
      <c r="N53" s="123" t="s">
        <v>78</v>
      </c>
      <c r="O53" s="118"/>
      <c r="P53" s="123" t="s">
        <v>78</v>
      </c>
      <c r="Q53" s="351"/>
      <c r="R53" s="306">
        <f>+Sklop13[[#This Row],[cena/enota brez DDV v EUR]]*Sklop13[[#This Row],[Stopnja DDV (%)]]</f>
        <v>0</v>
      </c>
      <c r="S53" s="306">
        <f>+Sklop13[[#This Row],[cena/enota brez DDV v EUR]]+Sklop13[[#This Row],[Davek (EUR)]]</f>
        <v>0</v>
      </c>
      <c r="T53" s="306">
        <f>+Sklop13[[#This Row],[cena/enota brez DDV v EUR]]*Sklop13[[#This Row],[Okvirna količina]]</f>
        <v>0</v>
      </c>
      <c r="U53" s="306">
        <f>+Sklop13[[#This Row],[Končna cena/enoto mere (EUR) z DDV]]*Sklop13[[#This Row],[Okvirna količina]]</f>
        <v>0</v>
      </c>
      <c r="V53" s="123" t="s">
        <v>78</v>
      </c>
    </row>
    <row r="54" spans="1:23">
      <c r="A54" s="309" t="s">
        <v>100</v>
      </c>
      <c r="B54" s="310"/>
      <c r="C54" s="310"/>
      <c r="D54" s="311"/>
      <c r="E54" s="311"/>
      <c r="F54" s="312"/>
      <c r="G54" s="313"/>
      <c r="H54" s="314"/>
      <c r="I54" s="315">
        <f>SUBTOTAL(109,Sklop13[Preračunana masa/volumen/kos na enoto kg])</f>
        <v>12660</v>
      </c>
      <c r="J54" s="315">
        <f>SUBTOTAL(109,Sklop13[Živila iz shem kakovosti (kg)])</f>
        <v>0</v>
      </c>
      <c r="K54" s="313"/>
      <c r="L54" s="316"/>
      <c r="M54" s="316"/>
      <c r="N54" s="317"/>
      <c r="O54" s="318"/>
      <c r="P54" s="318"/>
      <c r="Q54" s="318"/>
      <c r="R54" s="319"/>
      <c r="S54" s="313"/>
      <c r="T54" s="319">
        <f>SUBTOTAL(109,Sklop13[Vrednost za okvirno količino (EUR) brez DDV])</f>
        <v>0</v>
      </c>
      <c r="U54" s="319">
        <f>SUBTOTAL(109,Sklop13[Vrednost za okvirno količino (EUR) z DDV])</f>
        <v>0</v>
      </c>
      <c r="V54" s="320"/>
    </row>
    <row r="55" spans="1:23" s="54" customFormat="1">
      <c r="A55" s="411"/>
      <c r="B55" s="412"/>
      <c r="C55" s="412"/>
      <c r="D55" s="413"/>
      <c r="E55" s="413"/>
      <c r="F55" s="414"/>
      <c r="G55" s="415"/>
      <c r="H55" s="416"/>
      <c r="I55" s="417"/>
      <c r="J55" s="417"/>
      <c r="K55" s="415"/>
      <c r="L55" s="418"/>
      <c r="M55" s="418"/>
      <c r="N55" s="419"/>
      <c r="O55" s="420"/>
      <c r="P55" s="420"/>
      <c r="Q55" s="420"/>
      <c r="R55" s="421"/>
      <c r="S55" s="415"/>
      <c r="T55" s="421"/>
      <c r="U55" s="421"/>
      <c r="V55" s="422"/>
    </row>
    <row r="56" spans="1:23" ht="12.75" customHeight="1">
      <c r="A56" s="48" t="s">
        <v>96</v>
      </c>
      <c r="B56" s="16"/>
      <c r="C56" s="16"/>
      <c r="D56" s="28"/>
      <c r="E56" s="28"/>
      <c r="F56" s="92"/>
      <c r="R56" s="48"/>
      <c r="S56" s="48"/>
      <c r="T56" s="48"/>
      <c r="U56" s="48"/>
      <c r="W56" s="101"/>
    </row>
    <row r="57" spans="1:23">
      <c r="A57" s="11" t="s">
        <v>98</v>
      </c>
      <c r="B57" s="16"/>
      <c r="C57" s="16"/>
      <c r="D57" s="28"/>
      <c r="E57" s="28"/>
      <c r="F57" s="92"/>
    </row>
    <row r="58" spans="1:23">
      <c r="A58" s="87" t="s">
        <v>142</v>
      </c>
      <c r="G58" s="68"/>
      <c r="H58" s="68"/>
      <c r="I58" s="29"/>
      <c r="J58" s="29"/>
      <c r="K58" s="29"/>
      <c r="L58" s="29"/>
      <c r="M58" s="54"/>
      <c r="N58" s="54"/>
      <c r="O58" s="29"/>
      <c r="P58" s="29"/>
      <c r="Q58" s="29"/>
      <c r="R58" s="29"/>
      <c r="S58" s="29"/>
    </row>
    <row r="59" spans="1:23">
      <c r="A59" s="525"/>
      <c r="B59" s="525"/>
      <c r="C59" s="525"/>
      <c r="D59" s="525"/>
      <c r="E59" s="525"/>
      <c r="F59" s="525"/>
      <c r="G59" s="525"/>
      <c r="H59" s="525"/>
      <c r="I59" s="525"/>
      <c r="J59" s="525"/>
      <c r="K59" s="525"/>
      <c r="L59" s="525"/>
      <c r="M59" s="525"/>
      <c r="N59" s="54"/>
      <c r="O59" s="29"/>
      <c r="P59" s="29"/>
      <c r="Q59" s="29"/>
      <c r="R59" s="29"/>
      <c r="S59" s="29"/>
    </row>
    <row r="60" spans="1:23">
      <c r="A60" s="505"/>
      <c r="B60" s="505"/>
      <c r="C60" s="505"/>
      <c r="D60" s="505"/>
      <c r="E60" s="505"/>
      <c r="F60" s="505"/>
      <c r="G60" s="505"/>
      <c r="H60" s="505"/>
      <c r="I60" s="505"/>
      <c r="J60" s="505"/>
      <c r="K60" s="505"/>
      <c r="L60" s="505"/>
      <c r="M60" s="505"/>
      <c r="N60" s="101"/>
      <c r="O60" s="101"/>
      <c r="P60" s="101"/>
      <c r="Q60" s="101"/>
      <c r="R60" s="101"/>
      <c r="S60" s="101"/>
      <c r="T60" s="101"/>
      <c r="U60" s="101"/>
      <c r="V60" s="101"/>
    </row>
    <row r="61" spans="1:23">
      <c r="O61" s="29"/>
      <c r="P61" s="29"/>
      <c r="Q61" s="29"/>
      <c r="R61" s="29"/>
      <c r="S61" s="29"/>
    </row>
    <row r="62" spans="1:23">
      <c r="A62" s="87" t="s">
        <v>37</v>
      </c>
      <c r="G62" s="68"/>
      <c r="H62" s="68" t="s">
        <v>38</v>
      </c>
      <c r="I62" s="29"/>
      <c r="J62" s="29"/>
      <c r="K62" s="29"/>
      <c r="L62" s="29"/>
      <c r="M62" s="54"/>
      <c r="N62" s="54"/>
      <c r="O62" s="29"/>
      <c r="P62" s="29"/>
      <c r="Q62" s="29"/>
      <c r="R62" s="29" t="s">
        <v>39</v>
      </c>
      <c r="S62" s="29"/>
    </row>
    <row r="63" spans="1:23" ht="15">
      <c r="A63" s="6"/>
      <c r="B63" s="4"/>
      <c r="C63" s="4"/>
      <c r="D63" s="26"/>
      <c r="E63" s="26"/>
      <c r="F63" s="25"/>
      <c r="G63" s="7"/>
      <c r="I63" s="8"/>
      <c r="J63" s="8"/>
      <c r="K63" s="8"/>
      <c r="L63" s="8"/>
      <c r="M63" s="20"/>
      <c r="N63" s="20"/>
      <c r="O63" s="8"/>
      <c r="P63" s="8"/>
      <c r="Q63" s="8"/>
      <c r="R63" s="8"/>
      <c r="S63" s="8"/>
      <c r="T63" s="3"/>
      <c r="U63" s="3"/>
      <c r="V63" s="7"/>
    </row>
    <row r="64" spans="1:23">
      <c r="B64" s="16"/>
      <c r="C64" s="16"/>
      <c r="D64" s="28"/>
      <c r="E64" s="28"/>
      <c r="F64" s="92"/>
    </row>
    <row r="65" spans="1:23">
      <c r="B65" s="16"/>
      <c r="C65" s="16"/>
      <c r="D65" s="28"/>
      <c r="E65" s="28"/>
      <c r="F65" s="92"/>
    </row>
    <row r="66" spans="1:23">
      <c r="B66" s="16"/>
      <c r="C66" s="16"/>
      <c r="D66" s="28"/>
      <c r="E66" s="28"/>
      <c r="F66" s="92"/>
    </row>
    <row r="67" spans="1:23">
      <c r="B67" s="16"/>
      <c r="C67" s="16"/>
      <c r="D67" s="28"/>
      <c r="E67" s="28"/>
      <c r="F67" s="92"/>
    </row>
    <row r="68" spans="1:23">
      <c r="B68" s="16"/>
      <c r="C68" s="16"/>
      <c r="D68" s="28"/>
      <c r="E68" s="28"/>
      <c r="F68" s="92"/>
    </row>
    <row r="69" spans="1:23">
      <c r="B69" s="16"/>
      <c r="C69" s="16"/>
      <c r="D69" s="28"/>
      <c r="E69" s="28"/>
      <c r="F69" s="92"/>
    </row>
    <row r="70" spans="1:23">
      <c r="B70" s="16"/>
      <c r="C70" s="16"/>
      <c r="D70" s="28"/>
      <c r="E70" s="28"/>
      <c r="F70" s="92"/>
    </row>
    <row r="71" spans="1:23">
      <c r="B71" s="16"/>
      <c r="C71" s="16"/>
      <c r="D71" s="28"/>
      <c r="E71" s="28"/>
      <c r="F71" s="92"/>
    </row>
    <row r="72" spans="1:23" s="18" customFormat="1">
      <c r="A72" s="11"/>
      <c r="B72" s="16"/>
      <c r="C72" s="16"/>
      <c r="D72" s="28"/>
      <c r="E72" s="28"/>
      <c r="F72" s="92"/>
      <c r="G72" s="93"/>
      <c r="H72" s="93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6"/>
      <c r="C73" s="16"/>
      <c r="D73" s="28"/>
      <c r="E73" s="28"/>
      <c r="F73" s="92"/>
      <c r="G73" s="93"/>
      <c r="H73" s="93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6"/>
      <c r="C74" s="16"/>
      <c r="D74" s="28"/>
      <c r="E74" s="28"/>
      <c r="F74" s="92"/>
      <c r="G74" s="93"/>
      <c r="H74" s="93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6"/>
      <c r="C75" s="16"/>
      <c r="D75" s="28"/>
      <c r="E75" s="28"/>
      <c r="F75" s="92"/>
      <c r="G75" s="93"/>
      <c r="H75" s="93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6"/>
      <c r="C76" s="16"/>
      <c r="D76" s="28"/>
      <c r="E76" s="28"/>
      <c r="F76" s="92"/>
      <c r="G76" s="93"/>
      <c r="H76" s="93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6"/>
      <c r="C77" s="16"/>
      <c r="D77" s="28"/>
      <c r="E77" s="28"/>
      <c r="F77" s="92"/>
      <c r="G77" s="93"/>
      <c r="H77" s="93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6"/>
      <c r="C78" s="16"/>
      <c r="D78" s="28"/>
      <c r="E78" s="28"/>
      <c r="F78" s="92"/>
      <c r="G78" s="93"/>
      <c r="H78" s="93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6"/>
      <c r="C79" s="16"/>
      <c r="D79" s="28"/>
      <c r="E79" s="28"/>
      <c r="F79" s="92"/>
      <c r="G79" s="93"/>
      <c r="H79" s="93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6"/>
      <c r="C80" s="16"/>
      <c r="D80" s="28"/>
      <c r="E80" s="28"/>
      <c r="F80" s="92"/>
      <c r="G80" s="93"/>
      <c r="H80" s="93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6"/>
      <c r="C81" s="16"/>
      <c r="D81" s="28"/>
      <c r="E81" s="28"/>
      <c r="F81" s="92"/>
      <c r="G81" s="93"/>
      <c r="H81" s="93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6"/>
      <c r="C82" s="16"/>
      <c r="D82" s="28"/>
      <c r="E82" s="28"/>
      <c r="F82" s="92"/>
      <c r="G82" s="93"/>
      <c r="H82" s="93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6"/>
      <c r="C83" s="16"/>
      <c r="D83" s="28"/>
      <c r="E83" s="28"/>
      <c r="F83" s="92"/>
      <c r="G83" s="93"/>
      <c r="H83" s="93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6"/>
      <c r="C84" s="16"/>
      <c r="D84" s="28"/>
      <c r="E84" s="28"/>
      <c r="F84" s="92"/>
      <c r="G84" s="93"/>
      <c r="H84" s="93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6"/>
      <c r="C85" s="16"/>
      <c r="D85" s="28"/>
      <c r="E85" s="28"/>
      <c r="F85" s="92"/>
      <c r="G85" s="93"/>
      <c r="H85" s="93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6"/>
      <c r="C86" s="16"/>
      <c r="D86" s="28"/>
      <c r="E86" s="28"/>
      <c r="F86" s="92"/>
      <c r="G86" s="93"/>
      <c r="H86" s="93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6"/>
      <c r="C87" s="16"/>
      <c r="D87" s="28"/>
      <c r="E87" s="28"/>
      <c r="F87" s="92"/>
      <c r="G87" s="93"/>
      <c r="H87" s="93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6"/>
      <c r="C88" s="16"/>
      <c r="D88" s="28"/>
      <c r="E88" s="28"/>
      <c r="F88" s="92"/>
      <c r="G88" s="93"/>
      <c r="H88" s="93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6"/>
      <c r="C89" s="16"/>
      <c r="D89" s="28"/>
      <c r="E89" s="28"/>
      <c r="F89" s="92"/>
      <c r="G89" s="93"/>
      <c r="H89" s="93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6"/>
      <c r="C90" s="16"/>
      <c r="D90" s="28"/>
      <c r="E90" s="28"/>
      <c r="F90" s="92"/>
      <c r="G90" s="93"/>
      <c r="H90" s="93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6"/>
      <c r="C91" s="16"/>
      <c r="D91" s="28"/>
      <c r="E91" s="28"/>
      <c r="F91" s="92"/>
      <c r="G91" s="93"/>
      <c r="H91" s="93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6"/>
      <c r="C92" s="16"/>
      <c r="D92" s="28"/>
      <c r="E92" s="28"/>
      <c r="F92" s="92"/>
      <c r="G92" s="93"/>
      <c r="H92" s="93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6"/>
      <c r="C93" s="16"/>
      <c r="D93" s="28"/>
      <c r="E93" s="28"/>
      <c r="F93" s="92"/>
      <c r="G93" s="93"/>
      <c r="H93" s="93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6"/>
      <c r="C94" s="16"/>
      <c r="D94" s="28"/>
      <c r="E94" s="28"/>
      <c r="F94" s="92"/>
      <c r="G94" s="93"/>
      <c r="H94" s="93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6"/>
      <c r="C95" s="16"/>
      <c r="D95" s="28"/>
      <c r="E95" s="28"/>
      <c r="F95" s="92"/>
      <c r="G95" s="93"/>
      <c r="H95" s="93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6"/>
      <c r="C96" s="16"/>
      <c r="D96" s="28"/>
      <c r="E96" s="28"/>
      <c r="F96" s="92"/>
      <c r="G96" s="93"/>
      <c r="H96" s="93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6"/>
      <c r="C97" s="16"/>
      <c r="D97" s="28"/>
      <c r="E97" s="28"/>
      <c r="F97" s="92"/>
      <c r="G97" s="93"/>
      <c r="H97" s="93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6"/>
      <c r="C98" s="16"/>
      <c r="D98" s="28"/>
      <c r="E98" s="28"/>
      <c r="F98" s="92"/>
      <c r="G98" s="93"/>
      <c r="H98" s="93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6"/>
      <c r="C99" s="16"/>
      <c r="D99" s="28"/>
      <c r="E99" s="28"/>
      <c r="F99" s="92"/>
      <c r="G99" s="93"/>
      <c r="H99" s="93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6"/>
      <c r="C100" s="16"/>
      <c r="D100" s="28"/>
      <c r="E100" s="28"/>
      <c r="F100" s="92"/>
      <c r="G100" s="93"/>
      <c r="H100" s="93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6"/>
      <c r="C101" s="16"/>
      <c r="D101" s="28"/>
      <c r="E101" s="28"/>
      <c r="F101" s="92"/>
      <c r="G101" s="93"/>
      <c r="H101" s="93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6"/>
      <c r="C102" s="16"/>
      <c r="D102" s="28"/>
      <c r="E102" s="28"/>
      <c r="F102" s="92"/>
      <c r="G102" s="93"/>
      <c r="H102" s="93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6"/>
      <c r="C103" s="16"/>
      <c r="D103" s="28"/>
      <c r="E103" s="28"/>
      <c r="F103" s="92"/>
      <c r="G103" s="93"/>
      <c r="H103" s="93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6"/>
      <c r="C104" s="16"/>
      <c r="D104" s="28"/>
      <c r="E104" s="28"/>
      <c r="F104" s="92"/>
      <c r="G104" s="93"/>
      <c r="H104" s="93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6"/>
      <c r="C105" s="16"/>
      <c r="D105" s="28"/>
      <c r="E105" s="28"/>
      <c r="F105" s="92"/>
      <c r="G105" s="93"/>
      <c r="H105" s="93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6"/>
      <c r="C106" s="16"/>
      <c r="D106" s="28"/>
      <c r="E106" s="28"/>
      <c r="F106" s="92"/>
      <c r="G106" s="93"/>
      <c r="H106" s="93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6"/>
      <c r="C107" s="16"/>
      <c r="D107" s="28"/>
      <c r="E107" s="28"/>
      <c r="F107" s="92"/>
      <c r="G107" s="93"/>
      <c r="H107" s="93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6"/>
      <c r="C108" s="16"/>
      <c r="D108" s="28"/>
      <c r="E108" s="28"/>
      <c r="F108" s="92"/>
      <c r="G108" s="93"/>
      <c r="H108" s="93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6"/>
      <c r="C109" s="16"/>
      <c r="D109" s="28"/>
      <c r="E109" s="28"/>
      <c r="F109" s="92"/>
      <c r="G109" s="93"/>
      <c r="H109" s="93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6"/>
      <c r="C110" s="16"/>
      <c r="D110" s="28"/>
      <c r="E110" s="28"/>
      <c r="F110" s="92"/>
      <c r="G110" s="93"/>
      <c r="H110" s="93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6"/>
      <c r="C111" s="16"/>
      <c r="D111" s="28"/>
      <c r="E111" s="28"/>
      <c r="F111" s="92"/>
      <c r="G111" s="93"/>
      <c r="H111" s="93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6"/>
      <c r="C112" s="16"/>
      <c r="D112" s="28"/>
      <c r="E112" s="28"/>
      <c r="F112" s="92"/>
      <c r="G112" s="93"/>
      <c r="H112" s="93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6"/>
      <c r="C113" s="16"/>
      <c r="D113" s="28"/>
      <c r="E113" s="28"/>
      <c r="F113" s="92"/>
      <c r="G113" s="93"/>
      <c r="H113" s="93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6"/>
      <c r="C114" s="16"/>
      <c r="D114" s="28"/>
      <c r="E114" s="28"/>
      <c r="F114" s="92"/>
      <c r="G114" s="93"/>
      <c r="H114" s="93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6"/>
      <c r="C115" s="16"/>
      <c r="D115" s="28"/>
      <c r="E115" s="28"/>
      <c r="F115" s="92"/>
      <c r="G115" s="93"/>
      <c r="H115" s="93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6"/>
      <c r="C116" s="16"/>
      <c r="D116" s="28"/>
      <c r="E116" s="28"/>
      <c r="F116" s="92"/>
      <c r="G116" s="93"/>
      <c r="H116" s="93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6"/>
      <c r="C117" s="16"/>
      <c r="D117" s="28"/>
      <c r="E117" s="28"/>
      <c r="F117" s="92"/>
      <c r="G117" s="93"/>
      <c r="H117" s="93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6"/>
      <c r="C118" s="16"/>
      <c r="D118" s="28"/>
      <c r="E118" s="28"/>
      <c r="F118" s="92"/>
      <c r="G118" s="93"/>
      <c r="H118" s="93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6"/>
      <c r="C119" s="16"/>
      <c r="D119" s="28"/>
      <c r="E119" s="28"/>
      <c r="F119" s="92"/>
      <c r="G119" s="93"/>
      <c r="H119" s="93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6"/>
      <c r="C120" s="16"/>
      <c r="D120" s="28"/>
      <c r="E120" s="28"/>
      <c r="F120" s="92"/>
      <c r="G120" s="93"/>
      <c r="H120" s="93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6"/>
      <c r="C121" s="16"/>
      <c r="D121" s="28"/>
      <c r="E121" s="28"/>
      <c r="F121" s="92"/>
      <c r="G121" s="93"/>
      <c r="H121" s="93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6"/>
      <c r="C122" s="16"/>
      <c r="D122" s="28"/>
      <c r="E122" s="28"/>
      <c r="F122" s="92"/>
      <c r="G122" s="93"/>
      <c r="H122" s="93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6"/>
      <c r="C123" s="16"/>
      <c r="D123" s="28"/>
      <c r="E123" s="28"/>
      <c r="F123" s="92"/>
      <c r="G123" s="93"/>
      <c r="H123" s="93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6"/>
      <c r="C124" s="16"/>
      <c r="D124" s="28"/>
      <c r="E124" s="28"/>
      <c r="F124" s="92"/>
      <c r="G124" s="93"/>
      <c r="H124" s="93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6"/>
      <c r="C125" s="16"/>
      <c r="D125" s="28"/>
      <c r="E125" s="28"/>
      <c r="F125" s="92"/>
      <c r="G125" s="93"/>
      <c r="H125" s="93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6"/>
      <c r="C126" s="16"/>
      <c r="D126" s="28"/>
      <c r="E126" s="28"/>
      <c r="F126" s="92"/>
      <c r="G126" s="93"/>
      <c r="H126" s="93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6"/>
      <c r="C127" s="16"/>
      <c r="D127" s="28"/>
      <c r="E127" s="28"/>
      <c r="F127" s="92"/>
      <c r="G127" s="93"/>
      <c r="H127" s="93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6"/>
      <c r="C128" s="16"/>
      <c r="D128" s="28"/>
      <c r="E128" s="28"/>
      <c r="F128" s="92"/>
      <c r="G128" s="93"/>
      <c r="H128" s="93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6"/>
      <c r="C129" s="16"/>
      <c r="D129" s="28"/>
      <c r="E129" s="28"/>
      <c r="F129" s="92"/>
      <c r="G129" s="93"/>
      <c r="H129" s="93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6"/>
      <c r="C130" s="16"/>
      <c r="D130" s="28"/>
      <c r="E130" s="28"/>
      <c r="F130" s="92"/>
      <c r="G130" s="93"/>
      <c r="H130" s="93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6"/>
      <c r="C131" s="16"/>
      <c r="D131" s="28"/>
      <c r="E131" s="28"/>
      <c r="F131" s="92"/>
      <c r="G131" s="93"/>
      <c r="H131" s="93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6"/>
      <c r="C132" s="16"/>
      <c r="D132" s="28"/>
      <c r="E132" s="28"/>
      <c r="F132" s="92"/>
      <c r="G132" s="93"/>
      <c r="H132" s="93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6"/>
      <c r="C133" s="16"/>
      <c r="D133" s="28"/>
      <c r="E133" s="28"/>
      <c r="F133" s="92"/>
      <c r="G133" s="93"/>
      <c r="H133" s="93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6"/>
      <c r="C134" s="16"/>
      <c r="D134" s="28"/>
      <c r="E134" s="28"/>
      <c r="F134" s="92"/>
      <c r="G134" s="93"/>
      <c r="H134" s="93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6"/>
      <c r="C135" s="16"/>
      <c r="D135" s="28"/>
      <c r="E135" s="28"/>
      <c r="F135" s="92"/>
      <c r="G135" s="93"/>
      <c r="H135" s="93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6"/>
      <c r="C136" s="16"/>
      <c r="D136" s="28"/>
      <c r="E136" s="28"/>
      <c r="F136" s="92"/>
      <c r="G136" s="93"/>
      <c r="H136" s="93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6"/>
      <c r="C137" s="16"/>
      <c r="D137" s="28"/>
      <c r="E137" s="28"/>
      <c r="F137" s="92"/>
      <c r="G137" s="93"/>
      <c r="H137" s="93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6"/>
      <c r="C138" s="16"/>
      <c r="D138" s="28"/>
      <c r="E138" s="28"/>
      <c r="F138" s="92"/>
      <c r="G138" s="93"/>
      <c r="H138" s="93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6"/>
      <c r="C139" s="16"/>
      <c r="D139" s="28"/>
      <c r="E139" s="28"/>
      <c r="F139" s="92"/>
      <c r="G139" s="93"/>
      <c r="H139" s="93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6"/>
      <c r="C140" s="16"/>
      <c r="D140" s="28"/>
      <c r="E140" s="28"/>
      <c r="F140" s="92"/>
      <c r="G140" s="93"/>
      <c r="H140" s="93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6"/>
      <c r="C141" s="16"/>
      <c r="D141" s="28"/>
      <c r="E141" s="28"/>
      <c r="F141" s="92"/>
      <c r="G141" s="93"/>
      <c r="H141" s="93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6"/>
      <c r="C142" s="16"/>
      <c r="D142" s="28"/>
      <c r="E142" s="28"/>
      <c r="F142" s="92"/>
      <c r="G142" s="93"/>
      <c r="H142" s="93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6"/>
      <c r="C143" s="16"/>
      <c r="D143" s="28"/>
      <c r="E143" s="28"/>
      <c r="F143" s="92"/>
      <c r="G143" s="93"/>
      <c r="H143" s="93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6"/>
      <c r="C144" s="16"/>
      <c r="D144" s="28"/>
      <c r="E144" s="28"/>
      <c r="F144" s="92"/>
      <c r="G144" s="93"/>
      <c r="H144" s="93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6"/>
      <c r="C145" s="16"/>
      <c r="D145" s="28"/>
      <c r="E145" s="28"/>
      <c r="F145" s="92"/>
      <c r="G145" s="93"/>
      <c r="H145" s="93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6"/>
      <c r="C146" s="16"/>
      <c r="D146" s="28"/>
      <c r="E146" s="28"/>
      <c r="F146" s="92"/>
      <c r="G146" s="93"/>
      <c r="H146" s="93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6"/>
      <c r="C147" s="16"/>
      <c r="D147" s="28"/>
      <c r="E147" s="28"/>
      <c r="F147" s="92"/>
      <c r="G147" s="93"/>
      <c r="H147" s="93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6"/>
      <c r="C148" s="16"/>
      <c r="D148" s="28"/>
      <c r="E148" s="28"/>
      <c r="F148" s="92"/>
      <c r="G148" s="93"/>
      <c r="H148" s="93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6"/>
      <c r="C149" s="16"/>
      <c r="D149" s="28"/>
      <c r="E149" s="28"/>
      <c r="F149" s="92"/>
      <c r="G149" s="93"/>
      <c r="H149" s="93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6"/>
      <c r="C150" s="16"/>
      <c r="D150" s="28"/>
      <c r="E150" s="28"/>
      <c r="F150" s="92"/>
      <c r="G150" s="93"/>
      <c r="H150" s="93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6"/>
      <c r="C151" s="16"/>
      <c r="D151" s="28"/>
      <c r="E151" s="28"/>
      <c r="F151" s="92"/>
      <c r="G151" s="93"/>
      <c r="H151" s="93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6"/>
      <c r="C152" s="16"/>
      <c r="D152" s="28"/>
      <c r="E152" s="28"/>
      <c r="F152" s="92"/>
      <c r="G152" s="93"/>
      <c r="H152" s="93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6"/>
      <c r="C153" s="16"/>
      <c r="D153" s="28"/>
      <c r="E153" s="28"/>
      <c r="F153" s="92"/>
      <c r="G153" s="93"/>
      <c r="H153" s="93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6"/>
      <c r="C154" s="16"/>
      <c r="D154" s="28"/>
      <c r="E154" s="28"/>
      <c r="F154" s="92"/>
      <c r="G154" s="93"/>
      <c r="H154" s="93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6"/>
      <c r="C155" s="16"/>
      <c r="D155" s="28"/>
      <c r="E155" s="28"/>
      <c r="F155" s="92"/>
      <c r="G155" s="93"/>
      <c r="H155" s="93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6"/>
      <c r="C156" s="16"/>
      <c r="D156" s="28"/>
      <c r="E156" s="28"/>
      <c r="F156" s="92"/>
      <c r="G156" s="93"/>
      <c r="H156" s="93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6"/>
      <c r="C157" s="16"/>
      <c r="D157" s="28"/>
      <c r="E157" s="28"/>
      <c r="F157" s="92"/>
      <c r="G157" s="93"/>
      <c r="H157" s="93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6"/>
      <c r="C158" s="16"/>
      <c r="D158" s="28"/>
      <c r="E158" s="28"/>
      <c r="F158" s="92"/>
      <c r="G158" s="93"/>
      <c r="H158" s="93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6"/>
      <c r="C159" s="16"/>
      <c r="D159" s="28"/>
      <c r="E159" s="28"/>
      <c r="F159" s="92"/>
      <c r="G159" s="93"/>
      <c r="H159" s="93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6"/>
      <c r="C160" s="16"/>
      <c r="D160" s="28"/>
      <c r="E160" s="28"/>
      <c r="F160" s="92"/>
      <c r="G160" s="93"/>
      <c r="H160" s="93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6"/>
      <c r="C161" s="16"/>
      <c r="D161" s="28"/>
      <c r="E161" s="28"/>
      <c r="F161" s="92"/>
      <c r="G161" s="93"/>
      <c r="H161" s="93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6"/>
      <c r="C162" s="16"/>
      <c r="D162" s="28"/>
      <c r="E162" s="28"/>
      <c r="F162" s="92"/>
      <c r="G162" s="93"/>
      <c r="H162" s="93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6"/>
      <c r="C163" s="16"/>
      <c r="D163" s="28"/>
      <c r="E163" s="28"/>
      <c r="F163" s="92"/>
      <c r="G163" s="93"/>
      <c r="H163" s="93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6"/>
      <c r="C164" s="16"/>
      <c r="D164" s="28"/>
      <c r="E164" s="28"/>
      <c r="F164" s="92"/>
      <c r="G164" s="93"/>
      <c r="H164" s="93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6"/>
      <c r="C165" s="16"/>
      <c r="D165" s="28"/>
      <c r="E165" s="28"/>
      <c r="F165" s="92"/>
      <c r="G165" s="93"/>
      <c r="H165" s="93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6"/>
      <c r="C166" s="16"/>
      <c r="D166" s="28"/>
      <c r="E166" s="28"/>
      <c r="F166" s="92"/>
      <c r="G166" s="93"/>
      <c r="H166" s="93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6"/>
      <c r="C167" s="16"/>
      <c r="D167" s="28"/>
      <c r="E167" s="28"/>
      <c r="F167" s="92"/>
      <c r="G167" s="93"/>
      <c r="H167" s="93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6"/>
      <c r="C168" s="16"/>
      <c r="D168" s="28"/>
      <c r="E168" s="28"/>
      <c r="F168" s="92"/>
      <c r="G168" s="93"/>
      <c r="H168" s="93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6"/>
      <c r="C169" s="16"/>
      <c r="D169" s="28"/>
      <c r="E169" s="28"/>
      <c r="F169" s="92"/>
      <c r="G169" s="93"/>
      <c r="H169" s="93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6"/>
      <c r="C170" s="16"/>
      <c r="D170" s="28"/>
      <c r="E170" s="28"/>
      <c r="F170" s="92"/>
      <c r="G170" s="93"/>
      <c r="H170" s="93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6"/>
      <c r="C171" s="16"/>
      <c r="D171" s="28"/>
      <c r="E171" s="28"/>
      <c r="F171" s="92"/>
      <c r="G171" s="93"/>
      <c r="H171" s="93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6"/>
      <c r="C172" s="16"/>
      <c r="D172" s="28"/>
      <c r="E172" s="28"/>
      <c r="F172" s="92"/>
      <c r="G172" s="93"/>
      <c r="H172" s="93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6"/>
      <c r="C173" s="16"/>
      <c r="D173" s="28"/>
      <c r="E173" s="28"/>
      <c r="F173" s="92"/>
      <c r="G173" s="93"/>
      <c r="H173" s="93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6"/>
      <c r="C174" s="16"/>
      <c r="D174" s="28"/>
      <c r="E174" s="28"/>
      <c r="F174" s="92"/>
      <c r="G174" s="93"/>
      <c r="H174" s="93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6"/>
      <c r="C175" s="16"/>
      <c r="D175" s="28"/>
      <c r="E175" s="28"/>
      <c r="F175" s="92"/>
      <c r="G175" s="93"/>
      <c r="H175" s="93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6"/>
      <c r="C176" s="16"/>
      <c r="D176" s="28"/>
      <c r="E176" s="28"/>
      <c r="F176" s="92"/>
      <c r="G176" s="93"/>
      <c r="H176" s="93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6"/>
      <c r="C177" s="16"/>
      <c r="D177" s="28"/>
      <c r="E177" s="28"/>
      <c r="F177" s="92"/>
      <c r="G177" s="93"/>
      <c r="H177" s="93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6"/>
      <c r="C178" s="16"/>
      <c r="D178" s="28"/>
      <c r="E178" s="28"/>
      <c r="F178" s="92"/>
      <c r="G178" s="93"/>
      <c r="H178" s="93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6"/>
      <c r="C179" s="16"/>
      <c r="D179" s="28"/>
      <c r="E179" s="28"/>
      <c r="F179" s="92"/>
      <c r="G179" s="93"/>
      <c r="H179" s="93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6"/>
      <c r="C180" s="16"/>
      <c r="D180" s="28"/>
      <c r="E180" s="28"/>
      <c r="F180" s="92"/>
      <c r="G180" s="93"/>
      <c r="H180" s="93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6"/>
      <c r="C181" s="16"/>
      <c r="D181" s="28"/>
      <c r="E181" s="28"/>
      <c r="F181" s="92"/>
      <c r="G181" s="93"/>
      <c r="H181" s="93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6"/>
      <c r="C182" s="16"/>
      <c r="D182" s="28"/>
      <c r="E182" s="28"/>
      <c r="F182" s="92"/>
      <c r="G182" s="93"/>
      <c r="H182" s="93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6"/>
      <c r="C183" s="16"/>
      <c r="D183" s="28"/>
      <c r="E183" s="28"/>
      <c r="F183" s="92"/>
      <c r="G183" s="93"/>
      <c r="H183" s="93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6"/>
      <c r="C184" s="16"/>
      <c r="D184" s="28"/>
      <c r="E184" s="28"/>
      <c r="F184" s="92"/>
      <c r="G184" s="93"/>
      <c r="H184" s="93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6"/>
      <c r="C185" s="16"/>
      <c r="D185" s="28"/>
      <c r="E185" s="28"/>
      <c r="F185" s="92"/>
      <c r="G185" s="93"/>
      <c r="H185" s="93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6"/>
      <c r="C186" s="16"/>
      <c r="D186" s="28"/>
      <c r="E186" s="28"/>
      <c r="F186" s="92"/>
      <c r="G186" s="93"/>
      <c r="H186" s="93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6"/>
      <c r="C187" s="16"/>
      <c r="D187" s="28"/>
      <c r="E187" s="28"/>
      <c r="F187" s="92"/>
      <c r="G187" s="93"/>
      <c r="H187" s="93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6"/>
      <c r="C188" s="16"/>
      <c r="D188" s="28"/>
      <c r="E188" s="28"/>
      <c r="F188" s="92"/>
      <c r="G188" s="93"/>
      <c r="H188" s="93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6"/>
      <c r="C189" s="16"/>
      <c r="D189" s="28"/>
      <c r="E189" s="28"/>
      <c r="F189" s="92"/>
      <c r="G189" s="93"/>
      <c r="H189" s="93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6"/>
      <c r="C190" s="16"/>
      <c r="D190" s="28"/>
      <c r="E190" s="28"/>
      <c r="F190" s="92"/>
      <c r="G190" s="93"/>
      <c r="H190" s="93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6"/>
      <c r="C191" s="16"/>
      <c r="D191" s="28"/>
      <c r="E191" s="28"/>
      <c r="F191" s="92"/>
      <c r="G191" s="93"/>
      <c r="H191" s="93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6"/>
      <c r="C192" s="16"/>
      <c r="D192" s="28"/>
      <c r="E192" s="28"/>
      <c r="F192" s="92"/>
      <c r="G192" s="93"/>
      <c r="H192" s="93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6"/>
      <c r="C193" s="16"/>
      <c r="D193" s="28"/>
      <c r="E193" s="28"/>
      <c r="F193" s="92"/>
      <c r="G193" s="93"/>
      <c r="H193" s="93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6"/>
      <c r="C194" s="16"/>
      <c r="D194" s="28"/>
      <c r="E194" s="28"/>
      <c r="F194" s="92"/>
      <c r="G194" s="93"/>
      <c r="H194" s="93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6"/>
      <c r="C195" s="16"/>
      <c r="D195" s="28"/>
      <c r="E195" s="28"/>
      <c r="F195" s="92"/>
      <c r="G195" s="93"/>
      <c r="H195" s="93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6"/>
      <c r="C196" s="16"/>
      <c r="D196" s="28"/>
      <c r="E196" s="28"/>
      <c r="F196" s="92"/>
      <c r="G196" s="93"/>
      <c r="H196" s="93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6"/>
      <c r="C197" s="16"/>
      <c r="D197" s="28"/>
      <c r="E197" s="28"/>
      <c r="F197" s="92"/>
      <c r="G197" s="93"/>
      <c r="H197" s="93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6"/>
      <c r="C198" s="16"/>
      <c r="D198" s="28"/>
      <c r="E198" s="28"/>
      <c r="F198" s="92"/>
      <c r="G198" s="93"/>
      <c r="H198" s="93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6"/>
      <c r="C199" s="16"/>
      <c r="D199" s="28"/>
      <c r="E199" s="28"/>
      <c r="F199" s="92"/>
      <c r="G199" s="93"/>
      <c r="H199" s="93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6"/>
      <c r="C200" s="16"/>
      <c r="D200" s="28"/>
      <c r="E200" s="28"/>
      <c r="F200" s="92"/>
      <c r="G200" s="93"/>
      <c r="H200" s="93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6"/>
      <c r="C201" s="16"/>
      <c r="D201" s="28"/>
      <c r="E201" s="28"/>
      <c r="F201" s="92"/>
      <c r="G201" s="93"/>
      <c r="H201" s="93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6"/>
      <c r="C202" s="16"/>
      <c r="D202" s="28"/>
      <c r="E202" s="28"/>
      <c r="F202" s="92"/>
      <c r="G202" s="93"/>
      <c r="H202" s="93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6"/>
      <c r="C203" s="16"/>
      <c r="D203" s="28"/>
      <c r="E203" s="28"/>
      <c r="F203" s="92"/>
      <c r="G203" s="93"/>
      <c r="H203" s="93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6"/>
      <c r="C204" s="16"/>
      <c r="D204" s="28"/>
      <c r="E204" s="28"/>
      <c r="F204" s="92"/>
      <c r="G204" s="93"/>
      <c r="H204" s="93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6"/>
      <c r="C205" s="16"/>
      <c r="D205" s="28"/>
      <c r="E205" s="28"/>
      <c r="F205" s="92"/>
      <c r="G205" s="93"/>
      <c r="H205" s="93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6"/>
      <c r="C206" s="16"/>
      <c r="D206" s="28"/>
      <c r="E206" s="28"/>
      <c r="F206" s="92"/>
      <c r="G206" s="93"/>
      <c r="H206" s="93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6"/>
      <c r="C207" s="16"/>
      <c r="D207" s="28"/>
      <c r="E207" s="28"/>
      <c r="F207" s="92"/>
      <c r="G207" s="93"/>
      <c r="H207" s="93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6"/>
      <c r="C208" s="16"/>
      <c r="D208" s="28"/>
      <c r="E208" s="28"/>
      <c r="F208" s="92"/>
      <c r="G208" s="93"/>
      <c r="H208" s="93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6"/>
      <c r="C209" s="16"/>
      <c r="D209" s="28"/>
      <c r="E209" s="28"/>
      <c r="F209" s="92"/>
      <c r="G209" s="93"/>
      <c r="H209" s="93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6"/>
      <c r="C210" s="16"/>
      <c r="D210" s="28"/>
      <c r="E210" s="28"/>
      <c r="F210" s="92"/>
      <c r="G210" s="93"/>
      <c r="H210" s="93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6"/>
      <c r="C211" s="16"/>
      <c r="D211" s="28"/>
      <c r="E211" s="28"/>
      <c r="F211" s="92"/>
      <c r="G211" s="93"/>
      <c r="H211" s="93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6"/>
      <c r="C212" s="16"/>
      <c r="D212" s="28"/>
      <c r="E212" s="28"/>
      <c r="F212" s="92"/>
      <c r="G212" s="93"/>
      <c r="H212" s="93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6"/>
      <c r="C213" s="16"/>
      <c r="D213" s="28"/>
      <c r="E213" s="28"/>
      <c r="F213" s="92"/>
      <c r="G213" s="93"/>
      <c r="H213" s="93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6"/>
      <c r="C214" s="16"/>
      <c r="D214" s="28"/>
      <c r="E214" s="28"/>
      <c r="F214" s="92"/>
      <c r="G214" s="93"/>
      <c r="H214" s="93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6"/>
      <c r="C215" s="16"/>
      <c r="D215" s="28"/>
      <c r="E215" s="28"/>
      <c r="F215" s="92"/>
      <c r="G215" s="93"/>
      <c r="H215" s="93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6"/>
      <c r="C216" s="16"/>
      <c r="D216" s="28"/>
      <c r="E216" s="28"/>
      <c r="F216" s="92"/>
      <c r="G216" s="93"/>
      <c r="H216" s="93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6"/>
      <c r="C217" s="16"/>
      <c r="D217" s="28"/>
      <c r="E217" s="28"/>
      <c r="F217" s="92"/>
      <c r="G217" s="93"/>
      <c r="H217" s="93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6"/>
      <c r="C218" s="16"/>
      <c r="D218" s="28"/>
      <c r="E218" s="28"/>
      <c r="F218" s="92"/>
      <c r="G218" s="93"/>
      <c r="H218" s="93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6"/>
      <c r="C219" s="16"/>
      <c r="D219" s="28"/>
      <c r="E219" s="28"/>
      <c r="F219" s="92"/>
      <c r="G219" s="93"/>
      <c r="H219" s="93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6"/>
      <c r="C220" s="16"/>
      <c r="D220" s="28"/>
      <c r="E220" s="28"/>
      <c r="F220" s="92"/>
      <c r="G220" s="93"/>
      <c r="H220" s="93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6"/>
      <c r="C221" s="16"/>
      <c r="D221" s="28"/>
      <c r="E221" s="28"/>
      <c r="F221" s="92"/>
      <c r="G221" s="93"/>
      <c r="H221" s="93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6"/>
      <c r="C222" s="16"/>
      <c r="D222" s="28"/>
      <c r="E222" s="28"/>
      <c r="F222" s="92"/>
      <c r="G222" s="93"/>
      <c r="H222" s="93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6"/>
      <c r="C223" s="16"/>
      <c r="D223" s="28"/>
      <c r="E223" s="28"/>
      <c r="F223" s="92"/>
      <c r="G223" s="93"/>
      <c r="H223" s="93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6"/>
      <c r="C224" s="16"/>
      <c r="D224" s="28"/>
      <c r="E224" s="28"/>
      <c r="F224" s="92"/>
      <c r="G224" s="93"/>
      <c r="H224" s="93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6"/>
      <c r="C225" s="16"/>
      <c r="D225" s="28"/>
      <c r="E225" s="28"/>
      <c r="F225" s="92"/>
      <c r="G225" s="93"/>
      <c r="H225" s="93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6"/>
      <c r="C226" s="16"/>
      <c r="D226" s="28"/>
      <c r="E226" s="28"/>
      <c r="F226" s="92"/>
      <c r="G226" s="93"/>
      <c r="H226" s="93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6"/>
      <c r="C227" s="16"/>
      <c r="D227" s="28"/>
      <c r="E227" s="28"/>
      <c r="F227" s="92"/>
      <c r="G227" s="93"/>
      <c r="H227" s="93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6"/>
      <c r="C228" s="16"/>
      <c r="D228" s="28"/>
      <c r="E228" s="28"/>
      <c r="F228" s="92"/>
      <c r="G228" s="93"/>
      <c r="H228" s="93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6"/>
      <c r="C229" s="16"/>
      <c r="D229" s="28"/>
      <c r="E229" s="28"/>
      <c r="F229" s="92"/>
      <c r="G229" s="93"/>
      <c r="H229" s="93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6"/>
      <c r="C230" s="16"/>
      <c r="D230" s="28"/>
      <c r="E230" s="28"/>
      <c r="F230" s="92"/>
      <c r="G230" s="93"/>
      <c r="H230" s="93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6"/>
      <c r="C231" s="16"/>
      <c r="D231" s="28"/>
      <c r="E231" s="28"/>
      <c r="F231" s="92"/>
      <c r="G231" s="93"/>
      <c r="H231" s="93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6"/>
      <c r="C232" s="16"/>
      <c r="D232" s="28"/>
      <c r="E232" s="28"/>
      <c r="F232" s="92"/>
      <c r="G232" s="93"/>
      <c r="H232" s="93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6"/>
      <c r="C233" s="16"/>
      <c r="D233" s="28"/>
      <c r="E233" s="28"/>
      <c r="F233" s="92"/>
      <c r="G233" s="93"/>
      <c r="H233" s="93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6"/>
      <c r="C234" s="16"/>
      <c r="D234" s="28"/>
      <c r="E234" s="28"/>
      <c r="F234" s="92"/>
      <c r="G234" s="93"/>
      <c r="H234" s="93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6"/>
      <c r="C235" s="16"/>
      <c r="D235" s="28"/>
      <c r="E235" s="28"/>
      <c r="F235" s="92"/>
      <c r="G235" s="93"/>
      <c r="H235" s="93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6"/>
      <c r="C236" s="16"/>
      <c r="D236" s="28"/>
      <c r="E236" s="28"/>
      <c r="F236" s="92"/>
      <c r="G236" s="93"/>
      <c r="H236" s="93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6"/>
      <c r="C237" s="16"/>
      <c r="D237" s="28"/>
      <c r="E237" s="28"/>
      <c r="F237" s="92"/>
      <c r="G237" s="93"/>
      <c r="H237" s="93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6"/>
      <c r="C238" s="16"/>
      <c r="D238" s="28"/>
      <c r="E238" s="28"/>
      <c r="F238" s="92"/>
      <c r="G238" s="93"/>
      <c r="H238" s="93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6"/>
      <c r="C239" s="16"/>
      <c r="D239" s="28"/>
      <c r="E239" s="28"/>
      <c r="F239" s="92"/>
      <c r="G239" s="93"/>
      <c r="H239" s="93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6"/>
      <c r="C240" s="16"/>
      <c r="D240" s="28"/>
      <c r="E240" s="28"/>
      <c r="F240" s="92"/>
      <c r="G240" s="93"/>
      <c r="H240" s="93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6"/>
      <c r="C241" s="16"/>
      <c r="D241" s="28"/>
      <c r="E241" s="28"/>
      <c r="F241" s="92"/>
      <c r="G241" s="93"/>
      <c r="H241" s="93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6"/>
      <c r="C242" s="16"/>
      <c r="D242" s="28"/>
      <c r="E242" s="28"/>
      <c r="F242" s="92"/>
      <c r="G242" s="93"/>
      <c r="H242" s="93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6"/>
      <c r="C243" s="16"/>
      <c r="D243" s="28"/>
      <c r="E243" s="28"/>
      <c r="F243" s="92"/>
      <c r="G243" s="93"/>
      <c r="H243" s="93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6"/>
      <c r="C244" s="16"/>
      <c r="D244" s="28"/>
      <c r="E244" s="28"/>
      <c r="F244" s="92"/>
      <c r="G244" s="93"/>
      <c r="H244" s="93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6"/>
      <c r="C245" s="16"/>
      <c r="D245" s="28"/>
      <c r="E245" s="28"/>
      <c r="F245" s="92"/>
      <c r="G245" s="93"/>
      <c r="H245" s="93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6"/>
      <c r="C246" s="16"/>
      <c r="D246" s="28"/>
      <c r="E246" s="28"/>
      <c r="F246" s="92"/>
      <c r="G246" s="93"/>
      <c r="H246" s="93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6"/>
      <c r="C247" s="16"/>
      <c r="D247" s="28"/>
      <c r="E247" s="28"/>
      <c r="F247" s="92"/>
      <c r="G247" s="93"/>
      <c r="H247" s="93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6"/>
      <c r="C248" s="16"/>
      <c r="D248" s="28"/>
      <c r="E248" s="28"/>
      <c r="F248" s="92"/>
      <c r="G248" s="93"/>
      <c r="H248" s="93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6"/>
      <c r="C249" s="16"/>
      <c r="D249" s="28"/>
      <c r="E249" s="28"/>
      <c r="F249" s="92"/>
      <c r="G249" s="93"/>
      <c r="H249" s="93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6"/>
      <c r="C250" s="16"/>
      <c r="D250" s="28"/>
      <c r="E250" s="28"/>
      <c r="F250" s="92"/>
      <c r="G250" s="93"/>
      <c r="H250" s="93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6"/>
      <c r="C251" s="16"/>
      <c r="D251" s="28"/>
      <c r="E251" s="28"/>
      <c r="F251" s="92"/>
      <c r="G251" s="93"/>
      <c r="H251" s="93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6"/>
      <c r="C252" s="16"/>
      <c r="D252" s="28"/>
      <c r="E252" s="28"/>
      <c r="F252" s="92"/>
      <c r="G252" s="93"/>
      <c r="H252" s="93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6"/>
      <c r="C253" s="16"/>
      <c r="D253" s="28"/>
      <c r="E253" s="28"/>
      <c r="F253" s="92"/>
      <c r="G253" s="93"/>
      <c r="H253" s="93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6"/>
      <c r="C254" s="16"/>
      <c r="D254" s="28"/>
      <c r="E254" s="28"/>
      <c r="F254" s="92"/>
      <c r="G254" s="93"/>
      <c r="H254" s="93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6"/>
      <c r="C255" s="16"/>
      <c r="D255" s="28"/>
      <c r="E255" s="28"/>
      <c r="F255" s="92"/>
      <c r="G255" s="93"/>
      <c r="H255" s="93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6"/>
      <c r="C256" s="16"/>
      <c r="D256" s="28"/>
      <c r="E256" s="28"/>
      <c r="F256" s="92"/>
      <c r="G256" s="93"/>
      <c r="H256" s="93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6"/>
      <c r="C257" s="16"/>
      <c r="D257" s="28"/>
      <c r="E257" s="28"/>
      <c r="F257" s="92"/>
      <c r="G257" s="93"/>
      <c r="H257" s="93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6"/>
      <c r="C258" s="16"/>
      <c r="D258" s="28"/>
      <c r="E258" s="28"/>
      <c r="F258" s="92"/>
      <c r="G258" s="93"/>
      <c r="H258" s="93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6"/>
      <c r="C259" s="16"/>
      <c r="D259" s="28"/>
      <c r="E259" s="28"/>
      <c r="F259" s="92"/>
      <c r="G259" s="93"/>
      <c r="H259" s="93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6"/>
      <c r="C260" s="16"/>
      <c r="D260" s="28"/>
      <c r="E260" s="28"/>
      <c r="F260" s="92"/>
      <c r="G260" s="93"/>
      <c r="H260" s="93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6"/>
      <c r="C261" s="16"/>
      <c r="D261" s="28"/>
      <c r="E261" s="28"/>
      <c r="F261" s="92"/>
      <c r="G261" s="93"/>
      <c r="H261" s="93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6"/>
      <c r="C262" s="16"/>
      <c r="D262" s="28"/>
      <c r="E262" s="28"/>
      <c r="F262" s="92"/>
      <c r="G262" s="93"/>
      <c r="H262" s="93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6"/>
      <c r="C263" s="16"/>
      <c r="D263" s="28"/>
      <c r="E263" s="28"/>
      <c r="F263" s="92"/>
      <c r="G263" s="93"/>
      <c r="H263" s="93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6"/>
      <c r="C264" s="16"/>
      <c r="D264" s="28"/>
      <c r="E264" s="28"/>
      <c r="F264" s="92"/>
      <c r="G264" s="93"/>
      <c r="H264" s="93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  <row r="265" spans="1:23" s="18" customFormat="1">
      <c r="A265" s="11"/>
      <c r="B265" s="16"/>
      <c r="C265" s="16"/>
      <c r="D265" s="28"/>
      <c r="E265" s="28"/>
      <c r="F265" s="92"/>
      <c r="G265" s="93"/>
      <c r="H265" s="93"/>
      <c r="M265" s="11"/>
      <c r="N265" s="11"/>
      <c r="O265" s="11"/>
      <c r="P265" s="11"/>
      <c r="Q265" s="11"/>
      <c r="R265" s="11"/>
      <c r="S265" s="11"/>
      <c r="T265" s="11"/>
      <c r="U265" s="11"/>
      <c r="V265" s="68"/>
      <c r="W265" s="11"/>
    </row>
    <row r="266" spans="1:23" s="18" customFormat="1">
      <c r="A266" s="11"/>
      <c r="B266" s="16"/>
      <c r="C266" s="16"/>
      <c r="D266" s="28"/>
      <c r="E266" s="28"/>
      <c r="F266" s="92"/>
      <c r="G266" s="93"/>
      <c r="H266" s="93"/>
      <c r="M266" s="11"/>
      <c r="N266" s="11"/>
      <c r="O266" s="11"/>
      <c r="P266" s="11"/>
      <c r="Q266" s="11"/>
      <c r="R266" s="11"/>
      <c r="S266" s="11"/>
      <c r="T266" s="11"/>
      <c r="U266" s="11"/>
      <c r="V266" s="68"/>
      <c r="W266" s="11"/>
    </row>
    <row r="267" spans="1:23" s="18" customFormat="1">
      <c r="A267" s="11"/>
      <c r="B267" s="16"/>
      <c r="C267" s="16"/>
      <c r="D267" s="28"/>
      <c r="E267" s="28"/>
      <c r="F267" s="92"/>
      <c r="G267" s="93"/>
      <c r="H267" s="93"/>
      <c r="M267" s="11"/>
      <c r="N267" s="11"/>
      <c r="O267" s="11"/>
      <c r="P267" s="11"/>
      <c r="Q267" s="11"/>
      <c r="R267" s="11"/>
      <c r="S267" s="11"/>
      <c r="T267" s="11"/>
      <c r="U267" s="11"/>
      <c r="V267" s="68"/>
      <c r="W267" s="11"/>
    </row>
    <row r="268" spans="1:23" s="18" customFormat="1">
      <c r="A268" s="11"/>
      <c r="B268" s="16"/>
      <c r="C268" s="16"/>
      <c r="D268" s="28"/>
      <c r="E268" s="28"/>
      <c r="F268" s="92"/>
      <c r="G268" s="93"/>
      <c r="H268" s="93"/>
      <c r="M268" s="11"/>
      <c r="N268" s="11"/>
      <c r="O268" s="11"/>
      <c r="P268" s="11"/>
      <c r="Q268" s="11"/>
      <c r="R268" s="11"/>
      <c r="S268" s="11"/>
      <c r="T268" s="11"/>
      <c r="U268" s="11"/>
      <c r="V268" s="68"/>
      <c r="W268" s="11"/>
    </row>
    <row r="269" spans="1:23" s="18" customFormat="1">
      <c r="A269" s="11"/>
      <c r="B269" s="16"/>
      <c r="C269" s="16"/>
      <c r="D269" s="28"/>
      <c r="E269" s="28"/>
      <c r="F269" s="92"/>
      <c r="G269" s="93"/>
      <c r="H269" s="93"/>
      <c r="M269" s="11"/>
      <c r="N269" s="11"/>
      <c r="O269" s="11"/>
      <c r="P269" s="11"/>
      <c r="Q269" s="11"/>
      <c r="R269" s="11"/>
      <c r="S269" s="11"/>
      <c r="T269" s="11"/>
      <c r="U269" s="11"/>
      <c r="V269" s="68"/>
      <c r="W269" s="11"/>
    </row>
    <row r="270" spans="1:23" s="18" customFormat="1">
      <c r="A270" s="11"/>
      <c r="B270" s="16"/>
      <c r="C270" s="16"/>
      <c r="D270" s="28"/>
      <c r="E270" s="28"/>
      <c r="F270" s="92"/>
      <c r="G270" s="93"/>
      <c r="H270" s="93"/>
      <c r="M270" s="11"/>
      <c r="N270" s="11"/>
      <c r="O270" s="11"/>
      <c r="P270" s="11"/>
      <c r="Q270" s="11"/>
      <c r="R270" s="11"/>
      <c r="S270" s="11"/>
      <c r="T270" s="11"/>
      <c r="U270" s="11"/>
      <c r="V270" s="68"/>
      <c r="W270" s="11"/>
    </row>
    <row r="271" spans="1:23" s="18" customFormat="1">
      <c r="A271" s="11"/>
      <c r="B271" s="16"/>
      <c r="C271" s="16"/>
      <c r="D271" s="28"/>
      <c r="E271" s="28"/>
      <c r="F271" s="92"/>
      <c r="G271" s="93"/>
      <c r="H271" s="93"/>
      <c r="M271" s="11"/>
      <c r="N271" s="11"/>
      <c r="O271" s="11"/>
      <c r="P271" s="11"/>
      <c r="Q271" s="11"/>
      <c r="R271" s="11"/>
      <c r="S271" s="11"/>
      <c r="T271" s="11"/>
      <c r="U271" s="11"/>
      <c r="V271" s="68"/>
      <c r="W271" s="11"/>
    </row>
    <row r="272" spans="1:23" s="18" customFormat="1">
      <c r="A272" s="11"/>
      <c r="B272" s="16"/>
      <c r="C272" s="16"/>
      <c r="D272" s="28"/>
      <c r="E272" s="28"/>
      <c r="F272" s="92"/>
      <c r="G272" s="93"/>
      <c r="H272" s="93"/>
      <c r="M272" s="11"/>
      <c r="N272" s="11"/>
      <c r="O272" s="11"/>
      <c r="P272" s="11"/>
      <c r="Q272" s="11"/>
      <c r="R272" s="11"/>
      <c r="S272" s="11"/>
      <c r="T272" s="11"/>
      <c r="U272" s="11"/>
      <c r="V272" s="68"/>
      <c r="W272" s="11"/>
    </row>
    <row r="273" spans="1:23" s="18" customFormat="1">
      <c r="A273" s="11"/>
      <c r="B273" s="16"/>
      <c r="C273" s="16"/>
      <c r="D273" s="28"/>
      <c r="E273" s="28"/>
      <c r="F273" s="92"/>
      <c r="G273" s="93"/>
      <c r="H273" s="93"/>
      <c r="M273" s="11"/>
      <c r="N273" s="11"/>
      <c r="O273" s="11"/>
      <c r="P273" s="11"/>
      <c r="Q273" s="11"/>
      <c r="R273" s="11"/>
      <c r="S273" s="11"/>
      <c r="T273" s="11"/>
      <c r="U273" s="11"/>
      <c r="V273" s="68"/>
      <c r="W273" s="11"/>
    </row>
    <row r="274" spans="1:23" s="18" customFormat="1">
      <c r="A274" s="11"/>
      <c r="B274" s="16"/>
      <c r="C274" s="16"/>
      <c r="D274" s="28"/>
      <c r="E274" s="28"/>
      <c r="F274" s="92"/>
      <c r="G274" s="93"/>
      <c r="H274" s="93"/>
      <c r="M274" s="11"/>
      <c r="N274" s="11"/>
      <c r="O274" s="11"/>
      <c r="P274" s="11"/>
      <c r="Q274" s="11"/>
      <c r="R274" s="11"/>
      <c r="S274" s="11"/>
      <c r="T274" s="11"/>
      <c r="U274" s="11"/>
      <c r="V274" s="68"/>
      <c r="W274" s="11"/>
    </row>
    <row r="275" spans="1:23" s="18" customFormat="1">
      <c r="A275" s="11"/>
      <c r="B275" s="16"/>
      <c r="C275" s="16"/>
      <c r="D275" s="28"/>
      <c r="E275" s="28"/>
      <c r="F275" s="92"/>
      <c r="G275" s="93"/>
      <c r="H275" s="93"/>
      <c r="M275" s="11"/>
      <c r="N275" s="11"/>
      <c r="O275" s="11"/>
      <c r="P275" s="11"/>
      <c r="Q275" s="11"/>
      <c r="R275" s="11"/>
      <c r="S275" s="11"/>
      <c r="T275" s="11"/>
      <c r="U275" s="11"/>
      <c r="V275" s="68"/>
      <c r="W275" s="11"/>
    </row>
    <row r="276" spans="1:23" s="18" customFormat="1">
      <c r="A276" s="11"/>
      <c r="B276" s="16"/>
      <c r="C276" s="16"/>
      <c r="D276" s="28"/>
      <c r="E276" s="28"/>
      <c r="F276" s="92"/>
      <c r="G276" s="93"/>
      <c r="H276" s="93"/>
      <c r="M276" s="11"/>
      <c r="N276" s="11"/>
      <c r="O276" s="11"/>
      <c r="P276" s="11"/>
      <c r="Q276" s="11"/>
      <c r="R276" s="11"/>
      <c r="S276" s="11"/>
      <c r="T276" s="11"/>
      <c r="U276" s="11"/>
      <c r="V276" s="68"/>
      <c r="W276" s="11"/>
    </row>
    <row r="277" spans="1:23" s="18" customFormat="1">
      <c r="A277" s="11"/>
      <c r="B277" s="16"/>
      <c r="C277" s="16"/>
      <c r="D277" s="28"/>
      <c r="E277" s="28"/>
      <c r="F277" s="92"/>
      <c r="G277" s="93"/>
      <c r="H277" s="93"/>
      <c r="M277" s="11"/>
      <c r="N277" s="11"/>
      <c r="O277" s="11"/>
      <c r="P277" s="11"/>
      <c r="Q277" s="11"/>
      <c r="R277" s="11"/>
      <c r="S277" s="11"/>
      <c r="T277" s="11"/>
      <c r="U277" s="11"/>
      <c r="V277" s="68"/>
      <c r="W277" s="11"/>
    </row>
    <row r="278" spans="1:23" s="18" customFormat="1">
      <c r="A278" s="11"/>
      <c r="B278" s="16"/>
      <c r="C278" s="16"/>
      <c r="D278" s="28"/>
      <c r="E278" s="28"/>
      <c r="F278" s="92"/>
      <c r="G278" s="93"/>
      <c r="H278" s="93"/>
      <c r="M278" s="11"/>
      <c r="N278" s="11"/>
      <c r="O278" s="11"/>
      <c r="P278" s="11"/>
      <c r="Q278" s="11"/>
      <c r="R278" s="11"/>
      <c r="S278" s="11"/>
      <c r="T278" s="11"/>
      <c r="U278" s="11"/>
      <c r="V278" s="68"/>
      <c r="W278" s="11"/>
    </row>
    <row r="279" spans="1:23" s="18" customFormat="1">
      <c r="A279" s="11"/>
      <c r="B279" s="16"/>
      <c r="C279" s="16"/>
      <c r="D279" s="28"/>
      <c r="E279" s="28"/>
      <c r="F279" s="92"/>
      <c r="G279" s="93"/>
      <c r="H279" s="93"/>
      <c r="M279" s="11"/>
      <c r="N279" s="11"/>
      <c r="O279" s="11"/>
      <c r="P279" s="11"/>
      <c r="Q279" s="11"/>
      <c r="R279" s="11"/>
      <c r="S279" s="11"/>
      <c r="T279" s="11"/>
      <c r="U279" s="11"/>
      <c r="V279" s="68"/>
      <c r="W279" s="11"/>
    </row>
    <row r="280" spans="1:23" s="18" customFormat="1">
      <c r="A280" s="11"/>
      <c r="B280" s="16"/>
      <c r="C280" s="16"/>
      <c r="D280" s="28"/>
      <c r="E280" s="28"/>
      <c r="F280" s="92"/>
      <c r="G280" s="93"/>
      <c r="H280" s="93"/>
      <c r="M280" s="11"/>
      <c r="N280" s="11"/>
      <c r="O280" s="11"/>
      <c r="P280" s="11"/>
      <c r="Q280" s="11"/>
      <c r="R280" s="11"/>
      <c r="S280" s="11"/>
      <c r="T280" s="11"/>
      <c r="U280" s="11"/>
      <c r="V280" s="68"/>
      <c r="W280" s="11"/>
    </row>
    <row r="281" spans="1:23">
      <c r="B281" s="16"/>
      <c r="C281" s="16"/>
      <c r="D281" s="28"/>
      <c r="E281" s="28"/>
      <c r="F281" s="92"/>
    </row>
    <row r="282" spans="1:23">
      <c r="B282" s="16"/>
      <c r="C282" s="16"/>
      <c r="D282" s="28"/>
      <c r="E282" s="28"/>
      <c r="F282" s="92"/>
    </row>
    <row r="283" spans="1:23">
      <c r="B283" s="16"/>
      <c r="C283" s="16"/>
      <c r="D283" s="28"/>
      <c r="E283" s="28"/>
      <c r="F283" s="92"/>
    </row>
    <row r="284" spans="1:23">
      <c r="B284" s="16"/>
      <c r="C284" s="16"/>
      <c r="D284" s="28"/>
      <c r="E284" s="28"/>
      <c r="F284" s="92"/>
    </row>
    <row r="285" spans="1:23">
      <c r="B285" s="16"/>
      <c r="C285" s="16"/>
      <c r="D285" s="28"/>
      <c r="E285" s="28"/>
      <c r="F285" s="92"/>
    </row>
    <row r="286" spans="1:23">
      <c r="B286" s="16"/>
      <c r="C286" s="16"/>
      <c r="D286" s="28"/>
      <c r="E286" s="28"/>
      <c r="F286" s="92"/>
    </row>
  </sheetData>
  <sheetProtection insertRows="0" deleteRows="0"/>
  <protectedRanges>
    <protectedRange sqref="K61:Q1048576 V61:V1048576 K1:Q15 V54:V58 V1:V15 Q16:Q47 K16:K47 K49:K53 Q49:Q53 K54:Q58" name="Obseg1"/>
    <protectedRange sqref="N59:Q59 V59" name="Obseg1_1"/>
    <protectedRange sqref="K59:M59" name="Obseg1_2_2"/>
    <protectedRange sqref="V60 N60:Q60" name="Obseg1_1_1_1_1_2"/>
    <protectedRange sqref="K60:M60" name="Obseg1_3_1_1_2"/>
    <protectedRange sqref="L16:P53 V16:V53" name="Obseg1_3"/>
  </protectedRanges>
  <mergeCells count="9">
    <mergeCell ref="A60:M60"/>
    <mergeCell ref="A59:M59"/>
    <mergeCell ref="B13:L13"/>
    <mergeCell ref="D2:K2"/>
    <mergeCell ref="D3:K3"/>
    <mergeCell ref="D6:K6"/>
    <mergeCell ref="D7:K7"/>
    <mergeCell ref="D8:K8"/>
    <mergeCell ref="D9:K9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48" max="11" man="1"/>
  </rowBreaks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W264"/>
  <sheetViews>
    <sheetView zoomScaleNormal="100" zoomScaleSheetLayoutView="100" workbookViewId="0">
      <selection activeCell="A37" sqref="A37:M37"/>
    </sheetView>
  </sheetViews>
  <sheetFormatPr defaultColWidth="8.85546875" defaultRowHeight="12.75"/>
  <cols>
    <col min="1" max="1" width="4.42578125" style="11" customWidth="1"/>
    <col min="2" max="2" width="40.5703125" style="17" customWidth="1"/>
    <col min="3" max="3" width="7.7109375" style="17" customWidth="1"/>
    <col min="4" max="4" width="10.7109375" style="27" customWidth="1"/>
    <col min="5" max="5" width="10.28515625" style="27" customWidth="1"/>
    <col min="6" max="6" width="9.42578125" style="90" customWidth="1"/>
    <col min="7" max="7" width="7.42578125" style="93" customWidth="1"/>
    <col min="8" max="8" width="6" style="93" customWidth="1"/>
    <col min="9" max="9" width="9.5703125" style="18" hidden="1" customWidth="1"/>
    <col min="10" max="10" width="7.42578125" style="18" hidden="1" customWidth="1"/>
    <col min="11" max="11" width="8" style="18" customWidth="1"/>
    <col min="12" max="12" width="9.28515625" style="18" customWidth="1"/>
    <col min="13" max="13" width="9.28515625" style="11" customWidth="1"/>
    <col min="14" max="14" width="10.7109375" style="11" customWidth="1"/>
    <col min="15" max="15" width="9.28515625" style="11" customWidth="1"/>
    <col min="16" max="16" width="12.140625" style="11" customWidth="1"/>
    <col min="17" max="17" width="6.28515625" style="11" customWidth="1"/>
    <col min="18" max="18" width="9.140625" style="11" customWidth="1"/>
    <col min="19" max="21" width="11" style="11" customWidth="1"/>
    <col min="22" max="22" width="9.42578125" style="68" customWidth="1"/>
    <col min="23" max="23" width="8.85546875" style="11" customWidth="1"/>
    <col min="24" max="16384" width="8.85546875" style="11"/>
  </cols>
  <sheetData>
    <row r="1" spans="1:22" ht="15">
      <c r="B1" s="49" t="s">
        <v>47</v>
      </c>
      <c r="C1" s="49"/>
    </row>
    <row r="2" spans="1:22" ht="15">
      <c r="B2" s="50" t="s">
        <v>48</v>
      </c>
      <c r="C2" s="361"/>
      <c r="D2" s="507" t="str">
        <f>+'prva stran'!B6</f>
        <v>OSNOVNA ŠOLA VOJNIK</v>
      </c>
      <c r="E2" s="508"/>
      <c r="F2" s="508"/>
      <c r="G2" s="508"/>
      <c r="H2" s="508"/>
      <c r="I2" s="508"/>
      <c r="J2" s="508"/>
      <c r="K2" s="508"/>
    </row>
    <row r="3" spans="1:22" ht="15">
      <c r="B3" s="50" t="s">
        <v>49</v>
      </c>
      <c r="C3" s="362"/>
      <c r="D3" s="509" t="str">
        <f>+'prva stran'!B7</f>
        <v> Prušnikova ulica 14, 3212 Vojnik</v>
      </c>
      <c r="E3" s="510"/>
      <c r="F3" s="510"/>
      <c r="G3" s="510"/>
      <c r="H3" s="510"/>
      <c r="I3" s="510"/>
      <c r="J3" s="510"/>
      <c r="K3" s="510"/>
    </row>
    <row r="4" spans="1:22" ht="15">
      <c r="B4" s="69"/>
      <c r="C4" s="69"/>
    </row>
    <row r="5" spans="1:22" ht="15">
      <c r="B5" s="49" t="s">
        <v>51</v>
      </c>
      <c r="C5" s="49"/>
    </row>
    <row r="6" spans="1:22" ht="17.25" customHeight="1">
      <c r="B6" s="51" t="s">
        <v>48</v>
      </c>
      <c r="C6" s="363"/>
      <c r="D6" s="511">
        <f>+'prva stran'!B10</f>
        <v>0</v>
      </c>
      <c r="E6" s="512"/>
      <c r="F6" s="512"/>
      <c r="G6" s="512"/>
      <c r="H6" s="512"/>
      <c r="I6" s="512"/>
      <c r="J6" s="512"/>
      <c r="K6" s="512"/>
    </row>
    <row r="7" spans="1:22" ht="17.25" customHeight="1">
      <c r="B7" s="51" t="s">
        <v>49</v>
      </c>
      <c r="C7" s="364"/>
      <c r="D7" s="513">
        <f>+'prva stran'!B11</f>
        <v>0</v>
      </c>
      <c r="E7" s="514"/>
      <c r="F7" s="514"/>
      <c r="G7" s="514"/>
      <c r="H7" s="514"/>
      <c r="I7" s="514"/>
      <c r="J7" s="514"/>
      <c r="K7" s="514"/>
    </row>
    <row r="8" spans="1:22" ht="17.25" customHeight="1">
      <c r="B8" s="51" t="s">
        <v>50</v>
      </c>
      <c r="C8" s="364"/>
      <c r="D8" s="513">
        <f>+'prva stran'!B12</f>
        <v>0</v>
      </c>
      <c r="E8" s="514"/>
      <c r="F8" s="514"/>
      <c r="G8" s="514"/>
      <c r="H8" s="514"/>
      <c r="I8" s="514"/>
      <c r="J8" s="514"/>
      <c r="K8" s="514"/>
    </row>
    <row r="9" spans="1:22" s="12" customFormat="1" ht="17.25" customHeight="1">
      <c r="A9" s="9"/>
      <c r="B9" s="52" t="s">
        <v>52</v>
      </c>
      <c r="C9" s="365"/>
      <c r="D9" s="515">
        <f>+'prva stran'!B13</f>
        <v>0</v>
      </c>
      <c r="E9" s="514"/>
      <c r="F9" s="514"/>
      <c r="G9" s="514"/>
      <c r="H9" s="514"/>
      <c r="I9" s="514"/>
      <c r="J9" s="514"/>
      <c r="K9" s="514"/>
      <c r="L9" s="10"/>
      <c r="M9" s="10"/>
      <c r="N9" s="10"/>
      <c r="O9" s="10"/>
      <c r="P9" s="10"/>
      <c r="Q9" s="10"/>
      <c r="R9" s="10"/>
      <c r="S9" s="10"/>
      <c r="T9" s="10"/>
      <c r="U9" s="9"/>
      <c r="V9" s="7"/>
    </row>
    <row r="10" spans="1:22" s="12" customFormat="1" ht="15">
      <c r="B10" s="13"/>
      <c r="C10" s="13"/>
      <c r="D10" s="24"/>
      <c r="E10" s="24"/>
      <c r="F10" s="25"/>
      <c r="G10" s="94"/>
      <c r="H10" s="94"/>
      <c r="I10" s="14"/>
      <c r="J10" s="14"/>
      <c r="K10" s="14"/>
      <c r="L10" s="14"/>
      <c r="V10" s="7"/>
    </row>
    <row r="11" spans="1:22" s="12" customFormat="1" ht="15">
      <c r="B11" s="15" t="s">
        <v>44</v>
      </c>
      <c r="C11" s="15"/>
      <c r="D11" s="25"/>
      <c r="E11" s="25"/>
      <c r="F11" s="25"/>
      <c r="G11" s="94"/>
      <c r="H11" s="94"/>
      <c r="I11" s="14"/>
      <c r="J11" s="14"/>
      <c r="K11" s="14"/>
      <c r="L11" s="14"/>
      <c r="V11" s="7"/>
    </row>
    <row r="12" spans="1:22" s="12" customFormat="1" ht="21" customHeight="1">
      <c r="B12" s="77" t="str">
        <f>+'Ponudbeni pred_rekapitulacija'!A27</f>
        <v>14. sklop:</v>
      </c>
      <c r="C12" s="77"/>
      <c r="D12" s="77"/>
      <c r="E12" s="24"/>
      <c r="F12" s="25"/>
      <c r="G12" s="94"/>
      <c r="H12" s="94"/>
      <c r="I12" s="14"/>
      <c r="J12" s="14"/>
      <c r="K12" s="14"/>
      <c r="L12" s="14"/>
      <c r="V12" s="7"/>
    </row>
    <row r="13" spans="1:22" s="12" customFormat="1" ht="21" customHeight="1">
      <c r="B13" s="506" t="str">
        <f>+'Ponudbeni pred_rekapitulacija'!B27</f>
        <v>EKO SADJE IN ZELENJAVA</v>
      </c>
      <c r="C13" s="506"/>
      <c r="D13" s="506"/>
      <c r="E13" s="506"/>
      <c r="F13" s="506"/>
      <c r="G13" s="506"/>
      <c r="H13" s="506"/>
      <c r="I13" s="506"/>
      <c r="J13" s="506"/>
      <c r="K13" s="506"/>
      <c r="L13" s="506"/>
      <c r="V13" s="7"/>
    </row>
    <row r="14" spans="1:22" s="73" customFormat="1" ht="12" customHeight="1">
      <c r="A14" s="47">
        <v>1</v>
      </c>
      <c r="B14" s="47">
        <v>2</v>
      </c>
      <c r="C14" s="258"/>
      <c r="D14" s="47" t="s">
        <v>74</v>
      </c>
      <c r="E14" s="47" t="s">
        <v>75</v>
      </c>
      <c r="F14" s="47" t="s">
        <v>129</v>
      </c>
      <c r="G14" s="47">
        <v>3</v>
      </c>
      <c r="H14" s="47">
        <v>4</v>
      </c>
      <c r="I14" s="70" t="s">
        <v>43</v>
      </c>
      <c r="J14" s="70" t="s">
        <v>90</v>
      </c>
      <c r="K14" s="71">
        <v>5</v>
      </c>
      <c r="L14" s="71">
        <v>6</v>
      </c>
      <c r="M14" s="71" t="s">
        <v>36</v>
      </c>
      <c r="N14" s="71" t="s">
        <v>124</v>
      </c>
      <c r="O14" s="71">
        <v>7</v>
      </c>
      <c r="P14" s="71" t="s">
        <v>125</v>
      </c>
      <c r="Q14" s="71">
        <v>8</v>
      </c>
      <c r="R14" s="72" t="s">
        <v>126</v>
      </c>
      <c r="S14" s="72">
        <v>9</v>
      </c>
      <c r="T14" s="72">
        <v>10</v>
      </c>
      <c r="U14" s="72">
        <v>11</v>
      </c>
      <c r="V14" s="71">
        <v>12</v>
      </c>
    </row>
    <row r="15" spans="1:22" s="60" customFormat="1" ht="47.25" customHeight="1">
      <c r="A15" s="56" t="s">
        <v>2</v>
      </c>
      <c r="B15" s="56" t="s">
        <v>131</v>
      </c>
      <c r="C15" s="56" t="s">
        <v>363</v>
      </c>
      <c r="D15" s="56" t="s">
        <v>121</v>
      </c>
      <c r="E15" s="56" t="s">
        <v>122</v>
      </c>
      <c r="F15" s="56" t="s">
        <v>130</v>
      </c>
      <c r="G15" s="56" t="s">
        <v>62</v>
      </c>
      <c r="H15" s="56" t="s">
        <v>63</v>
      </c>
      <c r="I15" s="57" t="s">
        <v>99</v>
      </c>
      <c r="J15" s="57" t="s">
        <v>117</v>
      </c>
      <c r="K15" s="58" t="s">
        <v>70</v>
      </c>
      <c r="L15" s="58" t="s">
        <v>41</v>
      </c>
      <c r="M15" s="58" t="s">
        <v>42</v>
      </c>
      <c r="N15" s="58" t="s">
        <v>69</v>
      </c>
      <c r="O15" s="58" t="s">
        <v>35</v>
      </c>
      <c r="P15" s="58" t="s">
        <v>89</v>
      </c>
      <c r="Q15" s="58" t="s">
        <v>66</v>
      </c>
      <c r="R15" s="59" t="s">
        <v>67</v>
      </c>
      <c r="S15" s="59" t="s">
        <v>81</v>
      </c>
      <c r="T15" s="59" t="s">
        <v>71</v>
      </c>
      <c r="U15" s="59" t="s">
        <v>72</v>
      </c>
      <c r="V15" s="58" t="s">
        <v>86</v>
      </c>
    </row>
    <row r="16" spans="1:22" s="55" customFormat="1" ht="12">
      <c r="A16" s="78" t="s">
        <v>1</v>
      </c>
      <c r="B16" s="75" t="s">
        <v>403</v>
      </c>
      <c r="C16" s="146" t="s">
        <v>366</v>
      </c>
      <c r="D16" s="194" t="s">
        <v>78</v>
      </c>
      <c r="E16" s="76" t="s">
        <v>0</v>
      </c>
      <c r="F16" s="140"/>
      <c r="G16" s="76">
        <v>200</v>
      </c>
      <c r="H16" s="141" t="s">
        <v>0</v>
      </c>
      <c r="I16" s="131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16" s="79" t="str">
        <f>IF(Sklop14[[#This Row],[ZAHTEVANA SHEMA KAKOVOSTI]]&lt;&gt;"",Sklop14[[#This Row],[Preračunana masa/volumen/kos na enoto kg]],"")</f>
        <v/>
      </c>
      <c r="K16" s="83"/>
      <c r="L16" s="123" t="s">
        <v>78</v>
      </c>
      <c r="M16" s="123" t="s">
        <v>78</v>
      </c>
      <c r="N16" s="123" t="s">
        <v>78</v>
      </c>
      <c r="O16" s="82"/>
      <c r="P16" s="123" t="s">
        <v>78</v>
      </c>
      <c r="Q16" s="84"/>
      <c r="R16" s="82">
        <f>+Sklop14[[#This Row],[cena/enota brez DDV v EUR]]*Sklop14[[#This Row],[Stopnja DDV (%)]]</f>
        <v>0</v>
      </c>
      <c r="S16" s="82">
        <f>+Sklop14[[#This Row],[cena/enota brez DDV v EUR]]+Sklop14[[#This Row],[Davek (EUR)]]</f>
        <v>0</v>
      </c>
      <c r="T16" s="82">
        <f>+Sklop14[[#This Row],[cena/enota brez DDV v EUR]]*Sklop14[[#This Row],[Okvirna količina]]</f>
        <v>0</v>
      </c>
      <c r="U16" s="82">
        <f>+Sklop14[[#This Row],[Končna cena/enoto mere (EUR) z DDV]]*Sklop14[[#This Row],[Okvirna količina]]</f>
        <v>0</v>
      </c>
      <c r="V16" s="123" t="s">
        <v>78</v>
      </c>
    </row>
    <row r="17" spans="1:22" s="55" customFormat="1" ht="24">
      <c r="A17" s="78" t="s">
        <v>3</v>
      </c>
      <c r="B17" s="373" t="s">
        <v>404</v>
      </c>
      <c r="C17" s="385" t="s">
        <v>364</v>
      </c>
      <c r="D17" s="194" t="s">
        <v>78</v>
      </c>
      <c r="E17" s="76" t="s">
        <v>0</v>
      </c>
      <c r="F17" s="374"/>
      <c r="G17" s="375">
        <v>200</v>
      </c>
      <c r="H17" s="376" t="s">
        <v>0</v>
      </c>
      <c r="I17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17" s="377" t="str">
        <f>IF(Sklop14[[#This Row],[ZAHTEVANA SHEMA KAKOVOSTI]]&lt;&gt;"",Sklop14[[#This Row],[Preračunana masa/volumen/kos na enoto kg]],"")</f>
        <v/>
      </c>
      <c r="K17" s="378"/>
      <c r="L17" s="123" t="s">
        <v>78</v>
      </c>
      <c r="M17" s="123" t="s">
        <v>78</v>
      </c>
      <c r="N17" s="123" t="s">
        <v>78</v>
      </c>
      <c r="O17" s="82"/>
      <c r="P17" s="123" t="s">
        <v>78</v>
      </c>
      <c r="Q17" s="382"/>
      <c r="R17" s="381">
        <f>+Sklop14[[#This Row],[cena/enota brez DDV v EUR]]*Sklop14[[#This Row],[Stopnja DDV (%)]]</f>
        <v>0</v>
      </c>
      <c r="S17" s="381">
        <f>+Sklop14[[#This Row],[cena/enota brez DDV v EUR]]+Sklop14[[#This Row],[Davek (EUR)]]</f>
        <v>0</v>
      </c>
      <c r="T17" s="381">
        <f>+Sklop14[[#This Row],[cena/enota brez DDV v EUR]]*Sklop14[[#This Row],[Okvirna količina]]</f>
        <v>0</v>
      </c>
      <c r="U17" s="383">
        <f>+Sklop14[[#This Row],[Končna cena/enoto mere (EUR) z DDV]]*Sklop14[[#This Row],[Okvirna količina]]</f>
        <v>0</v>
      </c>
      <c r="V17" s="123" t="s">
        <v>78</v>
      </c>
    </row>
    <row r="18" spans="1:22" s="55" customFormat="1" ht="24">
      <c r="A18" s="78" t="s">
        <v>4</v>
      </c>
      <c r="B18" s="373" t="s">
        <v>405</v>
      </c>
      <c r="C18" s="385" t="s">
        <v>366</v>
      </c>
      <c r="D18" s="194" t="s">
        <v>78</v>
      </c>
      <c r="E18" s="76" t="s">
        <v>0</v>
      </c>
      <c r="F18" s="374"/>
      <c r="G18" s="375">
        <v>200</v>
      </c>
      <c r="H18" s="376" t="s">
        <v>0</v>
      </c>
      <c r="I18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18" s="377" t="str">
        <f>IF(Sklop14[[#This Row],[ZAHTEVANA SHEMA KAKOVOSTI]]&lt;&gt;"",Sklop14[[#This Row],[Preračunana masa/volumen/kos na enoto kg]],"")</f>
        <v/>
      </c>
      <c r="K18" s="378"/>
      <c r="L18" s="123" t="s">
        <v>78</v>
      </c>
      <c r="M18" s="123" t="s">
        <v>78</v>
      </c>
      <c r="N18" s="123" t="s">
        <v>78</v>
      </c>
      <c r="O18" s="82"/>
      <c r="P18" s="123" t="s">
        <v>78</v>
      </c>
      <c r="Q18" s="382"/>
      <c r="R18" s="381">
        <f>+Sklop14[[#This Row],[cena/enota brez DDV v EUR]]*Sklop14[[#This Row],[Stopnja DDV (%)]]</f>
        <v>0</v>
      </c>
      <c r="S18" s="381">
        <f>+Sklop14[[#This Row],[cena/enota brez DDV v EUR]]+Sklop14[[#This Row],[Davek (EUR)]]</f>
        <v>0</v>
      </c>
      <c r="T18" s="381">
        <f>+Sklop14[[#This Row],[cena/enota brez DDV v EUR]]*Sklop14[[#This Row],[Okvirna količina]]</f>
        <v>0</v>
      </c>
      <c r="U18" s="383">
        <f>+Sklop14[[#This Row],[Končna cena/enoto mere (EUR) z DDV]]*Sklop14[[#This Row],[Okvirna količina]]</f>
        <v>0</v>
      </c>
      <c r="V18" s="123" t="s">
        <v>78</v>
      </c>
    </row>
    <row r="19" spans="1:22" s="55" customFormat="1" ht="24">
      <c r="A19" s="78" t="s">
        <v>5</v>
      </c>
      <c r="B19" s="373" t="s">
        <v>406</v>
      </c>
      <c r="C19" s="385" t="s">
        <v>366</v>
      </c>
      <c r="D19" s="194" t="s">
        <v>78</v>
      </c>
      <c r="E19" s="76" t="s">
        <v>0</v>
      </c>
      <c r="F19" s="374"/>
      <c r="G19" s="375">
        <v>200</v>
      </c>
      <c r="H19" s="376" t="s">
        <v>0</v>
      </c>
      <c r="I19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J19" s="377" t="str">
        <f>IF(Sklop14[[#This Row],[ZAHTEVANA SHEMA KAKOVOSTI]]&lt;&gt;"",Sklop14[[#This Row],[Preračunana masa/volumen/kos na enoto kg]],"")</f>
        <v/>
      </c>
      <c r="K19" s="378"/>
      <c r="L19" s="123" t="s">
        <v>78</v>
      </c>
      <c r="M19" s="123" t="s">
        <v>78</v>
      </c>
      <c r="N19" s="123" t="s">
        <v>78</v>
      </c>
      <c r="O19" s="82"/>
      <c r="P19" s="123" t="s">
        <v>78</v>
      </c>
      <c r="Q19" s="382"/>
      <c r="R19" s="381">
        <f>+Sklop14[[#This Row],[cena/enota brez DDV v EUR]]*Sklop14[[#This Row],[Stopnja DDV (%)]]</f>
        <v>0</v>
      </c>
      <c r="S19" s="381">
        <f>+Sklop14[[#This Row],[cena/enota brez DDV v EUR]]+Sklop14[[#This Row],[Davek (EUR)]]</f>
        <v>0</v>
      </c>
      <c r="T19" s="381">
        <f>+Sklop14[[#This Row],[cena/enota brez DDV v EUR]]*Sklop14[[#This Row],[Okvirna količina]]</f>
        <v>0</v>
      </c>
      <c r="U19" s="383">
        <f>+Sklop14[[#This Row],[Končna cena/enoto mere (EUR) z DDV]]*Sklop14[[#This Row],[Okvirna količina]]</f>
        <v>0</v>
      </c>
      <c r="V19" s="123" t="s">
        <v>78</v>
      </c>
    </row>
    <row r="20" spans="1:22" s="55" customFormat="1" ht="24">
      <c r="A20" s="78" t="s">
        <v>6</v>
      </c>
      <c r="B20" s="373" t="s">
        <v>407</v>
      </c>
      <c r="C20" s="385" t="s">
        <v>366</v>
      </c>
      <c r="D20" s="194" t="s">
        <v>78</v>
      </c>
      <c r="E20" s="76" t="s">
        <v>0</v>
      </c>
      <c r="F20" s="374"/>
      <c r="G20" s="375">
        <v>50</v>
      </c>
      <c r="H20" s="376" t="s">
        <v>0</v>
      </c>
      <c r="I20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J20" s="377" t="str">
        <f>IF(Sklop14[[#This Row],[ZAHTEVANA SHEMA KAKOVOSTI]]&lt;&gt;"",Sklop14[[#This Row],[Preračunana masa/volumen/kos na enoto kg]],"")</f>
        <v/>
      </c>
      <c r="K20" s="378"/>
      <c r="L20" s="123" t="s">
        <v>78</v>
      </c>
      <c r="M20" s="123" t="s">
        <v>78</v>
      </c>
      <c r="N20" s="123" t="s">
        <v>78</v>
      </c>
      <c r="O20" s="82"/>
      <c r="P20" s="123" t="s">
        <v>78</v>
      </c>
      <c r="Q20" s="382"/>
      <c r="R20" s="381">
        <f>+Sklop14[[#This Row],[cena/enota brez DDV v EUR]]*Sklop14[[#This Row],[Stopnja DDV (%)]]</f>
        <v>0</v>
      </c>
      <c r="S20" s="381">
        <f>+Sklop14[[#This Row],[cena/enota brez DDV v EUR]]+Sklop14[[#This Row],[Davek (EUR)]]</f>
        <v>0</v>
      </c>
      <c r="T20" s="381">
        <f>+Sklop14[[#This Row],[cena/enota brez DDV v EUR]]*Sklop14[[#This Row],[Okvirna količina]]</f>
        <v>0</v>
      </c>
      <c r="U20" s="383">
        <f>+Sklop14[[#This Row],[Končna cena/enoto mere (EUR) z DDV]]*Sklop14[[#This Row],[Okvirna količina]]</f>
        <v>0</v>
      </c>
      <c r="V20" s="123" t="s">
        <v>78</v>
      </c>
    </row>
    <row r="21" spans="1:22" s="55" customFormat="1" ht="12">
      <c r="A21" s="78" t="s">
        <v>7</v>
      </c>
      <c r="B21" s="373" t="s">
        <v>408</v>
      </c>
      <c r="C21" s="385" t="s">
        <v>364</v>
      </c>
      <c r="D21" s="194" t="s">
        <v>78</v>
      </c>
      <c r="E21" s="76" t="s">
        <v>0</v>
      </c>
      <c r="F21" s="374"/>
      <c r="G21" s="375">
        <v>100</v>
      </c>
      <c r="H21" s="376" t="s">
        <v>0</v>
      </c>
      <c r="I21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21" s="377" t="str">
        <f>IF(Sklop14[[#This Row],[ZAHTEVANA SHEMA KAKOVOSTI]]&lt;&gt;"",Sklop14[[#This Row],[Preračunana masa/volumen/kos na enoto kg]],"")</f>
        <v/>
      </c>
      <c r="K21" s="378"/>
      <c r="L21" s="123" t="s">
        <v>78</v>
      </c>
      <c r="M21" s="123" t="s">
        <v>78</v>
      </c>
      <c r="N21" s="123" t="s">
        <v>78</v>
      </c>
      <c r="O21" s="82"/>
      <c r="P21" s="123" t="s">
        <v>78</v>
      </c>
      <c r="Q21" s="382"/>
      <c r="R21" s="381">
        <f>+Sklop14[[#This Row],[cena/enota brez DDV v EUR]]*Sklop14[[#This Row],[Stopnja DDV (%)]]</f>
        <v>0</v>
      </c>
      <c r="S21" s="381">
        <f>+Sklop14[[#This Row],[cena/enota brez DDV v EUR]]+Sklop14[[#This Row],[Davek (EUR)]]</f>
        <v>0</v>
      </c>
      <c r="T21" s="381">
        <f>+Sklop14[[#This Row],[cena/enota brez DDV v EUR]]*Sklop14[[#This Row],[Okvirna količina]]</f>
        <v>0</v>
      </c>
      <c r="U21" s="383">
        <f>+Sklop14[[#This Row],[Končna cena/enoto mere (EUR) z DDV]]*Sklop14[[#This Row],[Okvirna količina]]</f>
        <v>0</v>
      </c>
      <c r="V21" s="123" t="s">
        <v>78</v>
      </c>
    </row>
    <row r="22" spans="1:22" s="55" customFormat="1" ht="24">
      <c r="A22" s="78" t="s">
        <v>8</v>
      </c>
      <c r="B22" s="373" t="s">
        <v>409</v>
      </c>
      <c r="C22" s="385" t="s">
        <v>218</v>
      </c>
      <c r="D22" s="194" t="s">
        <v>78</v>
      </c>
      <c r="E22" s="76" t="s">
        <v>0</v>
      </c>
      <c r="F22" s="374"/>
      <c r="G22" s="375">
        <v>500</v>
      </c>
      <c r="H22" s="376" t="s">
        <v>0</v>
      </c>
      <c r="I22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J22" s="377" t="str">
        <f>IF(Sklop14[[#This Row],[ZAHTEVANA SHEMA KAKOVOSTI]]&lt;&gt;"",Sklop14[[#This Row],[Preračunana masa/volumen/kos na enoto kg]],"")</f>
        <v/>
      </c>
      <c r="K22" s="378"/>
      <c r="L22" s="123" t="s">
        <v>78</v>
      </c>
      <c r="M22" s="123" t="s">
        <v>78</v>
      </c>
      <c r="N22" s="123" t="s">
        <v>78</v>
      </c>
      <c r="O22" s="82"/>
      <c r="P22" s="123" t="s">
        <v>78</v>
      </c>
      <c r="Q22" s="382"/>
      <c r="R22" s="381">
        <f>+Sklop14[[#This Row],[cena/enota brez DDV v EUR]]*Sklop14[[#This Row],[Stopnja DDV (%)]]</f>
        <v>0</v>
      </c>
      <c r="S22" s="381">
        <f>+Sklop14[[#This Row],[cena/enota brez DDV v EUR]]+Sklop14[[#This Row],[Davek (EUR)]]</f>
        <v>0</v>
      </c>
      <c r="T22" s="381">
        <f>+Sklop14[[#This Row],[cena/enota brez DDV v EUR]]*Sklop14[[#This Row],[Okvirna količina]]</f>
        <v>0</v>
      </c>
      <c r="U22" s="383">
        <f>+Sklop14[[#This Row],[Končna cena/enoto mere (EUR) z DDV]]*Sklop14[[#This Row],[Okvirna količina]]</f>
        <v>0</v>
      </c>
      <c r="V22" s="123" t="s">
        <v>78</v>
      </c>
    </row>
    <row r="23" spans="1:22" s="55" customFormat="1" ht="24">
      <c r="A23" s="78" t="s">
        <v>9</v>
      </c>
      <c r="B23" s="373" t="s">
        <v>410</v>
      </c>
      <c r="C23" s="385" t="s">
        <v>364</v>
      </c>
      <c r="D23" s="194" t="s">
        <v>78</v>
      </c>
      <c r="E23" s="76" t="s">
        <v>0</v>
      </c>
      <c r="F23" s="374"/>
      <c r="G23" s="375">
        <v>500</v>
      </c>
      <c r="H23" s="376" t="s">
        <v>0</v>
      </c>
      <c r="I23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J23" s="377" t="str">
        <f>IF(Sklop14[[#This Row],[ZAHTEVANA SHEMA KAKOVOSTI]]&lt;&gt;"",Sklop14[[#This Row],[Preračunana masa/volumen/kos na enoto kg]],"")</f>
        <v/>
      </c>
      <c r="K23" s="378"/>
      <c r="L23" s="123" t="s">
        <v>78</v>
      </c>
      <c r="M23" s="123" t="s">
        <v>78</v>
      </c>
      <c r="N23" s="123" t="s">
        <v>78</v>
      </c>
      <c r="O23" s="82"/>
      <c r="P23" s="123" t="s">
        <v>78</v>
      </c>
      <c r="Q23" s="382"/>
      <c r="R23" s="381">
        <f>+Sklop14[[#This Row],[cena/enota brez DDV v EUR]]*Sklop14[[#This Row],[Stopnja DDV (%)]]</f>
        <v>0</v>
      </c>
      <c r="S23" s="381">
        <f>+Sklop14[[#This Row],[cena/enota brez DDV v EUR]]+Sklop14[[#This Row],[Davek (EUR)]]</f>
        <v>0</v>
      </c>
      <c r="T23" s="381">
        <f>+Sklop14[[#This Row],[cena/enota brez DDV v EUR]]*Sklop14[[#This Row],[Okvirna količina]]</f>
        <v>0</v>
      </c>
      <c r="U23" s="383">
        <f>+Sklop14[[#This Row],[Končna cena/enoto mere (EUR) z DDV]]*Sklop14[[#This Row],[Okvirna količina]]</f>
        <v>0</v>
      </c>
      <c r="V23" s="123" t="s">
        <v>78</v>
      </c>
    </row>
    <row r="24" spans="1:22" s="55" customFormat="1" ht="24">
      <c r="A24" s="78" t="s">
        <v>10</v>
      </c>
      <c r="B24" s="373" t="s">
        <v>411</v>
      </c>
      <c r="C24" s="385" t="s">
        <v>364</v>
      </c>
      <c r="D24" s="194" t="s">
        <v>78</v>
      </c>
      <c r="E24" s="76" t="s">
        <v>0</v>
      </c>
      <c r="F24" s="374"/>
      <c r="G24" s="375">
        <v>20</v>
      </c>
      <c r="H24" s="376" t="s">
        <v>0</v>
      </c>
      <c r="I24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J24" s="377" t="str">
        <f>IF(Sklop14[[#This Row],[ZAHTEVANA SHEMA KAKOVOSTI]]&lt;&gt;"",Sklop14[[#This Row],[Preračunana masa/volumen/kos na enoto kg]],"")</f>
        <v/>
      </c>
      <c r="K24" s="378"/>
      <c r="L24" s="123" t="s">
        <v>78</v>
      </c>
      <c r="M24" s="123" t="s">
        <v>78</v>
      </c>
      <c r="N24" s="123" t="s">
        <v>78</v>
      </c>
      <c r="O24" s="82"/>
      <c r="P24" s="123" t="s">
        <v>78</v>
      </c>
      <c r="Q24" s="382"/>
      <c r="R24" s="381">
        <f>+Sklop14[[#This Row],[cena/enota brez DDV v EUR]]*Sklop14[[#This Row],[Stopnja DDV (%)]]</f>
        <v>0</v>
      </c>
      <c r="S24" s="381">
        <f>+Sklop14[[#This Row],[cena/enota brez DDV v EUR]]+Sklop14[[#This Row],[Davek (EUR)]]</f>
        <v>0</v>
      </c>
      <c r="T24" s="381">
        <f>+Sklop14[[#This Row],[cena/enota brez DDV v EUR]]*Sklop14[[#This Row],[Okvirna količina]]</f>
        <v>0</v>
      </c>
      <c r="U24" s="383">
        <f>+Sklop14[[#This Row],[Končna cena/enoto mere (EUR) z DDV]]*Sklop14[[#This Row],[Okvirna količina]]</f>
        <v>0</v>
      </c>
      <c r="V24" s="123" t="s">
        <v>78</v>
      </c>
    </row>
    <row r="25" spans="1:22" s="55" customFormat="1" ht="12">
      <c r="A25" s="78" t="s">
        <v>11</v>
      </c>
      <c r="B25" s="373" t="s">
        <v>412</v>
      </c>
      <c r="C25" s="385" t="s">
        <v>364</v>
      </c>
      <c r="D25" s="194" t="s">
        <v>78</v>
      </c>
      <c r="E25" s="76" t="s">
        <v>0</v>
      </c>
      <c r="F25" s="374"/>
      <c r="G25" s="375">
        <v>100</v>
      </c>
      <c r="H25" s="376" t="s">
        <v>0</v>
      </c>
      <c r="I25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25" s="377" t="str">
        <f>IF(Sklop14[[#This Row],[ZAHTEVANA SHEMA KAKOVOSTI]]&lt;&gt;"",Sklop14[[#This Row],[Preračunana masa/volumen/kos na enoto kg]],"")</f>
        <v/>
      </c>
      <c r="K25" s="378"/>
      <c r="L25" s="123" t="s">
        <v>78</v>
      </c>
      <c r="M25" s="123" t="s">
        <v>78</v>
      </c>
      <c r="N25" s="123" t="s">
        <v>78</v>
      </c>
      <c r="O25" s="82"/>
      <c r="P25" s="123" t="s">
        <v>78</v>
      </c>
      <c r="Q25" s="382"/>
      <c r="R25" s="381">
        <f>+Sklop14[[#This Row],[cena/enota brez DDV v EUR]]*Sklop14[[#This Row],[Stopnja DDV (%)]]</f>
        <v>0</v>
      </c>
      <c r="S25" s="381">
        <f>+Sklop14[[#This Row],[cena/enota brez DDV v EUR]]+Sklop14[[#This Row],[Davek (EUR)]]</f>
        <v>0</v>
      </c>
      <c r="T25" s="381">
        <f>+Sklop14[[#This Row],[cena/enota brez DDV v EUR]]*Sklop14[[#This Row],[Okvirna količina]]</f>
        <v>0</v>
      </c>
      <c r="U25" s="383">
        <f>+Sklop14[[#This Row],[Končna cena/enoto mere (EUR) z DDV]]*Sklop14[[#This Row],[Okvirna količina]]</f>
        <v>0</v>
      </c>
      <c r="V25" s="123" t="s">
        <v>78</v>
      </c>
    </row>
    <row r="26" spans="1:22" s="55" customFormat="1" ht="24">
      <c r="A26" s="78" t="s">
        <v>12</v>
      </c>
      <c r="B26" s="373" t="s">
        <v>413</v>
      </c>
      <c r="C26" s="385" t="s">
        <v>364</v>
      </c>
      <c r="D26" s="194" t="s">
        <v>78</v>
      </c>
      <c r="E26" s="76" t="s">
        <v>0</v>
      </c>
      <c r="F26" s="374"/>
      <c r="G26" s="375">
        <v>500</v>
      </c>
      <c r="H26" s="376" t="s">
        <v>0</v>
      </c>
      <c r="I26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J26" s="377" t="str">
        <f>IF(Sklop14[[#This Row],[ZAHTEVANA SHEMA KAKOVOSTI]]&lt;&gt;"",Sklop14[[#This Row],[Preračunana masa/volumen/kos na enoto kg]],"")</f>
        <v/>
      </c>
      <c r="K26" s="378"/>
      <c r="L26" s="123" t="s">
        <v>78</v>
      </c>
      <c r="M26" s="123" t="s">
        <v>78</v>
      </c>
      <c r="N26" s="123" t="s">
        <v>78</v>
      </c>
      <c r="O26" s="82"/>
      <c r="P26" s="123" t="s">
        <v>78</v>
      </c>
      <c r="Q26" s="382"/>
      <c r="R26" s="381">
        <f>+Sklop14[[#This Row],[cena/enota brez DDV v EUR]]*Sklop14[[#This Row],[Stopnja DDV (%)]]</f>
        <v>0</v>
      </c>
      <c r="S26" s="381">
        <f>+Sklop14[[#This Row],[cena/enota brez DDV v EUR]]+Sklop14[[#This Row],[Davek (EUR)]]</f>
        <v>0</v>
      </c>
      <c r="T26" s="381">
        <f>+Sklop14[[#This Row],[cena/enota brez DDV v EUR]]*Sklop14[[#This Row],[Okvirna količina]]</f>
        <v>0</v>
      </c>
      <c r="U26" s="383">
        <f>+Sklop14[[#This Row],[Končna cena/enoto mere (EUR) z DDV]]*Sklop14[[#This Row],[Okvirna količina]]</f>
        <v>0</v>
      </c>
      <c r="V26" s="123" t="s">
        <v>78</v>
      </c>
    </row>
    <row r="27" spans="1:22" s="55" customFormat="1" ht="24">
      <c r="A27" s="78" t="s">
        <v>13</v>
      </c>
      <c r="B27" s="373" t="s">
        <v>414</v>
      </c>
      <c r="C27" s="385" t="s">
        <v>364</v>
      </c>
      <c r="D27" s="194" t="s">
        <v>78</v>
      </c>
      <c r="E27" s="76" t="s">
        <v>0</v>
      </c>
      <c r="F27" s="374"/>
      <c r="G27" s="375">
        <v>800</v>
      </c>
      <c r="H27" s="376" t="s">
        <v>0</v>
      </c>
      <c r="I27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800</v>
      </c>
      <c r="J27" s="377" t="str">
        <f>IF(Sklop14[[#This Row],[ZAHTEVANA SHEMA KAKOVOSTI]]&lt;&gt;"",Sklop14[[#This Row],[Preračunana masa/volumen/kos na enoto kg]],"")</f>
        <v/>
      </c>
      <c r="K27" s="378"/>
      <c r="L27" s="123" t="s">
        <v>78</v>
      </c>
      <c r="M27" s="123" t="s">
        <v>78</v>
      </c>
      <c r="N27" s="123" t="s">
        <v>78</v>
      </c>
      <c r="O27" s="82"/>
      <c r="P27" s="123" t="s">
        <v>78</v>
      </c>
      <c r="Q27" s="382"/>
      <c r="R27" s="381">
        <f>+Sklop14[[#This Row],[cena/enota brez DDV v EUR]]*Sklop14[[#This Row],[Stopnja DDV (%)]]</f>
        <v>0</v>
      </c>
      <c r="S27" s="381">
        <f>+Sklop14[[#This Row],[cena/enota brez DDV v EUR]]+Sklop14[[#This Row],[Davek (EUR)]]</f>
        <v>0</v>
      </c>
      <c r="T27" s="381">
        <f>+Sklop14[[#This Row],[cena/enota brez DDV v EUR]]*Sklop14[[#This Row],[Okvirna količina]]</f>
        <v>0</v>
      </c>
      <c r="U27" s="383">
        <f>+Sklop14[[#This Row],[Končna cena/enoto mere (EUR) z DDV]]*Sklop14[[#This Row],[Okvirna količina]]</f>
        <v>0</v>
      </c>
      <c r="V27" s="123" t="s">
        <v>78</v>
      </c>
    </row>
    <row r="28" spans="1:22" s="55" customFormat="1" ht="12">
      <c r="A28" s="78" t="s">
        <v>14</v>
      </c>
      <c r="B28" s="373" t="s">
        <v>415</v>
      </c>
      <c r="C28" s="385" t="s">
        <v>364</v>
      </c>
      <c r="D28" s="194" t="s">
        <v>78</v>
      </c>
      <c r="E28" s="76" t="s">
        <v>0</v>
      </c>
      <c r="F28" s="374"/>
      <c r="G28" s="375">
        <v>1500</v>
      </c>
      <c r="H28" s="376" t="s">
        <v>0</v>
      </c>
      <c r="I28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1500</v>
      </c>
      <c r="J28" s="377" t="str">
        <f>IF(Sklop14[[#This Row],[ZAHTEVANA SHEMA KAKOVOSTI]]&lt;&gt;"",Sklop14[[#This Row],[Preračunana masa/volumen/kos na enoto kg]],"")</f>
        <v/>
      </c>
      <c r="K28" s="378"/>
      <c r="L28" s="123" t="s">
        <v>78</v>
      </c>
      <c r="M28" s="123" t="s">
        <v>78</v>
      </c>
      <c r="N28" s="123" t="s">
        <v>78</v>
      </c>
      <c r="O28" s="82"/>
      <c r="P28" s="123" t="s">
        <v>78</v>
      </c>
      <c r="Q28" s="382"/>
      <c r="R28" s="381">
        <f>+Sklop14[[#This Row],[cena/enota brez DDV v EUR]]*Sklop14[[#This Row],[Stopnja DDV (%)]]</f>
        <v>0</v>
      </c>
      <c r="S28" s="381">
        <f>+Sklop14[[#This Row],[cena/enota brez DDV v EUR]]+Sklop14[[#This Row],[Davek (EUR)]]</f>
        <v>0</v>
      </c>
      <c r="T28" s="381">
        <f>+Sklop14[[#This Row],[cena/enota brez DDV v EUR]]*Sklop14[[#This Row],[Okvirna količina]]</f>
        <v>0</v>
      </c>
      <c r="U28" s="383">
        <f>+Sklop14[[#This Row],[Končna cena/enoto mere (EUR) z DDV]]*Sklop14[[#This Row],[Okvirna količina]]</f>
        <v>0</v>
      </c>
      <c r="V28" s="123" t="s">
        <v>78</v>
      </c>
    </row>
    <row r="29" spans="1:22" s="55" customFormat="1" ht="24">
      <c r="A29" s="78" t="s">
        <v>15</v>
      </c>
      <c r="B29" s="373" t="s">
        <v>416</v>
      </c>
      <c r="C29" s="385" t="s">
        <v>218</v>
      </c>
      <c r="D29" s="194" t="s">
        <v>78</v>
      </c>
      <c r="E29" s="76" t="s">
        <v>0</v>
      </c>
      <c r="F29" s="374"/>
      <c r="G29" s="375">
        <v>500</v>
      </c>
      <c r="H29" s="376" t="s">
        <v>0</v>
      </c>
      <c r="I29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J29" s="377" t="str">
        <f>IF(Sklop14[[#This Row],[ZAHTEVANA SHEMA KAKOVOSTI]]&lt;&gt;"",Sklop14[[#This Row],[Preračunana masa/volumen/kos na enoto kg]],"")</f>
        <v/>
      </c>
      <c r="K29" s="378"/>
      <c r="L29" s="123" t="s">
        <v>78</v>
      </c>
      <c r="M29" s="123" t="s">
        <v>78</v>
      </c>
      <c r="N29" s="123" t="s">
        <v>78</v>
      </c>
      <c r="O29" s="82"/>
      <c r="P29" s="123" t="s">
        <v>78</v>
      </c>
      <c r="Q29" s="382"/>
      <c r="R29" s="381">
        <f>+Sklop14[[#This Row],[cena/enota brez DDV v EUR]]*Sklop14[[#This Row],[Stopnja DDV (%)]]</f>
        <v>0</v>
      </c>
      <c r="S29" s="381">
        <f>+Sklop14[[#This Row],[cena/enota brez DDV v EUR]]+Sklop14[[#This Row],[Davek (EUR)]]</f>
        <v>0</v>
      </c>
      <c r="T29" s="381">
        <f>+Sklop14[[#This Row],[cena/enota brez DDV v EUR]]*Sklop14[[#This Row],[Okvirna količina]]</f>
        <v>0</v>
      </c>
      <c r="U29" s="383">
        <f>+Sklop14[[#This Row],[Končna cena/enoto mere (EUR) z DDV]]*Sklop14[[#This Row],[Okvirna količina]]</f>
        <v>0</v>
      </c>
      <c r="V29" s="123" t="s">
        <v>78</v>
      </c>
    </row>
    <row r="30" spans="1:22" s="55" customFormat="1" ht="12">
      <c r="A30" s="78" t="s">
        <v>16</v>
      </c>
      <c r="B30" s="268" t="s">
        <v>902</v>
      </c>
      <c r="C30" s="385"/>
      <c r="D30" s="194" t="s">
        <v>78</v>
      </c>
      <c r="E30" s="76" t="s">
        <v>0</v>
      </c>
      <c r="F30" s="374"/>
      <c r="G30" s="375">
        <v>100</v>
      </c>
      <c r="H30" s="376" t="s">
        <v>0</v>
      </c>
      <c r="I30" s="37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J30" s="377" t="str">
        <f>IF(Sklop14[[#This Row],[ZAHTEVANA SHEMA KAKOVOSTI]]&lt;&gt;"",Sklop14[[#This Row],[Preračunana masa/volumen/kos na enoto kg]],"")</f>
        <v/>
      </c>
      <c r="K30" s="378"/>
      <c r="L30" s="123" t="s">
        <v>78</v>
      </c>
      <c r="M30" s="123" t="s">
        <v>78</v>
      </c>
      <c r="N30" s="123" t="s">
        <v>78</v>
      </c>
      <c r="O30" s="82"/>
      <c r="P30" s="123" t="s">
        <v>78</v>
      </c>
      <c r="Q30" s="382"/>
      <c r="R30" s="381">
        <f>+Sklop14[[#This Row],[cena/enota brez DDV v EUR]]*Sklop14[[#This Row],[Stopnja DDV (%)]]</f>
        <v>0</v>
      </c>
      <c r="S30" s="381">
        <f>+Sklop14[[#This Row],[cena/enota brez DDV v EUR]]+Sklop14[[#This Row],[Davek (EUR)]]</f>
        <v>0</v>
      </c>
      <c r="T30" s="381">
        <f>+Sklop14[[#This Row],[cena/enota brez DDV v EUR]]*Sklop14[[#This Row],[Okvirna količina]]</f>
        <v>0</v>
      </c>
      <c r="U30" s="383">
        <f>+Sklop14[[#This Row],[Končna cena/enoto mere (EUR) z DDV]]*Sklop14[[#This Row],[Okvirna količina]]</f>
        <v>0</v>
      </c>
      <c r="V30" s="123" t="s">
        <v>78</v>
      </c>
    </row>
    <row r="31" spans="1:22">
      <c r="A31" s="309" t="s">
        <v>100</v>
      </c>
      <c r="B31" s="310"/>
      <c r="C31" s="310"/>
      <c r="D31" s="311"/>
      <c r="E31" s="311"/>
      <c r="F31" s="312"/>
      <c r="G31" s="384"/>
      <c r="H31" s="314"/>
      <c r="I31" s="315">
        <f>SUBTOTAL(109,Sklop14[Preračunana masa/volumen/kos na enoto kg])</f>
        <v>5470</v>
      </c>
      <c r="J31" s="315">
        <f>SUBTOTAL(109,Sklop14[Živila iz shem kakovosti (kg)])</f>
        <v>0</v>
      </c>
      <c r="K31" s="313"/>
      <c r="L31" s="316"/>
      <c r="M31" s="316"/>
      <c r="N31" s="317"/>
      <c r="O31" s="318"/>
      <c r="P31" s="318"/>
      <c r="Q31" s="318"/>
      <c r="R31" s="319"/>
      <c r="S31" s="313"/>
      <c r="T31" s="319">
        <f>SUBTOTAL(109,Sklop14[Vrednost za okvirno količino (EUR) brez DDV])</f>
        <v>0</v>
      </c>
      <c r="U31" s="319">
        <f>SUBTOTAL(109,Sklop14[Vrednost za okvirno količino (EUR) z DDV])</f>
        <v>0</v>
      </c>
      <c r="V31" s="320"/>
    </row>
    <row r="32" spans="1:22" s="193" customFormat="1">
      <c r="A32" s="181"/>
      <c r="B32" s="182"/>
      <c r="C32" s="182"/>
      <c r="D32" s="183"/>
      <c r="E32" s="183"/>
      <c r="F32" s="184"/>
      <c r="G32" s="195"/>
      <c r="H32" s="186"/>
      <c r="I32" s="187"/>
      <c r="J32" s="187"/>
      <c r="K32" s="185"/>
      <c r="L32" s="188"/>
      <c r="M32" s="188"/>
      <c r="N32" s="189"/>
      <c r="O32" s="190"/>
      <c r="P32" s="190"/>
      <c r="Q32" s="190"/>
      <c r="R32" s="191"/>
      <c r="S32" s="185"/>
      <c r="T32" s="191"/>
      <c r="U32" s="191"/>
      <c r="V32" s="192"/>
    </row>
    <row r="33" spans="1:23">
      <c r="A33" s="48" t="s">
        <v>96</v>
      </c>
      <c r="B33" s="16"/>
      <c r="C33" s="16"/>
      <c r="D33" s="28"/>
      <c r="E33" s="28"/>
      <c r="F33" s="92"/>
      <c r="R33" s="48"/>
      <c r="S33" s="48"/>
      <c r="T33" s="48"/>
      <c r="U33" s="48"/>
    </row>
    <row r="34" spans="1:23">
      <c r="A34" s="11" t="s">
        <v>98</v>
      </c>
      <c r="B34" s="16"/>
      <c r="C34" s="16"/>
      <c r="D34" s="28"/>
      <c r="E34" s="28"/>
      <c r="F34" s="92"/>
    </row>
    <row r="35" spans="1:23">
      <c r="A35" s="87" t="s">
        <v>142</v>
      </c>
      <c r="G35" s="68"/>
      <c r="H35" s="68"/>
      <c r="I35" s="29"/>
      <c r="J35" s="29"/>
      <c r="K35" s="29"/>
      <c r="L35" s="29"/>
      <c r="M35" s="54"/>
      <c r="N35" s="54"/>
      <c r="O35" s="29"/>
      <c r="P35" s="29"/>
      <c r="Q35" s="29"/>
      <c r="R35" s="29"/>
      <c r="S35" s="29"/>
    </row>
    <row r="36" spans="1:23">
      <c r="A36" s="525" t="s">
        <v>917</v>
      </c>
      <c r="B36" s="525"/>
      <c r="C36" s="525"/>
      <c r="D36" s="525"/>
      <c r="E36" s="525"/>
      <c r="F36" s="525"/>
      <c r="G36" s="525"/>
      <c r="H36" s="525"/>
      <c r="I36" s="525"/>
      <c r="J36" s="525"/>
      <c r="K36" s="525"/>
      <c r="L36" s="525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7"/>
    </row>
    <row r="37" spans="1:23">
      <c r="A37" s="525"/>
      <c r="B37" s="525"/>
      <c r="C37" s="525"/>
      <c r="D37" s="525"/>
      <c r="E37" s="525"/>
      <c r="F37" s="525"/>
      <c r="G37" s="525"/>
      <c r="H37" s="525"/>
      <c r="I37" s="525"/>
      <c r="J37" s="525"/>
      <c r="K37" s="525"/>
      <c r="L37" s="525"/>
      <c r="M37" s="525"/>
      <c r="N37" s="54"/>
      <c r="O37" s="29"/>
      <c r="P37" s="29"/>
      <c r="Q37" s="29"/>
      <c r="R37" s="29"/>
      <c r="S37" s="29"/>
    </row>
    <row r="38" spans="1:23" ht="12.75" customHeight="1">
      <c r="A38" s="505"/>
      <c r="B38" s="505"/>
      <c r="C38" s="505"/>
      <c r="D38" s="505"/>
      <c r="E38" s="505"/>
      <c r="F38" s="505"/>
      <c r="G38" s="505"/>
      <c r="H38" s="505"/>
      <c r="I38" s="505"/>
      <c r="J38" s="505"/>
      <c r="K38" s="505"/>
      <c r="L38" s="505"/>
      <c r="M38" s="505"/>
      <c r="N38" s="101"/>
      <c r="O38" s="101"/>
      <c r="P38" s="101"/>
      <c r="Q38" s="101"/>
      <c r="R38" s="101"/>
      <c r="S38" s="101"/>
      <c r="T38" s="101"/>
      <c r="U38" s="101"/>
      <c r="V38" s="101"/>
      <c r="W38" s="101"/>
    </row>
    <row r="39" spans="1:23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O39" s="29"/>
      <c r="P39" s="29"/>
      <c r="Q39" s="29"/>
      <c r="R39" s="29"/>
      <c r="S39" s="29"/>
    </row>
    <row r="40" spans="1:23">
      <c r="A40" s="87" t="s">
        <v>37</v>
      </c>
      <c r="G40" s="68"/>
      <c r="H40" s="68" t="s">
        <v>38</v>
      </c>
      <c r="I40" s="29"/>
      <c r="J40" s="29"/>
      <c r="K40" s="29"/>
      <c r="L40" s="29"/>
      <c r="M40" s="54"/>
      <c r="N40" s="54"/>
      <c r="O40" s="29"/>
      <c r="P40" s="29"/>
      <c r="Q40" s="29"/>
      <c r="R40" s="29" t="s">
        <v>39</v>
      </c>
      <c r="S40" s="29"/>
    </row>
    <row r="41" spans="1:23" ht="15">
      <c r="A41" s="6"/>
      <c r="B41" s="4"/>
      <c r="C41" s="4"/>
      <c r="D41" s="26"/>
      <c r="E41" s="26"/>
      <c r="F41" s="25"/>
      <c r="G41" s="7"/>
      <c r="I41" s="8"/>
      <c r="J41" s="8"/>
      <c r="K41" s="8"/>
      <c r="L41" s="8"/>
      <c r="M41" s="20"/>
      <c r="N41" s="20"/>
      <c r="O41" s="8"/>
      <c r="P41" s="8"/>
      <c r="Q41" s="8"/>
      <c r="R41" s="8"/>
      <c r="S41" s="8"/>
      <c r="T41" s="3"/>
      <c r="U41" s="3"/>
      <c r="V41" s="7"/>
    </row>
    <row r="42" spans="1:23">
      <c r="B42" s="16"/>
      <c r="C42" s="16"/>
      <c r="D42" s="28"/>
      <c r="E42" s="28"/>
      <c r="F42" s="92"/>
    </row>
    <row r="43" spans="1:23">
      <c r="B43" s="16"/>
      <c r="C43" s="16"/>
      <c r="D43" s="28"/>
      <c r="E43" s="28"/>
      <c r="F43" s="92"/>
    </row>
    <row r="44" spans="1:23">
      <c r="B44" s="16"/>
      <c r="C44" s="16"/>
      <c r="D44" s="28"/>
      <c r="E44" s="28"/>
      <c r="F44" s="92"/>
    </row>
    <row r="45" spans="1:23">
      <c r="B45" s="16"/>
      <c r="C45" s="16"/>
      <c r="D45" s="28"/>
      <c r="E45" s="28"/>
      <c r="F45" s="92"/>
    </row>
    <row r="46" spans="1:23">
      <c r="B46" s="16"/>
      <c r="C46" s="16"/>
      <c r="D46" s="28"/>
      <c r="E46" s="28"/>
      <c r="F46" s="92"/>
    </row>
    <row r="47" spans="1:23">
      <c r="B47" s="16"/>
      <c r="C47" s="16"/>
      <c r="D47" s="28"/>
      <c r="E47" s="28"/>
      <c r="F47" s="92"/>
    </row>
    <row r="48" spans="1:23">
      <c r="B48" s="16"/>
      <c r="C48" s="16"/>
      <c r="D48" s="28"/>
      <c r="E48" s="28"/>
      <c r="F48" s="92"/>
    </row>
    <row r="49" spans="1:23">
      <c r="B49" s="16"/>
      <c r="C49" s="16"/>
      <c r="D49" s="28"/>
      <c r="E49" s="28"/>
      <c r="F49" s="92"/>
    </row>
    <row r="50" spans="1:23">
      <c r="B50" s="16"/>
      <c r="C50" s="16"/>
      <c r="D50" s="28"/>
      <c r="E50" s="28"/>
      <c r="F50" s="92"/>
    </row>
    <row r="51" spans="1:23">
      <c r="B51" s="16"/>
      <c r="C51" s="16"/>
      <c r="D51" s="28"/>
      <c r="E51" s="28"/>
      <c r="F51" s="92"/>
    </row>
    <row r="52" spans="1:23">
      <c r="B52" s="16"/>
      <c r="C52" s="16"/>
      <c r="D52" s="28"/>
      <c r="E52" s="28"/>
      <c r="F52" s="92"/>
    </row>
    <row r="53" spans="1:23">
      <c r="B53" s="16"/>
      <c r="C53" s="16"/>
      <c r="D53" s="28"/>
      <c r="E53" s="28"/>
      <c r="F53" s="92"/>
    </row>
    <row r="54" spans="1:23">
      <c r="B54" s="16"/>
      <c r="C54" s="16"/>
      <c r="D54" s="28"/>
      <c r="E54" s="28"/>
      <c r="F54" s="92"/>
    </row>
    <row r="55" spans="1:23">
      <c r="B55" s="16"/>
      <c r="C55" s="16"/>
      <c r="D55" s="28"/>
      <c r="E55" s="28"/>
      <c r="F55" s="92"/>
    </row>
    <row r="56" spans="1:23" s="18" customFormat="1">
      <c r="A56" s="11"/>
      <c r="B56" s="16"/>
      <c r="C56" s="16"/>
      <c r="D56" s="28"/>
      <c r="E56" s="28"/>
      <c r="F56" s="92"/>
      <c r="G56" s="93"/>
      <c r="H56" s="93"/>
      <c r="M56" s="11"/>
      <c r="N56" s="11"/>
      <c r="O56" s="11"/>
      <c r="P56" s="11"/>
      <c r="Q56" s="11"/>
      <c r="R56" s="11"/>
      <c r="S56" s="11"/>
      <c r="T56" s="11"/>
      <c r="U56" s="11"/>
      <c r="V56" s="68"/>
      <c r="W56" s="11"/>
    </row>
    <row r="57" spans="1:23" s="18" customFormat="1">
      <c r="A57" s="11"/>
      <c r="B57" s="16"/>
      <c r="C57" s="16"/>
      <c r="D57" s="28"/>
      <c r="E57" s="28"/>
      <c r="F57" s="92"/>
      <c r="G57" s="93"/>
      <c r="H57" s="93"/>
      <c r="M57" s="11"/>
      <c r="N57" s="11"/>
      <c r="O57" s="11"/>
      <c r="P57" s="11"/>
      <c r="Q57" s="11"/>
      <c r="R57" s="11"/>
      <c r="S57" s="11"/>
      <c r="T57" s="11"/>
      <c r="U57" s="11"/>
      <c r="V57" s="68"/>
      <c r="W57" s="11"/>
    </row>
    <row r="58" spans="1:23" s="18" customFormat="1">
      <c r="A58" s="11"/>
      <c r="B58" s="16"/>
      <c r="C58" s="16"/>
      <c r="D58" s="28"/>
      <c r="E58" s="28"/>
      <c r="F58" s="92"/>
      <c r="G58" s="93"/>
      <c r="H58" s="93"/>
      <c r="M58" s="11"/>
      <c r="N58" s="11"/>
      <c r="O58" s="11"/>
      <c r="P58" s="11"/>
      <c r="Q58" s="11"/>
      <c r="R58" s="11"/>
      <c r="S58" s="11"/>
      <c r="T58" s="11"/>
      <c r="U58" s="11"/>
      <c r="V58" s="68"/>
      <c r="W58" s="11"/>
    </row>
    <row r="59" spans="1:23" s="18" customFormat="1">
      <c r="A59" s="11"/>
      <c r="B59" s="16"/>
      <c r="C59" s="16"/>
      <c r="D59" s="28"/>
      <c r="E59" s="28"/>
      <c r="F59" s="92"/>
      <c r="G59" s="93"/>
      <c r="H59" s="93"/>
      <c r="M59" s="11"/>
      <c r="N59" s="11"/>
      <c r="O59" s="11"/>
      <c r="P59" s="11"/>
      <c r="Q59" s="11"/>
      <c r="R59" s="11"/>
      <c r="S59" s="11"/>
      <c r="T59" s="11"/>
      <c r="U59" s="11"/>
      <c r="V59" s="68"/>
      <c r="W59" s="11"/>
    </row>
    <row r="60" spans="1:23" s="18" customFormat="1">
      <c r="A60" s="11"/>
      <c r="B60" s="16"/>
      <c r="C60" s="16"/>
      <c r="D60" s="28"/>
      <c r="E60" s="28"/>
      <c r="F60" s="92"/>
      <c r="G60" s="93"/>
      <c r="H60" s="93"/>
      <c r="M60" s="11"/>
      <c r="N60" s="11"/>
      <c r="O60" s="11"/>
      <c r="P60" s="11"/>
      <c r="Q60" s="11"/>
      <c r="R60" s="11"/>
      <c r="S60" s="11"/>
      <c r="T60" s="11"/>
      <c r="U60" s="11"/>
      <c r="V60" s="68"/>
      <c r="W60" s="11"/>
    </row>
    <row r="61" spans="1:23" s="18" customFormat="1">
      <c r="A61" s="11"/>
      <c r="B61" s="16"/>
      <c r="C61" s="16"/>
      <c r="D61" s="28"/>
      <c r="E61" s="28"/>
      <c r="F61" s="92"/>
      <c r="G61" s="93"/>
      <c r="H61" s="93"/>
      <c r="M61" s="11"/>
      <c r="N61" s="11"/>
      <c r="O61" s="11"/>
      <c r="P61" s="11"/>
      <c r="Q61" s="11"/>
      <c r="R61" s="11"/>
      <c r="S61" s="11"/>
      <c r="T61" s="11"/>
      <c r="U61" s="11"/>
      <c r="V61" s="68"/>
      <c r="W61" s="11"/>
    </row>
    <row r="62" spans="1:23" s="18" customFormat="1">
      <c r="A62" s="11"/>
      <c r="B62" s="16"/>
      <c r="C62" s="16"/>
      <c r="D62" s="28"/>
      <c r="E62" s="28"/>
      <c r="F62" s="92"/>
      <c r="G62" s="93"/>
      <c r="H62" s="93"/>
      <c r="M62" s="11"/>
      <c r="N62" s="11"/>
      <c r="O62" s="11"/>
      <c r="P62" s="11"/>
      <c r="Q62" s="11"/>
      <c r="R62" s="11"/>
      <c r="S62" s="11"/>
      <c r="T62" s="11"/>
      <c r="U62" s="11"/>
      <c r="V62" s="68"/>
      <c r="W62" s="11"/>
    </row>
    <row r="63" spans="1:23" s="18" customFormat="1">
      <c r="A63" s="11"/>
      <c r="B63" s="16"/>
      <c r="C63" s="16"/>
      <c r="D63" s="28"/>
      <c r="E63" s="28"/>
      <c r="F63" s="92"/>
      <c r="G63" s="93"/>
      <c r="H63" s="93"/>
      <c r="M63" s="11"/>
      <c r="N63" s="11"/>
      <c r="O63" s="11"/>
      <c r="P63" s="11"/>
      <c r="Q63" s="11"/>
      <c r="R63" s="11"/>
      <c r="S63" s="11"/>
      <c r="T63" s="11"/>
      <c r="U63" s="11"/>
      <c r="V63" s="68"/>
      <c r="W63" s="11"/>
    </row>
    <row r="64" spans="1:23" s="18" customFormat="1">
      <c r="A64" s="11"/>
      <c r="B64" s="16"/>
      <c r="C64" s="16"/>
      <c r="D64" s="28"/>
      <c r="E64" s="28"/>
      <c r="F64" s="92"/>
      <c r="G64" s="93"/>
      <c r="H64" s="93"/>
      <c r="M64" s="11"/>
      <c r="N64" s="11"/>
      <c r="O64" s="11"/>
      <c r="P64" s="11"/>
      <c r="Q64" s="11"/>
      <c r="R64" s="11"/>
      <c r="S64" s="11"/>
      <c r="T64" s="11"/>
      <c r="U64" s="11"/>
      <c r="V64" s="68"/>
      <c r="W64" s="11"/>
    </row>
    <row r="65" spans="1:23" s="18" customFormat="1">
      <c r="A65" s="11"/>
      <c r="B65" s="16"/>
      <c r="C65" s="16"/>
      <c r="D65" s="28"/>
      <c r="E65" s="28"/>
      <c r="F65" s="92"/>
      <c r="G65" s="93"/>
      <c r="H65" s="93"/>
      <c r="M65" s="11"/>
      <c r="N65" s="11"/>
      <c r="O65" s="11"/>
      <c r="P65" s="11"/>
      <c r="Q65" s="11"/>
      <c r="R65" s="11"/>
      <c r="S65" s="11"/>
      <c r="T65" s="11"/>
      <c r="U65" s="11"/>
      <c r="V65" s="68"/>
      <c r="W65" s="11"/>
    </row>
    <row r="66" spans="1:23" s="18" customFormat="1">
      <c r="A66" s="11"/>
      <c r="B66" s="16"/>
      <c r="C66" s="16"/>
      <c r="D66" s="28"/>
      <c r="E66" s="28"/>
      <c r="F66" s="92"/>
      <c r="G66" s="93"/>
      <c r="H66" s="93"/>
      <c r="M66" s="11"/>
      <c r="N66" s="11"/>
      <c r="O66" s="11"/>
      <c r="P66" s="11"/>
      <c r="Q66" s="11"/>
      <c r="R66" s="11"/>
      <c r="S66" s="11"/>
      <c r="T66" s="11"/>
      <c r="U66" s="11"/>
      <c r="V66" s="68"/>
      <c r="W66" s="11"/>
    </row>
    <row r="67" spans="1:23" s="18" customFormat="1">
      <c r="A67" s="11"/>
      <c r="B67" s="16"/>
      <c r="C67" s="16"/>
      <c r="D67" s="28"/>
      <c r="E67" s="28"/>
      <c r="F67" s="92"/>
      <c r="G67" s="93"/>
      <c r="H67" s="93"/>
      <c r="M67" s="11"/>
      <c r="N67" s="11"/>
      <c r="O67" s="11"/>
      <c r="P67" s="11"/>
      <c r="Q67" s="11"/>
      <c r="R67" s="11"/>
      <c r="S67" s="11"/>
      <c r="T67" s="11"/>
      <c r="U67" s="11"/>
      <c r="V67" s="68"/>
      <c r="W67" s="11"/>
    </row>
    <row r="68" spans="1:23" s="18" customFormat="1">
      <c r="A68" s="11"/>
      <c r="B68" s="16"/>
      <c r="C68" s="16"/>
      <c r="D68" s="28"/>
      <c r="E68" s="28"/>
      <c r="F68" s="92"/>
      <c r="G68" s="93"/>
      <c r="H68" s="93"/>
      <c r="M68" s="11"/>
      <c r="N68" s="11"/>
      <c r="O68" s="11"/>
      <c r="P68" s="11"/>
      <c r="Q68" s="11"/>
      <c r="R68" s="11"/>
      <c r="S68" s="11"/>
      <c r="T68" s="11"/>
      <c r="U68" s="11"/>
      <c r="V68" s="68"/>
      <c r="W68" s="11"/>
    </row>
    <row r="69" spans="1:23" s="18" customFormat="1">
      <c r="A69" s="11"/>
      <c r="B69" s="16"/>
      <c r="C69" s="16"/>
      <c r="D69" s="28"/>
      <c r="E69" s="28"/>
      <c r="F69" s="92"/>
      <c r="G69" s="93"/>
      <c r="H69" s="93"/>
      <c r="M69" s="11"/>
      <c r="N69" s="11"/>
      <c r="O69" s="11"/>
      <c r="P69" s="11"/>
      <c r="Q69" s="11"/>
      <c r="R69" s="11"/>
      <c r="S69" s="11"/>
      <c r="T69" s="11"/>
      <c r="U69" s="11"/>
      <c r="V69" s="68"/>
      <c r="W69" s="11"/>
    </row>
    <row r="70" spans="1:23" s="18" customFormat="1">
      <c r="A70" s="11"/>
      <c r="B70" s="16"/>
      <c r="C70" s="16"/>
      <c r="D70" s="28"/>
      <c r="E70" s="28"/>
      <c r="F70" s="92"/>
      <c r="G70" s="93"/>
      <c r="H70" s="93"/>
      <c r="M70" s="11"/>
      <c r="N70" s="11"/>
      <c r="O70" s="11"/>
      <c r="P70" s="11"/>
      <c r="Q70" s="11"/>
      <c r="R70" s="11"/>
      <c r="S70" s="11"/>
      <c r="T70" s="11"/>
      <c r="U70" s="11"/>
      <c r="V70" s="68"/>
      <c r="W70" s="11"/>
    </row>
    <row r="71" spans="1:23" s="18" customFormat="1">
      <c r="A71" s="11"/>
      <c r="B71" s="16"/>
      <c r="C71" s="16"/>
      <c r="D71" s="28"/>
      <c r="E71" s="28"/>
      <c r="F71" s="92"/>
      <c r="G71" s="93"/>
      <c r="H71" s="93"/>
      <c r="M71" s="11"/>
      <c r="N71" s="11"/>
      <c r="O71" s="11"/>
      <c r="P71" s="11"/>
      <c r="Q71" s="11"/>
      <c r="R71" s="11"/>
      <c r="S71" s="11"/>
      <c r="T71" s="11"/>
      <c r="U71" s="11"/>
      <c r="V71" s="68"/>
      <c r="W71" s="11"/>
    </row>
    <row r="72" spans="1:23" s="18" customFormat="1">
      <c r="A72" s="11"/>
      <c r="B72" s="16"/>
      <c r="C72" s="16"/>
      <c r="D72" s="28"/>
      <c r="E72" s="28"/>
      <c r="F72" s="92"/>
      <c r="G72" s="93"/>
      <c r="H72" s="93"/>
      <c r="M72" s="11"/>
      <c r="N72" s="11"/>
      <c r="O72" s="11"/>
      <c r="P72" s="11"/>
      <c r="Q72" s="11"/>
      <c r="R72" s="11"/>
      <c r="S72" s="11"/>
      <c r="T72" s="11"/>
      <c r="U72" s="11"/>
      <c r="V72" s="68"/>
      <c r="W72" s="11"/>
    </row>
    <row r="73" spans="1:23" s="18" customFormat="1">
      <c r="A73" s="11"/>
      <c r="B73" s="16"/>
      <c r="C73" s="16"/>
      <c r="D73" s="28"/>
      <c r="E73" s="28"/>
      <c r="F73" s="92"/>
      <c r="G73" s="93"/>
      <c r="H73" s="93"/>
      <c r="M73" s="11"/>
      <c r="N73" s="11"/>
      <c r="O73" s="11"/>
      <c r="P73" s="11"/>
      <c r="Q73" s="11"/>
      <c r="R73" s="11"/>
      <c r="S73" s="11"/>
      <c r="T73" s="11"/>
      <c r="U73" s="11"/>
      <c r="V73" s="68"/>
      <c r="W73" s="11"/>
    </row>
    <row r="74" spans="1:23" s="18" customFormat="1">
      <c r="A74" s="11"/>
      <c r="B74" s="16"/>
      <c r="C74" s="16"/>
      <c r="D74" s="28"/>
      <c r="E74" s="28"/>
      <c r="F74" s="92"/>
      <c r="G74" s="93"/>
      <c r="H74" s="93"/>
      <c r="M74" s="11"/>
      <c r="N74" s="11"/>
      <c r="O74" s="11"/>
      <c r="P74" s="11"/>
      <c r="Q74" s="11"/>
      <c r="R74" s="11"/>
      <c r="S74" s="11"/>
      <c r="T74" s="11"/>
      <c r="U74" s="11"/>
      <c r="V74" s="68"/>
      <c r="W74" s="11"/>
    </row>
    <row r="75" spans="1:23" s="18" customFormat="1">
      <c r="A75" s="11"/>
      <c r="B75" s="16"/>
      <c r="C75" s="16"/>
      <c r="D75" s="28"/>
      <c r="E75" s="28"/>
      <c r="F75" s="92"/>
      <c r="G75" s="93"/>
      <c r="H75" s="93"/>
      <c r="M75" s="11"/>
      <c r="N75" s="11"/>
      <c r="O75" s="11"/>
      <c r="P75" s="11"/>
      <c r="Q75" s="11"/>
      <c r="R75" s="11"/>
      <c r="S75" s="11"/>
      <c r="T75" s="11"/>
      <c r="U75" s="11"/>
      <c r="V75" s="68"/>
      <c r="W75" s="11"/>
    </row>
    <row r="76" spans="1:23" s="18" customFormat="1">
      <c r="A76" s="11"/>
      <c r="B76" s="16"/>
      <c r="C76" s="16"/>
      <c r="D76" s="28"/>
      <c r="E76" s="28"/>
      <c r="F76" s="92"/>
      <c r="G76" s="93"/>
      <c r="H76" s="93"/>
      <c r="M76" s="11"/>
      <c r="N76" s="11"/>
      <c r="O76" s="11"/>
      <c r="P76" s="11"/>
      <c r="Q76" s="11"/>
      <c r="R76" s="11"/>
      <c r="S76" s="11"/>
      <c r="T76" s="11"/>
      <c r="U76" s="11"/>
      <c r="V76" s="68"/>
      <c r="W76" s="11"/>
    </row>
    <row r="77" spans="1:23" s="18" customFormat="1">
      <c r="A77" s="11"/>
      <c r="B77" s="16"/>
      <c r="C77" s="16"/>
      <c r="D77" s="28"/>
      <c r="E77" s="28"/>
      <c r="F77" s="92"/>
      <c r="G77" s="93"/>
      <c r="H77" s="93"/>
      <c r="M77" s="11"/>
      <c r="N77" s="11"/>
      <c r="O77" s="11"/>
      <c r="P77" s="11"/>
      <c r="Q77" s="11"/>
      <c r="R77" s="11"/>
      <c r="S77" s="11"/>
      <c r="T77" s="11"/>
      <c r="U77" s="11"/>
      <c r="V77" s="68"/>
      <c r="W77" s="11"/>
    </row>
    <row r="78" spans="1:23" s="18" customFormat="1">
      <c r="A78" s="11"/>
      <c r="B78" s="16"/>
      <c r="C78" s="16"/>
      <c r="D78" s="28"/>
      <c r="E78" s="28"/>
      <c r="F78" s="92"/>
      <c r="G78" s="93"/>
      <c r="H78" s="93"/>
      <c r="M78" s="11"/>
      <c r="N78" s="11"/>
      <c r="O78" s="11"/>
      <c r="P78" s="11"/>
      <c r="Q78" s="11"/>
      <c r="R78" s="11"/>
      <c r="S78" s="11"/>
      <c r="T78" s="11"/>
      <c r="U78" s="11"/>
      <c r="V78" s="68"/>
      <c r="W78" s="11"/>
    </row>
    <row r="79" spans="1:23" s="18" customFormat="1">
      <c r="A79" s="11"/>
      <c r="B79" s="16"/>
      <c r="C79" s="16"/>
      <c r="D79" s="28"/>
      <c r="E79" s="28"/>
      <c r="F79" s="92"/>
      <c r="G79" s="93"/>
      <c r="H79" s="93"/>
      <c r="M79" s="11"/>
      <c r="N79" s="11"/>
      <c r="O79" s="11"/>
      <c r="P79" s="11"/>
      <c r="Q79" s="11"/>
      <c r="R79" s="11"/>
      <c r="S79" s="11"/>
      <c r="T79" s="11"/>
      <c r="U79" s="11"/>
      <c r="V79" s="68"/>
      <c r="W79" s="11"/>
    </row>
    <row r="80" spans="1:23" s="18" customFormat="1">
      <c r="A80" s="11"/>
      <c r="B80" s="16"/>
      <c r="C80" s="16"/>
      <c r="D80" s="28"/>
      <c r="E80" s="28"/>
      <c r="F80" s="92"/>
      <c r="G80" s="93"/>
      <c r="H80" s="93"/>
      <c r="M80" s="11"/>
      <c r="N80" s="11"/>
      <c r="O80" s="11"/>
      <c r="P80" s="11"/>
      <c r="Q80" s="11"/>
      <c r="R80" s="11"/>
      <c r="S80" s="11"/>
      <c r="T80" s="11"/>
      <c r="U80" s="11"/>
      <c r="V80" s="68"/>
      <c r="W80" s="11"/>
    </row>
    <row r="81" spans="1:23" s="18" customFormat="1">
      <c r="A81" s="11"/>
      <c r="B81" s="16"/>
      <c r="C81" s="16"/>
      <c r="D81" s="28"/>
      <c r="E81" s="28"/>
      <c r="F81" s="92"/>
      <c r="G81" s="93"/>
      <c r="H81" s="93"/>
      <c r="M81" s="11"/>
      <c r="N81" s="11"/>
      <c r="O81" s="11"/>
      <c r="P81" s="11"/>
      <c r="Q81" s="11"/>
      <c r="R81" s="11"/>
      <c r="S81" s="11"/>
      <c r="T81" s="11"/>
      <c r="U81" s="11"/>
      <c r="V81" s="68"/>
      <c r="W81" s="11"/>
    </row>
    <row r="82" spans="1:23" s="18" customFormat="1">
      <c r="A82" s="11"/>
      <c r="B82" s="16"/>
      <c r="C82" s="16"/>
      <c r="D82" s="28"/>
      <c r="E82" s="28"/>
      <c r="F82" s="92"/>
      <c r="G82" s="93"/>
      <c r="H82" s="93"/>
      <c r="M82" s="11"/>
      <c r="N82" s="11"/>
      <c r="O82" s="11"/>
      <c r="P82" s="11"/>
      <c r="Q82" s="11"/>
      <c r="R82" s="11"/>
      <c r="S82" s="11"/>
      <c r="T82" s="11"/>
      <c r="U82" s="11"/>
      <c r="V82" s="68"/>
      <c r="W82" s="11"/>
    </row>
    <row r="83" spans="1:23" s="18" customFormat="1">
      <c r="A83" s="11"/>
      <c r="B83" s="16"/>
      <c r="C83" s="16"/>
      <c r="D83" s="28"/>
      <c r="E83" s="28"/>
      <c r="F83" s="92"/>
      <c r="G83" s="93"/>
      <c r="H83" s="93"/>
      <c r="M83" s="11"/>
      <c r="N83" s="11"/>
      <c r="O83" s="11"/>
      <c r="P83" s="11"/>
      <c r="Q83" s="11"/>
      <c r="R83" s="11"/>
      <c r="S83" s="11"/>
      <c r="T83" s="11"/>
      <c r="U83" s="11"/>
      <c r="V83" s="68"/>
      <c r="W83" s="11"/>
    </row>
    <row r="84" spans="1:23" s="18" customFormat="1">
      <c r="A84" s="11"/>
      <c r="B84" s="16"/>
      <c r="C84" s="16"/>
      <c r="D84" s="28"/>
      <c r="E84" s="28"/>
      <c r="F84" s="92"/>
      <c r="G84" s="93"/>
      <c r="H84" s="93"/>
      <c r="M84" s="11"/>
      <c r="N84" s="11"/>
      <c r="O84" s="11"/>
      <c r="P84" s="11"/>
      <c r="Q84" s="11"/>
      <c r="R84" s="11"/>
      <c r="S84" s="11"/>
      <c r="T84" s="11"/>
      <c r="U84" s="11"/>
      <c r="V84" s="68"/>
      <c r="W84" s="11"/>
    </row>
    <row r="85" spans="1:23" s="18" customFormat="1">
      <c r="A85" s="11"/>
      <c r="B85" s="16"/>
      <c r="C85" s="16"/>
      <c r="D85" s="28"/>
      <c r="E85" s="28"/>
      <c r="F85" s="92"/>
      <c r="G85" s="93"/>
      <c r="H85" s="93"/>
      <c r="M85" s="11"/>
      <c r="N85" s="11"/>
      <c r="O85" s="11"/>
      <c r="P85" s="11"/>
      <c r="Q85" s="11"/>
      <c r="R85" s="11"/>
      <c r="S85" s="11"/>
      <c r="T85" s="11"/>
      <c r="U85" s="11"/>
      <c r="V85" s="68"/>
      <c r="W85" s="11"/>
    </row>
    <row r="86" spans="1:23" s="18" customFormat="1">
      <c r="A86" s="11"/>
      <c r="B86" s="16"/>
      <c r="C86" s="16"/>
      <c r="D86" s="28"/>
      <c r="E86" s="28"/>
      <c r="F86" s="92"/>
      <c r="G86" s="93"/>
      <c r="H86" s="93"/>
      <c r="M86" s="11"/>
      <c r="N86" s="11"/>
      <c r="O86" s="11"/>
      <c r="P86" s="11"/>
      <c r="Q86" s="11"/>
      <c r="R86" s="11"/>
      <c r="S86" s="11"/>
      <c r="T86" s="11"/>
      <c r="U86" s="11"/>
      <c r="V86" s="68"/>
      <c r="W86" s="11"/>
    </row>
    <row r="87" spans="1:23" s="18" customFormat="1">
      <c r="A87" s="11"/>
      <c r="B87" s="16"/>
      <c r="C87" s="16"/>
      <c r="D87" s="28"/>
      <c r="E87" s="28"/>
      <c r="F87" s="92"/>
      <c r="G87" s="93"/>
      <c r="H87" s="93"/>
      <c r="M87" s="11"/>
      <c r="N87" s="11"/>
      <c r="O87" s="11"/>
      <c r="P87" s="11"/>
      <c r="Q87" s="11"/>
      <c r="R87" s="11"/>
      <c r="S87" s="11"/>
      <c r="T87" s="11"/>
      <c r="U87" s="11"/>
      <c r="V87" s="68"/>
      <c r="W87" s="11"/>
    </row>
    <row r="88" spans="1:23" s="18" customFormat="1">
      <c r="A88" s="11"/>
      <c r="B88" s="16"/>
      <c r="C88" s="16"/>
      <c r="D88" s="28"/>
      <c r="E88" s="28"/>
      <c r="F88" s="92"/>
      <c r="G88" s="93"/>
      <c r="H88" s="93"/>
      <c r="M88" s="11"/>
      <c r="N88" s="11"/>
      <c r="O88" s="11"/>
      <c r="P88" s="11"/>
      <c r="Q88" s="11"/>
      <c r="R88" s="11"/>
      <c r="S88" s="11"/>
      <c r="T88" s="11"/>
      <c r="U88" s="11"/>
      <c r="V88" s="68"/>
      <c r="W88" s="11"/>
    </row>
    <row r="89" spans="1:23" s="18" customFormat="1">
      <c r="A89" s="11"/>
      <c r="B89" s="16"/>
      <c r="C89" s="16"/>
      <c r="D89" s="28"/>
      <c r="E89" s="28"/>
      <c r="F89" s="92"/>
      <c r="G89" s="93"/>
      <c r="H89" s="93"/>
      <c r="M89" s="11"/>
      <c r="N89" s="11"/>
      <c r="O89" s="11"/>
      <c r="P89" s="11"/>
      <c r="Q89" s="11"/>
      <c r="R89" s="11"/>
      <c r="S89" s="11"/>
      <c r="T89" s="11"/>
      <c r="U89" s="11"/>
      <c r="V89" s="68"/>
      <c r="W89" s="11"/>
    </row>
    <row r="90" spans="1:23" s="18" customFormat="1">
      <c r="A90" s="11"/>
      <c r="B90" s="16"/>
      <c r="C90" s="16"/>
      <c r="D90" s="28"/>
      <c r="E90" s="28"/>
      <c r="F90" s="92"/>
      <c r="G90" s="93"/>
      <c r="H90" s="93"/>
      <c r="M90" s="11"/>
      <c r="N90" s="11"/>
      <c r="O90" s="11"/>
      <c r="P90" s="11"/>
      <c r="Q90" s="11"/>
      <c r="R90" s="11"/>
      <c r="S90" s="11"/>
      <c r="T90" s="11"/>
      <c r="U90" s="11"/>
      <c r="V90" s="68"/>
      <c r="W90" s="11"/>
    </row>
    <row r="91" spans="1:23" s="18" customFormat="1">
      <c r="A91" s="11"/>
      <c r="B91" s="16"/>
      <c r="C91" s="16"/>
      <c r="D91" s="28"/>
      <c r="E91" s="28"/>
      <c r="F91" s="92"/>
      <c r="G91" s="93"/>
      <c r="H91" s="93"/>
      <c r="M91" s="11"/>
      <c r="N91" s="11"/>
      <c r="O91" s="11"/>
      <c r="P91" s="11"/>
      <c r="Q91" s="11"/>
      <c r="R91" s="11"/>
      <c r="S91" s="11"/>
      <c r="T91" s="11"/>
      <c r="U91" s="11"/>
      <c r="V91" s="68"/>
      <c r="W91" s="11"/>
    </row>
    <row r="92" spans="1:23" s="18" customFormat="1">
      <c r="A92" s="11"/>
      <c r="B92" s="16"/>
      <c r="C92" s="16"/>
      <c r="D92" s="28"/>
      <c r="E92" s="28"/>
      <c r="F92" s="92"/>
      <c r="G92" s="93"/>
      <c r="H92" s="93"/>
      <c r="M92" s="11"/>
      <c r="N92" s="11"/>
      <c r="O92" s="11"/>
      <c r="P92" s="11"/>
      <c r="Q92" s="11"/>
      <c r="R92" s="11"/>
      <c r="S92" s="11"/>
      <c r="T92" s="11"/>
      <c r="U92" s="11"/>
      <c r="V92" s="68"/>
      <c r="W92" s="11"/>
    </row>
    <row r="93" spans="1:23" s="18" customFormat="1">
      <c r="A93" s="11"/>
      <c r="B93" s="16"/>
      <c r="C93" s="16"/>
      <c r="D93" s="28"/>
      <c r="E93" s="28"/>
      <c r="F93" s="92"/>
      <c r="G93" s="93"/>
      <c r="H93" s="93"/>
      <c r="M93" s="11"/>
      <c r="N93" s="11"/>
      <c r="O93" s="11"/>
      <c r="P93" s="11"/>
      <c r="Q93" s="11"/>
      <c r="R93" s="11"/>
      <c r="S93" s="11"/>
      <c r="T93" s="11"/>
      <c r="U93" s="11"/>
      <c r="V93" s="68"/>
      <c r="W93" s="11"/>
    </row>
    <row r="94" spans="1:23" s="18" customFormat="1">
      <c r="A94" s="11"/>
      <c r="B94" s="16"/>
      <c r="C94" s="16"/>
      <c r="D94" s="28"/>
      <c r="E94" s="28"/>
      <c r="F94" s="92"/>
      <c r="G94" s="93"/>
      <c r="H94" s="93"/>
      <c r="M94" s="11"/>
      <c r="N94" s="11"/>
      <c r="O94" s="11"/>
      <c r="P94" s="11"/>
      <c r="Q94" s="11"/>
      <c r="R94" s="11"/>
      <c r="S94" s="11"/>
      <c r="T94" s="11"/>
      <c r="U94" s="11"/>
      <c r="V94" s="68"/>
      <c r="W94" s="11"/>
    </row>
    <row r="95" spans="1:23" s="18" customFormat="1">
      <c r="A95" s="11"/>
      <c r="B95" s="16"/>
      <c r="C95" s="16"/>
      <c r="D95" s="28"/>
      <c r="E95" s="28"/>
      <c r="F95" s="92"/>
      <c r="G95" s="93"/>
      <c r="H95" s="93"/>
      <c r="M95" s="11"/>
      <c r="N95" s="11"/>
      <c r="O95" s="11"/>
      <c r="P95" s="11"/>
      <c r="Q95" s="11"/>
      <c r="R95" s="11"/>
      <c r="S95" s="11"/>
      <c r="T95" s="11"/>
      <c r="U95" s="11"/>
      <c r="V95" s="68"/>
      <c r="W95" s="11"/>
    </row>
    <row r="96" spans="1:23" s="18" customFormat="1">
      <c r="A96" s="11"/>
      <c r="B96" s="16"/>
      <c r="C96" s="16"/>
      <c r="D96" s="28"/>
      <c r="E96" s="28"/>
      <c r="F96" s="92"/>
      <c r="G96" s="93"/>
      <c r="H96" s="93"/>
      <c r="M96" s="11"/>
      <c r="N96" s="11"/>
      <c r="O96" s="11"/>
      <c r="P96" s="11"/>
      <c r="Q96" s="11"/>
      <c r="R96" s="11"/>
      <c r="S96" s="11"/>
      <c r="T96" s="11"/>
      <c r="U96" s="11"/>
      <c r="V96" s="68"/>
      <c r="W96" s="11"/>
    </row>
    <row r="97" spans="1:23" s="18" customFormat="1">
      <c r="A97" s="11"/>
      <c r="B97" s="16"/>
      <c r="C97" s="16"/>
      <c r="D97" s="28"/>
      <c r="E97" s="28"/>
      <c r="F97" s="92"/>
      <c r="G97" s="93"/>
      <c r="H97" s="93"/>
      <c r="M97" s="11"/>
      <c r="N97" s="11"/>
      <c r="O97" s="11"/>
      <c r="P97" s="11"/>
      <c r="Q97" s="11"/>
      <c r="R97" s="11"/>
      <c r="S97" s="11"/>
      <c r="T97" s="11"/>
      <c r="U97" s="11"/>
      <c r="V97" s="68"/>
      <c r="W97" s="11"/>
    </row>
    <row r="98" spans="1:23" s="18" customFormat="1">
      <c r="A98" s="11"/>
      <c r="B98" s="16"/>
      <c r="C98" s="16"/>
      <c r="D98" s="28"/>
      <c r="E98" s="28"/>
      <c r="F98" s="92"/>
      <c r="G98" s="93"/>
      <c r="H98" s="93"/>
      <c r="M98" s="11"/>
      <c r="N98" s="11"/>
      <c r="O98" s="11"/>
      <c r="P98" s="11"/>
      <c r="Q98" s="11"/>
      <c r="R98" s="11"/>
      <c r="S98" s="11"/>
      <c r="T98" s="11"/>
      <c r="U98" s="11"/>
      <c r="V98" s="68"/>
      <c r="W98" s="11"/>
    </row>
    <row r="99" spans="1:23" s="18" customFormat="1">
      <c r="A99" s="11"/>
      <c r="B99" s="16"/>
      <c r="C99" s="16"/>
      <c r="D99" s="28"/>
      <c r="E99" s="28"/>
      <c r="F99" s="92"/>
      <c r="G99" s="93"/>
      <c r="H99" s="93"/>
      <c r="M99" s="11"/>
      <c r="N99" s="11"/>
      <c r="O99" s="11"/>
      <c r="P99" s="11"/>
      <c r="Q99" s="11"/>
      <c r="R99" s="11"/>
      <c r="S99" s="11"/>
      <c r="T99" s="11"/>
      <c r="U99" s="11"/>
      <c r="V99" s="68"/>
      <c r="W99" s="11"/>
    </row>
    <row r="100" spans="1:23" s="18" customFormat="1">
      <c r="A100" s="11"/>
      <c r="B100" s="16"/>
      <c r="C100" s="16"/>
      <c r="D100" s="28"/>
      <c r="E100" s="28"/>
      <c r="F100" s="92"/>
      <c r="G100" s="93"/>
      <c r="H100" s="93"/>
      <c r="M100" s="11"/>
      <c r="N100" s="11"/>
      <c r="O100" s="11"/>
      <c r="P100" s="11"/>
      <c r="Q100" s="11"/>
      <c r="R100" s="11"/>
      <c r="S100" s="11"/>
      <c r="T100" s="11"/>
      <c r="U100" s="11"/>
      <c r="V100" s="68"/>
      <c r="W100" s="11"/>
    </row>
    <row r="101" spans="1:23" s="18" customFormat="1">
      <c r="A101" s="11"/>
      <c r="B101" s="16"/>
      <c r="C101" s="16"/>
      <c r="D101" s="28"/>
      <c r="E101" s="28"/>
      <c r="F101" s="92"/>
      <c r="G101" s="93"/>
      <c r="H101" s="93"/>
      <c r="M101" s="11"/>
      <c r="N101" s="11"/>
      <c r="O101" s="11"/>
      <c r="P101" s="11"/>
      <c r="Q101" s="11"/>
      <c r="R101" s="11"/>
      <c r="S101" s="11"/>
      <c r="T101" s="11"/>
      <c r="U101" s="11"/>
      <c r="V101" s="68"/>
      <c r="W101" s="11"/>
    </row>
    <row r="102" spans="1:23" s="18" customFormat="1">
      <c r="A102" s="11"/>
      <c r="B102" s="16"/>
      <c r="C102" s="16"/>
      <c r="D102" s="28"/>
      <c r="E102" s="28"/>
      <c r="F102" s="92"/>
      <c r="G102" s="93"/>
      <c r="H102" s="93"/>
      <c r="M102" s="11"/>
      <c r="N102" s="11"/>
      <c r="O102" s="11"/>
      <c r="P102" s="11"/>
      <c r="Q102" s="11"/>
      <c r="R102" s="11"/>
      <c r="S102" s="11"/>
      <c r="T102" s="11"/>
      <c r="U102" s="11"/>
      <c r="V102" s="68"/>
      <c r="W102" s="11"/>
    </row>
    <row r="103" spans="1:23" s="18" customFormat="1">
      <c r="A103" s="11"/>
      <c r="B103" s="16"/>
      <c r="C103" s="16"/>
      <c r="D103" s="28"/>
      <c r="E103" s="28"/>
      <c r="F103" s="92"/>
      <c r="G103" s="93"/>
      <c r="H103" s="93"/>
      <c r="M103" s="11"/>
      <c r="N103" s="11"/>
      <c r="O103" s="11"/>
      <c r="P103" s="11"/>
      <c r="Q103" s="11"/>
      <c r="R103" s="11"/>
      <c r="S103" s="11"/>
      <c r="T103" s="11"/>
      <c r="U103" s="11"/>
      <c r="V103" s="68"/>
      <c r="W103" s="11"/>
    </row>
    <row r="104" spans="1:23" s="18" customFormat="1">
      <c r="A104" s="11"/>
      <c r="B104" s="16"/>
      <c r="C104" s="16"/>
      <c r="D104" s="28"/>
      <c r="E104" s="28"/>
      <c r="F104" s="92"/>
      <c r="G104" s="93"/>
      <c r="H104" s="93"/>
      <c r="M104" s="11"/>
      <c r="N104" s="11"/>
      <c r="O104" s="11"/>
      <c r="P104" s="11"/>
      <c r="Q104" s="11"/>
      <c r="R104" s="11"/>
      <c r="S104" s="11"/>
      <c r="T104" s="11"/>
      <c r="U104" s="11"/>
      <c r="V104" s="68"/>
      <c r="W104" s="11"/>
    </row>
    <row r="105" spans="1:23" s="18" customFormat="1">
      <c r="A105" s="11"/>
      <c r="B105" s="16"/>
      <c r="C105" s="16"/>
      <c r="D105" s="28"/>
      <c r="E105" s="28"/>
      <c r="F105" s="92"/>
      <c r="G105" s="93"/>
      <c r="H105" s="93"/>
      <c r="M105" s="11"/>
      <c r="N105" s="11"/>
      <c r="O105" s="11"/>
      <c r="P105" s="11"/>
      <c r="Q105" s="11"/>
      <c r="R105" s="11"/>
      <c r="S105" s="11"/>
      <c r="T105" s="11"/>
      <c r="U105" s="11"/>
      <c r="V105" s="68"/>
      <c r="W105" s="11"/>
    </row>
    <row r="106" spans="1:23" s="18" customFormat="1">
      <c r="A106" s="11"/>
      <c r="B106" s="16"/>
      <c r="C106" s="16"/>
      <c r="D106" s="28"/>
      <c r="E106" s="28"/>
      <c r="F106" s="92"/>
      <c r="G106" s="93"/>
      <c r="H106" s="93"/>
      <c r="M106" s="11"/>
      <c r="N106" s="11"/>
      <c r="O106" s="11"/>
      <c r="P106" s="11"/>
      <c r="Q106" s="11"/>
      <c r="R106" s="11"/>
      <c r="S106" s="11"/>
      <c r="T106" s="11"/>
      <c r="U106" s="11"/>
      <c r="V106" s="68"/>
      <c r="W106" s="11"/>
    </row>
    <row r="107" spans="1:23" s="18" customFormat="1">
      <c r="A107" s="11"/>
      <c r="B107" s="16"/>
      <c r="C107" s="16"/>
      <c r="D107" s="28"/>
      <c r="E107" s="28"/>
      <c r="F107" s="92"/>
      <c r="G107" s="93"/>
      <c r="H107" s="93"/>
      <c r="M107" s="11"/>
      <c r="N107" s="11"/>
      <c r="O107" s="11"/>
      <c r="P107" s="11"/>
      <c r="Q107" s="11"/>
      <c r="R107" s="11"/>
      <c r="S107" s="11"/>
      <c r="T107" s="11"/>
      <c r="U107" s="11"/>
      <c r="V107" s="68"/>
      <c r="W107" s="11"/>
    </row>
    <row r="108" spans="1:23" s="18" customFormat="1">
      <c r="A108" s="11"/>
      <c r="B108" s="16"/>
      <c r="C108" s="16"/>
      <c r="D108" s="28"/>
      <c r="E108" s="28"/>
      <c r="F108" s="92"/>
      <c r="G108" s="93"/>
      <c r="H108" s="93"/>
      <c r="M108" s="11"/>
      <c r="N108" s="11"/>
      <c r="O108" s="11"/>
      <c r="P108" s="11"/>
      <c r="Q108" s="11"/>
      <c r="R108" s="11"/>
      <c r="S108" s="11"/>
      <c r="T108" s="11"/>
      <c r="U108" s="11"/>
      <c r="V108" s="68"/>
      <c r="W108" s="11"/>
    </row>
    <row r="109" spans="1:23" s="18" customFormat="1">
      <c r="A109" s="11"/>
      <c r="B109" s="16"/>
      <c r="C109" s="16"/>
      <c r="D109" s="28"/>
      <c r="E109" s="28"/>
      <c r="F109" s="92"/>
      <c r="G109" s="93"/>
      <c r="H109" s="93"/>
      <c r="M109" s="11"/>
      <c r="N109" s="11"/>
      <c r="O109" s="11"/>
      <c r="P109" s="11"/>
      <c r="Q109" s="11"/>
      <c r="R109" s="11"/>
      <c r="S109" s="11"/>
      <c r="T109" s="11"/>
      <c r="U109" s="11"/>
      <c r="V109" s="68"/>
      <c r="W109" s="11"/>
    </row>
    <row r="110" spans="1:23" s="18" customFormat="1">
      <c r="A110" s="11"/>
      <c r="B110" s="16"/>
      <c r="C110" s="16"/>
      <c r="D110" s="28"/>
      <c r="E110" s="28"/>
      <c r="F110" s="92"/>
      <c r="G110" s="93"/>
      <c r="H110" s="93"/>
      <c r="M110" s="11"/>
      <c r="N110" s="11"/>
      <c r="O110" s="11"/>
      <c r="P110" s="11"/>
      <c r="Q110" s="11"/>
      <c r="R110" s="11"/>
      <c r="S110" s="11"/>
      <c r="T110" s="11"/>
      <c r="U110" s="11"/>
      <c r="V110" s="68"/>
      <c r="W110" s="11"/>
    </row>
    <row r="111" spans="1:23" s="18" customFormat="1">
      <c r="A111" s="11"/>
      <c r="B111" s="16"/>
      <c r="C111" s="16"/>
      <c r="D111" s="28"/>
      <c r="E111" s="28"/>
      <c r="F111" s="92"/>
      <c r="G111" s="93"/>
      <c r="H111" s="93"/>
      <c r="M111" s="11"/>
      <c r="N111" s="11"/>
      <c r="O111" s="11"/>
      <c r="P111" s="11"/>
      <c r="Q111" s="11"/>
      <c r="R111" s="11"/>
      <c r="S111" s="11"/>
      <c r="T111" s="11"/>
      <c r="U111" s="11"/>
      <c r="V111" s="68"/>
      <c r="W111" s="11"/>
    </row>
    <row r="112" spans="1:23" s="18" customFormat="1">
      <c r="A112" s="11"/>
      <c r="B112" s="16"/>
      <c r="C112" s="16"/>
      <c r="D112" s="28"/>
      <c r="E112" s="28"/>
      <c r="F112" s="92"/>
      <c r="G112" s="93"/>
      <c r="H112" s="93"/>
      <c r="M112" s="11"/>
      <c r="N112" s="11"/>
      <c r="O112" s="11"/>
      <c r="P112" s="11"/>
      <c r="Q112" s="11"/>
      <c r="R112" s="11"/>
      <c r="S112" s="11"/>
      <c r="T112" s="11"/>
      <c r="U112" s="11"/>
      <c r="V112" s="68"/>
      <c r="W112" s="11"/>
    </row>
    <row r="113" spans="1:23" s="18" customFormat="1">
      <c r="A113" s="11"/>
      <c r="B113" s="16"/>
      <c r="C113" s="16"/>
      <c r="D113" s="28"/>
      <c r="E113" s="28"/>
      <c r="F113" s="92"/>
      <c r="G113" s="93"/>
      <c r="H113" s="93"/>
      <c r="M113" s="11"/>
      <c r="N113" s="11"/>
      <c r="O113" s="11"/>
      <c r="P113" s="11"/>
      <c r="Q113" s="11"/>
      <c r="R113" s="11"/>
      <c r="S113" s="11"/>
      <c r="T113" s="11"/>
      <c r="U113" s="11"/>
      <c r="V113" s="68"/>
      <c r="W113" s="11"/>
    </row>
    <row r="114" spans="1:23" s="18" customFormat="1">
      <c r="A114" s="11"/>
      <c r="B114" s="16"/>
      <c r="C114" s="16"/>
      <c r="D114" s="28"/>
      <c r="E114" s="28"/>
      <c r="F114" s="92"/>
      <c r="G114" s="93"/>
      <c r="H114" s="93"/>
      <c r="M114" s="11"/>
      <c r="N114" s="11"/>
      <c r="O114" s="11"/>
      <c r="P114" s="11"/>
      <c r="Q114" s="11"/>
      <c r="R114" s="11"/>
      <c r="S114" s="11"/>
      <c r="T114" s="11"/>
      <c r="U114" s="11"/>
      <c r="V114" s="68"/>
      <c r="W114" s="11"/>
    </row>
    <row r="115" spans="1:23" s="18" customFormat="1">
      <c r="A115" s="11"/>
      <c r="B115" s="16"/>
      <c r="C115" s="16"/>
      <c r="D115" s="28"/>
      <c r="E115" s="28"/>
      <c r="F115" s="92"/>
      <c r="G115" s="93"/>
      <c r="H115" s="93"/>
      <c r="M115" s="11"/>
      <c r="N115" s="11"/>
      <c r="O115" s="11"/>
      <c r="P115" s="11"/>
      <c r="Q115" s="11"/>
      <c r="R115" s="11"/>
      <c r="S115" s="11"/>
      <c r="T115" s="11"/>
      <c r="U115" s="11"/>
      <c r="V115" s="68"/>
      <c r="W115" s="11"/>
    </row>
    <row r="116" spans="1:23" s="18" customFormat="1">
      <c r="A116" s="11"/>
      <c r="B116" s="16"/>
      <c r="C116" s="16"/>
      <c r="D116" s="28"/>
      <c r="E116" s="28"/>
      <c r="F116" s="92"/>
      <c r="G116" s="93"/>
      <c r="H116" s="93"/>
      <c r="M116" s="11"/>
      <c r="N116" s="11"/>
      <c r="O116" s="11"/>
      <c r="P116" s="11"/>
      <c r="Q116" s="11"/>
      <c r="R116" s="11"/>
      <c r="S116" s="11"/>
      <c r="T116" s="11"/>
      <c r="U116" s="11"/>
      <c r="V116" s="68"/>
      <c r="W116" s="11"/>
    </row>
    <row r="117" spans="1:23" s="18" customFormat="1">
      <c r="A117" s="11"/>
      <c r="B117" s="16"/>
      <c r="C117" s="16"/>
      <c r="D117" s="28"/>
      <c r="E117" s="28"/>
      <c r="F117" s="92"/>
      <c r="G117" s="93"/>
      <c r="H117" s="93"/>
      <c r="M117" s="11"/>
      <c r="N117" s="11"/>
      <c r="O117" s="11"/>
      <c r="P117" s="11"/>
      <c r="Q117" s="11"/>
      <c r="R117" s="11"/>
      <c r="S117" s="11"/>
      <c r="T117" s="11"/>
      <c r="U117" s="11"/>
      <c r="V117" s="68"/>
      <c r="W117" s="11"/>
    </row>
    <row r="118" spans="1:23" s="18" customFormat="1">
      <c r="A118" s="11"/>
      <c r="B118" s="16"/>
      <c r="C118" s="16"/>
      <c r="D118" s="28"/>
      <c r="E118" s="28"/>
      <c r="F118" s="92"/>
      <c r="G118" s="93"/>
      <c r="H118" s="93"/>
      <c r="M118" s="11"/>
      <c r="N118" s="11"/>
      <c r="O118" s="11"/>
      <c r="P118" s="11"/>
      <c r="Q118" s="11"/>
      <c r="R118" s="11"/>
      <c r="S118" s="11"/>
      <c r="T118" s="11"/>
      <c r="U118" s="11"/>
      <c r="V118" s="68"/>
      <c r="W118" s="11"/>
    </row>
    <row r="119" spans="1:23" s="18" customFormat="1">
      <c r="A119" s="11"/>
      <c r="B119" s="16"/>
      <c r="C119" s="16"/>
      <c r="D119" s="28"/>
      <c r="E119" s="28"/>
      <c r="F119" s="92"/>
      <c r="G119" s="93"/>
      <c r="H119" s="93"/>
      <c r="M119" s="11"/>
      <c r="N119" s="11"/>
      <c r="O119" s="11"/>
      <c r="P119" s="11"/>
      <c r="Q119" s="11"/>
      <c r="R119" s="11"/>
      <c r="S119" s="11"/>
      <c r="T119" s="11"/>
      <c r="U119" s="11"/>
      <c r="V119" s="68"/>
      <c r="W119" s="11"/>
    </row>
    <row r="120" spans="1:23" s="18" customFormat="1">
      <c r="A120" s="11"/>
      <c r="B120" s="16"/>
      <c r="C120" s="16"/>
      <c r="D120" s="28"/>
      <c r="E120" s="28"/>
      <c r="F120" s="92"/>
      <c r="G120" s="93"/>
      <c r="H120" s="93"/>
      <c r="M120" s="11"/>
      <c r="N120" s="11"/>
      <c r="O120" s="11"/>
      <c r="P120" s="11"/>
      <c r="Q120" s="11"/>
      <c r="R120" s="11"/>
      <c r="S120" s="11"/>
      <c r="T120" s="11"/>
      <c r="U120" s="11"/>
      <c r="V120" s="68"/>
      <c r="W120" s="11"/>
    </row>
    <row r="121" spans="1:23" s="18" customFormat="1">
      <c r="A121" s="11"/>
      <c r="B121" s="16"/>
      <c r="C121" s="16"/>
      <c r="D121" s="28"/>
      <c r="E121" s="28"/>
      <c r="F121" s="92"/>
      <c r="G121" s="93"/>
      <c r="H121" s="93"/>
      <c r="M121" s="11"/>
      <c r="N121" s="11"/>
      <c r="O121" s="11"/>
      <c r="P121" s="11"/>
      <c r="Q121" s="11"/>
      <c r="R121" s="11"/>
      <c r="S121" s="11"/>
      <c r="T121" s="11"/>
      <c r="U121" s="11"/>
      <c r="V121" s="68"/>
      <c r="W121" s="11"/>
    </row>
    <row r="122" spans="1:23" s="18" customFormat="1">
      <c r="A122" s="11"/>
      <c r="B122" s="16"/>
      <c r="C122" s="16"/>
      <c r="D122" s="28"/>
      <c r="E122" s="28"/>
      <c r="F122" s="92"/>
      <c r="G122" s="93"/>
      <c r="H122" s="93"/>
      <c r="M122" s="11"/>
      <c r="N122" s="11"/>
      <c r="O122" s="11"/>
      <c r="P122" s="11"/>
      <c r="Q122" s="11"/>
      <c r="R122" s="11"/>
      <c r="S122" s="11"/>
      <c r="T122" s="11"/>
      <c r="U122" s="11"/>
      <c r="V122" s="68"/>
      <c r="W122" s="11"/>
    </row>
    <row r="123" spans="1:23" s="18" customFormat="1">
      <c r="A123" s="11"/>
      <c r="B123" s="16"/>
      <c r="C123" s="16"/>
      <c r="D123" s="28"/>
      <c r="E123" s="28"/>
      <c r="F123" s="92"/>
      <c r="G123" s="93"/>
      <c r="H123" s="93"/>
      <c r="M123" s="11"/>
      <c r="N123" s="11"/>
      <c r="O123" s="11"/>
      <c r="P123" s="11"/>
      <c r="Q123" s="11"/>
      <c r="R123" s="11"/>
      <c r="S123" s="11"/>
      <c r="T123" s="11"/>
      <c r="U123" s="11"/>
      <c r="V123" s="68"/>
      <c r="W123" s="11"/>
    </row>
    <row r="124" spans="1:23" s="18" customFormat="1">
      <c r="A124" s="11"/>
      <c r="B124" s="16"/>
      <c r="C124" s="16"/>
      <c r="D124" s="28"/>
      <c r="E124" s="28"/>
      <c r="F124" s="92"/>
      <c r="G124" s="93"/>
      <c r="H124" s="93"/>
      <c r="M124" s="11"/>
      <c r="N124" s="11"/>
      <c r="O124" s="11"/>
      <c r="P124" s="11"/>
      <c r="Q124" s="11"/>
      <c r="R124" s="11"/>
      <c r="S124" s="11"/>
      <c r="T124" s="11"/>
      <c r="U124" s="11"/>
      <c r="V124" s="68"/>
      <c r="W124" s="11"/>
    </row>
    <row r="125" spans="1:23" s="18" customFormat="1">
      <c r="A125" s="11"/>
      <c r="B125" s="16"/>
      <c r="C125" s="16"/>
      <c r="D125" s="28"/>
      <c r="E125" s="28"/>
      <c r="F125" s="92"/>
      <c r="G125" s="93"/>
      <c r="H125" s="93"/>
      <c r="M125" s="11"/>
      <c r="N125" s="11"/>
      <c r="O125" s="11"/>
      <c r="P125" s="11"/>
      <c r="Q125" s="11"/>
      <c r="R125" s="11"/>
      <c r="S125" s="11"/>
      <c r="T125" s="11"/>
      <c r="U125" s="11"/>
      <c r="V125" s="68"/>
      <c r="W125" s="11"/>
    </row>
    <row r="126" spans="1:23" s="18" customFormat="1">
      <c r="A126" s="11"/>
      <c r="B126" s="16"/>
      <c r="C126" s="16"/>
      <c r="D126" s="28"/>
      <c r="E126" s="28"/>
      <c r="F126" s="92"/>
      <c r="G126" s="93"/>
      <c r="H126" s="93"/>
      <c r="M126" s="11"/>
      <c r="N126" s="11"/>
      <c r="O126" s="11"/>
      <c r="P126" s="11"/>
      <c r="Q126" s="11"/>
      <c r="R126" s="11"/>
      <c r="S126" s="11"/>
      <c r="T126" s="11"/>
      <c r="U126" s="11"/>
      <c r="V126" s="68"/>
      <c r="W126" s="11"/>
    </row>
    <row r="127" spans="1:23" s="18" customFormat="1">
      <c r="A127" s="11"/>
      <c r="B127" s="16"/>
      <c r="C127" s="16"/>
      <c r="D127" s="28"/>
      <c r="E127" s="28"/>
      <c r="F127" s="92"/>
      <c r="G127" s="93"/>
      <c r="H127" s="93"/>
      <c r="M127" s="11"/>
      <c r="N127" s="11"/>
      <c r="O127" s="11"/>
      <c r="P127" s="11"/>
      <c r="Q127" s="11"/>
      <c r="R127" s="11"/>
      <c r="S127" s="11"/>
      <c r="T127" s="11"/>
      <c r="U127" s="11"/>
      <c r="V127" s="68"/>
      <c r="W127" s="11"/>
    </row>
    <row r="128" spans="1:23" s="18" customFormat="1">
      <c r="A128" s="11"/>
      <c r="B128" s="16"/>
      <c r="C128" s="16"/>
      <c r="D128" s="28"/>
      <c r="E128" s="28"/>
      <c r="F128" s="92"/>
      <c r="G128" s="93"/>
      <c r="H128" s="93"/>
      <c r="M128" s="11"/>
      <c r="N128" s="11"/>
      <c r="O128" s="11"/>
      <c r="P128" s="11"/>
      <c r="Q128" s="11"/>
      <c r="R128" s="11"/>
      <c r="S128" s="11"/>
      <c r="T128" s="11"/>
      <c r="U128" s="11"/>
      <c r="V128" s="68"/>
      <c r="W128" s="11"/>
    </row>
    <row r="129" spans="1:23" s="18" customFormat="1">
      <c r="A129" s="11"/>
      <c r="B129" s="16"/>
      <c r="C129" s="16"/>
      <c r="D129" s="28"/>
      <c r="E129" s="28"/>
      <c r="F129" s="92"/>
      <c r="G129" s="93"/>
      <c r="H129" s="93"/>
      <c r="M129" s="11"/>
      <c r="N129" s="11"/>
      <c r="O129" s="11"/>
      <c r="P129" s="11"/>
      <c r="Q129" s="11"/>
      <c r="R129" s="11"/>
      <c r="S129" s="11"/>
      <c r="T129" s="11"/>
      <c r="U129" s="11"/>
      <c r="V129" s="68"/>
      <c r="W129" s="11"/>
    </row>
    <row r="130" spans="1:23" s="18" customFormat="1">
      <c r="A130" s="11"/>
      <c r="B130" s="16"/>
      <c r="C130" s="16"/>
      <c r="D130" s="28"/>
      <c r="E130" s="28"/>
      <c r="F130" s="92"/>
      <c r="G130" s="93"/>
      <c r="H130" s="93"/>
      <c r="M130" s="11"/>
      <c r="N130" s="11"/>
      <c r="O130" s="11"/>
      <c r="P130" s="11"/>
      <c r="Q130" s="11"/>
      <c r="R130" s="11"/>
      <c r="S130" s="11"/>
      <c r="T130" s="11"/>
      <c r="U130" s="11"/>
      <c r="V130" s="68"/>
      <c r="W130" s="11"/>
    </row>
    <row r="131" spans="1:23" s="18" customFormat="1">
      <c r="A131" s="11"/>
      <c r="B131" s="16"/>
      <c r="C131" s="16"/>
      <c r="D131" s="28"/>
      <c r="E131" s="28"/>
      <c r="F131" s="92"/>
      <c r="G131" s="93"/>
      <c r="H131" s="93"/>
      <c r="M131" s="11"/>
      <c r="N131" s="11"/>
      <c r="O131" s="11"/>
      <c r="P131" s="11"/>
      <c r="Q131" s="11"/>
      <c r="R131" s="11"/>
      <c r="S131" s="11"/>
      <c r="T131" s="11"/>
      <c r="U131" s="11"/>
      <c r="V131" s="68"/>
      <c r="W131" s="11"/>
    </row>
    <row r="132" spans="1:23" s="18" customFormat="1">
      <c r="A132" s="11"/>
      <c r="B132" s="16"/>
      <c r="C132" s="16"/>
      <c r="D132" s="28"/>
      <c r="E132" s="28"/>
      <c r="F132" s="92"/>
      <c r="G132" s="93"/>
      <c r="H132" s="93"/>
      <c r="M132" s="11"/>
      <c r="N132" s="11"/>
      <c r="O132" s="11"/>
      <c r="P132" s="11"/>
      <c r="Q132" s="11"/>
      <c r="R132" s="11"/>
      <c r="S132" s="11"/>
      <c r="T132" s="11"/>
      <c r="U132" s="11"/>
      <c r="V132" s="68"/>
      <c r="W132" s="11"/>
    </row>
    <row r="133" spans="1:23" s="18" customFormat="1">
      <c r="A133" s="11"/>
      <c r="B133" s="16"/>
      <c r="C133" s="16"/>
      <c r="D133" s="28"/>
      <c r="E133" s="28"/>
      <c r="F133" s="92"/>
      <c r="G133" s="93"/>
      <c r="H133" s="93"/>
      <c r="M133" s="11"/>
      <c r="N133" s="11"/>
      <c r="O133" s="11"/>
      <c r="P133" s="11"/>
      <c r="Q133" s="11"/>
      <c r="R133" s="11"/>
      <c r="S133" s="11"/>
      <c r="T133" s="11"/>
      <c r="U133" s="11"/>
      <c r="V133" s="68"/>
      <c r="W133" s="11"/>
    </row>
    <row r="134" spans="1:23" s="18" customFormat="1">
      <c r="A134" s="11"/>
      <c r="B134" s="16"/>
      <c r="C134" s="16"/>
      <c r="D134" s="28"/>
      <c r="E134" s="28"/>
      <c r="F134" s="92"/>
      <c r="G134" s="93"/>
      <c r="H134" s="93"/>
      <c r="M134" s="11"/>
      <c r="N134" s="11"/>
      <c r="O134" s="11"/>
      <c r="P134" s="11"/>
      <c r="Q134" s="11"/>
      <c r="R134" s="11"/>
      <c r="S134" s="11"/>
      <c r="T134" s="11"/>
      <c r="U134" s="11"/>
      <c r="V134" s="68"/>
      <c r="W134" s="11"/>
    </row>
    <row r="135" spans="1:23" s="18" customFormat="1">
      <c r="A135" s="11"/>
      <c r="B135" s="16"/>
      <c r="C135" s="16"/>
      <c r="D135" s="28"/>
      <c r="E135" s="28"/>
      <c r="F135" s="92"/>
      <c r="G135" s="93"/>
      <c r="H135" s="93"/>
      <c r="M135" s="11"/>
      <c r="N135" s="11"/>
      <c r="O135" s="11"/>
      <c r="P135" s="11"/>
      <c r="Q135" s="11"/>
      <c r="R135" s="11"/>
      <c r="S135" s="11"/>
      <c r="T135" s="11"/>
      <c r="U135" s="11"/>
      <c r="V135" s="68"/>
      <c r="W135" s="11"/>
    </row>
    <row r="136" spans="1:23" s="18" customFormat="1">
      <c r="A136" s="11"/>
      <c r="B136" s="16"/>
      <c r="C136" s="16"/>
      <c r="D136" s="28"/>
      <c r="E136" s="28"/>
      <c r="F136" s="92"/>
      <c r="G136" s="93"/>
      <c r="H136" s="93"/>
      <c r="M136" s="11"/>
      <c r="N136" s="11"/>
      <c r="O136" s="11"/>
      <c r="P136" s="11"/>
      <c r="Q136" s="11"/>
      <c r="R136" s="11"/>
      <c r="S136" s="11"/>
      <c r="T136" s="11"/>
      <c r="U136" s="11"/>
      <c r="V136" s="68"/>
      <c r="W136" s="11"/>
    </row>
    <row r="137" spans="1:23" s="18" customFormat="1">
      <c r="A137" s="11"/>
      <c r="B137" s="16"/>
      <c r="C137" s="16"/>
      <c r="D137" s="28"/>
      <c r="E137" s="28"/>
      <c r="F137" s="92"/>
      <c r="G137" s="93"/>
      <c r="H137" s="93"/>
      <c r="M137" s="11"/>
      <c r="N137" s="11"/>
      <c r="O137" s="11"/>
      <c r="P137" s="11"/>
      <c r="Q137" s="11"/>
      <c r="R137" s="11"/>
      <c r="S137" s="11"/>
      <c r="T137" s="11"/>
      <c r="U137" s="11"/>
      <c r="V137" s="68"/>
      <c r="W137" s="11"/>
    </row>
    <row r="138" spans="1:23" s="18" customFormat="1">
      <c r="A138" s="11"/>
      <c r="B138" s="16"/>
      <c r="C138" s="16"/>
      <c r="D138" s="28"/>
      <c r="E138" s="28"/>
      <c r="F138" s="92"/>
      <c r="G138" s="93"/>
      <c r="H138" s="93"/>
      <c r="M138" s="11"/>
      <c r="N138" s="11"/>
      <c r="O138" s="11"/>
      <c r="P138" s="11"/>
      <c r="Q138" s="11"/>
      <c r="R138" s="11"/>
      <c r="S138" s="11"/>
      <c r="T138" s="11"/>
      <c r="U138" s="11"/>
      <c r="V138" s="68"/>
      <c r="W138" s="11"/>
    </row>
    <row r="139" spans="1:23" s="18" customFormat="1">
      <c r="A139" s="11"/>
      <c r="B139" s="16"/>
      <c r="C139" s="16"/>
      <c r="D139" s="28"/>
      <c r="E139" s="28"/>
      <c r="F139" s="92"/>
      <c r="G139" s="93"/>
      <c r="H139" s="93"/>
      <c r="M139" s="11"/>
      <c r="N139" s="11"/>
      <c r="O139" s="11"/>
      <c r="P139" s="11"/>
      <c r="Q139" s="11"/>
      <c r="R139" s="11"/>
      <c r="S139" s="11"/>
      <c r="T139" s="11"/>
      <c r="U139" s="11"/>
      <c r="V139" s="68"/>
      <c r="W139" s="11"/>
    </row>
    <row r="140" spans="1:23" s="18" customFormat="1">
      <c r="A140" s="11"/>
      <c r="B140" s="16"/>
      <c r="C140" s="16"/>
      <c r="D140" s="28"/>
      <c r="E140" s="28"/>
      <c r="F140" s="92"/>
      <c r="G140" s="93"/>
      <c r="H140" s="93"/>
      <c r="M140" s="11"/>
      <c r="N140" s="11"/>
      <c r="O140" s="11"/>
      <c r="P140" s="11"/>
      <c r="Q140" s="11"/>
      <c r="R140" s="11"/>
      <c r="S140" s="11"/>
      <c r="T140" s="11"/>
      <c r="U140" s="11"/>
      <c r="V140" s="68"/>
      <c r="W140" s="11"/>
    </row>
    <row r="141" spans="1:23" s="18" customFormat="1">
      <c r="A141" s="11"/>
      <c r="B141" s="16"/>
      <c r="C141" s="16"/>
      <c r="D141" s="28"/>
      <c r="E141" s="28"/>
      <c r="F141" s="92"/>
      <c r="G141" s="93"/>
      <c r="H141" s="93"/>
      <c r="M141" s="11"/>
      <c r="N141" s="11"/>
      <c r="O141" s="11"/>
      <c r="P141" s="11"/>
      <c r="Q141" s="11"/>
      <c r="R141" s="11"/>
      <c r="S141" s="11"/>
      <c r="T141" s="11"/>
      <c r="U141" s="11"/>
      <c r="V141" s="68"/>
      <c r="W141" s="11"/>
    </row>
    <row r="142" spans="1:23" s="18" customFormat="1">
      <c r="A142" s="11"/>
      <c r="B142" s="16"/>
      <c r="C142" s="16"/>
      <c r="D142" s="28"/>
      <c r="E142" s="28"/>
      <c r="F142" s="92"/>
      <c r="G142" s="93"/>
      <c r="H142" s="93"/>
      <c r="M142" s="11"/>
      <c r="N142" s="11"/>
      <c r="O142" s="11"/>
      <c r="P142" s="11"/>
      <c r="Q142" s="11"/>
      <c r="R142" s="11"/>
      <c r="S142" s="11"/>
      <c r="T142" s="11"/>
      <c r="U142" s="11"/>
      <c r="V142" s="68"/>
      <c r="W142" s="11"/>
    </row>
    <row r="143" spans="1:23" s="18" customFormat="1">
      <c r="A143" s="11"/>
      <c r="B143" s="16"/>
      <c r="C143" s="16"/>
      <c r="D143" s="28"/>
      <c r="E143" s="28"/>
      <c r="F143" s="92"/>
      <c r="G143" s="93"/>
      <c r="H143" s="93"/>
      <c r="M143" s="11"/>
      <c r="N143" s="11"/>
      <c r="O143" s="11"/>
      <c r="P143" s="11"/>
      <c r="Q143" s="11"/>
      <c r="R143" s="11"/>
      <c r="S143" s="11"/>
      <c r="T143" s="11"/>
      <c r="U143" s="11"/>
      <c r="V143" s="68"/>
      <c r="W143" s="11"/>
    </row>
    <row r="144" spans="1:23" s="18" customFormat="1">
      <c r="A144" s="11"/>
      <c r="B144" s="16"/>
      <c r="C144" s="16"/>
      <c r="D144" s="28"/>
      <c r="E144" s="28"/>
      <c r="F144" s="92"/>
      <c r="G144" s="93"/>
      <c r="H144" s="93"/>
      <c r="M144" s="11"/>
      <c r="N144" s="11"/>
      <c r="O144" s="11"/>
      <c r="P144" s="11"/>
      <c r="Q144" s="11"/>
      <c r="R144" s="11"/>
      <c r="S144" s="11"/>
      <c r="T144" s="11"/>
      <c r="U144" s="11"/>
      <c r="V144" s="68"/>
      <c r="W144" s="11"/>
    </row>
    <row r="145" spans="1:23" s="18" customFormat="1">
      <c r="A145" s="11"/>
      <c r="B145" s="16"/>
      <c r="C145" s="16"/>
      <c r="D145" s="28"/>
      <c r="E145" s="28"/>
      <c r="F145" s="92"/>
      <c r="G145" s="93"/>
      <c r="H145" s="93"/>
      <c r="M145" s="11"/>
      <c r="N145" s="11"/>
      <c r="O145" s="11"/>
      <c r="P145" s="11"/>
      <c r="Q145" s="11"/>
      <c r="R145" s="11"/>
      <c r="S145" s="11"/>
      <c r="T145" s="11"/>
      <c r="U145" s="11"/>
      <c r="V145" s="68"/>
      <c r="W145" s="11"/>
    </row>
    <row r="146" spans="1:23" s="18" customFormat="1">
      <c r="A146" s="11"/>
      <c r="B146" s="16"/>
      <c r="C146" s="16"/>
      <c r="D146" s="28"/>
      <c r="E146" s="28"/>
      <c r="F146" s="92"/>
      <c r="G146" s="93"/>
      <c r="H146" s="93"/>
      <c r="M146" s="11"/>
      <c r="N146" s="11"/>
      <c r="O146" s="11"/>
      <c r="P146" s="11"/>
      <c r="Q146" s="11"/>
      <c r="R146" s="11"/>
      <c r="S146" s="11"/>
      <c r="T146" s="11"/>
      <c r="U146" s="11"/>
      <c r="V146" s="68"/>
      <c r="W146" s="11"/>
    </row>
    <row r="147" spans="1:23" s="18" customFormat="1">
      <c r="A147" s="11"/>
      <c r="B147" s="16"/>
      <c r="C147" s="16"/>
      <c r="D147" s="28"/>
      <c r="E147" s="28"/>
      <c r="F147" s="92"/>
      <c r="G147" s="93"/>
      <c r="H147" s="93"/>
      <c r="M147" s="11"/>
      <c r="N147" s="11"/>
      <c r="O147" s="11"/>
      <c r="P147" s="11"/>
      <c r="Q147" s="11"/>
      <c r="R147" s="11"/>
      <c r="S147" s="11"/>
      <c r="T147" s="11"/>
      <c r="U147" s="11"/>
      <c r="V147" s="68"/>
      <c r="W147" s="11"/>
    </row>
    <row r="148" spans="1:23" s="18" customFormat="1">
      <c r="A148" s="11"/>
      <c r="B148" s="16"/>
      <c r="C148" s="16"/>
      <c r="D148" s="28"/>
      <c r="E148" s="28"/>
      <c r="F148" s="92"/>
      <c r="G148" s="93"/>
      <c r="H148" s="93"/>
      <c r="M148" s="11"/>
      <c r="N148" s="11"/>
      <c r="O148" s="11"/>
      <c r="P148" s="11"/>
      <c r="Q148" s="11"/>
      <c r="R148" s="11"/>
      <c r="S148" s="11"/>
      <c r="T148" s="11"/>
      <c r="U148" s="11"/>
      <c r="V148" s="68"/>
      <c r="W148" s="11"/>
    </row>
    <row r="149" spans="1:23" s="18" customFormat="1">
      <c r="A149" s="11"/>
      <c r="B149" s="16"/>
      <c r="C149" s="16"/>
      <c r="D149" s="28"/>
      <c r="E149" s="28"/>
      <c r="F149" s="92"/>
      <c r="G149" s="93"/>
      <c r="H149" s="93"/>
      <c r="M149" s="11"/>
      <c r="N149" s="11"/>
      <c r="O149" s="11"/>
      <c r="P149" s="11"/>
      <c r="Q149" s="11"/>
      <c r="R149" s="11"/>
      <c r="S149" s="11"/>
      <c r="T149" s="11"/>
      <c r="U149" s="11"/>
      <c r="V149" s="68"/>
      <c r="W149" s="11"/>
    </row>
    <row r="150" spans="1:23" s="18" customFormat="1">
      <c r="A150" s="11"/>
      <c r="B150" s="16"/>
      <c r="C150" s="16"/>
      <c r="D150" s="28"/>
      <c r="E150" s="28"/>
      <c r="F150" s="92"/>
      <c r="G150" s="93"/>
      <c r="H150" s="93"/>
      <c r="M150" s="11"/>
      <c r="N150" s="11"/>
      <c r="O150" s="11"/>
      <c r="P150" s="11"/>
      <c r="Q150" s="11"/>
      <c r="R150" s="11"/>
      <c r="S150" s="11"/>
      <c r="T150" s="11"/>
      <c r="U150" s="11"/>
      <c r="V150" s="68"/>
      <c r="W150" s="11"/>
    </row>
    <row r="151" spans="1:23" s="18" customFormat="1">
      <c r="A151" s="11"/>
      <c r="B151" s="16"/>
      <c r="C151" s="16"/>
      <c r="D151" s="28"/>
      <c r="E151" s="28"/>
      <c r="F151" s="92"/>
      <c r="G151" s="93"/>
      <c r="H151" s="93"/>
      <c r="M151" s="11"/>
      <c r="N151" s="11"/>
      <c r="O151" s="11"/>
      <c r="P151" s="11"/>
      <c r="Q151" s="11"/>
      <c r="R151" s="11"/>
      <c r="S151" s="11"/>
      <c r="T151" s="11"/>
      <c r="U151" s="11"/>
      <c r="V151" s="68"/>
      <c r="W151" s="11"/>
    </row>
    <row r="152" spans="1:23" s="18" customFormat="1">
      <c r="A152" s="11"/>
      <c r="B152" s="16"/>
      <c r="C152" s="16"/>
      <c r="D152" s="28"/>
      <c r="E152" s="28"/>
      <c r="F152" s="92"/>
      <c r="G152" s="93"/>
      <c r="H152" s="93"/>
      <c r="M152" s="11"/>
      <c r="N152" s="11"/>
      <c r="O152" s="11"/>
      <c r="P152" s="11"/>
      <c r="Q152" s="11"/>
      <c r="R152" s="11"/>
      <c r="S152" s="11"/>
      <c r="T152" s="11"/>
      <c r="U152" s="11"/>
      <c r="V152" s="68"/>
      <c r="W152" s="11"/>
    </row>
    <row r="153" spans="1:23" s="18" customFormat="1">
      <c r="A153" s="11"/>
      <c r="B153" s="16"/>
      <c r="C153" s="16"/>
      <c r="D153" s="28"/>
      <c r="E153" s="28"/>
      <c r="F153" s="92"/>
      <c r="G153" s="93"/>
      <c r="H153" s="93"/>
      <c r="M153" s="11"/>
      <c r="N153" s="11"/>
      <c r="O153" s="11"/>
      <c r="P153" s="11"/>
      <c r="Q153" s="11"/>
      <c r="R153" s="11"/>
      <c r="S153" s="11"/>
      <c r="T153" s="11"/>
      <c r="U153" s="11"/>
      <c r="V153" s="68"/>
      <c r="W153" s="11"/>
    </row>
    <row r="154" spans="1:23" s="18" customFormat="1">
      <c r="A154" s="11"/>
      <c r="B154" s="16"/>
      <c r="C154" s="16"/>
      <c r="D154" s="28"/>
      <c r="E154" s="28"/>
      <c r="F154" s="92"/>
      <c r="G154" s="93"/>
      <c r="H154" s="93"/>
      <c r="M154" s="11"/>
      <c r="N154" s="11"/>
      <c r="O154" s="11"/>
      <c r="P154" s="11"/>
      <c r="Q154" s="11"/>
      <c r="R154" s="11"/>
      <c r="S154" s="11"/>
      <c r="T154" s="11"/>
      <c r="U154" s="11"/>
      <c r="V154" s="68"/>
      <c r="W154" s="11"/>
    </row>
    <row r="155" spans="1:23" s="18" customFormat="1">
      <c r="A155" s="11"/>
      <c r="B155" s="16"/>
      <c r="C155" s="16"/>
      <c r="D155" s="28"/>
      <c r="E155" s="28"/>
      <c r="F155" s="92"/>
      <c r="G155" s="93"/>
      <c r="H155" s="93"/>
      <c r="M155" s="11"/>
      <c r="N155" s="11"/>
      <c r="O155" s="11"/>
      <c r="P155" s="11"/>
      <c r="Q155" s="11"/>
      <c r="R155" s="11"/>
      <c r="S155" s="11"/>
      <c r="T155" s="11"/>
      <c r="U155" s="11"/>
      <c r="V155" s="68"/>
      <c r="W155" s="11"/>
    </row>
    <row r="156" spans="1:23" s="18" customFormat="1">
      <c r="A156" s="11"/>
      <c r="B156" s="16"/>
      <c r="C156" s="16"/>
      <c r="D156" s="28"/>
      <c r="E156" s="28"/>
      <c r="F156" s="92"/>
      <c r="G156" s="93"/>
      <c r="H156" s="93"/>
      <c r="M156" s="11"/>
      <c r="N156" s="11"/>
      <c r="O156" s="11"/>
      <c r="P156" s="11"/>
      <c r="Q156" s="11"/>
      <c r="R156" s="11"/>
      <c r="S156" s="11"/>
      <c r="T156" s="11"/>
      <c r="U156" s="11"/>
      <c r="V156" s="68"/>
      <c r="W156" s="11"/>
    </row>
    <row r="157" spans="1:23" s="18" customFormat="1">
      <c r="A157" s="11"/>
      <c r="B157" s="16"/>
      <c r="C157" s="16"/>
      <c r="D157" s="28"/>
      <c r="E157" s="28"/>
      <c r="F157" s="92"/>
      <c r="G157" s="93"/>
      <c r="H157" s="93"/>
      <c r="M157" s="11"/>
      <c r="N157" s="11"/>
      <c r="O157" s="11"/>
      <c r="P157" s="11"/>
      <c r="Q157" s="11"/>
      <c r="R157" s="11"/>
      <c r="S157" s="11"/>
      <c r="T157" s="11"/>
      <c r="U157" s="11"/>
      <c r="V157" s="68"/>
      <c r="W157" s="11"/>
    </row>
    <row r="158" spans="1:23" s="18" customFormat="1">
      <c r="A158" s="11"/>
      <c r="B158" s="16"/>
      <c r="C158" s="16"/>
      <c r="D158" s="28"/>
      <c r="E158" s="28"/>
      <c r="F158" s="92"/>
      <c r="G158" s="93"/>
      <c r="H158" s="93"/>
      <c r="M158" s="11"/>
      <c r="N158" s="11"/>
      <c r="O158" s="11"/>
      <c r="P158" s="11"/>
      <c r="Q158" s="11"/>
      <c r="R158" s="11"/>
      <c r="S158" s="11"/>
      <c r="T158" s="11"/>
      <c r="U158" s="11"/>
      <c r="V158" s="68"/>
      <c r="W158" s="11"/>
    </row>
    <row r="159" spans="1:23" s="18" customFormat="1">
      <c r="A159" s="11"/>
      <c r="B159" s="16"/>
      <c r="C159" s="16"/>
      <c r="D159" s="28"/>
      <c r="E159" s="28"/>
      <c r="F159" s="92"/>
      <c r="G159" s="93"/>
      <c r="H159" s="93"/>
      <c r="M159" s="11"/>
      <c r="N159" s="11"/>
      <c r="O159" s="11"/>
      <c r="P159" s="11"/>
      <c r="Q159" s="11"/>
      <c r="R159" s="11"/>
      <c r="S159" s="11"/>
      <c r="T159" s="11"/>
      <c r="U159" s="11"/>
      <c r="V159" s="68"/>
      <c r="W159" s="11"/>
    </row>
    <row r="160" spans="1:23" s="18" customFormat="1">
      <c r="A160" s="11"/>
      <c r="B160" s="16"/>
      <c r="C160" s="16"/>
      <c r="D160" s="28"/>
      <c r="E160" s="28"/>
      <c r="F160" s="92"/>
      <c r="G160" s="93"/>
      <c r="H160" s="93"/>
      <c r="M160" s="11"/>
      <c r="N160" s="11"/>
      <c r="O160" s="11"/>
      <c r="P160" s="11"/>
      <c r="Q160" s="11"/>
      <c r="R160" s="11"/>
      <c r="S160" s="11"/>
      <c r="T160" s="11"/>
      <c r="U160" s="11"/>
      <c r="V160" s="68"/>
      <c r="W160" s="11"/>
    </row>
    <row r="161" spans="1:23" s="18" customFormat="1">
      <c r="A161" s="11"/>
      <c r="B161" s="16"/>
      <c r="C161" s="16"/>
      <c r="D161" s="28"/>
      <c r="E161" s="28"/>
      <c r="F161" s="92"/>
      <c r="G161" s="93"/>
      <c r="H161" s="93"/>
      <c r="M161" s="11"/>
      <c r="N161" s="11"/>
      <c r="O161" s="11"/>
      <c r="P161" s="11"/>
      <c r="Q161" s="11"/>
      <c r="R161" s="11"/>
      <c r="S161" s="11"/>
      <c r="T161" s="11"/>
      <c r="U161" s="11"/>
      <c r="V161" s="68"/>
      <c r="W161" s="11"/>
    </row>
    <row r="162" spans="1:23" s="18" customFormat="1">
      <c r="A162" s="11"/>
      <c r="B162" s="16"/>
      <c r="C162" s="16"/>
      <c r="D162" s="28"/>
      <c r="E162" s="28"/>
      <c r="F162" s="92"/>
      <c r="G162" s="93"/>
      <c r="H162" s="93"/>
      <c r="M162" s="11"/>
      <c r="N162" s="11"/>
      <c r="O162" s="11"/>
      <c r="P162" s="11"/>
      <c r="Q162" s="11"/>
      <c r="R162" s="11"/>
      <c r="S162" s="11"/>
      <c r="T162" s="11"/>
      <c r="U162" s="11"/>
      <c r="V162" s="68"/>
      <c r="W162" s="11"/>
    </row>
    <row r="163" spans="1:23" s="18" customFormat="1">
      <c r="A163" s="11"/>
      <c r="B163" s="16"/>
      <c r="C163" s="16"/>
      <c r="D163" s="28"/>
      <c r="E163" s="28"/>
      <c r="F163" s="92"/>
      <c r="G163" s="93"/>
      <c r="H163" s="93"/>
      <c r="M163" s="11"/>
      <c r="N163" s="11"/>
      <c r="O163" s="11"/>
      <c r="P163" s="11"/>
      <c r="Q163" s="11"/>
      <c r="R163" s="11"/>
      <c r="S163" s="11"/>
      <c r="T163" s="11"/>
      <c r="U163" s="11"/>
      <c r="V163" s="68"/>
      <c r="W163" s="11"/>
    </row>
    <row r="164" spans="1:23" s="18" customFormat="1">
      <c r="A164" s="11"/>
      <c r="B164" s="16"/>
      <c r="C164" s="16"/>
      <c r="D164" s="28"/>
      <c r="E164" s="28"/>
      <c r="F164" s="92"/>
      <c r="G164" s="93"/>
      <c r="H164" s="93"/>
      <c r="M164" s="11"/>
      <c r="N164" s="11"/>
      <c r="O164" s="11"/>
      <c r="P164" s="11"/>
      <c r="Q164" s="11"/>
      <c r="R164" s="11"/>
      <c r="S164" s="11"/>
      <c r="T164" s="11"/>
      <c r="U164" s="11"/>
      <c r="V164" s="68"/>
      <c r="W164" s="11"/>
    </row>
    <row r="165" spans="1:23" s="18" customFormat="1">
      <c r="A165" s="11"/>
      <c r="B165" s="16"/>
      <c r="C165" s="16"/>
      <c r="D165" s="28"/>
      <c r="E165" s="28"/>
      <c r="F165" s="92"/>
      <c r="G165" s="93"/>
      <c r="H165" s="93"/>
      <c r="M165" s="11"/>
      <c r="N165" s="11"/>
      <c r="O165" s="11"/>
      <c r="P165" s="11"/>
      <c r="Q165" s="11"/>
      <c r="R165" s="11"/>
      <c r="S165" s="11"/>
      <c r="T165" s="11"/>
      <c r="U165" s="11"/>
      <c r="V165" s="68"/>
      <c r="W165" s="11"/>
    </row>
    <row r="166" spans="1:23" s="18" customFormat="1">
      <c r="A166" s="11"/>
      <c r="B166" s="16"/>
      <c r="C166" s="16"/>
      <c r="D166" s="28"/>
      <c r="E166" s="28"/>
      <c r="F166" s="92"/>
      <c r="G166" s="93"/>
      <c r="H166" s="93"/>
      <c r="M166" s="11"/>
      <c r="N166" s="11"/>
      <c r="O166" s="11"/>
      <c r="P166" s="11"/>
      <c r="Q166" s="11"/>
      <c r="R166" s="11"/>
      <c r="S166" s="11"/>
      <c r="T166" s="11"/>
      <c r="U166" s="11"/>
      <c r="V166" s="68"/>
      <c r="W166" s="11"/>
    </row>
    <row r="167" spans="1:23" s="18" customFormat="1">
      <c r="A167" s="11"/>
      <c r="B167" s="16"/>
      <c r="C167" s="16"/>
      <c r="D167" s="28"/>
      <c r="E167" s="28"/>
      <c r="F167" s="92"/>
      <c r="G167" s="93"/>
      <c r="H167" s="93"/>
      <c r="M167" s="11"/>
      <c r="N167" s="11"/>
      <c r="O167" s="11"/>
      <c r="P167" s="11"/>
      <c r="Q167" s="11"/>
      <c r="R167" s="11"/>
      <c r="S167" s="11"/>
      <c r="T167" s="11"/>
      <c r="U167" s="11"/>
      <c r="V167" s="68"/>
      <c r="W167" s="11"/>
    </row>
    <row r="168" spans="1:23" s="18" customFormat="1">
      <c r="A168" s="11"/>
      <c r="B168" s="16"/>
      <c r="C168" s="16"/>
      <c r="D168" s="28"/>
      <c r="E168" s="28"/>
      <c r="F168" s="92"/>
      <c r="G168" s="93"/>
      <c r="H168" s="93"/>
      <c r="M168" s="11"/>
      <c r="N168" s="11"/>
      <c r="O168" s="11"/>
      <c r="P168" s="11"/>
      <c r="Q168" s="11"/>
      <c r="R168" s="11"/>
      <c r="S168" s="11"/>
      <c r="T168" s="11"/>
      <c r="U168" s="11"/>
      <c r="V168" s="68"/>
      <c r="W168" s="11"/>
    </row>
    <row r="169" spans="1:23" s="18" customFormat="1">
      <c r="A169" s="11"/>
      <c r="B169" s="16"/>
      <c r="C169" s="16"/>
      <c r="D169" s="28"/>
      <c r="E169" s="28"/>
      <c r="F169" s="92"/>
      <c r="G169" s="93"/>
      <c r="H169" s="93"/>
      <c r="M169" s="11"/>
      <c r="N169" s="11"/>
      <c r="O169" s="11"/>
      <c r="P169" s="11"/>
      <c r="Q169" s="11"/>
      <c r="R169" s="11"/>
      <c r="S169" s="11"/>
      <c r="T169" s="11"/>
      <c r="U169" s="11"/>
      <c r="V169" s="68"/>
      <c r="W169" s="11"/>
    </row>
    <row r="170" spans="1:23" s="18" customFormat="1">
      <c r="A170" s="11"/>
      <c r="B170" s="16"/>
      <c r="C170" s="16"/>
      <c r="D170" s="28"/>
      <c r="E170" s="28"/>
      <c r="F170" s="92"/>
      <c r="G170" s="93"/>
      <c r="H170" s="93"/>
      <c r="M170" s="11"/>
      <c r="N170" s="11"/>
      <c r="O170" s="11"/>
      <c r="P170" s="11"/>
      <c r="Q170" s="11"/>
      <c r="R170" s="11"/>
      <c r="S170" s="11"/>
      <c r="T170" s="11"/>
      <c r="U170" s="11"/>
      <c r="V170" s="68"/>
      <c r="W170" s="11"/>
    </row>
    <row r="171" spans="1:23" s="18" customFormat="1">
      <c r="A171" s="11"/>
      <c r="B171" s="16"/>
      <c r="C171" s="16"/>
      <c r="D171" s="28"/>
      <c r="E171" s="28"/>
      <c r="F171" s="92"/>
      <c r="G171" s="93"/>
      <c r="H171" s="93"/>
      <c r="M171" s="11"/>
      <c r="N171" s="11"/>
      <c r="O171" s="11"/>
      <c r="P171" s="11"/>
      <c r="Q171" s="11"/>
      <c r="R171" s="11"/>
      <c r="S171" s="11"/>
      <c r="T171" s="11"/>
      <c r="U171" s="11"/>
      <c r="V171" s="68"/>
      <c r="W171" s="11"/>
    </row>
    <row r="172" spans="1:23" s="18" customFormat="1">
      <c r="A172" s="11"/>
      <c r="B172" s="16"/>
      <c r="C172" s="16"/>
      <c r="D172" s="28"/>
      <c r="E172" s="28"/>
      <c r="F172" s="92"/>
      <c r="G172" s="93"/>
      <c r="H172" s="93"/>
      <c r="M172" s="11"/>
      <c r="N172" s="11"/>
      <c r="O172" s="11"/>
      <c r="P172" s="11"/>
      <c r="Q172" s="11"/>
      <c r="R172" s="11"/>
      <c r="S172" s="11"/>
      <c r="T172" s="11"/>
      <c r="U172" s="11"/>
      <c r="V172" s="68"/>
      <c r="W172" s="11"/>
    </row>
    <row r="173" spans="1:23" s="18" customFormat="1">
      <c r="A173" s="11"/>
      <c r="B173" s="16"/>
      <c r="C173" s="16"/>
      <c r="D173" s="28"/>
      <c r="E173" s="28"/>
      <c r="F173" s="92"/>
      <c r="G173" s="93"/>
      <c r="H173" s="93"/>
      <c r="M173" s="11"/>
      <c r="N173" s="11"/>
      <c r="O173" s="11"/>
      <c r="P173" s="11"/>
      <c r="Q173" s="11"/>
      <c r="R173" s="11"/>
      <c r="S173" s="11"/>
      <c r="T173" s="11"/>
      <c r="U173" s="11"/>
      <c r="V173" s="68"/>
      <c r="W173" s="11"/>
    </row>
    <row r="174" spans="1:23" s="18" customFormat="1">
      <c r="A174" s="11"/>
      <c r="B174" s="16"/>
      <c r="C174" s="16"/>
      <c r="D174" s="28"/>
      <c r="E174" s="28"/>
      <c r="F174" s="92"/>
      <c r="G174" s="93"/>
      <c r="H174" s="93"/>
      <c r="M174" s="11"/>
      <c r="N174" s="11"/>
      <c r="O174" s="11"/>
      <c r="P174" s="11"/>
      <c r="Q174" s="11"/>
      <c r="R174" s="11"/>
      <c r="S174" s="11"/>
      <c r="T174" s="11"/>
      <c r="U174" s="11"/>
      <c r="V174" s="68"/>
      <c r="W174" s="11"/>
    </row>
    <row r="175" spans="1:23" s="18" customFormat="1">
      <c r="A175" s="11"/>
      <c r="B175" s="16"/>
      <c r="C175" s="16"/>
      <c r="D175" s="28"/>
      <c r="E175" s="28"/>
      <c r="F175" s="92"/>
      <c r="G175" s="93"/>
      <c r="H175" s="93"/>
      <c r="M175" s="11"/>
      <c r="N175" s="11"/>
      <c r="O175" s="11"/>
      <c r="P175" s="11"/>
      <c r="Q175" s="11"/>
      <c r="R175" s="11"/>
      <c r="S175" s="11"/>
      <c r="T175" s="11"/>
      <c r="U175" s="11"/>
      <c r="V175" s="68"/>
      <c r="W175" s="11"/>
    </row>
    <row r="176" spans="1:23" s="18" customFormat="1">
      <c r="A176" s="11"/>
      <c r="B176" s="16"/>
      <c r="C176" s="16"/>
      <c r="D176" s="28"/>
      <c r="E176" s="28"/>
      <c r="F176" s="92"/>
      <c r="G176" s="93"/>
      <c r="H176" s="93"/>
      <c r="M176" s="11"/>
      <c r="N176" s="11"/>
      <c r="O176" s="11"/>
      <c r="P176" s="11"/>
      <c r="Q176" s="11"/>
      <c r="R176" s="11"/>
      <c r="S176" s="11"/>
      <c r="T176" s="11"/>
      <c r="U176" s="11"/>
      <c r="V176" s="68"/>
      <c r="W176" s="11"/>
    </row>
    <row r="177" spans="1:23" s="18" customFormat="1">
      <c r="A177" s="11"/>
      <c r="B177" s="16"/>
      <c r="C177" s="16"/>
      <c r="D177" s="28"/>
      <c r="E177" s="28"/>
      <c r="F177" s="92"/>
      <c r="G177" s="93"/>
      <c r="H177" s="93"/>
      <c r="M177" s="11"/>
      <c r="N177" s="11"/>
      <c r="O177" s="11"/>
      <c r="P177" s="11"/>
      <c r="Q177" s="11"/>
      <c r="R177" s="11"/>
      <c r="S177" s="11"/>
      <c r="T177" s="11"/>
      <c r="U177" s="11"/>
      <c r="V177" s="68"/>
      <c r="W177" s="11"/>
    </row>
    <row r="178" spans="1:23" s="18" customFormat="1">
      <c r="A178" s="11"/>
      <c r="B178" s="16"/>
      <c r="C178" s="16"/>
      <c r="D178" s="28"/>
      <c r="E178" s="28"/>
      <c r="F178" s="92"/>
      <c r="G178" s="93"/>
      <c r="H178" s="93"/>
      <c r="M178" s="11"/>
      <c r="N178" s="11"/>
      <c r="O178" s="11"/>
      <c r="P178" s="11"/>
      <c r="Q178" s="11"/>
      <c r="R178" s="11"/>
      <c r="S178" s="11"/>
      <c r="T178" s="11"/>
      <c r="U178" s="11"/>
      <c r="V178" s="68"/>
      <c r="W178" s="11"/>
    </row>
    <row r="179" spans="1:23" s="18" customFormat="1">
      <c r="A179" s="11"/>
      <c r="B179" s="16"/>
      <c r="C179" s="16"/>
      <c r="D179" s="28"/>
      <c r="E179" s="28"/>
      <c r="F179" s="92"/>
      <c r="G179" s="93"/>
      <c r="H179" s="93"/>
      <c r="M179" s="11"/>
      <c r="N179" s="11"/>
      <c r="O179" s="11"/>
      <c r="P179" s="11"/>
      <c r="Q179" s="11"/>
      <c r="R179" s="11"/>
      <c r="S179" s="11"/>
      <c r="T179" s="11"/>
      <c r="U179" s="11"/>
      <c r="V179" s="68"/>
      <c r="W179" s="11"/>
    </row>
    <row r="180" spans="1:23" s="18" customFormat="1">
      <c r="A180" s="11"/>
      <c r="B180" s="16"/>
      <c r="C180" s="16"/>
      <c r="D180" s="28"/>
      <c r="E180" s="28"/>
      <c r="F180" s="92"/>
      <c r="G180" s="93"/>
      <c r="H180" s="93"/>
      <c r="M180" s="11"/>
      <c r="N180" s="11"/>
      <c r="O180" s="11"/>
      <c r="P180" s="11"/>
      <c r="Q180" s="11"/>
      <c r="R180" s="11"/>
      <c r="S180" s="11"/>
      <c r="T180" s="11"/>
      <c r="U180" s="11"/>
      <c r="V180" s="68"/>
      <c r="W180" s="11"/>
    </row>
    <row r="181" spans="1:23" s="18" customFormat="1">
      <c r="A181" s="11"/>
      <c r="B181" s="16"/>
      <c r="C181" s="16"/>
      <c r="D181" s="28"/>
      <c r="E181" s="28"/>
      <c r="F181" s="92"/>
      <c r="G181" s="93"/>
      <c r="H181" s="93"/>
      <c r="M181" s="11"/>
      <c r="N181" s="11"/>
      <c r="O181" s="11"/>
      <c r="P181" s="11"/>
      <c r="Q181" s="11"/>
      <c r="R181" s="11"/>
      <c r="S181" s="11"/>
      <c r="T181" s="11"/>
      <c r="U181" s="11"/>
      <c r="V181" s="68"/>
      <c r="W181" s="11"/>
    </row>
    <row r="182" spans="1:23" s="18" customFormat="1">
      <c r="A182" s="11"/>
      <c r="B182" s="16"/>
      <c r="C182" s="16"/>
      <c r="D182" s="28"/>
      <c r="E182" s="28"/>
      <c r="F182" s="92"/>
      <c r="G182" s="93"/>
      <c r="H182" s="93"/>
      <c r="M182" s="11"/>
      <c r="N182" s="11"/>
      <c r="O182" s="11"/>
      <c r="P182" s="11"/>
      <c r="Q182" s="11"/>
      <c r="R182" s="11"/>
      <c r="S182" s="11"/>
      <c r="T182" s="11"/>
      <c r="U182" s="11"/>
      <c r="V182" s="68"/>
      <c r="W182" s="11"/>
    </row>
    <row r="183" spans="1:23" s="18" customFormat="1">
      <c r="A183" s="11"/>
      <c r="B183" s="16"/>
      <c r="C183" s="16"/>
      <c r="D183" s="28"/>
      <c r="E183" s="28"/>
      <c r="F183" s="92"/>
      <c r="G183" s="93"/>
      <c r="H183" s="93"/>
      <c r="M183" s="11"/>
      <c r="N183" s="11"/>
      <c r="O183" s="11"/>
      <c r="P183" s="11"/>
      <c r="Q183" s="11"/>
      <c r="R183" s="11"/>
      <c r="S183" s="11"/>
      <c r="T183" s="11"/>
      <c r="U183" s="11"/>
      <c r="V183" s="68"/>
      <c r="W183" s="11"/>
    </row>
    <row r="184" spans="1:23" s="18" customFormat="1">
      <c r="A184" s="11"/>
      <c r="B184" s="16"/>
      <c r="C184" s="16"/>
      <c r="D184" s="28"/>
      <c r="E184" s="28"/>
      <c r="F184" s="92"/>
      <c r="G184" s="93"/>
      <c r="H184" s="93"/>
      <c r="M184" s="11"/>
      <c r="N184" s="11"/>
      <c r="O184" s="11"/>
      <c r="P184" s="11"/>
      <c r="Q184" s="11"/>
      <c r="R184" s="11"/>
      <c r="S184" s="11"/>
      <c r="T184" s="11"/>
      <c r="U184" s="11"/>
      <c r="V184" s="68"/>
      <c r="W184" s="11"/>
    </row>
    <row r="185" spans="1:23" s="18" customFormat="1">
      <c r="A185" s="11"/>
      <c r="B185" s="16"/>
      <c r="C185" s="16"/>
      <c r="D185" s="28"/>
      <c r="E185" s="28"/>
      <c r="F185" s="92"/>
      <c r="G185" s="93"/>
      <c r="H185" s="93"/>
      <c r="M185" s="11"/>
      <c r="N185" s="11"/>
      <c r="O185" s="11"/>
      <c r="P185" s="11"/>
      <c r="Q185" s="11"/>
      <c r="R185" s="11"/>
      <c r="S185" s="11"/>
      <c r="T185" s="11"/>
      <c r="U185" s="11"/>
      <c r="V185" s="68"/>
      <c r="W185" s="11"/>
    </row>
    <row r="186" spans="1:23" s="18" customFormat="1">
      <c r="A186" s="11"/>
      <c r="B186" s="16"/>
      <c r="C186" s="16"/>
      <c r="D186" s="28"/>
      <c r="E186" s="28"/>
      <c r="F186" s="92"/>
      <c r="G186" s="93"/>
      <c r="H186" s="93"/>
      <c r="M186" s="11"/>
      <c r="N186" s="11"/>
      <c r="O186" s="11"/>
      <c r="P186" s="11"/>
      <c r="Q186" s="11"/>
      <c r="R186" s="11"/>
      <c r="S186" s="11"/>
      <c r="T186" s="11"/>
      <c r="U186" s="11"/>
      <c r="V186" s="68"/>
      <c r="W186" s="11"/>
    </row>
    <row r="187" spans="1:23" s="18" customFormat="1">
      <c r="A187" s="11"/>
      <c r="B187" s="16"/>
      <c r="C187" s="16"/>
      <c r="D187" s="28"/>
      <c r="E187" s="28"/>
      <c r="F187" s="92"/>
      <c r="G187" s="93"/>
      <c r="H187" s="93"/>
      <c r="M187" s="11"/>
      <c r="N187" s="11"/>
      <c r="O187" s="11"/>
      <c r="P187" s="11"/>
      <c r="Q187" s="11"/>
      <c r="R187" s="11"/>
      <c r="S187" s="11"/>
      <c r="T187" s="11"/>
      <c r="U187" s="11"/>
      <c r="V187" s="68"/>
      <c r="W187" s="11"/>
    </row>
    <row r="188" spans="1:23" s="18" customFormat="1">
      <c r="A188" s="11"/>
      <c r="B188" s="16"/>
      <c r="C188" s="16"/>
      <c r="D188" s="28"/>
      <c r="E188" s="28"/>
      <c r="F188" s="92"/>
      <c r="G188" s="93"/>
      <c r="H188" s="93"/>
      <c r="M188" s="11"/>
      <c r="N188" s="11"/>
      <c r="O188" s="11"/>
      <c r="P188" s="11"/>
      <c r="Q188" s="11"/>
      <c r="R188" s="11"/>
      <c r="S188" s="11"/>
      <c r="T188" s="11"/>
      <c r="U188" s="11"/>
      <c r="V188" s="68"/>
      <c r="W188" s="11"/>
    </row>
    <row r="189" spans="1:23" s="18" customFormat="1">
      <c r="A189" s="11"/>
      <c r="B189" s="16"/>
      <c r="C189" s="16"/>
      <c r="D189" s="28"/>
      <c r="E189" s="28"/>
      <c r="F189" s="92"/>
      <c r="G189" s="93"/>
      <c r="H189" s="93"/>
      <c r="M189" s="11"/>
      <c r="N189" s="11"/>
      <c r="O189" s="11"/>
      <c r="P189" s="11"/>
      <c r="Q189" s="11"/>
      <c r="R189" s="11"/>
      <c r="S189" s="11"/>
      <c r="T189" s="11"/>
      <c r="U189" s="11"/>
      <c r="V189" s="68"/>
      <c r="W189" s="11"/>
    </row>
    <row r="190" spans="1:23" s="18" customFormat="1">
      <c r="A190" s="11"/>
      <c r="B190" s="16"/>
      <c r="C190" s="16"/>
      <c r="D190" s="28"/>
      <c r="E190" s="28"/>
      <c r="F190" s="92"/>
      <c r="G190" s="93"/>
      <c r="H190" s="93"/>
      <c r="M190" s="11"/>
      <c r="N190" s="11"/>
      <c r="O190" s="11"/>
      <c r="P190" s="11"/>
      <c r="Q190" s="11"/>
      <c r="R190" s="11"/>
      <c r="S190" s="11"/>
      <c r="T190" s="11"/>
      <c r="U190" s="11"/>
      <c r="V190" s="68"/>
      <c r="W190" s="11"/>
    </row>
    <row r="191" spans="1:23" s="18" customFormat="1">
      <c r="A191" s="11"/>
      <c r="B191" s="16"/>
      <c r="C191" s="16"/>
      <c r="D191" s="28"/>
      <c r="E191" s="28"/>
      <c r="F191" s="92"/>
      <c r="G191" s="93"/>
      <c r="H191" s="93"/>
      <c r="M191" s="11"/>
      <c r="N191" s="11"/>
      <c r="O191" s="11"/>
      <c r="P191" s="11"/>
      <c r="Q191" s="11"/>
      <c r="R191" s="11"/>
      <c r="S191" s="11"/>
      <c r="T191" s="11"/>
      <c r="U191" s="11"/>
      <c r="V191" s="68"/>
      <c r="W191" s="11"/>
    </row>
    <row r="192" spans="1:23" s="18" customFormat="1">
      <c r="A192" s="11"/>
      <c r="B192" s="16"/>
      <c r="C192" s="16"/>
      <c r="D192" s="28"/>
      <c r="E192" s="28"/>
      <c r="F192" s="92"/>
      <c r="G192" s="93"/>
      <c r="H192" s="93"/>
      <c r="M192" s="11"/>
      <c r="N192" s="11"/>
      <c r="O192" s="11"/>
      <c r="P192" s="11"/>
      <c r="Q192" s="11"/>
      <c r="R192" s="11"/>
      <c r="S192" s="11"/>
      <c r="T192" s="11"/>
      <c r="U192" s="11"/>
      <c r="V192" s="68"/>
      <c r="W192" s="11"/>
    </row>
    <row r="193" spans="1:23" s="18" customFormat="1">
      <c r="A193" s="11"/>
      <c r="B193" s="16"/>
      <c r="C193" s="16"/>
      <c r="D193" s="28"/>
      <c r="E193" s="28"/>
      <c r="F193" s="92"/>
      <c r="G193" s="93"/>
      <c r="H193" s="93"/>
      <c r="M193" s="11"/>
      <c r="N193" s="11"/>
      <c r="O193" s="11"/>
      <c r="P193" s="11"/>
      <c r="Q193" s="11"/>
      <c r="R193" s="11"/>
      <c r="S193" s="11"/>
      <c r="T193" s="11"/>
      <c r="U193" s="11"/>
      <c r="V193" s="68"/>
      <c r="W193" s="11"/>
    </row>
    <row r="194" spans="1:23" s="18" customFormat="1">
      <c r="A194" s="11"/>
      <c r="B194" s="16"/>
      <c r="C194" s="16"/>
      <c r="D194" s="28"/>
      <c r="E194" s="28"/>
      <c r="F194" s="92"/>
      <c r="G194" s="93"/>
      <c r="H194" s="93"/>
      <c r="M194" s="11"/>
      <c r="N194" s="11"/>
      <c r="O194" s="11"/>
      <c r="P194" s="11"/>
      <c r="Q194" s="11"/>
      <c r="R194" s="11"/>
      <c r="S194" s="11"/>
      <c r="T194" s="11"/>
      <c r="U194" s="11"/>
      <c r="V194" s="68"/>
      <c r="W194" s="11"/>
    </row>
    <row r="195" spans="1:23" s="18" customFormat="1">
      <c r="A195" s="11"/>
      <c r="B195" s="16"/>
      <c r="C195" s="16"/>
      <c r="D195" s="28"/>
      <c r="E195" s="28"/>
      <c r="F195" s="92"/>
      <c r="G195" s="93"/>
      <c r="H195" s="93"/>
      <c r="M195" s="11"/>
      <c r="N195" s="11"/>
      <c r="O195" s="11"/>
      <c r="P195" s="11"/>
      <c r="Q195" s="11"/>
      <c r="R195" s="11"/>
      <c r="S195" s="11"/>
      <c r="T195" s="11"/>
      <c r="U195" s="11"/>
      <c r="V195" s="68"/>
      <c r="W195" s="11"/>
    </row>
    <row r="196" spans="1:23" s="18" customFormat="1">
      <c r="A196" s="11"/>
      <c r="B196" s="16"/>
      <c r="C196" s="16"/>
      <c r="D196" s="28"/>
      <c r="E196" s="28"/>
      <c r="F196" s="92"/>
      <c r="G196" s="93"/>
      <c r="H196" s="93"/>
      <c r="M196" s="11"/>
      <c r="N196" s="11"/>
      <c r="O196" s="11"/>
      <c r="P196" s="11"/>
      <c r="Q196" s="11"/>
      <c r="R196" s="11"/>
      <c r="S196" s="11"/>
      <c r="T196" s="11"/>
      <c r="U196" s="11"/>
      <c r="V196" s="68"/>
      <c r="W196" s="11"/>
    </row>
    <row r="197" spans="1:23" s="18" customFormat="1">
      <c r="A197" s="11"/>
      <c r="B197" s="16"/>
      <c r="C197" s="16"/>
      <c r="D197" s="28"/>
      <c r="E197" s="28"/>
      <c r="F197" s="92"/>
      <c r="G197" s="93"/>
      <c r="H197" s="93"/>
      <c r="M197" s="11"/>
      <c r="N197" s="11"/>
      <c r="O197" s="11"/>
      <c r="P197" s="11"/>
      <c r="Q197" s="11"/>
      <c r="R197" s="11"/>
      <c r="S197" s="11"/>
      <c r="T197" s="11"/>
      <c r="U197" s="11"/>
      <c r="V197" s="68"/>
      <c r="W197" s="11"/>
    </row>
    <row r="198" spans="1:23" s="18" customFormat="1">
      <c r="A198" s="11"/>
      <c r="B198" s="16"/>
      <c r="C198" s="16"/>
      <c r="D198" s="28"/>
      <c r="E198" s="28"/>
      <c r="F198" s="92"/>
      <c r="G198" s="93"/>
      <c r="H198" s="93"/>
      <c r="M198" s="11"/>
      <c r="N198" s="11"/>
      <c r="O198" s="11"/>
      <c r="P198" s="11"/>
      <c r="Q198" s="11"/>
      <c r="R198" s="11"/>
      <c r="S198" s="11"/>
      <c r="T198" s="11"/>
      <c r="U198" s="11"/>
      <c r="V198" s="68"/>
      <c r="W198" s="11"/>
    </row>
    <row r="199" spans="1:23" s="18" customFormat="1">
      <c r="A199" s="11"/>
      <c r="B199" s="16"/>
      <c r="C199" s="16"/>
      <c r="D199" s="28"/>
      <c r="E199" s="28"/>
      <c r="F199" s="92"/>
      <c r="G199" s="93"/>
      <c r="H199" s="93"/>
      <c r="M199" s="11"/>
      <c r="N199" s="11"/>
      <c r="O199" s="11"/>
      <c r="P199" s="11"/>
      <c r="Q199" s="11"/>
      <c r="R199" s="11"/>
      <c r="S199" s="11"/>
      <c r="T199" s="11"/>
      <c r="U199" s="11"/>
      <c r="V199" s="68"/>
      <c r="W199" s="11"/>
    </row>
    <row r="200" spans="1:23" s="18" customFormat="1">
      <c r="A200" s="11"/>
      <c r="B200" s="16"/>
      <c r="C200" s="16"/>
      <c r="D200" s="28"/>
      <c r="E200" s="28"/>
      <c r="F200" s="92"/>
      <c r="G200" s="93"/>
      <c r="H200" s="93"/>
      <c r="M200" s="11"/>
      <c r="N200" s="11"/>
      <c r="O200" s="11"/>
      <c r="P200" s="11"/>
      <c r="Q200" s="11"/>
      <c r="R200" s="11"/>
      <c r="S200" s="11"/>
      <c r="T200" s="11"/>
      <c r="U200" s="11"/>
      <c r="V200" s="68"/>
      <c r="W200" s="11"/>
    </row>
    <row r="201" spans="1:23" s="18" customFormat="1">
      <c r="A201" s="11"/>
      <c r="B201" s="16"/>
      <c r="C201" s="16"/>
      <c r="D201" s="28"/>
      <c r="E201" s="28"/>
      <c r="F201" s="92"/>
      <c r="G201" s="93"/>
      <c r="H201" s="93"/>
      <c r="M201" s="11"/>
      <c r="N201" s="11"/>
      <c r="O201" s="11"/>
      <c r="P201" s="11"/>
      <c r="Q201" s="11"/>
      <c r="R201" s="11"/>
      <c r="S201" s="11"/>
      <c r="T201" s="11"/>
      <c r="U201" s="11"/>
      <c r="V201" s="68"/>
      <c r="W201" s="11"/>
    </row>
    <row r="202" spans="1:23" s="18" customFormat="1">
      <c r="A202" s="11"/>
      <c r="B202" s="16"/>
      <c r="C202" s="16"/>
      <c r="D202" s="28"/>
      <c r="E202" s="28"/>
      <c r="F202" s="92"/>
      <c r="G202" s="93"/>
      <c r="H202" s="93"/>
      <c r="M202" s="11"/>
      <c r="N202" s="11"/>
      <c r="O202" s="11"/>
      <c r="P202" s="11"/>
      <c r="Q202" s="11"/>
      <c r="R202" s="11"/>
      <c r="S202" s="11"/>
      <c r="T202" s="11"/>
      <c r="U202" s="11"/>
      <c r="V202" s="68"/>
      <c r="W202" s="11"/>
    </row>
    <row r="203" spans="1:23" s="18" customFormat="1">
      <c r="A203" s="11"/>
      <c r="B203" s="16"/>
      <c r="C203" s="16"/>
      <c r="D203" s="28"/>
      <c r="E203" s="28"/>
      <c r="F203" s="92"/>
      <c r="G203" s="93"/>
      <c r="H203" s="93"/>
      <c r="M203" s="11"/>
      <c r="N203" s="11"/>
      <c r="O203" s="11"/>
      <c r="P203" s="11"/>
      <c r="Q203" s="11"/>
      <c r="R203" s="11"/>
      <c r="S203" s="11"/>
      <c r="T203" s="11"/>
      <c r="U203" s="11"/>
      <c r="V203" s="68"/>
      <c r="W203" s="11"/>
    </row>
    <row r="204" spans="1:23" s="18" customFormat="1">
      <c r="A204" s="11"/>
      <c r="B204" s="16"/>
      <c r="C204" s="16"/>
      <c r="D204" s="28"/>
      <c r="E204" s="28"/>
      <c r="F204" s="92"/>
      <c r="G204" s="93"/>
      <c r="H204" s="93"/>
      <c r="M204" s="11"/>
      <c r="N204" s="11"/>
      <c r="O204" s="11"/>
      <c r="P204" s="11"/>
      <c r="Q204" s="11"/>
      <c r="R204" s="11"/>
      <c r="S204" s="11"/>
      <c r="T204" s="11"/>
      <c r="U204" s="11"/>
      <c r="V204" s="68"/>
      <c r="W204" s="11"/>
    </row>
    <row r="205" spans="1:23" s="18" customFormat="1">
      <c r="A205" s="11"/>
      <c r="B205" s="16"/>
      <c r="C205" s="16"/>
      <c r="D205" s="28"/>
      <c r="E205" s="28"/>
      <c r="F205" s="92"/>
      <c r="G205" s="93"/>
      <c r="H205" s="93"/>
      <c r="M205" s="11"/>
      <c r="N205" s="11"/>
      <c r="O205" s="11"/>
      <c r="P205" s="11"/>
      <c r="Q205" s="11"/>
      <c r="R205" s="11"/>
      <c r="S205" s="11"/>
      <c r="T205" s="11"/>
      <c r="U205" s="11"/>
      <c r="V205" s="68"/>
      <c r="W205" s="11"/>
    </row>
    <row r="206" spans="1:23" s="18" customFormat="1">
      <c r="A206" s="11"/>
      <c r="B206" s="16"/>
      <c r="C206" s="16"/>
      <c r="D206" s="28"/>
      <c r="E206" s="28"/>
      <c r="F206" s="92"/>
      <c r="G206" s="93"/>
      <c r="H206" s="93"/>
      <c r="M206" s="11"/>
      <c r="N206" s="11"/>
      <c r="O206" s="11"/>
      <c r="P206" s="11"/>
      <c r="Q206" s="11"/>
      <c r="R206" s="11"/>
      <c r="S206" s="11"/>
      <c r="T206" s="11"/>
      <c r="U206" s="11"/>
      <c r="V206" s="68"/>
      <c r="W206" s="11"/>
    </row>
    <row r="207" spans="1:23" s="18" customFormat="1">
      <c r="A207" s="11"/>
      <c r="B207" s="16"/>
      <c r="C207" s="16"/>
      <c r="D207" s="28"/>
      <c r="E207" s="28"/>
      <c r="F207" s="92"/>
      <c r="G207" s="93"/>
      <c r="H207" s="93"/>
      <c r="M207" s="11"/>
      <c r="N207" s="11"/>
      <c r="O207" s="11"/>
      <c r="P207" s="11"/>
      <c r="Q207" s="11"/>
      <c r="R207" s="11"/>
      <c r="S207" s="11"/>
      <c r="T207" s="11"/>
      <c r="U207" s="11"/>
      <c r="V207" s="68"/>
      <c r="W207" s="11"/>
    </row>
    <row r="208" spans="1:23" s="18" customFormat="1">
      <c r="A208" s="11"/>
      <c r="B208" s="16"/>
      <c r="C208" s="16"/>
      <c r="D208" s="28"/>
      <c r="E208" s="28"/>
      <c r="F208" s="92"/>
      <c r="G208" s="93"/>
      <c r="H208" s="93"/>
      <c r="M208" s="11"/>
      <c r="N208" s="11"/>
      <c r="O208" s="11"/>
      <c r="P208" s="11"/>
      <c r="Q208" s="11"/>
      <c r="R208" s="11"/>
      <c r="S208" s="11"/>
      <c r="T208" s="11"/>
      <c r="U208" s="11"/>
      <c r="V208" s="68"/>
      <c r="W208" s="11"/>
    </row>
    <row r="209" spans="1:23" s="18" customFormat="1">
      <c r="A209" s="11"/>
      <c r="B209" s="16"/>
      <c r="C209" s="16"/>
      <c r="D209" s="28"/>
      <c r="E209" s="28"/>
      <c r="F209" s="92"/>
      <c r="G209" s="93"/>
      <c r="H209" s="93"/>
      <c r="M209" s="11"/>
      <c r="N209" s="11"/>
      <c r="O209" s="11"/>
      <c r="P209" s="11"/>
      <c r="Q209" s="11"/>
      <c r="R209" s="11"/>
      <c r="S209" s="11"/>
      <c r="T209" s="11"/>
      <c r="U209" s="11"/>
      <c r="V209" s="68"/>
      <c r="W209" s="11"/>
    </row>
    <row r="210" spans="1:23" s="18" customFormat="1">
      <c r="A210" s="11"/>
      <c r="B210" s="16"/>
      <c r="C210" s="16"/>
      <c r="D210" s="28"/>
      <c r="E210" s="28"/>
      <c r="F210" s="92"/>
      <c r="G210" s="93"/>
      <c r="H210" s="93"/>
      <c r="M210" s="11"/>
      <c r="N210" s="11"/>
      <c r="O210" s="11"/>
      <c r="P210" s="11"/>
      <c r="Q210" s="11"/>
      <c r="R210" s="11"/>
      <c r="S210" s="11"/>
      <c r="T210" s="11"/>
      <c r="U210" s="11"/>
      <c r="V210" s="68"/>
      <c r="W210" s="11"/>
    </row>
    <row r="211" spans="1:23" s="18" customFormat="1">
      <c r="A211" s="11"/>
      <c r="B211" s="16"/>
      <c r="C211" s="16"/>
      <c r="D211" s="28"/>
      <c r="E211" s="28"/>
      <c r="F211" s="92"/>
      <c r="G211" s="93"/>
      <c r="H211" s="93"/>
      <c r="M211" s="11"/>
      <c r="N211" s="11"/>
      <c r="O211" s="11"/>
      <c r="P211" s="11"/>
      <c r="Q211" s="11"/>
      <c r="R211" s="11"/>
      <c r="S211" s="11"/>
      <c r="T211" s="11"/>
      <c r="U211" s="11"/>
      <c r="V211" s="68"/>
      <c r="W211" s="11"/>
    </row>
    <row r="212" spans="1:23" s="18" customFormat="1">
      <c r="A212" s="11"/>
      <c r="B212" s="16"/>
      <c r="C212" s="16"/>
      <c r="D212" s="28"/>
      <c r="E212" s="28"/>
      <c r="F212" s="92"/>
      <c r="G212" s="93"/>
      <c r="H212" s="93"/>
      <c r="M212" s="11"/>
      <c r="N212" s="11"/>
      <c r="O212" s="11"/>
      <c r="P212" s="11"/>
      <c r="Q212" s="11"/>
      <c r="R212" s="11"/>
      <c r="S212" s="11"/>
      <c r="T212" s="11"/>
      <c r="U212" s="11"/>
      <c r="V212" s="68"/>
      <c r="W212" s="11"/>
    </row>
    <row r="213" spans="1:23" s="18" customFormat="1">
      <c r="A213" s="11"/>
      <c r="B213" s="16"/>
      <c r="C213" s="16"/>
      <c r="D213" s="28"/>
      <c r="E213" s="28"/>
      <c r="F213" s="92"/>
      <c r="G213" s="93"/>
      <c r="H213" s="93"/>
      <c r="M213" s="11"/>
      <c r="N213" s="11"/>
      <c r="O213" s="11"/>
      <c r="P213" s="11"/>
      <c r="Q213" s="11"/>
      <c r="R213" s="11"/>
      <c r="S213" s="11"/>
      <c r="T213" s="11"/>
      <c r="U213" s="11"/>
      <c r="V213" s="68"/>
      <c r="W213" s="11"/>
    </row>
    <row r="214" spans="1:23" s="18" customFormat="1">
      <c r="A214" s="11"/>
      <c r="B214" s="16"/>
      <c r="C214" s="16"/>
      <c r="D214" s="28"/>
      <c r="E214" s="28"/>
      <c r="F214" s="92"/>
      <c r="G214" s="93"/>
      <c r="H214" s="93"/>
      <c r="M214" s="11"/>
      <c r="N214" s="11"/>
      <c r="O214" s="11"/>
      <c r="P214" s="11"/>
      <c r="Q214" s="11"/>
      <c r="R214" s="11"/>
      <c r="S214" s="11"/>
      <c r="T214" s="11"/>
      <c r="U214" s="11"/>
      <c r="V214" s="68"/>
      <c r="W214" s="11"/>
    </row>
    <row r="215" spans="1:23" s="18" customFormat="1">
      <c r="A215" s="11"/>
      <c r="B215" s="16"/>
      <c r="C215" s="16"/>
      <c r="D215" s="28"/>
      <c r="E215" s="28"/>
      <c r="F215" s="92"/>
      <c r="G215" s="93"/>
      <c r="H215" s="93"/>
      <c r="M215" s="11"/>
      <c r="N215" s="11"/>
      <c r="O215" s="11"/>
      <c r="P215" s="11"/>
      <c r="Q215" s="11"/>
      <c r="R215" s="11"/>
      <c r="S215" s="11"/>
      <c r="T215" s="11"/>
      <c r="U215" s="11"/>
      <c r="V215" s="68"/>
      <c r="W215" s="11"/>
    </row>
    <row r="216" spans="1:23" s="18" customFormat="1">
      <c r="A216" s="11"/>
      <c r="B216" s="16"/>
      <c r="C216" s="16"/>
      <c r="D216" s="28"/>
      <c r="E216" s="28"/>
      <c r="F216" s="92"/>
      <c r="G216" s="93"/>
      <c r="H216" s="93"/>
      <c r="M216" s="11"/>
      <c r="N216" s="11"/>
      <c r="O216" s="11"/>
      <c r="P216" s="11"/>
      <c r="Q216" s="11"/>
      <c r="R216" s="11"/>
      <c r="S216" s="11"/>
      <c r="T216" s="11"/>
      <c r="U216" s="11"/>
      <c r="V216" s="68"/>
      <c r="W216" s="11"/>
    </row>
    <row r="217" spans="1:23" s="18" customFormat="1">
      <c r="A217" s="11"/>
      <c r="B217" s="16"/>
      <c r="C217" s="16"/>
      <c r="D217" s="28"/>
      <c r="E217" s="28"/>
      <c r="F217" s="92"/>
      <c r="G217" s="93"/>
      <c r="H217" s="93"/>
      <c r="M217" s="11"/>
      <c r="N217" s="11"/>
      <c r="O217" s="11"/>
      <c r="P217" s="11"/>
      <c r="Q217" s="11"/>
      <c r="R217" s="11"/>
      <c r="S217" s="11"/>
      <c r="T217" s="11"/>
      <c r="U217" s="11"/>
      <c r="V217" s="68"/>
      <c r="W217" s="11"/>
    </row>
    <row r="218" spans="1:23" s="18" customFormat="1">
      <c r="A218" s="11"/>
      <c r="B218" s="16"/>
      <c r="C218" s="16"/>
      <c r="D218" s="28"/>
      <c r="E218" s="28"/>
      <c r="F218" s="92"/>
      <c r="G218" s="93"/>
      <c r="H218" s="93"/>
      <c r="M218" s="11"/>
      <c r="N218" s="11"/>
      <c r="O218" s="11"/>
      <c r="P218" s="11"/>
      <c r="Q218" s="11"/>
      <c r="R218" s="11"/>
      <c r="S218" s="11"/>
      <c r="T218" s="11"/>
      <c r="U218" s="11"/>
      <c r="V218" s="68"/>
      <c r="W218" s="11"/>
    </row>
    <row r="219" spans="1:23" s="18" customFormat="1">
      <c r="A219" s="11"/>
      <c r="B219" s="16"/>
      <c r="C219" s="16"/>
      <c r="D219" s="28"/>
      <c r="E219" s="28"/>
      <c r="F219" s="92"/>
      <c r="G219" s="93"/>
      <c r="H219" s="93"/>
      <c r="M219" s="11"/>
      <c r="N219" s="11"/>
      <c r="O219" s="11"/>
      <c r="P219" s="11"/>
      <c r="Q219" s="11"/>
      <c r="R219" s="11"/>
      <c r="S219" s="11"/>
      <c r="T219" s="11"/>
      <c r="U219" s="11"/>
      <c r="V219" s="68"/>
      <c r="W219" s="11"/>
    </row>
    <row r="220" spans="1:23" s="18" customFormat="1">
      <c r="A220" s="11"/>
      <c r="B220" s="16"/>
      <c r="C220" s="16"/>
      <c r="D220" s="28"/>
      <c r="E220" s="28"/>
      <c r="F220" s="92"/>
      <c r="G220" s="93"/>
      <c r="H220" s="93"/>
      <c r="M220" s="11"/>
      <c r="N220" s="11"/>
      <c r="O220" s="11"/>
      <c r="P220" s="11"/>
      <c r="Q220" s="11"/>
      <c r="R220" s="11"/>
      <c r="S220" s="11"/>
      <c r="T220" s="11"/>
      <c r="U220" s="11"/>
      <c r="V220" s="68"/>
      <c r="W220" s="11"/>
    </row>
    <row r="221" spans="1:23" s="18" customFormat="1">
      <c r="A221" s="11"/>
      <c r="B221" s="16"/>
      <c r="C221" s="16"/>
      <c r="D221" s="28"/>
      <c r="E221" s="28"/>
      <c r="F221" s="92"/>
      <c r="G221" s="93"/>
      <c r="H221" s="93"/>
      <c r="M221" s="11"/>
      <c r="N221" s="11"/>
      <c r="O221" s="11"/>
      <c r="P221" s="11"/>
      <c r="Q221" s="11"/>
      <c r="R221" s="11"/>
      <c r="S221" s="11"/>
      <c r="T221" s="11"/>
      <c r="U221" s="11"/>
      <c r="V221" s="68"/>
      <c r="W221" s="11"/>
    </row>
    <row r="222" spans="1:23" s="18" customFormat="1">
      <c r="A222" s="11"/>
      <c r="B222" s="16"/>
      <c r="C222" s="16"/>
      <c r="D222" s="28"/>
      <c r="E222" s="28"/>
      <c r="F222" s="92"/>
      <c r="G222" s="93"/>
      <c r="H222" s="93"/>
      <c r="M222" s="11"/>
      <c r="N222" s="11"/>
      <c r="O222" s="11"/>
      <c r="P222" s="11"/>
      <c r="Q222" s="11"/>
      <c r="R222" s="11"/>
      <c r="S222" s="11"/>
      <c r="T222" s="11"/>
      <c r="U222" s="11"/>
      <c r="V222" s="68"/>
      <c r="W222" s="11"/>
    </row>
    <row r="223" spans="1:23" s="18" customFormat="1">
      <c r="A223" s="11"/>
      <c r="B223" s="16"/>
      <c r="C223" s="16"/>
      <c r="D223" s="28"/>
      <c r="E223" s="28"/>
      <c r="F223" s="92"/>
      <c r="G223" s="93"/>
      <c r="H223" s="93"/>
      <c r="M223" s="11"/>
      <c r="N223" s="11"/>
      <c r="O223" s="11"/>
      <c r="P223" s="11"/>
      <c r="Q223" s="11"/>
      <c r="R223" s="11"/>
      <c r="S223" s="11"/>
      <c r="T223" s="11"/>
      <c r="U223" s="11"/>
      <c r="V223" s="68"/>
      <c r="W223" s="11"/>
    </row>
    <row r="224" spans="1:23" s="18" customFormat="1">
      <c r="A224" s="11"/>
      <c r="B224" s="16"/>
      <c r="C224" s="16"/>
      <c r="D224" s="28"/>
      <c r="E224" s="28"/>
      <c r="F224" s="92"/>
      <c r="G224" s="93"/>
      <c r="H224" s="93"/>
      <c r="M224" s="11"/>
      <c r="N224" s="11"/>
      <c r="O224" s="11"/>
      <c r="P224" s="11"/>
      <c r="Q224" s="11"/>
      <c r="R224" s="11"/>
      <c r="S224" s="11"/>
      <c r="T224" s="11"/>
      <c r="U224" s="11"/>
      <c r="V224" s="68"/>
      <c r="W224" s="11"/>
    </row>
    <row r="225" spans="1:23" s="18" customFormat="1">
      <c r="A225" s="11"/>
      <c r="B225" s="16"/>
      <c r="C225" s="16"/>
      <c r="D225" s="28"/>
      <c r="E225" s="28"/>
      <c r="F225" s="92"/>
      <c r="G225" s="93"/>
      <c r="H225" s="93"/>
      <c r="M225" s="11"/>
      <c r="N225" s="11"/>
      <c r="O225" s="11"/>
      <c r="P225" s="11"/>
      <c r="Q225" s="11"/>
      <c r="R225" s="11"/>
      <c r="S225" s="11"/>
      <c r="T225" s="11"/>
      <c r="U225" s="11"/>
      <c r="V225" s="68"/>
      <c r="W225" s="11"/>
    </row>
    <row r="226" spans="1:23" s="18" customFormat="1">
      <c r="A226" s="11"/>
      <c r="B226" s="16"/>
      <c r="C226" s="16"/>
      <c r="D226" s="28"/>
      <c r="E226" s="28"/>
      <c r="F226" s="92"/>
      <c r="G226" s="93"/>
      <c r="H226" s="93"/>
      <c r="M226" s="11"/>
      <c r="N226" s="11"/>
      <c r="O226" s="11"/>
      <c r="P226" s="11"/>
      <c r="Q226" s="11"/>
      <c r="R226" s="11"/>
      <c r="S226" s="11"/>
      <c r="T226" s="11"/>
      <c r="U226" s="11"/>
      <c r="V226" s="68"/>
      <c r="W226" s="11"/>
    </row>
    <row r="227" spans="1:23" s="18" customFormat="1">
      <c r="A227" s="11"/>
      <c r="B227" s="16"/>
      <c r="C227" s="16"/>
      <c r="D227" s="28"/>
      <c r="E227" s="28"/>
      <c r="F227" s="92"/>
      <c r="G227" s="93"/>
      <c r="H227" s="93"/>
      <c r="M227" s="11"/>
      <c r="N227" s="11"/>
      <c r="O227" s="11"/>
      <c r="P227" s="11"/>
      <c r="Q227" s="11"/>
      <c r="R227" s="11"/>
      <c r="S227" s="11"/>
      <c r="T227" s="11"/>
      <c r="U227" s="11"/>
      <c r="V227" s="68"/>
      <c r="W227" s="11"/>
    </row>
    <row r="228" spans="1:23" s="18" customFormat="1">
      <c r="A228" s="11"/>
      <c r="B228" s="16"/>
      <c r="C228" s="16"/>
      <c r="D228" s="28"/>
      <c r="E228" s="28"/>
      <c r="F228" s="92"/>
      <c r="G228" s="93"/>
      <c r="H228" s="93"/>
      <c r="M228" s="11"/>
      <c r="N228" s="11"/>
      <c r="O228" s="11"/>
      <c r="P228" s="11"/>
      <c r="Q228" s="11"/>
      <c r="R228" s="11"/>
      <c r="S228" s="11"/>
      <c r="T228" s="11"/>
      <c r="U228" s="11"/>
      <c r="V228" s="68"/>
      <c r="W228" s="11"/>
    </row>
    <row r="229" spans="1:23" s="18" customFormat="1">
      <c r="A229" s="11"/>
      <c r="B229" s="16"/>
      <c r="C229" s="16"/>
      <c r="D229" s="28"/>
      <c r="E229" s="28"/>
      <c r="F229" s="92"/>
      <c r="G229" s="93"/>
      <c r="H229" s="93"/>
      <c r="M229" s="11"/>
      <c r="N229" s="11"/>
      <c r="O229" s="11"/>
      <c r="P229" s="11"/>
      <c r="Q229" s="11"/>
      <c r="R229" s="11"/>
      <c r="S229" s="11"/>
      <c r="T229" s="11"/>
      <c r="U229" s="11"/>
      <c r="V229" s="68"/>
      <c r="W229" s="11"/>
    </row>
    <row r="230" spans="1:23" s="18" customFormat="1">
      <c r="A230" s="11"/>
      <c r="B230" s="16"/>
      <c r="C230" s="16"/>
      <c r="D230" s="28"/>
      <c r="E230" s="28"/>
      <c r="F230" s="92"/>
      <c r="G230" s="93"/>
      <c r="H230" s="93"/>
      <c r="M230" s="11"/>
      <c r="N230" s="11"/>
      <c r="O230" s="11"/>
      <c r="P230" s="11"/>
      <c r="Q230" s="11"/>
      <c r="R230" s="11"/>
      <c r="S230" s="11"/>
      <c r="T230" s="11"/>
      <c r="U230" s="11"/>
      <c r="V230" s="68"/>
      <c r="W230" s="11"/>
    </row>
    <row r="231" spans="1:23" s="18" customFormat="1">
      <c r="A231" s="11"/>
      <c r="B231" s="16"/>
      <c r="C231" s="16"/>
      <c r="D231" s="28"/>
      <c r="E231" s="28"/>
      <c r="F231" s="92"/>
      <c r="G231" s="93"/>
      <c r="H231" s="93"/>
      <c r="M231" s="11"/>
      <c r="N231" s="11"/>
      <c r="O231" s="11"/>
      <c r="P231" s="11"/>
      <c r="Q231" s="11"/>
      <c r="R231" s="11"/>
      <c r="S231" s="11"/>
      <c r="T231" s="11"/>
      <c r="U231" s="11"/>
      <c r="V231" s="68"/>
      <c r="W231" s="11"/>
    </row>
    <row r="232" spans="1:23" s="18" customFormat="1">
      <c r="A232" s="11"/>
      <c r="B232" s="16"/>
      <c r="C232" s="16"/>
      <c r="D232" s="28"/>
      <c r="E232" s="28"/>
      <c r="F232" s="92"/>
      <c r="G232" s="93"/>
      <c r="H232" s="93"/>
      <c r="M232" s="11"/>
      <c r="N232" s="11"/>
      <c r="O232" s="11"/>
      <c r="P232" s="11"/>
      <c r="Q232" s="11"/>
      <c r="R232" s="11"/>
      <c r="S232" s="11"/>
      <c r="T232" s="11"/>
      <c r="U232" s="11"/>
      <c r="V232" s="68"/>
      <c r="W232" s="11"/>
    </row>
    <row r="233" spans="1:23" s="18" customFormat="1">
      <c r="A233" s="11"/>
      <c r="B233" s="16"/>
      <c r="C233" s="16"/>
      <c r="D233" s="28"/>
      <c r="E233" s="28"/>
      <c r="F233" s="92"/>
      <c r="G233" s="93"/>
      <c r="H233" s="93"/>
      <c r="M233" s="11"/>
      <c r="N233" s="11"/>
      <c r="O233" s="11"/>
      <c r="P233" s="11"/>
      <c r="Q233" s="11"/>
      <c r="R233" s="11"/>
      <c r="S233" s="11"/>
      <c r="T233" s="11"/>
      <c r="U233" s="11"/>
      <c r="V233" s="68"/>
      <c r="W233" s="11"/>
    </row>
    <row r="234" spans="1:23" s="18" customFormat="1">
      <c r="A234" s="11"/>
      <c r="B234" s="16"/>
      <c r="C234" s="16"/>
      <c r="D234" s="28"/>
      <c r="E234" s="28"/>
      <c r="F234" s="92"/>
      <c r="G234" s="93"/>
      <c r="H234" s="93"/>
      <c r="M234" s="11"/>
      <c r="N234" s="11"/>
      <c r="O234" s="11"/>
      <c r="P234" s="11"/>
      <c r="Q234" s="11"/>
      <c r="R234" s="11"/>
      <c r="S234" s="11"/>
      <c r="T234" s="11"/>
      <c r="U234" s="11"/>
      <c r="V234" s="68"/>
      <c r="W234" s="11"/>
    </row>
    <row r="235" spans="1:23" s="18" customFormat="1">
      <c r="A235" s="11"/>
      <c r="B235" s="16"/>
      <c r="C235" s="16"/>
      <c r="D235" s="28"/>
      <c r="E235" s="28"/>
      <c r="F235" s="92"/>
      <c r="G235" s="93"/>
      <c r="H235" s="93"/>
      <c r="M235" s="11"/>
      <c r="N235" s="11"/>
      <c r="O235" s="11"/>
      <c r="P235" s="11"/>
      <c r="Q235" s="11"/>
      <c r="R235" s="11"/>
      <c r="S235" s="11"/>
      <c r="T235" s="11"/>
      <c r="U235" s="11"/>
      <c r="V235" s="68"/>
      <c r="W235" s="11"/>
    </row>
    <row r="236" spans="1:23" s="18" customFormat="1">
      <c r="A236" s="11"/>
      <c r="B236" s="16"/>
      <c r="C236" s="16"/>
      <c r="D236" s="28"/>
      <c r="E236" s="28"/>
      <c r="F236" s="92"/>
      <c r="G236" s="93"/>
      <c r="H236" s="93"/>
      <c r="M236" s="11"/>
      <c r="N236" s="11"/>
      <c r="O236" s="11"/>
      <c r="P236" s="11"/>
      <c r="Q236" s="11"/>
      <c r="R236" s="11"/>
      <c r="S236" s="11"/>
      <c r="T236" s="11"/>
      <c r="U236" s="11"/>
      <c r="V236" s="68"/>
      <c r="W236" s="11"/>
    </row>
    <row r="237" spans="1:23" s="18" customFormat="1">
      <c r="A237" s="11"/>
      <c r="B237" s="16"/>
      <c r="C237" s="16"/>
      <c r="D237" s="28"/>
      <c r="E237" s="28"/>
      <c r="F237" s="92"/>
      <c r="G237" s="93"/>
      <c r="H237" s="93"/>
      <c r="M237" s="11"/>
      <c r="N237" s="11"/>
      <c r="O237" s="11"/>
      <c r="P237" s="11"/>
      <c r="Q237" s="11"/>
      <c r="R237" s="11"/>
      <c r="S237" s="11"/>
      <c r="T237" s="11"/>
      <c r="U237" s="11"/>
      <c r="V237" s="68"/>
      <c r="W237" s="11"/>
    </row>
    <row r="238" spans="1:23" s="18" customFormat="1">
      <c r="A238" s="11"/>
      <c r="B238" s="16"/>
      <c r="C238" s="16"/>
      <c r="D238" s="28"/>
      <c r="E238" s="28"/>
      <c r="F238" s="92"/>
      <c r="G238" s="93"/>
      <c r="H238" s="93"/>
      <c r="M238" s="11"/>
      <c r="N238" s="11"/>
      <c r="O238" s="11"/>
      <c r="P238" s="11"/>
      <c r="Q238" s="11"/>
      <c r="R238" s="11"/>
      <c r="S238" s="11"/>
      <c r="T238" s="11"/>
      <c r="U238" s="11"/>
      <c r="V238" s="68"/>
      <c r="W238" s="11"/>
    </row>
    <row r="239" spans="1:23" s="18" customFormat="1">
      <c r="A239" s="11"/>
      <c r="B239" s="16"/>
      <c r="C239" s="16"/>
      <c r="D239" s="28"/>
      <c r="E239" s="28"/>
      <c r="F239" s="92"/>
      <c r="G239" s="93"/>
      <c r="H239" s="93"/>
      <c r="M239" s="11"/>
      <c r="N239" s="11"/>
      <c r="O239" s="11"/>
      <c r="P239" s="11"/>
      <c r="Q239" s="11"/>
      <c r="R239" s="11"/>
      <c r="S239" s="11"/>
      <c r="T239" s="11"/>
      <c r="U239" s="11"/>
      <c r="V239" s="68"/>
      <c r="W239" s="11"/>
    </row>
    <row r="240" spans="1:23" s="18" customFormat="1">
      <c r="A240" s="11"/>
      <c r="B240" s="16"/>
      <c r="C240" s="16"/>
      <c r="D240" s="28"/>
      <c r="E240" s="28"/>
      <c r="F240" s="92"/>
      <c r="G240" s="93"/>
      <c r="H240" s="93"/>
      <c r="M240" s="11"/>
      <c r="N240" s="11"/>
      <c r="O240" s="11"/>
      <c r="P240" s="11"/>
      <c r="Q240" s="11"/>
      <c r="R240" s="11"/>
      <c r="S240" s="11"/>
      <c r="T240" s="11"/>
      <c r="U240" s="11"/>
      <c r="V240" s="68"/>
      <c r="W240" s="11"/>
    </row>
    <row r="241" spans="1:23" s="18" customFormat="1">
      <c r="A241" s="11"/>
      <c r="B241" s="16"/>
      <c r="C241" s="16"/>
      <c r="D241" s="28"/>
      <c r="E241" s="28"/>
      <c r="F241" s="92"/>
      <c r="G241" s="93"/>
      <c r="H241" s="93"/>
      <c r="M241" s="11"/>
      <c r="N241" s="11"/>
      <c r="O241" s="11"/>
      <c r="P241" s="11"/>
      <c r="Q241" s="11"/>
      <c r="R241" s="11"/>
      <c r="S241" s="11"/>
      <c r="T241" s="11"/>
      <c r="U241" s="11"/>
      <c r="V241" s="68"/>
      <c r="W241" s="11"/>
    </row>
    <row r="242" spans="1:23" s="18" customFormat="1">
      <c r="A242" s="11"/>
      <c r="B242" s="16"/>
      <c r="C242" s="16"/>
      <c r="D242" s="28"/>
      <c r="E242" s="28"/>
      <c r="F242" s="92"/>
      <c r="G242" s="93"/>
      <c r="H242" s="93"/>
      <c r="M242" s="11"/>
      <c r="N242" s="11"/>
      <c r="O242" s="11"/>
      <c r="P242" s="11"/>
      <c r="Q242" s="11"/>
      <c r="R242" s="11"/>
      <c r="S242" s="11"/>
      <c r="T242" s="11"/>
      <c r="U242" s="11"/>
      <c r="V242" s="68"/>
      <c r="W242" s="11"/>
    </row>
    <row r="243" spans="1:23" s="18" customFormat="1">
      <c r="A243" s="11"/>
      <c r="B243" s="16"/>
      <c r="C243" s="16"/>
      <c r="D243" s="28"/>
      <c r="E243" s="28"/>
      <c r="F243" s="92"/>
      <c r="G243" s="93"/>
      <c r="H243" s="93"/>
      <c r="M243" s="11"/>
      <c r="N243" s="11"/>
      <c r="O243" s="11"/>
      <c r="P243" s="11"/>
      <c r="Q243" s="11"/>
      <c r="R243" s="11"/>
      <c r="S243" s="11"/>
      <c r="T243" s="11"/>
      <c r="U243" s="11"/>
      <c r="V243" s="68"/>
      <c r="W243" s="11"/>
    </row>
    <row r="244" spans="1:23" s="18" customFormat="1">
      <c r="A244" s="11"/>
      <c r="B244" s="16"/>
      <c r="C244" s="16"/>
      <c r="D244" s="28"/>
      <c r="E244" s="28"/>
      <c r="F244" s="92"/>
      <c r="G244" s="93"/>
      <c r="H244" s="93"/>
      <c r="M244" s="11"/>
      <c r="N244" s="11"/>
      <c r="O244" s="11"/>
      <c r="P244" s="11"/>
      <c r="Q244" s="11"/>
      <c r="R244" s="11"/>
      <c r="S244" s="11"/>
      <c r="T244" s="11"/>
      <c r="U244" s="11"/>
      <c r="V244" s="68"/>
      <c r="W244" s="11"/>
    </row>
    <row r="245" spans="1:23" s="18" customFormat="1">
      <c r="A245" s="11"/>
      <c r="B245" s="16"/>
      <c r="C245" s="16"/>
      <c r="D245" s="28"/>
      <c r="E245" s="28"/>
      <c r="F245" s="92"/>
      <c r="G245" s="93"/>
      <c r="H245" s="93"/>
      <c r="M245" s="11"/>
      <c r="N245" s="11"/>
      <c r="O245" s="11"/>
      <c r="P245" s="11"/>
      <c r="Q245" s="11"/>
      <c r="R245" s="11"/>
      <c r="S245" s="11"/>
      <c r="T245" s="11"/>
      <c r="U245" s="11"/>
      <c r="V245" s="68"/>
      <c r="W245" s="11"/>
    </row>
    <row r="246" spans="1:23" s="18" customFormat="1">
      <c r="A246" s="11"/>
      <c r="B246" s="16"/>
      <c r="C246" s="16"/>
      <c r="D246" s="28"/>
      <c r="E246" s="28"/>
      <c r="F246" s="92"/>
      <c r="G246" s="93"/>
      <c r="H246" s="93"/>
      <c r="M246" s="11"/>
      <c r="N246" s="11"/>
      <c r="O246" s="11"/>
      <c r="P246" s="11"/>
      <c r="Q246" s="11"/>
      <c r="R246" s="11"/>
      <c r="S246" s="11"/>
      <c r="T246" s="11"/>
      <c r="U246" s="11"/>
      <c r="V246" s="68"/>
      <c r="W246" s="11"/>
    </row>
    <row r="247" spans="1:23" s="18" customFormat="1">
      <c r="A247" s="11"/>
      <c r="B247" s="16"/>
      <c r="C247" s="16"/>
      <c r="D247" s="28"/>
      <c r="E247" s="28"/>
      <c r="F247" s="92"/>
      <c r="G247" s="93"/>
      <c r="H247" s="93"/>
      <c r="M247" s="11"/>
      <c r="N247" s="11"/>
      <c r="O247" s="11"/>
      <c r="P247" s="11"/>
      <c r="Q247" s="11"/>
      <c r="R247" s="11"/>
      <c r="S247" s="11"/>
      <c r="T247" s="11"/>
      <c r="U247" s="11"/>
      <c r="V247" s="68"/>
      <c r="W247" s="11"/>
    </row>
    <row r="248" spans="1:23" s="18" customFormat="1">
      <c r="A248" s="11"/>
      <c r="B248" s="16"/>
      <c r="C248" s="16"/>
      <c r="D248" s="28"/>
      <c r="E248" s="28"/>
      <c r="F248" s="92"/>
      <c r="G248" s="93"/>
      <c r="H248" s="93"/>
      <c r="M248" s="11"/>
      <c r="N248" s="11"/>
      <c r="O248" s="11"/>
      <c r="P248" s="11"/>
      <c r="Q248" s="11"/>
      <c r="R248" s="11"/>
      <c r="S248" s="11"/>
      <c r="T248" s="11"/>
      <c r="U248" s="11"/>
      <c r="V248" s="68"/>
      <c r="W248" s="11"/>
    </row>
    <row r="249" spans="1:23" s="18" customFormat="1">
      <c r="A249" s="11"/>
      <c r="B249" s="16"/>
      <c r="C249" s="16"/>
      <c r="D249" s="28"/>
      <c r="E249" s="28"/>
      <c r="F249" s="92"/>
      <c r="G249" s="93"/>
      <c r="H249" s="93"/>
      <c r="M249" s="11"/>
      <c r="N249" s="11"/>
      <c r="O249" s="11"/>
      <c r="P249" s="11"/>
      <c r="Q249" s="11"/>
      <c r="R249" s="11"/>
      <c r="S249" s="11"/>
      <c r="T249" s="11"/>
      <c r="U249" s="11"/>
      <c r="V249" s="68"/>
      <c r="W249" s="11"/>
    </row>
    <row r="250" spans="1:23" s="18" customFormat="1">
      <c r="A250" s="11"/>
      <c r="B250" s="16"/>
      <c r="C250" s="16"/>
      <c r="D250" s="28"/>
      <c r="E250" s="28"/>
      <c r="F250" s="92"/>
      <c r="G250" s="93"/>
      <c r="H250" s="93"/>
      <c r="M250" s="11"/>
      <c r="N250" s="11"/>
      <c r="O250" s="11"/>
      <c r="P250" s="11"/>
      <c r="Q250" s="11"/>
      <c r="R250" s="11"/>
      <c r="S250" s="11"/>
      <c r="T250" s="11"/>
      <c r="U250" s="11"/>
      <c r="V250" s="68"/>
      <c r="W250" s="11"/>
    </row>
    <row r="251" spans="1:23" s="18" customFormat="1">
      <c r="A251" s="11"/>
      <c r="B251" s="16"/>
      <c r="C251" s="16"/>
      <c r="D251" s="28"/>
      <c r="E251" s="28"/>
      <c r="F251" s="92"/>
      <c r="G251" s="93"/>
      <c r="H251" s="93"/>
      <c r="M251" s="11"/>
      <c r="N251" s="11"/>
      <c r="O251" s="11"/>
      <c r="P251" s="11"/>
      <c r="Q251" s="11"/>
      <c r="R251" s="11"/>
      <c r="S251" s="11"/>
      <c r="T251" s="11"/>
      <c r="U251" s="11"/>
      <c r="V251" s="68"/>
      <c r="W251" s="11"/>
    </row>
    <row r="252" spans="1:23" s="18" customFormat="1">
      <c r="A252" s="11"/>
      <c r="B252" s="16"/>
      <c r="C252" s="16"/>
      <c r="D252" s="28"/>
      <c r="E252" s="28"/>
      <c r="F252" s="92"/>
      <c r="G252" s="93"/>
      <c r="H252" s="93"/>
      <c r="M252" s="11"/>
      <c r="N252" s="11"/>
      <c r="O252" s="11"/>
      <c r="P252" s="11"/>
      <c r="Q252" s="11"/>
      <c r="R252" s="11"/>
      <c r="S252" s="11"/>
      <c r="T252" s="11"/>
      <c r="U252" s="11"/>
      <c r="V252" s="68"/>
      <c r="W252" s="11"/>
    </row>
    <row r="253" spans="1:23" s="18" customFormat="1">
      <c r="A253" s="11"/>
      <c r="B253" s="16"/>
      <c r="C253" s="16"/>
      <c r="D253" s="28"/>
      <c r="E253" s="28"/>
      <c r="F253" s="92"/>
      <c r="G253" s="93"/>
      <c r="H253" s="93"/>
      <c r="M253" s="11"/>
      <c r="N253" s="11"/>
      <c r="O253" s="11"/>
      <c r="P253" s="11"/>
      <c r="Q253" s="11"/>
      <c r="R253" s="11"/>
      <c r="S253" s="11"/>
      <c r="T253" s="11"/>
      <c r="U253" s="11"/>
      <c r="V253" s="68"/>
      <c r="W253" s="11"/>
    </row>
    <row r="254" spans="1:23" s="18" customFormat="1">
      <c r="A254" s="11"/>
      <c r="B254" s="16"/>
      <c r="C254" s="16"/>
      <c r="D254" s="28"/>
      <c r="E254" s="28"/>
      <c r="F254" s="92"/>
      <c r="G254" s="93"/>
      <c r="H254" s="93"/>
      <c r="M254" s="11"/>
      <c r="N254" s="11"/>
      <c r="O254" s="11"/>
      <c r="P254" s="11"/>
      <c r="Q254" s="11"/>
      <c r="R254" s="11"/>
      <c r="S254" s="11"/>
      <c r="T254" s="11"/>
      <c r="U254" s="11"/>
      <c r="V254" s="68"/>
      <c r="W254" s="11"/>
    </row>
    <row r="255" spans="1:23" s="18" customFormat="1">
      <c r="A255" s="11"/>
      <c r="B255" s="16"/>
      <c r="C255" s="16"/>
      <c r="D255" s="28"/>
      <c r="E255" s="28"/>
      <c r="F255" s="92"/>
      <c r="G255" s="93"/>
      <c r="H255" s="93"/>
      <c r="M255" s="11"/>
      <c r="N255" s="11"/>
      <c r="O255" s="11"/>
      <c r="P255" s="11"/>
      <c r="Q255" s="11"/>
      <c r="R255" s="11"/>
      <c r="S255" s="11"/>
      <c r="T255" s="11"/>
      <c r="U255" s="11"/>
      <c r="V255" s="68"/>
      <c r="W255" s="11"/>
    </row>
    <row r="256" spans="1:23" s="18" customFormat="1">
      <c r="A256" s="11"/>
      <c r="B256" s="16"/>
      <c r="C256" s="16"/>
      <c r="D256" s="28"/>
      <c r="E256" s="28"/>
      <c r="F256" s="92"/>
      <c r="G256" s="93"/>
      <c r="H256" s="93"/>
      <c r="M256" s="11"/>
      <c r="N256" s="11"/>
      <c r="O256" s="11"/>
      <c r="P256" s="11"/>
      <c r="Q256" s="11"/>
      <c r="R256" s="11"/>
      <c r="S256" s="11"/>
      <c r="T256" s="11"/>
      <c r="U256" s="11"/>
      <c r="V256" s="68"/>
      <c r="W256" s="11"/>
    </row>
    <row r="257" spans="1:23" s="18" customFormat="1">
      <c r="A257" s="11"/>
      <c r="B257" s="16"/>
      <c r="C257" s="16"/>
      <c r="D257" s="28"/>
      <c r="E257" s="28"/>
      <c r="F257" s="92"/>
      <c r="G257" s="93"/>
      <c r="H257" s="93"/>
      <c r="M257" s="11"/>
      <c r="N257" s="11"/>
      <c r="O257" s="11"/>
      <c r="P257" s="11"/>
      <c r="Q257" s="11"/>
      <c r="R257" s="11"/>
      <c r="S257" s="11"/>
      <c r="T257" s="11"/>
      <c r="U257" s="11"/>
      <c r="V257" s="68"/>
      <c r="W257" s="11"/>
    </row>
    <row r="258" spans="1:23" s="18" customFormat="1">
      <c r="A258" s="11"/>
      <c r="B258" s="16"/>
      <c r="C258" s="16"/>
      <c r="D258" s="28"/>
      <c r="E258" s="28"/>
      <c r="F258" s="92"/>
      <c r="G258" s="93"/>
      <c r="H258" s="93"/>
      <c r="M258" s="11"/>
      <c r="N258" s="11"/>
      <c r="O258" s="11"/>
      <c r="P258" s="11"/>
      <c r="Q258" s="11"/>
      <c r="R258" s="11"/>
      <c r="S258" s="11"/>
      <c r="T258" s="11"/>
      <c r="U258" s="11"/>
      <c r="V258" s="68"/>
      <c r="W258" s="11"/>
    </row>
    <row r="259" spans="1:23" s="18" customFormat="1">
      <c r="A259" s="11"/>
      <c r="B259" s="16"/>
      <c r="C259" s="16"/>
      <c r="D259" s="28"/>
      <c r="E259" s="28"/>
      <c r="F259" s="92"/>
      <c r="G259" s="93"/>
      <c r="H259" s="93"/>
      <c r="M259" s="11"/>
      <c r="N259" s="11"/>
      <c r="O259" s="11"/>
      <c r="P259" s="11"/>
      <c r="Q259" s="11"/>
      <c r="R259" s="11"/>
      <c r="S259" s="11"/>
      <c r="T259" s="11"/>
      <c r="U259" s="11"/>
      <c r="V259" s="68"/>
      <c r="W259" s="11"/>
    </row>
    <row r="260" spans="1:23" s="18" customFormat="1">
      <c r="A260" s="11"/>
      <c r="B260" s="16"/>
      <c r="C260" s="16"/>
      <c r="D260" s="28"/>
      <c r="E260" s="28"/>
      <c r="F260" s="92"/>
      <c r="G260" s="93"/>
      <c r="H260" s="93"/>
      <c r="M260" s="11"/>
      <c r="N260" s="11"/>
      <c r="O260" s="11"/>
      <c r="P260" s="11"/>
      <c r="Q260" s="11"/>
      <c r="R260" s="11"/>
      <c r="S260" s="11"/>
      <c r="T260" s="11"/>
      <c r="U260" s="11"/>
      <c r="V260" s="68"/>
      <c r="W260" s="11"/>
    </row>
    <row r="261" spans="1:23" s="18" customFormat="1">
      <c r="A261" s="11"/>
      <c r="B261" s="16"/>
      <c r="C261" s="16"/>
      <c r="D261" s="28"/>
      <c r="E261" s="28"/>
      <c r="F261" s="92"/>
      <c r="G261" s="93"/>
      <c r="H261" s="93"/>
      <c r="M261" s="11"/>
      <c r="N261" s="11"/>
      <c r="O261" s="11"/>
      <c r="P261" s="11"/>
      <c r="Q261" s="11"/>
      <c r="R261" s="11"/>
      <c r="S261" s="11"/>
      <c r="T261" s="11"/>
      <c r="U261" s="11"/>
      <c r="V261" s="68"/>
      <c r="W261" s="11"/>
    </row>
    <row r="262" spans="1:23" s="18" customFormat="1">
      <c r="A262" s="11"/>
      <c r="B262" s="16"/>
      <c r="C262" s="16"/>
      <c r="D262" s="28"/>
      <c r="E262" s="28"/>
      <c r="F262" s="92"/>
      <c r="G262" s="93"/>
      <c r="H262" s="93"/>
      <c r="M262" s="11"/>
      <c r="N262" s="11"/>
      <c r="O262" s="11"/>
      <c r="P262" s="11"/>
      <c r="Q262" s="11"/>
      <c r="R262" s="11"/>
      <c r="S262" s="11"/>
      <c r="T262" s="11"/>
      <c r="U262" s="11"/>
      <c r="V262" s="68"/>
      <c r="W262" s="11"/>
    </row>
    <row r="263" spans="1:23" s="18" customFormat="1">
      <c r="A263" s="11"/>
      <c r="B263" s="16"/>
      <c r="C263" s="16"/>
      <c r="D263" s="28"/>
      <c r="E263" s="28"/>
      <c r="F263" s="92"/>
      <c r="G263" s="93"/>
      <c r="H263" s="93"/>
      <c r="M263" s="11"/>
      <c r="N263" s="11"/>
      <c r="O263" s="11"/>
      <c r="P263" s="11"/>
      <c r="Q263" s="11"/>
      <c r="R263" s="11"/>
      <c r="S263" s="11"/>
      <c r="T263" s="11"/>
      <c r="U263" s="11"/>
      <c r="V263" s="68"/>
      <c r="W263" s="11"/>
    </row>
    <row r="264" spans="1:23" s="18" customFormat="1">
      <c r="A264" s="11"/>
      <c r="B264" s="16"/>
      <c r="C264" s="16"/>
      <c r="D264" s="28"/>
      <c r="E264" s="28"/>
      <c r="F264" s="92"/>
      <c r="G264" s="93"/>
      <c r="H264" s="93"/>
      <c r="M264" s="11"/>
      <c r="N264" s="11"/>
      <c r="O264" s="11"/>
      <c r="P264" s="11"/>
      <c r="Q264" s="11"/>
      <c r="R264" s="11"/>
      <c r="S264" s="11"/>
      <c r="T264" s="11"/>
      <c r="U264" s="11"/>
      <c r="V264" s="68"/>
      <c r="W264" s="11"/>
    </row>
  </sheetData>
  <sheetProtection insertRows="0" deleteRows="0"/>
  <protectedRanges>
    <protectedRange sqref="K39:Q1048576 V39:V1048576 V1:V36 K1:Q36" name="Obseg1"/>
    <protectedRange sqref="N37:Q37 V37" name="Obseg1_1"/>
    <protectedRange sqref="K37:M37" name="Obseg1_2_1"/>
    <protectedRange sqref="V38 N38:Q38" name="Obseg1_1_1_1_1"/>
    <protectedRange sqref="K38:M38" name="Obseg1_3_1_1"/>
  </protectedRanges>
  <mergeCells count="10">
    <mergeCell ref="A38:M38"/>
    <mergeCell ref="A37:M37"/>
    <mergeCell ref="B13:L13"/>
    <mergeCell ref="D2:K2"/>
    <mergeCell ref="D3:K3"/>
    <mergeCell ref="D6:K6"/>
    <mergeCell ref="D7:K7"/>
    <mergeCell ref="D8:K8"/>
    <mergeCell ref="D9:K9"/>
    <mergeCell ref="A36:L36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26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52"/>
  <sheetViews>
    <sheetView zoomScale="96" zoomScaleNormal="96" zoomScaleSheetLayoutView="100" workbookViewId="0">
      <selection activeCell="T51" sqref="T51"/>
    </sheetView>
  </sheetViews>
  <sheetFormatPr defaultColWidth="8.85546875" defaultRowHeight="12.75"/>
  <cols>
    <col min="1" max="1" width="4" style="11" customWidth="1"/>
    <col min="2" max="2" width="27.7109375" style="17" bestFit="1" customWidth="1"/>
    <col min="3" max="3" width="10.7109375" style="27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11.28515625" style="18" hidden="1" customWidth="1"/>
    <col min="9" max="9" width="7.42578125" style="18" hidden="1" customWidth="1"/>
    <col min="10" max="10" width="8" style="18" customWidth="1"/>
    <col min="11" max="11" width="9.28515625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16" t="str">
        <f>+'prva stran'!B6</f>
        <v>OSNOVNA ŠOLA VOJNIK</v>
      </c>
      <c r="D2" s="517"/>
      <c r="E2" s="517"/>
      <c r="F2" s="517"/>
      <c r="G2" s="517"/>
      <c r="H2" s="517"/>
      <c r="I2" s="517"/>
      <c r="J2" s="517"/>
    </row>
    <row r="3" spans="1:21" ht="15">
      <c r="B3" s="50" t="s">
        <v>49</v>
      </c>
      <c r="C3" s="518" t="str">
        <f>+'prva stran'!B7</f>
        <v> Prušnikova ulica 14, 3212 Vojnik</v>
      </c>
      <c r="D3" s="519"/>
      <c r="E3" s="519"/>
      <c r="F3" s="519"/>
      <c r="G3" s="519"/>
      <c r="H3" s="519"/>
      <c r="I3" s="519"/>
      <c r="J3" s="519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20">
        <f>+'prva stran'!B10</f>
        <v>0</v>
      </c>
      <c r="D6" s="521"/>
      <c r="E6" s="521"/>
      <c r="F6" s="521"/>
      <c r="G6" s="521"/>
      <c r="H6" s="521"/>
      <c r="I6" s="521"/>
      <c r="J6" s="521"/>
    </row>
    <row r="7" spans="1:21" ht="17.25" customHeight="1">
      <c r="B7" s="51" t="s">
        <v>49</v>
      </c>
      <c r="C7" s="522">
        <f>+'prva stran'!B11</f>
        <v>0</v>
      </c>
      <c r="D7" s="523"/>
      <c r="E7" s="523"/>
      <c r="F7" s="523"/>
      <c r="G7" s="523"/>
      <c r="H7" s="523"/>
      <c r="I7" s="523"/>
      <c r="J7" s="523"/>
    </row>
    <row r="8" spans="1:21" ht="17.25" customHeight="1">
      <c r="B8" s="51" t="s">
        <v>50</v>
      </c>
      <c r="C8" s="522">
        <f>+'prva stran'!B12</f>
        <v>0</v>
      </c>
      <c r="D8" s="523"/>
      <c r="E8" s="523"/>
      <c r="F8" s="523"/>
      <c r="G8" s="523"/>
      <c r="H8" s="523"/>
      <c r="I8" s="523"/>
      <c r="J8" s="523"/>
    </row>
    <row r="9" spans="1:21" s="12" customFormat="1" ht="17.25" customHeight="1">
      <c r="A9" s="9"/>
      <c r="B9" s="52" t="s">
        <v>52</v>
      </c>
      <c r="C9" s="524">
        <f>+'prva stran'!B13</f>
        <v>0</v>
      </c>
      <c r="D9" s="523"/>
      <c r="E9" s="523"/>
      <c r="F9" s="523"/>
      <c r="G9" s="523"/>
      <c r="H9" s="523"/>
      <c r="I9" s="523"/>
      <c r="J9" s="523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pred_rekapitulacija'!A28</f>
        <v>15.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06" t="str">
        <f>+'Ponudbeni pred_rekapitulacija'!B28</f>
        <v>EKO KONZERVIRANI IZDELKI</v>
      </c>
      <c r="C13" s="506"/>
      <c r="D13" s="506"/>
      <c r="E13" s="506"/>
      <c r="F13" s="506"/>
      <c r="G13" s="506"/>
      <c r="H13" s="506"/>
      <c r="I13" s="506"/>
      <c r="J13" s="506"/>
      <c r="K13" s="50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6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>
        <v>1</v>
      </c>
      <c r="B16" s="135" t="s">
        <v>418</v>
      </c>
      <c r="C16" s="121">
        <v>250</v>
      </c>
      <c r="D16" s="76" t="s">
        <v>76</v>
      </c>
      <c r="E16" s="125"/>
      <c r="F16" s="225">
        <v>100</v>
      </c>
      <c r="G16" s="209" t="s">
        <v>310</v>
      </c>
      <c r="H16" s="227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25</v>
      </c>
      <c r="I16" s="79" t="str">
        <f>IF(Sklop15[[#This Row],[ZAHTEVANA SHEMA KAKOVOSTI]]&lt;&gt;"",Sklop15[[#This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+Sklop15[[#This Row],[cena/enota brez DDV v EUR]]*Sklop15[[#This Row],[Stopnja DDV (%)]]</f>
        <v>0</v>
      </c>
      <c r="R16" s="82">
        <f>+Sklop15[[#This Row],[cena/enota brez DDV v EUR]]+Sklop15[[#This Row],[Davek (EUR)]]</f>
        <v>0</v>
      </c>
      <c r="S16" s="82">
        <f>+Sklop15[[#This Row],[cena/enota brez DDV v EUR]]*Sklop15[[#This Row],[Okvirna količina]]</f>
        <v>0</v>
      </c>
      <c r="T16" s="82">
        <f>+Sklop15[[#This Row],[Končna cena/enoto mere (EUR) z DDV]]*Sklop15[[#This Row],[Okvirna količina]]</f>
        <v>0</v>
      </c>
      <c r="U16" s="123" t="s">
        <v>78</v>
      </c>
    </row>
    <row r="17" spans="1:22" s="55" customFormat="1" ht="12">
      <c r="A17" s="78">
        <v>2</v>
      </c>
      <c r="B17" s="287" t="s">
        <v>419</v>
      </c>
      <c r="C17" s="136">
        <v>45</v>
      </c>
      <c r="D17" s="76" t="s">
        <v>76</v>
      </c>
      <c r="E17" s="125"/>
      <c r="F17" s="273">
        <v>200</v>
      </c>
      <c r="G17" s="209" t="s">
        <v>310</v>
      </c>
      <c r="H17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</v>
      </c>
      <c r="I17" s="162" t="str">
        <f>IF(Sklop15[[#This Row],[ZAHTEVANA SHEMA KAKOVOSTI]]&lt;&gt;"",Sklop15[[#This Row],[Preračunana masa/volumen/kos na enoto kg]],"")</f>
        <v/>
      </c>
      <c r="J17" s="264"/>
      <c r="K17" s="288"/>
      <c r="L17" s="288"/>
      <c r="M17" s="270"/>
      <c r="N17" s="266"/>
      <c r="O17" s="266"/>
      <c r="P17" s="272"/>
      <c r="Q17" s="266">
        <f>+Sklop15[[#This Row],[cena/enota brez DDV v EUR]]*Sklop15[[#This Row],[Stopnja DDV (%)]]</f>
        <v>0</v>
      </c>
      <c r="R17" s="266">
        <f>+Sklop15[[#This Row],[cena/enota brez DDV v EUR]]+Sklop15[[#This Row],[Davek (EUR)]]</f>
        <v>0</v>
      </c>
      <c r="S17" s="266">
        <f>+Sklop15[[#This Row],[cena/enota brez DDV v EUR]]*Sklop15[[#This Row],[Okvirna količina]]</f>
        <v>0</v>
      </c>
      <c r="T17" s="266">
        <f>+Sklop15[[#This Row],[Končna cena/enoto mere (EUR) z DDV]]*Sklop15[[#This Row],[Okvirna količina]]</f>
        <v>0</v>
      </c>
      <c r="U17" s="123" t="s">
        <v>78</v>
      </c>
    </row>
    <row r="18" spans="1:22" s="55" customFormat="1" ht="12">
      <c r="A18" s="78">
        <v>3</v>
      </c>
      <c r="B18" s="287" t="s">
        <v>420</v>
      </c>
      <c r="C18" s="136">
        <v>300</v>
      </c>
      <c r="D18" s="76" t="s">
        <v>76</v>
      </c>
      <c r="E18" s="125"/>
      <c r="F18" s="273">
        <v>100</v>
      </c>
      <c r="G18" s="209" t="s">
        <v>310</v>
      </c>
      <c r="H18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30</v>
      </c>
      <c r="I18" s="162" t="str">
        <f>IF(Sklop15[[#This Row],[ZAHTEVANA SHEMA KAKOVOSTI]]&lt;&gt;"",Sklop15[[#This Row],[Preračunana masa/volumen/kos na enoto kg]],"")</f>
        <v/>
      </c>
      <c r="J18" s="264"/>
      <c r="K18" s="288"/>
      <c r="L18" s="288"/>
      <c r="M18" s="270"/>
      <c r="N18" s="266"/>
      <c r="O18" s="266"/>
      <c r="P18" s="272"/>
      <c r="Q18" s="266">
        <f>+Sklop15[[#This Row],[cena/enota brez DDV v EUR]]*Sklop15[[#This Row],[Stopnja DDV (%)]]</f>
        <v>0</v>
      </c>
      <c r="R18" s="266">
        <f>+Sklop15[[#This Row],[cena/enota brez DDV v EUR]]+Sklop15[[#This Row],[Davek (EUR)]]</f>
        <v>0</v>
      </c>
      <c r="S18" s="266">
        <f>+Sklop15[[#This Row],[cena/enota brez DDV v EUR]]*Sklop15[[#This Row],[Okvirna količina]]</f>
        <v>0</v>
      </c>
      <c r="T18" s="266">
        <f>+Sklop15[[#This Row],[Končna cena/enoto mere (EUR) z DDV]]*Sklop15[[#This Row],[Okvirna količina]]</f>
        <v>0</v>
      </c>
      <c r="U18" s="123" t="s">
        <v>78</v>
      </c>
    </row>
    <row r="19" spans="1:22" s="55" customFormat="1" ht="24">
      <c r="A19" s="78">
        <v>4</v>
      </c>
      <c r="B19" s="287" t="s">
        <v>421</v>
      </c>
      <c r="C19" s="136">
        <v>820</v>
      </c>
      <c r="D19" s="76" t="s">
        <v>76</v>
      </c>
      <c r="E19" s="125"/>
      <c r="F19" s="273">
        <v>120</v>
      </c>
      <c r="G19" s="209" t="s">
        <v>310</v>
      </c>
      <c r="H19" s="226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98.399999999999991</v>
      </c>
      <c r="I19" s="162" t="str">
        <f>IF(Sklop15[[#This Row],[ZAHTEVANA SHEMA KAKOVOSTI]]&lt;&gt;"",Sklop15[[#This Row],[Preračunana masa/volumen/kos na enoto kg]],"")</f>
        <v/>
      </c>
      <c r="J19" s="264"/>
      <c r="K19" s="288"/>
      <c r="L19" s="288"/>
      <c r="M19" s="270"/>
      <c r="N19" s="266"/>
      <c r="O19" s="266"/>
      <c r="P19" s="272"/>
      <c r="Q19" s="266">
        <f>+Sklop15[[#This Row],[cena/enota brez DDV v EUR]]*Sklop15[[#This Row],[Stopnja DDV (%)]]</f>
        <v>0</v>
      </c>
      <c r="R19" s="266">
        <f>+Sklop15[[#This Row],[cena/enota brez DDV v EUR]]+Sklop15[[#This Row],[Davek (EUR)]]</f>
        <v>0</v>
      </c>
      <c r="S19" s="266">
        <f>+Sklop15[[#This Row],[cena/enota brez DDV v EUR]]*Sklop15[[#This Row],[Okvirna količina]]</f>
        <v>0</v>
      </c>
      <c r="T19" s="266">
        <f>+Sklop15[[#This Row],[Končna cena/enoto mere (EUR) z DDV]]*Sklop15[[#This Row],[Okvirna količina]]</f>
        <v>0</v>
      </c>
      <c r="U19" s="123" t="s">
        <v>78</v>
      </c>
    </row>
    <row r="20" spans="1:22" s="193" customFormat="1">
      <c r="A20" s="309" t="s">
        <v>100</v>
      </c>
      <c r="B20" s="310"/>
      <c r="C20" s="311"/>
      <c r="D20" s="311"/>
      <c r="E20" s="312"/>
      <c r="F20" s="313"/>
      <c r="G20" s="314"/>
      <c r="H20" s="315">
        <f>SUBTOTAL(109,Sklop15[Preračunana masa/volumen/kos na enoto kg])</f>
        <v>162.39999999999998</v>
      </c>
      <c r="I20" s="315">
        <f>SUBTOTAL(109,Sklop15[Živila iz shem kakovosti (kg)])</f>
        <v>0</v>
      </c>
      <c r="J20" s="313"/>
      <c r="K20" s="316"/>
      <c r="L20" s="316"/>
      <c r="M20" s="317"/>
      <c r="N20" s="318"/>
      <c r="O20" s="318"/>
      <c r="P20" s="318"/>
      <c r="Q20" s="319"/>
      <c r="R20" s="313"/>
      <c r="S20" s="319">
        <f>SUBTOTAL(109,Sklop15[Vrednost za okvirno količino (EUR) brez DDV])</f>
        <v>0</v>
      </c>
      <c r="T20" s="319">
        <f>SUBTOTAL(109,Sklop15[Vrednost za okvirno količino (EUR) z DDV])</f>
        <v>0</v>
      </c>
      <c r="U20" s="320"/>
    </row>
    <row r="21" spans="1:22">
      <c r="A21" s="48" t="s">
        <v>96</v>
      </c>
      <c r="B21" s="16"/>
      <c r="C21" s="28"/>
      <c r="D21" s="28"/>
      <c r="E21" s="92"/>
      <c r="Q21" s="48"/>
      <c r="R21" s="48"/>
      <c r="S21" s="48"/>
      <c r="T21" s="48"/>
    </row>
    <row r="22" spans="1:22">
      <c r="A22" s="11" t="s">
        <v>98</v>
      </c>
      <c r="B22" s="16"/>
      <c r="C22" s="28"/>
      <c r="D22" s="28"/>
      <c r="E22" s="92"/>
    </row>
    <row r="23" spans="1:22">
      <c r="A23" s="87" t="s">
        <v>142</v>
      </c>
      <c r="F23" s="68"/>
      <c r="G23" s="68"/>
      <c r="H23" s="29"/>
      <c r="I23" s="29"/>
      <c r="J23" s="29"/>
      <c r="K23" s="29"/>
      <c r="L23" s="54"/>
      <c r="M23" s="54"/>
      <c r="N23" s="29"/>
      <c r="O23" s="29"/>
      <c r="P23" s="29"/>
      <c r="Q23" s="29"/>
      <c r="R23" s="29"/>
    </row>
    <row r="24" spans="1:22">
      <c r="A24" s="99" t="s">
        <v>135</v>
      </c>
      <c r="F24" s="68"/>
      <c r="G24" s="68"/>
      <c r="H24" s="29"/>
      <c r="I24" s="29"/>
      <c r="J24" s="29"/>
      <c r="K24" s="29"/>
      <c r="L24" s="54"/>
      <c r="M24" s="98"/>
      <c r="N24" s="98"/>
      <c r="O24" s="98"/>
      <c r="P24" s="98"/>
      <c r="Q24" s="98"/>
      <c r="R24" s="98"/>
      <c r="S24" s="98"/>
      <c r="T24" s="98"/>
      <c r="U24" s="98"/>
      <c r="V24" s="97"/>
    </row>
    <row r="25" spans="1:22" ht="12.75" customHeight="1">
      <c r="A25" s="525" t="s">
        <v>917</v>
      </c>
      <c r="B25" s="525"/>
      <c r="C25" s="525"/>
      <c r="D25" s="525"/>
      <c r="E25" s="525"/>
      <c r="F25" s="525"/>
      <c r="G25" s="525"/>
      <c r="H25" s="525"/>
      <c r="I25" s="525"/>
      <c r="J25" s="525"/>
      <c r="K25" s="525"/>
      <c r="L25" s="525"/>
      <c r="M25" s="54"/>
      <c r="N25" s="29"/>
      <c r="O25" s="29"/>
      <c r="P25" s="29"/>
      <c r="Q25" s="29"/>
      <c r="R25" s="29"/>
    </row>
    <row r="26" spans="1:22" ht="24" customHeight="1">
      <c r="A26" s="505" t="s">
        <v>144</v>
      </c>
      <c r="B26" s="505"/>
      <c r="C26" s="505"/>
      <c r="D26" s="505"/>
      <c r="E26" s="505"/>
      <c r="F26" s="505"/>
      <c r="G26" s="505"/>
      <c r="H26" s="505"/>
      <c r="I26" s="505"/>
      <c r="J26" s="505"/>
      <c r="K26" s="505"/>
      <c r="L26" s="505"/>
      <c r="M26" s="101"/>
      <c r="N26" s="101"/>
      <c r="O26" s="101"/>
      <c r="P26" s="101"/>
      <c r="Q26" s="101"/>
      <c r="R26" s="101"/>
      <c r="S26" s="101"/>
      <c r="T26" s="101"/>
      <c r="U26" s="101"/>
      <c r="V26" s="101"/>
    </row>
    <row r="27" spans="1:22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N27" s="29"/>
      <c r="O27" s="29"/>
      <c r="P27" s="29"/>
      <c r="Q27" s="29"/>
      <c r="R27" s="29"/>
    </row>
    <row r="28" spans="1:22">
      <c r="A28" s="87" t="s">
        <v>37</v>
      </c>
      <c r="F28" s="68"/>
      <c r="G28" s="68" t="s">
        <v>38</v>
      </c>
      <c r="H28" s="29"/>
      <c r="I28" s="29"/>
      <c r="J28" s="29"/>
      <c r="K28" s="29"/>
      <c r="L28" s="54"/>
      <c r="M28" s="54"/>
      <c r="N28" s="29"/>
      <c r="O28" s="29"/>
      <c r="P28" s="29"/>
      <c r="Q28" s="29" t="s">
        <v>39</v>
      </c>
      <c r="R28" s="29"/>
    </row>
    <row r="29" spans="1:22" ht="15">
      <c r="A29" s="6"/>
      <c r="B29" s="4"/>
      <c r="C29" s="26"/>
      <c r="D29" s="26"/>
      <c r="E29" s="25"/>
      <c r="F29" s="7"/>
      <c r="H29" s="8"/>
      <c r="I29" s="8"/>
      <c r="J29" s="8"/>
      <c r="K29" s="8"/>
      <c r="L29" s="20"/>
      <c r="M29" s="20"/>
      <c r="N29" s="8"/>
      <c r="O29" s="8"/>
      <c r="P29" s="8"/>
      <c r="Q29" s="8"/>
      <c r="R29" s="8"/>
      <c r="S29" s="3"/>
      <c r="T29" s="3"/>
      <c r="U29" s="7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>
      <c r="B41" s="16"/>
      <c r="C41" s="28"/>
      <c r="D41" s="28"/>
      <c r="E41" s="92"/>
    </row>
    <row r="42" spans="1:22">
      <c r="B42" s="16"/>
      <c r="C42" s="28"/>
      <c r="D42" s="28"/>
      <c r="E42" s="92"/>
    </row>
    <row r="43" spans="1:22">
      <c r="B43" s="16"/>
      <c r="C43" s="28"/>
      <c r="D43" s="28"/>
      <c r="E43" s="92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</sheetData>
  <sheetProtection insertRows="0" deleteRows="0"/>
  <protectedRanges>
    <protectedRange sqref="J27:P1048576 M24:P24 U27:U1048576 J1:P19 J20:P23 U1:U24" name="Obseg1"/>
    <protectedRange sqref="J24:L24" name="Obseg1_2"/>
    <protectedRange sqref="M25:P25 U25" name="Obseg1_1"/>
    <protectedRange sqref="J25:L25" name="Obseg1_2_2"/>
    <protectedRange sqref="U26 M26:P26" name="Obseg1_1_1_1_1"/>
    <protectedRange sqref="J26:L26" name="Obseg1_3_1_1"/>
  </protectedRanges>
  <mergeCells count="9">
    <mergeCell ref="A26:L26"/>
    <mergeCell ref="B13:K13"/>
    <mergeCell ref="C2:J2"/>
    <mergeCell ref="C3:J3"/>
    <mergeCell ref="C6:J6"/>
    <mergeCell ref="C7:J7"/>
    <mergeCell ref="C8:J8"/>
    <mergeCell ref="C9:J9"/>
    <mergeCell ref="A25:L25"/>
  </mergeCells>
  <phoneticPr fontId="31" type="noConversion"/>
  <pageMargins left="0.25" right="0.25" top="0.75" bottom="0.75" header="0.3" footer="0.3"/>
  <pageSetup paperSize="9" scale="66" fitToHeight="0" orientation="landscape" r:id="rId1"/>
  <rowBreaks count="1" manualBreakCount="1">
    <brk id="114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V322"/>
  <sheetViews>
    <sheetView topLeftCell="A37" zoomScaleNormal="100" zoomScaleSheetLayoutView="100" workbookViewId="0">
      <selection activeCell="T96" sqref="T96"/>
    </sheetView>
  </sheetViews>
  <sheetFormatPr defaultColWidth="8.85546875" defaultRowHeight="12.75"/>
  <cols>
    <col min="1" max="1" width="3.5703125" style="11" customWidth="1"/>
    <col min="2" max="2" width="32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07" t="str">
        <f>+'prva stran'!B6</f>
        <v>OSNOVNA ŠOLA VOJNIK</v>
      </c>
      <c r="D2" s="508"/>
      <c r="E2" s="508"/>
      <c r="F2" s="508"/>
      <c r="G2" s="508"/>
      <c r="H2" s="508"/>
      <c r="I2" s="508"/>
      <c r="J2" s="508"/>
    </row>
    <row r="3" spans="1:21" ht="15">
      <c r="B3" s="50" t="s">
        <v>49</v>
      </c>
      <c r="C3" s="509" t="str">
        <f>+'prva stran'!B7</f>
        <v> Prušnikova ulica 14, 3212 Vojnik</v>
      </c>
      <c r="D3" s="510"/>
      <c r="E3" s="510"/>
      <c r="F3" s="510"/>
      <c r="G3" s="510"/>
      <c r="H3" s="510"/>
      <c r="I3" s="510"/>
      <c r="J3" s="51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1">
        <f>+'prva stran'!B10</f>
        <v>0</v>
      </c>
      <c r="D6" s="512"/>
      <c r="E6" s="512"/>
      <c r="F6" s="512"/>
      <c r="G6" s="512"/>
      <c r="H6" s="512"/>
      <c r="I6" s="512"/>
      <c r="J6" s="512"/>
    </row>
    <row r="7" spans="1:21" ht="17.25" customHeight="1">
      <c r="B7" s="51" t="s">
        <v>49</v>
      </c>
      <c r="C7" s="513">
        <f>+'prva stran'!B11</f>
        <v>0</v>
      </c>
      <c r="D7" s="514"/>
      <c r="E7" s="514"/>
      <c r="F7" s="514"/>
      <c r="G7" s="514"/>
      <c r="H7" s="514"/>
      <c r="I7" s="514"/>
      <c r="J7" s="514"/>
    </row>
    <row r="8" spans="1:21" ht="17.25" customHeight="1">
      <c r="B8" s="51" t="s">
        <v>50</v>
      </c>
      <c r="C8" s="513">
        <f>+'prva stran'!B12</f>
        <v>0</v>
      </c>
      <c r="D8" s="514"/>
      <c r="E8" s="514"/>
      <c r="F8" s="514"/>
      <c r="G8" s="514"/>
      <c r="H8" s="514"/>
      <c r="I8" s="514"/>
      <c r="J8" s="514"/>
    </row>
    <row r="9" spans="1:21" s="12" customFormat="1" ht="17.25" customHeight="1">
      <c r="A9" s="9"/>
      <c r="B9" s="52" t="s">
        <v>52</v>
      </c>
      <c r="C9" s="515">
        <f>+'prva stran'!B13</f>
        <v>0</v>
      </c>
      <c r="D9" s="514"/>
      <c r="E9" s="514"/>
      <c r="F9" s="514"/>
      <c r="G9" s="514"/>
      <c r="H9" s="514"/>
      <c r="I9" s="514"/>
      <c r="J9" s="51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pred_rekapitulacija'!A29</f>
        <v>16.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06" t="str">
        <f>+'Ponudbeni pred_rekapitulacija'!B29</f>
        <v>KONZERVIRANI IZDELKI</v>
      </c>
      <c r="C13" s="506"/>
      <c r="D13" s="506"/>
      <c r="E13" s="506"/>
      <c r="F13" s="506"/>
      <c r="G13" s="506"/>
      <c r="H13" s="506"/>
      <c r="I13" s="506"/>
      <c r="J13" s="506"/>
      <c r="K13" s="50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739</v>
      </c>
      <c r="C16" s="121">
        <v>650</v>
      </c>
      <c r="D16" s="121" t="s">
        <v>76</v>
      </c>
      <c r="E16" s="122"/>
      <c r="F16" s="148">
        <v>100</v>
      </c>
      <c r="G16" s="228" t="s">
        <v>310</v>
      </c>
      <c r="H16" s="12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65</v>
      </c>
      <c r="I16" s="79" t="str">
        <f>IF(Sklop16[[#This Row],[ZAHTEVANA SHEMA KAKOVOSTI]]&lt;&gt;"",Sklop16[[#This Row],[Preračunana masa/volumen/kos na enoto kg]],"")</f>
        <v/>
      </c>
      <c r="J16" s="83"/>
      <c r="K16" s="144"/>
      <c r="L16" s="144"/>
      <c r="M16" s="144"/>
      <c r="N16" s="145"/>
      <c r="O16" s="144"/>
      <c r="P16" s="84"/>
      <c r="Q16" s="82">
        <f>+Sklop16[[#This Row],[cena/enota brez DDV v EUR]]*Sklop16[[#This Row],[Stopnja DDV (%)]]</f>
        <v>0</v>
      </c>
      <c r="R16" s="82">
        <f>+Sklop16[[#This Row],[cena/enota brez DDV v EUR]]+Sklop16[[#This Row],[Davek (EUR)]]</f>
        <v>0</v>
      </c>
      <c r="S16" s="82">
        <f>+Sklop16[[#This Row],[cena/enota brez DDV v EUR]]*Sklop16[[#This Row],[Okvirna količina]]</f>
        <v>0</v>
      </c>
      <c r="T16" s="82">
        <f>+Sklop16[[#This Row],[Končna cena/enoto mere (EUR) z DDV]]*Sklop16[[#This Row],[Okvirna količina]]</f>
        <v>0</v>
      </c>
      <c r="U16" s="144"/>
    </row>
    <row r="17" spans="1:21" s="55" customFormat="1" ht="12">
      <c r="A17" s="78" t="s">
        <v>3</v>
      </c>
      <c r="B17" s="160" t="s">
        <v>740</v>
      </c>
      <c r="C17" s="121">
        <v>290</v>
      </c>
      <c r="D17" s="121" t="s">
        <v>76</v>
      </c>
      <c r="E17" s="168"/>
      <c r="F17" s="148">
        <v>240</v>
      </c>
      <c r="G17" s="228" t="s">
        <v>310</v>
      </c>
      <c r="H17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69.599999999999994</v>
      </c>
      <c r="I17" s="157" t="str">
        <f>IF(Sklop16[[#This Row],[ZAHTEVANA SHEMA KAKOVOSTI]]&lt;&gt;"",Sklop16[[#This Row],[Preračunana masa/volumen/kos na enoto kg]],"")</f>
        <v/>
      </c>
      <c r="J17" s="170"/>
      <c r="K17" s="164"/>
      <c r="L17" s="164"/>
      <c r="M17" s="236"/>
      <c r="N17" s="165"/>
      <c r="O17" s="145"/>
      <c r="P17" s="158"/>
      <c r="Q17" s="159">
        <f>+Sklop16[[#This Row],[cena/enota brez DDV v EUR]]*Sklop16[[#This Row],[Stopnja DDV (%)]]</f>
        <v>0</v>
      </c>
      <c r="R17" s="159">
        <f>+Sklop16[[#This Row],[cena/enota brez DDV v EUR]]+Sklop16[[#This Row],[Davek (EUR)]]</f>
        <v>0</v>
      </c>
      <c r="S17" s="159">
        <f>+Sklop16[[#This Row],[cena/enota brez DDV v EUR]]*Sklop16[[#This Row],[Okvirna količina]]</f>
        <v>0</v>
      </c>
      <c r="T17" s="159">
        <f>+Sklop16[[#This Row],[Končna cena/enoto mere (EUR) z DDV]]*Sklop16[[#This Row],[Okvirna količina]]</f>
        <v>0</v>
      </c>
      <c r="U17" s="237"/>
    </row>
    <row r="18" spans="1:21" s="55" customFormat="1" ht="12">
      <c r="A18" s="78" t="s">
        <v>4</v>
      </c>
      <c r="B18" s="160" t="s">
        <v>741</v>
      </c>
      <c r="C18" s="121">
        <v>780</v>
      </c>
      <c r="D18" s="121" t="s">
        <v>76</v>
      </c>
      <c r="E18" s="168"/>
      <c r="F18" s="148">
        <v>80</v>
      </c>
      <c r="G18" s="228" t="s">
        <v>310</v>
      </c>
      <c r="H18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62.400000000000006</v>
      </c>
      <c r="I18" s="157" t="str">
        <f>IF(Sklop16[[#This Row],[ZAHTEVANA SHEMA KAKOVOSTI]]&lt;&gt;"",Sklop16[[#This Row],[Preračunana masa/volumen/kos na enoto kg]],"")</f>
        <v/>
      </c>
      <c r="J18" s="170"/>
      <c r="K18" s="164"/>
      <c r="L18" s="164"/>
      <c r="M18" s="236"/>
      <c r="N18" s="165"/>
      <c r="O18" s="145"/>
      <c r="P18" s="158"/>
      <c r="Q18" s="159">
        <f>+Sklop16[[#This Row],[cena/enota brez DDV v EUR]]*Sklop16[[#This Row],[Stopnja DDV (%)]]</f>
        <v>0</v>
      </c>
      <c r="R18" s="159">
        <f>+Sklop16[[#This Row],[cena/enota brez DDV v EUR]]+Sklop16[[#This Row],[Davek (EUR)]]</f>
        <v>0</v>
      </c>
      <c r="S18" s="159">
        <f>+Sklop16[[#This Row],[cena/enota brez DDV v EUR]]*Sklop16[[#This Row],[Okvirna količina]]</f>
        <v>0</v>
      </c>
      <c r="T18" s="159">
        <f>+Sklop16[[#This Row],[Končna cena/enoto mere (EUR) z DDV]]*Sklop16[[#This Row],[Okvirna količina]]</f>
        <v>0</v>
      </c>
      <c r="U18" s="237"/>
    </row>
    <row r="19" spans="1:21" s="55" customFormat="1" ht="12">
      <c r="A19" s="78" t="s">
        <v>5</v>
      </c>
      <c r="B19" s="160" t="s">
        <v>741</v>
      </c>
      <c r="C19" s="121">
        <v>370</v>
      </c>
      <c r="D19" s="121" t="s">
        <v>76</v>
      </c>
      <c r="E19" s="168"/>
      <c r="F19" s="148">
        <v>160</v>
      </c>
      <c r="G19" s="228" t="s">
        <v>310</v>
      </c>
      <c r="H19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59.2</v>
      </c>
      <c r="I19" s="157" t="str">
        <f>IF(Sklop16[[#This Row],[ZAHTEVANA SHEMA KAKOVOSTI]]&lt;&gt;"",Sklop16[[#This Row],[Preračunana masa/volumen/kos na enoto kg]],"")</f>
        <v/>
      </c>
      <c r="J19" s="170"/>
      <c r="K19" s="164"/>
      <c r="L19" s="164"/>
      <c r="M19" s="236"/>
      <c r="N19" s="165"/>
      <c r="O19" s="145"/>
      <c r="P19" s="158"/>
      <c r="Q19" s="159">
        <f>+Sklop16[[#This Row],[cena/enota brez DDV v EUR]]*Sklop16[[#This Row],[Stopnja DDV (%)]]</f>
        <v>0</v>
      </c>
      <c r="R19" s="159">
        <f>+Sklop16[[#This Row],[cena/enota brez DDV v EUR]]+Sklop16[[#This Row],[Davek (EUR)]]</f>
        <v>0</v>
      </c>
      <c r="S19" s="159">
        <f>+Sklop16[[#This Row],[cena/enota brez DDV v EUR]]*Sklop16[[#This Row],[Okvirna količina]]</f>
        <v>0</v>
      </c>
      <c r="T19" s="159">
        <f>+Sklop16[[#This Row],[Končna cena/enoto mere (EUR) z DDV]]*Sklop16[[#This Row],[Okvirna količina]]</f>
        <v>0</v>
      </c>
      <c r="U19" s="237"/>
    </row>
    <row r="20" spans="1:21" s="55" customFormat="1" ht="24">
      <c r="A20" s="78" t="s">
        <v>6</v>
      </c>
      <c r="B20" s="160" t="s">
        <v>742</v>
      </c>
      <c r="C20" s="121">
        <v>25</v>
      </c>
      <c r="D20" s="121" t="s">
        <v>76</v>
      </c>
      <c r="E20" s="168"/>
      <c r="F20" s="148">
        <v>800</v>
      </c>
      <c r="G20" s="228" t="s">
        <v>310</v>
      </c>
      <c r="H20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0" s="157" t="str">
        <f>IF(Sklop16[[#This Row],[ZAHTEVANA SHEMA KAKOVOSTI]]&lt;&gt;"",Sklop16[[#This Row],[Preračunana masa/volumen/kos na enoto kg]],"")</f>
        <v/>
      </c>
      <c r="J20" s="170"/>
      <c r="K20" s="164"/>
      <c r="L20" s="164"/>
      <c r="M20" s="236"/>
      <c r="N20" s="165"/>
      <c r="O20" s="145"/>
      <c r="P20" s="158"/>
      <c r="Q20" s="159">
        <f>+Sklop16[[#This Row],[cena/enota brez DDV v EUR]]*Sklop16[[#This Row],[Stopnja DDV (%)]]</f>
        <v>0</v>
      </c>
      <c r="R20" s="159">
        <f>+Sklop16[[#This Row],[cena/enota brez DDV v EUR]]+Sklop16[[#This Row],[Davek (EUR)]]</f>
        <v>0</v>
      </c>
      <c r="S20" s="159">
        <f>+Sklop16[[#This Row],[cena/enota brez DDV v EUR]]*Sklop16[[#This Row],[Okvirna količina]]</f>
        <v>0</v>
      </c>
      <c r="T20" s="159">
        <f>+Sklop16[[#This Row],[Končna cena/enoto mere (EUR) z DDV]]*Sklop16[[#This Row],[Okvirna količina]]</f>
        <v>0</v>
      </c>
      <c r="U20" s="237"/>
    </row>
    <row r="21" spans="1:21" s="55" customFormat="1" ht="24">
      <c r="A21" s="78" t="s">
        <v>7</v>
      </c>
      <c r="B21" s="290" t="s">
        <v>743</v>
      </c>
      <c r="C21" s="389">
        <v>3500</v>
      </c>
      <c r="D21" s="121" t="s">
        <v>76</v>
      </c>
      <c r="E21" s="374"/>
      <c r="F21" s="390">
        <v>60</v>
      </c>
      <c r="G21" s="228" t="s">
        <v>310</v>
      </c>
      <c r="H21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210</v>
      </c>
      <c r="I21" s="377" t="str">
        <f>IF(Sklop16[[#This Row],[ZAHTEVANA SHEMA KAKOVOSTI]]&lt;&gt;"",Sklop16[[#This Row],[Preračunana masa/volumen/kos na enoto kg]],"")</f>
        <v/>
      </c>
      <c r="J21" s="378"/>
      <c r="K21" s="391"/>
      <c r="L21" s="391"/>
      <c r="M21" s="392"/>
      <c r="N21" s="393"/>
      <c r="O21" s="394"/>
      <c r="P21" s="382"/>
      <c r="Q21" s="381">
        <f>+Sklop16[[#This Row],[cena/enota brez DDV v EUR]]*Sklop16[[#This Row],[Stopnja DDV (%)]]</f>
        <v>0</v>
      </c>
      <c r="R21" s="381">
        <f>+Sklop16[[#This Row],[cena/enota brez DDV v EUR]]+Sklop16[[#This Row],[Davek (EUR)]]</f>
        <v>0</v>
      </c>
      <c r="S21" s="381">
        <f>+Sklop16[[#This Row],[cena/enota brez DDV v EUR]]*Sklop16[[#This Row],[Okvirna količina]]</f>
        <v>0</v>
      </c>
      <c r="T21" s="381">
        <f>+Sklop16[[#This Row],[Končna cena/enoto mere (EUR) z DDV]]*Sklop16[[#This Row],[Okvirna količina]]</f>
        <v>0</v>
      </c>
      <c r="U21" s="395"/>
    </row>
    <row r="22" spans="1:21" s="55" customFormat="1" ht="24">
      <c r="A22" s="78" t="s">
        <v>8</v>
      </c>
      <c r="B22" s="290" t="s">
        <v>743</v>
      </c>
      <c r="C22" s="389">
        <v>380</v>
      </c>
      <c r="D22" s="121" t="s">
        <v>76</v>
      </c>
      <c r="E22" s="374"/>
      <c r="F22" s="390">
        <v>100</v>
      </c>
      <c r="G22" s="228" t="s">
        <v>310</v>
      </c>
      <c r="H22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38</v>
      </c>
      <c r="I22" s="377" t="str">
        <f>IF(Sklop16[[#This Row],[ZAHTEVANA SHEMA KAKOVOSTI]]&lt;&gt;"",Sklop16[[#This Row],[Preračunana masa/volumen/kos na enoto kg]],"")</f>
        <v/>
      </c>
      <c r="J22" s="378"/>
      <c r="K22" s="391"/>
      <c r="L22" s="391"/>
      <c r="M22" s="392"/>
      <c r="N22" s="393"/>
      <c r="O22" s="394"/>
      <c r="P22" s="382"/>
      <c r="Q22" s="381">
        <f>+Sklop16[[#This Row],[cena/enota brez DDV v EUR]]*Sklop16[[#This Row],[Stopnja DDV (%)]]</f>
        <v>0</v>
      </c>
      <c r="R22" s="381">
        <f>+Sklop16[[#This Row],[cena/enota brez DDV v EUR]]+Sklop16[[#This Row],[Davek (EUR)]]</f>
        <v>0</v>
      </c>
      <c r="S22" s="381">
        <f>+Sklop16[[#This Row],[cena/enota brez DDV v EUR]]*Sklop16[[#This Row],[Okvirna količina]]</f>
        <v>0</v>
      </c>
      <c r="T22" s="381">
        <f>+Sklop16[[#This Row],[Končna cena/enoto mere (EUR) z DDV]]*Sklop16[[#This Row],[Okvirna količina]]</f>
        <v>0</v>
      </c>
      <c r="U22" s="395"/>
    </row>
    <row r="23" spans="1:21" s="55" customFormat="1" ht="24">
      <c r="A23" s="78" t="s">
        <v>9</v>
      </c>
      <c r="B23" s="290" t="s">
        <v>744</v>
      </c>
      <c r="C23" s="389">
        <v>420</v>
      </c>
      <c r="D23" s="121" t="s">
        <v>76</v>
      </c>
      <c r="E23" s="374"/>
      <c r="F23" s="390">
        <v>200</v>
      </c>
      <c r="G23" s="228" t="s">
        <v>310</v>
      </c>
      <c r="H23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84</v>
      </c>
      <c r="I23" s="377" t="str">
        <f>IF(Sklop16[[#This Row],[ZAHTEVANA SHEMA KAKOVOSTI]]&lt;&gt;"",Sklop16[[#This Row],[Preračunana masa/volumen/kos na enoto kg]],"")</f>
        <v/>
      </c>
      <c r="J23" s="378"/>
      <c r="K23" s="391"/>
      <c r="L23" s="391"/>
      <c r="M23" s="392"/>
      <c r="N23" s="393"/>
      <c r="O23" s="394"/>
      <c r="P23" s="382"/>
      <c r="Q23" s="381">
        <f>+Sklop16[[#This Row],[cena/enota brez DDV v EUR]]*Sklop16[[#This Row],[Stopnja DDV (%)]]</f>
        <v>0</v>
      </c>
      <c r="R23" s="381">
        <f>+Sklop16[[#This Row],[cena/enota brez DDV v EUR]]+Sklop16[[#This Row],[Davek (EUR)]]</f>
        <v>0</v>
      </c>
      <c r="S23" s="381">
        <f>+Sklop16[[#This Row],[cena/enota brez DDV v EUR]]*Sklop16[[#This Row],[Okvirna količina]]</f>
        <v>0</v>
      </c>
      <c r="T23" s="381">
        <f>+Sklop16[[#This Row],[Končna cena/enoto mere (EUR) z DDV]]*Sklop16[[#This Row],[Okvirna količina]]</f>
        <v>0</v>
      </c>
      <c r="U23" s="395"/>
    </row>
    <row r="24" spans="1:21" s="55" customFormat="1" ht="12">
      <c r="A24" s="78" t="s">
        <v>10</v>
      </c>
      <c r="B24" s="290" t="s">
        <v>745</v>
      </c>
      <c r="C24" s="389">
        <v>2500</v>
      </c>
      <c r="D24" s="121" t="s">
        <v>76</v>
      </c>
      <c r="E24" s="374"/>
      <c r="F24" s="390">
        <v>50</v>
      </c>
      <c r="G24" s="228" t="s">
        <v>310</v>
      </c>
      <c r="H24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125</v>
      </c>
      <c r="I24" s="377" t="str">
        <f>IF(Sklop16[[#This Row],[ZAHTEVANA SHEMA KAKOVOSTI]]&lt;&gt;"",Sklop16[[#This Row],[Preračunana masa/volumen/kos na enoto kg]],"")</f>
        <v/>
      </c>
      <c r="J24" s="378"/>
      <c r="K24" s="391"/>
      <c r="L24" s="391"/>
      <c r="M24" s="392"/>
      <c r="N24" s="393"/>
      <c r="O24" s="394"/>
      <c r="P24" s="382"/>
      <c r="Q24" s="381">
        <f>+Sklop16[[#This Row],[cena/enota brez DDV v EUR]]*Sklop16[[#This Row],[Stopnja DDV (%)]]</f>
        <v>0</v>
      </c>
      <c r="R24" s="381">
        <f>+Sklop16[[#This Row],[cena/enota brez DDV v EUR]]+Sklop16[[#This Row],[Davek (EUR)]]</f>
        <v>0</v>
      </c>
      <c r="S24" s="381">
        <f>+Sklop16[[#This Row],[cena/enota brez DDV v EUR]]*Sklop16[[#This Row],[Okvirna količina]]</f>
        <v>0</v>
      </c>
      <c r="T24" s="381">
        <f>+Sklop16[[#This Row],[Končna cena/enoto mere (EUR) z DDV]]*Sklop16[[#This Row],[Okvirna količina]]</f>
        <v>0</v>
      </c>
      <c r="U24" s="395"/>
    </row>
    <row r="25" spans="1:21" s="55" customFormat="1" ht="12">
      <c r="A25" s="78" t="s">
        <v>11</v>
      </c>
      <c r="B25" s="290" t="s">
        <v>746</v>
      </c>
      <c r="C25" s="389">
        <v>450</v>
      </c>
      <c r="D25" s="121" t="s">
        <v>76</v>
      </c>
      <c r="E25" s="374"/>
      <c r="F25" s="390">
        <v>100</v>
      </c>
      <c r="G25" s="228" t="s">
        <v>310</v>
      </c>
      <c r="H25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45</v>
      </c>
      <c r="I25" s="377" t="str">
        <f>IF(Sklop16[[#This Row],[ZAHTEVANA SHEMA KAKOVOSTI]]&lt;&gt;"",Sklop16[[#This Row],[Preračunana masa/volumen/kos na enoto kg]],"")</f>
        <v/>
      </c>
      <c r="J25" s="378"/>
      <c r="K25" s="391"/>
      <c r="L25" s="391"/>
      <c r="M25" s="392"/>
      <c r="N25" s="393"/>
      <c r="O25" s="394"/>
      <c r="P25" s="382"/>
      <c r="Q25" s="381">
        <f>+Sklop16[[#This Row],[cena/enota brez DDV v EUR]]*Sklop16[[#This Row],[Stopnja DDV (%)]]</f>
        <v>0</v>
      </c>
      <c r="R25" s="381">
        <f>+Sklop16[[#This Row],[cena/enota brez DDV v EUR]]+Sklop16[[#This Row],[Davek (EUR)]]</f>
        <v>0</v>
      </c>
      <c r="S25" s="381">
        <f>+Sklop16[[#This Row],[cena/enota brez DDV v EUR]]*Sklop16[[#This Row],[Okvirna količina]]</f>
        <v>0</v>
      </c>
      <c r="T25" s="381">
        <f>+Sklop16[[#This Row],[Končna cena/enoto mere (EUR) z DDV]]*Sklop16[[#This Row],[Okvirna količina]]</f>
        <v>0</v>
      </c>
      <c r="U25" s="395"/>
    </row>
    <row r="26" spans="1:21" s="55" customFormat="1" ht="12">
      <c r="A26" s="78" t="s">
        <v>12</v>
      </c>
      <c r="B26" s="290" t="s">
        <v>747</v>
      </c>
      <c r="C26" s="389">
        <v>780</v>
      </c>
      <c r="D26" s="121" t="s">
        <v>76</v>
      </c>
      <c r="E26" s="374"/>
      <c r="F26" s="390">
        <v>40</v>
      </c>
      <c r="G26" s="228" t="s">
        <v>310</v>
      </c>
      <c r="H26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31.200000000000003</v>
      </c>
      <c r="I26" s="377" t="str">
        <f>IF(Sklop16[[#This Row],[ZAHTEVANA SHEMA KAKOVOSTI]]&lt;&gt;"",Sklop16[[#This Row],[Preračunana masa/volumen/kos na enoto kg]],"")</f>
        <v/>
      </c>
      <c r="J26" s="378"/>
      <c r="K26" s="391"/>
      <c r="L26" s="391"/>
      <c r="M26" s="392"/>
      <c r="N26" s="393"/>
      <c r="O26" s="394"/>
      <c r="P26" s="382"/>
      <c r="Q26" s="381">
        <f>+Sklop16[[#This Row],[cena/enota brez DDV v EUR]]*Sklop16[[#This Row],[Stopnja DDV (%)]]</f>
        <v>0</v>
      </c>
      <c r="R26" s="381">
        <f>+Sklop16[[#This Row],[cena/enota brez DDV v EUR]]+Sklop16[[#This Row],[Davek (EUR)]]</f>
        <v>0</v>
      </c>
      <c r="S26" s="381">
        <f>+Sklop16[[#This Row],[cena/enota brez DDV v EUR]]*Sklop16[[#This Row],[Okvirna količina]]</f>
        <v>0</v>
      </c>
      <c r="T26" s="381">
        <f>+Sklop16[[#This Row],[Končna cena/enoto mere (EUR) z DDV]]*Sklop16[[#This Row],[Okvirna količina]]</f>
        <v>0</v>
      </c>
      <c r="U26" s="395"/>
    </row>
    <row r="27" spans="1:21" s="55" customFormat="1" ht="12">
      <c r="A27" s="78" t="s">
        <v>13</v>
      </c>
      <c r="B27" s="290" t="s">
        <v>748</v>
      </c>
      <c r="C27" s="389">
        <v>2500</v>
      </c>
      <c r="D27" s="121" t="s">
        <v>76</v>
      </c>
      <c r="E27" s="374"/>
      <c r="F27" s="390">
        <v>20</v>
      </c>
      <c r="G27" s="228" t="s">
        <v>310</v>
      </c>
      <c r="H27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7" s="377" t="str">
        <f>IF(Sklop16[[#This Row],[ZAHTEVANA SHEMA KAKOVOSTI]]&lt;&gt;"",Sklop16[[#This Row],[Preračunana masa/volumen/kos na enoto kg]],"")</f>
        <v/>
      </c>
      <c r="J27" s="378"/>
      <c r="K27" s="391"/>
      <c r="L27" s="391"/>
      <c r="M27" s="392"/>
      <c r="N27" s="393"/>
      <c r="O27" s="394"/>
      <c r="P27" s="382"/>
      <c r="Q27" s="381">
        <f>+Sklop16[[#This Row],[cena/enota brez DDV v EUR]]*Sklop16[[#This Row],[Stopnja DDV (%)]]</f>
        <v>0</v>
      </c>
      <c r="R27" s="381">
        <f>+Sklop16[[#This Row],[cena/enota brez DDV v EUR]]+Sklop16[[#This Row],[Davek (EUR)]]</f>
        <v>0</v>
      </c>
      <c r="S27" s="381">
        <f>+Sklop16[[#This Row],[cena/enota brez DDV v EUR]]*Sklop16[[#This Row],[Okvirna količina]]</f>
        <v>0</v>
      </c>
      <c r="T27" s="381">
        <f>+Sklop16[[#This Row],[Končna cena/enoto mere (EUR) z DDV]]*Sklop16[[#This Row],[Okvirna količina]]</f>
        <v>0</v>
      </c>
      <c r="U27" s="395"/>
    </row>
    <row r="28" spans="1:21" s="55" customFormat="1" ht="12">
      <c r="A28" s="78" t="s">
        <v>14</v>
      </c>
      <c r="B28" s="290" t="s">
        <v>749</v>
      </c>
      <c r="C28" s="389">
        <v>1000</v>
      </c>
      <c r="D28" s="121" t="s">
        <v>76</v>
      </c>
      <c r="E28" s="374"/>
      <c r="F28" s="390">
        <v>240</v>
      </c>
      <c r="G28" s="228" t="s">
        <v>310</v>
      </c>
      <c r="H28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240</v>
      </c>
      <c r="I28" s="377" t="str">
        <f>IF(Sklop16[[#This Row],[ZAHTEVANA SHEMA KAKOVOSTI]]&lt;&gt;"",Sklop16[[#This Row],[Preračunana masa/volumen/kos na enoto kg]],"")</f>
        <v/>
      </c>
      <c r="J28" s="378"/>
      <c r="K28" s="391"/>
      <c r="L28" s="391"/>
      <c r="M28" s="392"/>
      <c r="N28" s="393"/>
      <c r="O28" s="394"/>
      <c r="P28" s="382"/>
      <c r="Q28" s="381">
        <f>+Sklop16[[#This Row],[cena/enota brez DDV v EUR]]*Sklop16[[#This Row],[Stopnja DDV (%)]]</f>
        <v>0</v>
      </c>
      <c r="R28" s="381">
        <f>+Sklop16[[#This Row],[cena/enota brez DDV v EUR]]+Sklop16[[#This Row],[Davek (EUR)]]</f>
        <v>0</v>
      </c>
      <c r="S28" s="381">
        <f>+Sklop16[[#This Row],[cena/enota brez DDV v EUR]]*Sklop16[[#This Row],[Okvirna količina]]</f>
        <v>0</v>
      </c>
      <c r="T28" s="381">
        <f>+Sklop16[[#This Row],[Končna cena/enoto mere (EUR) z DDV]]*Sklop16[[#This Row],[Okvirna količina]]</f>
        <v>0</v>
      </c>
      <c r="U28" s="395"/>
    </row>
    <row r="29" spans="1:21" s="55" customFormat="1" ht="12">
      <c r="A29" s="78" t="s">
        <v>15</v>
      </c>
      <c r="B29" s="290" t="s">
        <v>749</v>
      </c>
      <c r="C29" s="389">
        <v>620</v>
      </c>
      <c r="D29" s="121" t="s">
        <v>76</v>
      </c>
      <c r="E29" s="374"/>
      <c r="F29" s="390">
        <v>40</v>
      </c>
      <c r="G29" s="228" t="s">
        <v>310</v>
      </c>
      <c r="H29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24.8</v>
      </c>
      <c r="I29" s="377" t="str">
        <f>IF(Sklop16[[#This Row],[ZAHTEVANA SHEMA KAKOVOSTI]]&lt;&gt;"",Sklop16[[#This Row],[Preračunana masa/volumen/kos na enoto kg]],"")</f>
        <v/>
      </c>
      <c r="J29" s="378"/>
      <c r="K29" s="391"/>
      <c r="L29" s="391"/>
      <c r="M29" s="392"/>
      <c r="N29" s="393"/>
      <c r="O29" s="394"/>
      <c r="P29" s="382"/>
      <c r="Q29" s="381">
        <f>+Sklop16[[#This Row],[cena/enota brez DDV v EUR]]*Sklop16[[#This Row],[Stopnja DDV (%)]]</f>
        <v>0</v>
      </c>
      <c r="R29" s="381">
        <f>+Sklop16[[#This Row],[cena/enota brez DDV v EUR]]+Sklop16[[#This Row],[Davek (EUR)]]</f>
        <v>0</v>
      </c>
      <c r="S29" s="381">
        <f>+Sklop16[[#This Row],[cena/enota brez DDV v EUR]]*Sklop16[[#This Row],[Okvirna količina]]</f>
        <v>0</v>
      </c>
      <c r="T29" s="381">
        <f>+Sklop16[[#This Row],[Končna cena/enoto mere (EUR) z DDV]]*Sklop16[[#This Row],[Okvirna količina]]</f>
        <v>0</v>
      </c>
      <c r="U29" s="395"/>
    </row>
    <row r="30" spans="1:21" s="55" customFormat="1" ht="12">
      <c r="A30" s="78" t="s">
        <v>16</v>
      </c>
      <c r="B30" s="290" t="s">
        <v>750</v>
      </c>
      <c r="C30" s="389">
        <v>180</v>
      </c>
      <c r="D30" s="121" t="s">
        <v>76</v>
      </c>
      <c r="E30" s="374"/>
      <c r="F30" s="390">
        <v>80</v>
      </c>
      <c r="G30" s="228" t="s">
        <v>310</v>
      </c>
      <c r="H30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14.399999999999999</v>
      </c>
      <c r="I30" s="377" t="str">
        <f>IF(Sklop16[[#This Row],[ZAHTEVANA SHEMA KAKOVOSTI]]&lt;&gt;"",Sklop16[[#This Row],[Preračunana masa/volumen/kos na enoto kg]],"")</f>
        <v/>
      </c>
      <c r="J30" s="378"/>
      <c r="K30" s="391"/>
      <c r="L30" s="391"/>
      <c r="M30" s="392"/>
      <c r="N30" s="393"/>
      <c r="O30" s="394"/>
      <c r="P30" s="382"/>
      <c r="Q30" s="381">
        <f>+Sklop16[[#This Row],[cena/enota brez DDV v EUR]]*Sklop16[[#This Row],[Stopnja DDV (%)]]</f>
        <v>0</v>
      </c>
      <c r="R30" s="381">
        <f>+Sklop16[[#This Row],[cena/enota brez DDV v EUR]]+Sklop16[[#This Row],[Davek (EUR)]]</f>
        <v>0</v>
      </c>
      <c r="S30" s="381">
        <f>+Sklop16[[#This Row],[cena/enota brez DDV v EUR]]*Sklop16[[#This Row],[Okvirna količina]]</f>
        <v>0</v>
      </c>
      <c r="T30" s="381">
        <f>+Sklop16[[#This Row],[Končna cena/enoto mere (EUR) z DDV]]*Sklop16[[#This Row],[Okvirna količina]]</f>
        <v>0</v>
      </c>
      <c r="U30" s="395"/>
    </row>
    <row r="31" spans="1:21" s="55" customFormat="1" ht="12">
      <c r="A31" s="78" t="s">
        <v>17</v>
      </c>
      <c r="B31" s="290" t="s">
        <v>751</v>
      </c>
      <c r="C31" s="389">
        <v>290</v>
      </c>
      <c r="D31" s="121" t="s">
        <v>76</v>
      </c>
      <c r="E31" s="374"/>
      <c r="F31" s="390">
        <v>20</v>
      </c>
      <c r="G31" s="228" t="s">
        <v>310</v>
      </c>
      <c r="H31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5.8</v>
      </c>
      <c r="I31" s="377" t="str">
        <f>IF(Sklop16[[#This Row],[ZAHTEVANA SHEMA KAKOVOSTI]]&lt;&gt;"",Sklop16[[#This Row],[Preračunana masa/volumen/kos na enoto kg]],"")</f>
        <v/>
      </c>
      <c r="J31" s="378"/>
      <c r="K31" s="391"/>
      <c r="L31" s="391"/>
      <c r="M31" s="392"/>
      <c r="N31" s="393"/>
      <c r="O31" s="394"/>
      <c r="P31" s="382"/>
      <c r="Q31" s="381">
        <f>+Sklop16[[#This Row],[cena/enota brez DDV v EUR]]*Sklop16[[#This Row],[Stopnja DDV (%)]]</f>
        <v>0</v>
      </c>
      <c r="R31" s="381">
        <f>+Sklop16[[#This Row],[cena/enota brez DDV v EUR]]+Sklop16[[#This Row],[Davek (EUR)]]</f>
        <v>0</v>
      </c>
      <c r="S31" s="381">
        <f>+Sklop16[[#This Row],[cena/enota brez DDV v EUR]]*Sklop16[[#This Row],[Okvirna količina]]</f>
        <v>0</v>
      </c>
      <c r="T31" s="381">
        <f>+Sklop16[[#This Row],[Končna cena/enoto mere (EUR) z DDV]]*Sklop16[[#This Row],[Okvirna količina]]</f>
        <v>0</v>
      </c>
      <c r="U31" s="395"/>
    </row>
    <row r="32" spans="1:21" s="55" customFormat="1" ht="12">
      <c r="A32" s="78" t="s">
        <v>18</v>
      </c>
      <c r="B32" s="290" t="s">
        <v>752</v>
      </c>
      <c r="C32" s="389">
        <v>1000</v>
      </c>
      <c r="D32" s="121" t="s">
        <v>76</v>
      </c>
      <c r="E32" s="374"/>
      <c r="F32" s="390">
        <v>50</v>
      </c>
      <c r="G32" s="228" t="s">
        <v>310</v>
      </c>
      <c r="H32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32" s="377" t="str">
        <f>IF(Sklop16[[#This Row],[ZAHTEVANA SHEMA KAKOVOSTI]]&lt;&gt;"",Sklop16[[#This Row],[Preračunana masa/volumen/kos na enoto kg]],"")</f>
        <v/>
      </c>
      <c r="J32" s="378"/>
      <c r="K32" s="391"/>
      <c r="L32" s="391"/>
      <c r="M32" s="392"/>
      <c r="N32" s="393"/>
      <c r="O32" s="394"/>
      <c r="P32" s="382"/>
      <c r="Q32" s="381">
        <f>+Sklop16[[#This Row],[cena/enota brez DDV v EUR]]*Sklop16[[#This Row],[Stopnja DDV (%)]]</f>
        <v>0</v>
      </c>
      <c r="R32" s="381">
        <f>+Sklop16[[#This Row],[cena/enota brez DDV v EUR]]+Sklop16[[#This Row],[Davek (EUR)]]</f>
        <v>0</v>
      </c>
      <c r="S32" s="381">
        <f>+Sklop16[[#This Row],[cena/enota brez DDV v EUR]]*Sklop16[[#This Row],[Okvirna količina]]</f>
        <v>0</v>
      </c>
      <c r="T32" s="381">
        <f>+Sklop16[[#This Row],[Končna cena/enoto mere (EUR) z DDV]]*Sklop16[[#This Row],[Okvirna količina]]</f>
        <v>0</v>
      </c>
      <c r="U32" s="395"/>
    </row>
    <row r="33" spans="1:21" s="55" customFormat="1" ht="12">
      <c r="A33" s="78" t="s">
        <v>19</v>
      </c>
      <c r="B33" s="290" t="s">
        <v>752</v>
      </c>
      <c r="C33" s="389">
        <v>450</v>
      </c>
      <c r="D33" s="121" t="s">
        <v>76</v>
      </c>
      <c r="E33" s="374"/>
      <c r="F33" s="390">
        <v>50</v>
      </c>
      <c r="G33" s="228" t="s">
        <v>310</v>
      </c>
      <c r="H33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22.5</v>
      </c>
      <c r="I33" s="377" t="str">
        <f>IF(Sklop16[[#This Row],[ZAHTEVANA SHEMA KAKOVOSTI]]&lt;&gt;"",Sklop16[[#This Row],[Preračunana masa/volumen/kos na enoto kg]],"")</f>
        <v/>
      </c>
      <c r="J33" s="378"/>
      <c r="K33" s="391"/>
      <c r="L33" s="391"/>
      <c r="M33" s="392"/>
      <c r="N33" s="393"/>
      <c r="O33" s="394"/>
      <c r="P33" s="382"/>
      <c r="Q33" s="381">
        <f>+Sklop16[[#This Row],[cena/enota brez DDV v EUR]]*Sklop16[[#This Row],[Stopnja DDV (%)]]</f>
        <v>0</v>
      </c>
      <c r="R33" s="381">
        <f>+Sklop16[[#This Row],[cena/enota brez DDV v EUR]]+Sklop16[[#This Row],[Davek (EUR)]]</f>
        <v>0</v>
      </c>
      <c r="S33" s="381">
        <f>+Sklop16[[#This Row],[cena/enota brez DDV v EUR]]*Sklop16[[#This Row],[Okvirna količina]]</f>
        <v>0</v>
      </c>
      <c r="T33" s="381">
        <f>+Sklop16[[#This Row],[Končna cena/enoto mere (EUR) z DDV]]*Sklop16[[#This Row],[Okvirna količina]]</f>
        <v>0</v>
      </c>
      <c r="U33" s="395"/>
    </row>
    <row r="34" spans="1:21" s="55" customFormat="1" ht="12">
      <c r="A34" s="78" t="s">
        <v>20</v>
      </c>
      <c r="B34" s="290" t="s">
        <v>753</v>
      </c>
      <c r="C34" s="136">
        <v>3060</v>
      </c>
      <c r="D34" s="121" t="s">
        <v>76</v>
      </c>
      <c r="E34" s="374"/>
      <c r="F34" s="390">
        <v>80</v>
      </c>
      <c r="G34" s="228" t="s">
        <v>310</v>
      </c>
      <c r="H34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244.8</v>
      </c>
      <c r="I34" s="377" t="str">
        <f>IF(Sklop16[[#This Row],[ZAHTEVANA SHEMA KAKOVOSTI]]&lt;&gt;"",Sklop16[[#This Row],[Preračunana masa/volumen/kos na enoto kg]],"")</f>
        <v/>
      </c>
      <c r="J34" s="378"/>
      <c r="K34" s="391"/>
      <c r="L34" s="391"/>
      <c r="M34" s="392"/>
      <c r="N34" s="393"/>
      <c r="O34" s="394"/>
      <c r="P34" s="382"/>
      <c r="Q34" s="381">
        <f>+Sklop16[[#This Row],[cena/enota brez DDV v EUR]]*Sklop16[[#This Row],[Stopnja DDV (%)]]</f>
        <v>0</v>
      </c>
      <c r="R34" s="381">
        <f>+Sklop16[[#This Row],[cena/enota brez DDV v EUR]]+Sklop16[[#This Row],[Davek (EUR)]]</f>
        <v>0</v>
      </c>
      <c r="S34" s="381">
        <f>+Sklop16[[#This Row],[cena/enota brez DDV v EUR]]*Sklop16[[#This Row],[Okvirna količina]]</f>
        <v>0</v>
      </c>
      <c r="T34" s="381">
        <f>+Sklop16[[#This Row],[Končna cena/enoto mere (EUR) z DDV]]*Sklop16[[#This Row],[Okvirna količina]]</f>
        <v>0</v>
      </c>
      <c r="U34" s="395"/>
    </row>
    <row r="35" spans="1:21" s="55" customFormat="1" ht="12">
      <c r="A35" s="78" t="s">
        <v>21</v>
      </c>
      <c r="B35" s="290" t="s">
        <v>753</v>
      </c>
      <c r="C35" s="136">
        <v>800</v>
      </c>
      <c r="D35" s="121" t="s">
        <v>76</v>
      </c>
      <c r="E35" s="374"/>
      <c r="F35" s="390">
        <v>40</v>
      </c>
      <c r="G35" s="228" t="s">
        <v>310</v>
      </c>
      <c r="H35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</v>
      </c>
      <c r="I35" s="377" t="str">
        <f>IF(Sklop16[[#This Row],[ZAHTEVANA SHEMA KAKOVOSTI]]&lt;&gt;"",Sklop16[[#This Row],[Preračunana masa/volumen/kos na enoto kg]],"")</f>
        <v/>
      </c>
      <c r="J35" s="378"/>
      <c r="K35" s="391"/>
      <c r="L35" s="391"/>
      <c r="M35" s="392"/>
      <c r="N35" s="393"/>
      <c r="O35" s="394"/>
      <c r="P35" s="382"/>
      <c r="Q35" s="381">
        <f>+Sklop16[[#This Row],[cena/enota brez DDV v EUR]]*Sklop16[[#This Row],[Stopnja DDV (%)]]</f>
        <v>0</v>
      </c>
      <c r="R35" s="381">
        <f>+Sklop16[[#This Row],[cena/enota brez DDV v EUR]]+Sklop16[[#This Row],[Davek (EUR)]]</f>
        <v>0</v>
      </c>
      <c r="S35" s="381">
        <f>+Sklop16[[#This Row],[cena/enota brez DDV v EUR]]*Sklop16[[#This Row],[Okvirna količina]]</f>
        <v>0</v>
      </c>
      <c r="T35" s="381">
        <f>+Sklop16[[#This Row],[Končna cena/enoto mere (EUR) z DDV]]*Sklop16[[#This Row],[Okvirna količina]]</f>
        <v>0</v>
      </c>
      <c r="U35" s="395"/>
    </row>
    <row r="36" spans="1:21" s="55" customFormat="1" ht="12">
      <c r="A36" s="78" t="s">
        <v>22</v>
      </c>
      <c r="B36" s="290" t="s">
        <v>754</v>
      </c>
      <c r="C36" s="389">
        <v>2650</v>
      </c>
      <c r="D36" s="121" t="s">
        <v>76</v>
      </c>
      <c r="E36" s="374"/>
      <c r="F36" s="390">
        <v>40</v>
      </c>
      <c r="G36" s="228" t="s">
        <v>310</v>
      </c>
      <c r="H36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106</v>
      </c>
      <c r="I36" s="377" t="str">
        <f>IF(Sklop16[[#This Row],[ZAHTEVANA SHEMA KAKOVOSTI]]&lt;&gt;"",Sklop16[[#This Row],[Preračunana masa/volumen/kos na enoto kg]],"")</f>
        <v/>
      </c>
      <c r="J36" s="378"/>
      <c r="K36" s="391"/>
      <c r="L36" s="391"/>
      <c r="M36" s="392"/>
      <c r="N36" s="393"/>
      <c r="O36" s="394"/>
      <c r="P36" s="382"/>
      <c r="Q36" s="381">
        <f>+Sklop16[[#This Row],[cena/enota brez DDV v EUR]]*Sklop16[[#This Row],[Stopnja DDV (%)]]</f>
        <v>0</v>
      </c>
      <c r="R36" s="381">
        <f>+Sklop16[[#This Row],[cena/enota brez DDV v EUR]]+Sklop16[[#This Row],[Davek (EUR)]]</f>
        <v>0</v>
      </c>
      <c r="S36" s="381">
        <f>+Sklop16[[#This Row],[cena/enota brez DDV v EUR]]*Sklop16[[#This Row],[Okvirna količina]]</f>
        <v>0</v>
      </c>
      <c r="T36" s="381">
        <f>+Sklop16[[#This Row],[Končna cena/enoto mere (EUR) z DDV]]*Sklop16[[#This Row],[Okvirna količina]]</f>
        <v>0</v>
      </c>
      <c r="U36" s="395"/>
    </row>
    <row r="37" spans="1:21" s="55" customFormat="1" ht="12">
      <c r="A37" s="78" t="s">
        <v>23</v>
      </c>
      <c r="B37" s="290" t="s">
        <v>754</v>
      </c>
      <c r="C37" s="389">
        <v>800</v>
      </c>
      <c r="D37" s="121" t="s">
        <v>76</v>
      </c>
      <c r="E37" s="374"/>
      <c r="F37" s="390">
        <v>40</v>
      </c>
      <c r="G37" s="228" t="s">
        <v>310</v>
      </c>
      <c r="H37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32</v>
      </c>
      <c r="I37" s="377" t="str">
        <f>IF(Sklop16[[#This Row],[ZAHTEVANA SHEMA KAKOVOSTI]]&lt;&gt;"",Sklop16[[#This Row],[Preračunana masa/volumen/kos na enoto kg]],"")</f>
        <v/>
      </c>
      <c r="J37" s="378"/>
      <c r="K37" s="391"/>
      <c r="L37" s="391"/>
      <c r="M37" s="392"/>
      <c r="N37" s="393"/>
      <c r="O37" s="394"/>
      <c r="P37" s="382"/>
      <c r="Q37" s="381">
        <f>+Sklop16[[#This Row],[cena/enota brez DDV v EUR]]*Sklop16[[#This Row],[Stopnja DDV (%)]]</f>
        <v>0</v>
      </c>
      <c r="R37" s="381">
        <f>+Sklop16[[#This Row],[cena/enota brez DDV v EUR]]+Sklop16[[#This Row],[Davek (EUR)]]</f>
        <v>0</v>
      </c>
      <c r="S37" s="381">
        <f>+Sklop16[[#This Row],[cena/enota brez DDV v EUR]]*Sklop16[[#This Row],[Okvirna količina]]</f>
        <v>0</v>
      </c>
      <c r="T37" s="381">
        <f>+Sklop16[[#This Row],[Končna cena/enoto mere (EUR) z DDV]]*Sklop16[[#This Row],[Okvirna količina]]</f>
        <v>0</v>
      </c>
      <c r="U37" s="395"/>
    </row>
    <row r="38" spans="1:21" s="55" customFormat="1" ht="12">
      <c r="A38" s="78" t="s">
        <v>24</v>
      </c>
      <c r="B38" s="290" t="s">
        <v>755</v>
      </c>
      <c r="C38" s="389">
        <v>2600</v>
      </c>
      <c r="D38" s="121" t="s">
        <v>76</v>
      </c>
      <c r="E38" s="374"/>
      <c r="F38" s="390">
        <v>40</v>
      </c>
      <c r="G38" s="228" t="s">
        <v>310</v>
      </c>
      <c r="H38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104</v>
      </c>
      <c r="I38" s="377" t="str">
        <f>IF(Sklop16[[#This Row],[ZAHTEVANA SHEMA KAKOVOSTI]]&lt;&gt;"",Sklop16[[#This Row],[Preračunana masa/volumen/kos na enoto kg]],"")</f>
        <v/>
      </c>
      <c r="J38" s="378"/>
      <c r="K38" s="391"/>
      <c r="L38" s="391"/>
      <c r="M38" s="392"/>
      <c r="N38" s="393"/>
      <c r="O38" s="394"/>
      <c r="P38" s="382"/>
      <c r="Q38" s="381">
        <f>+Sklop16[[#This Row],[cena/enota brez DDV v EUR]]*Sklop16[[#This Row],[Stopnja DDV (%)]]</f>
        <v>0</v>
      </c>
      <c r="R38" s="381">
        <f>+Sklop16[[#This Row],[cena/enota brez DDV v EUR]]+Sklop16[[#This Row],[Davek (EUR)]]</f>
        <v>0</v>
      </c>
      <c r="S38" s="381">
        <f>+Sklop16[[#This Row],[cena/enota brez DDV v EUR]]*Sklop16[[#This Row],[Okvirna količina]]</f>
        <v>0</v>
      </c>
      <c r="T38" s="381">
        <f>+Sklop16[[#This Row],[Končna cena/enoto mere (EUR) z DDV]]*Sklop16[[#This Row],[Okvirna količina]]</f>
        <v>0</v>
      </c>
      <c r="U38" s="395"/>
    </row>
    <row r="39" spans="1:21" s="55" customFormat="1" ht="12">
      <c r="A39" s="78" t="s">
        <v>25</v>
      </c>
      <c r="B39" s="290" t="s">
        <v>756</v>
      </c>
      <c r="C39" s="389">
        <v>4200</v>
      </c>
      <c r="D39" s="121" t="s">
        <v>76</v>
      </c>
      <c r="E39" s="374"/>
      <c r="F39" s="390">
        <v>20</v>
      </c>
      <c r="G39" s="228" t="s">
        <v>310</v>
      </c>
      <c r="H39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84</v>
      </c>
      <c r="I39" s="377" t="str">
        <f>IF(Sklop16[[#This Row],[ZAHTEVANA SHEMA KAKOVOSTI]]&lt;&gt;"",Sklop16[[#This Row],[Preračunana masa/volumen/kos na enoto kg]],"")</f>
        <v/>
      </c>
      <c r="J39" s="378"/>
      <c r="K39" s="391"/>
      <c r="L39" s="391"/>
      <c r="M39" s="392"/>
      <c r="N39" s="393"/>
      <c r="O39" s="394"/>
      <c r="P39" s="382"/>
      <c r="Q39" s="381">
        <f>+Sklop16[[#This Row],[cena/enota brez DDV v EUR]]*Sklop16[[#This Row],[Stopnja DDV (%)]]</f>
        <v>0</v>
      </c>
      <c r="R39" s="381">
        <f>+Sklop16[[#This Row],[cena/enota brez DDV v EUR]]+Sklop16[[#This Row],[Davek (EUR)]]</f>
        <v>0</v>
      </c>
      <c r="S39" s="381">
        <f>+Sklop16[[#This Row],[cena/enota brez DDV v EUR]]*Sklop16[[#This Row],[Okvirna količina]]</f>
        <v>0</v>
      </c>
      <c r="T39" s="381">
        <f>+Sklop16[[#This Row],[Končna cena/enoto mere (EUR) z DDV]]*Sklop16[[#This Row],[Okvirna količina]]</f>
        <v>0</v>
      </c>
      <c r="U39" s="395"/>
    </row>
    <row r="40" spans="1:21" s="55" customFormat="1" ht="12">
      <c r="A40" s="78" t="s">
        <v>26</v>
      </c>
      <c r="B40" s="290" t="s">
        <v>757</v>
      </c>
      <c r="C40" s="389">
        <v>800</v>
      </c>
      <c r="D40" s="121" t="s">
        <v>76</v>
      </c>
      <c r="E40" s="374"/>
      <c r="F40" s="390">
        <v>120</v>
      </c>
      <c r="G40" s="228" t="s">
        <v>310</v>
      </c>
      <c r="H40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96</v>
      </c>
      <c r="I40" s="377" t="str">
        <f>IF(Sklop16[[#This Row],[ZAHTEVANA SHEMA KAKOVOSTI]]&lt;&gt;"",Sklop16[[#This Row],[Preračunana masa/volumen/kos na enoto kg]],"")</f>
        <v/>
      </c>
      <c r="J40" s="378"/>
      <c r="K40" s="391"/>
      <c r="L40" s="391"/>
      <c r="M40" s="392"/>
      <c r="N40" s="393"/>
      <c r="O40" s="394"/>
      <c r="P40" s="382"/>
      <c r="Q40" s="381">
        <f>+Sklop16[[#This Row],[cena/enota brez DDV v EUR]]*Sklop16[[#This Row],[Stopnja DDV (%)]]</f>
        <v>0</v>
      </c>
      <c r="R40" s="381">
        <f>+Sklop16[[#This Row],[cena/enota brez DDV v EUR]]+Sklop16[[#This Row],[Davek (EUR)]]</f>
        <v>0</v>
      </c>
      <c r="S40" s="381">
        <f>+Sklop16[[#This Row],[cena/enota brez DDV v EUR]]*Sklop16[[#This Row],[Okvirna količina]]</f>
        <v>0</v>
      </c>
      <c r="T40" s="381">
        <f>+Sklop16[[#This Row],[Končna cena/enoto mere (EUR) z DDV]]*Sklop16[[#This Row],[Okvirna količina]]</f>
        <v>0</v>
      </c>
      <c r="U40" s="395"/>
    </row>
    <row r="41" spans="1:21" s="55" customFormat="1" ht="12">
      <c r="A41" s="78" t="s">
        <v>27</v>
      </c>
      <c r="B41" s="290" t="s">
        <v>757</v>
      </c>
      <c r="C41" s="389">
        <v>4200</v>
      </c>
      <c r="D41" s="121" t="s">
        <v>76</v>
      </c>
      <c r="E41" s="374"/>
      <c r="F41" s="390">
        <v>80</v>
      </c>
      <c r="G41" s="228" t="s">
        <v>310</v>
      </c>
      <c r="H41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336</v>
      </c>
      <c r="I41" s="377" t="str">
        <f>IF(Sklop16[[#This Row],[ZAHTEVANA SHEMA KAKOVOSTI]]&lt;&gt;"",Sklop16[[#This Row],[Preračunana masa/volumen/kos na enoto kg]],"")</f>
        <v/>
      </c>
      <c r="J41" s="378"/>
      <c r="K41" s="391"/>
      <c r="L41" s="391"/>
      <c r="M41" s="392"/>
      <c r="N41" s="393"/>
      <c r="O41" s="394"/>
      <c r="P41" s="382"/>
      <c r="Q41" s="381">
        <f>+Sklop16[[#This Row],[cena/enota brez DDV v EUR]]*Sklop16[[#This Row],[Stopnja DDV (%)]]</f>
        <v>0</v>
      </c>
      <c r="R41" s="381">
        <f>+Sklop16[[#This Row],[cena/enota brez DDV v EUR]]+Sklop16[[#This Row],[Davek (EUR)]]</f>
        <v>0</v>
      </c>
      <c r="S41" s="381">
        <f>+Sklop16[[#This Row],[cena/enota brez DDV v EUR]]*Sklop16[[#This Row],[Okvirna količina]]</f>
        <v>0</v>
      </c>
      <c r="T41" s="381">
        <f>+Sklop16[[#This Row],[Končna cena/enoto mere (EUR) z DDV]]*Sklop16[[#This Row],[Okvirna količina]]</f>
        <v>0</v>
      </c>
      <c r="U41" s="395"/>
    </row>
    <row r="42" spans="1:21" s="55" customFormat="1" ht="12">
      <c r="A42" s="78" t="s">
        <v>28</v>
      </c>
      <c r="B42" s="290" t="s">
        <v>758</v>
      </c>
      <c r="C42" s="389">
        <v>4200</v>
      </c>
      <c r="D42" s="121" t="s">
        <v>76</v>
      </c>
      <c r="E42" s="374"/>
      <c r="F42" s="390">
        <v>30</v>
      </c>
      <c r="G42" s="228" t="s">
        <v>310</v>
      </c>
      <c r="H42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126</v>
      </c>
      <c r="I42" s="377" t="str">
        <f>IF(Sklop16[[#This Row],[ZAHTEVANA SHEMA KAKOVOSTI]]&lt;&gt;"",Sklop16[[#This Row],[Preračunana masa/volumen/kos na enoto kg]],"")</f>
        <v/>
      </c>
      <c r="J42" s="378"/>
      <c r="K42" s="391"/>
      <c r="L42" s="391"/>
      <c r="M42" s="392"/>
      <c r="N42" s="393"/>
      <c r="O42" s="394"/>
      <c r="P42" s="382"/>
      <c r="Q42" s="381">
        <f>+Sklop16[[#This Row],[cena/enota brez DDV v EUR]]*Sklop16[[#This Row],[Stopnja DDV (%)]]</f>
        <v>0</v>
      </c>
      <c r="R42" s="381">
        <f>+Sklop16[[#This Row],[cena/enota brez DDV v EUR]]+Sklop16[[#This Row],[Davek (EUR)]]</f>
        <v>0</v>
      </c>
      <c r="S42" s="381">
        <f>+Sklop16[[#This Row],[cena/enota brez DDV v EUR]]*Sklop16[[#This Row],[Okvirna količina]]</f>
        <v>0</v>
      </c>
      <c r="T42" s="381">
        <f>+Sklop16[[#This Row],[Končna cena/enoto mere (EUR) z DDV]]*Sklop16[[#This Row],[Okvirna količina]]</f>
        <v>0</v>
      </c>
      <c r="U42" s="395"/>
    </row>
    <row r="43" spans="1:21" s="55" customFormat="1" ht="12">
      <c r="A43" s="78" t="s">
        <v>29</v>
      </c>
      <c r="B43" s="290" t="s">
        <v>759</v>
      </c>
      <c r="C43" s="389">
        <v>4200</v>
      </c>
      <c r="D43" s="121" t="s">
        <v>76</v>
      </c>
      <c r="E43" s="374"/>
      <c r="F43" s="390">
        <v>10</v>
      </c>
      <c r="G43" s="228" t="s">
        <v>310</v>
      </c>
      <c r="H43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42</v>
      </c>
      <c r="I43" s="377" t="str">
        <f>IF(Sklop16[[#This Row],[ZAHTEVANA SHEMA KAKOVOSTI]]&lt;&gt;"",Sklop16[[#This Row],[Preračunana masa/volumen/kos na enoto kg]],"")</f>
        <v/>
      </c>
      <c r="J43" s="378"/>
      <c r="K43" s="391"/>
      <c r="L43" s="391"/>
      <c r="M43" s="392"/>
      <c r="N43" s="393"/>
      <c r="O43" s="394"/>
      <c r="P43" s="382"/>
      <c r="Q43" s="381">
        <f>+Sklop16[[#This Row],[cena/enota brez DDV v EUR]]*Sklop16[[#This Row],[Stopnja DDV (%)]]</f>
        <v>0</v>
      </c>
      <c r="R43" s="381">
        <f>+Sklop16[[#This Row],[cena/enota brez DDV v EUR]]+Sklop16[[#This Row],[Davek (EUR)]]</f>
        <v>0</v>
      </c>
      <c r="S43" s="381">
        <f>+Sklop16[[#This Row],[cena/enota brez DDV v EUR]]*Sklop16[[#This Row],[Okvirna količina]]</f>
        <v>0</v>
      </c>
      <c r="T43" s="381">
        <f>+Sklop16[[#This Row],[Končna cena/enoto mere (EUR) z DDV]]*Sklop16[[#This Row],[Okvirna količina]]</f>
        <v>0</v>
      </c>
      <c r="U43" s="395"/>
    </row>
    <row r="44" spans="1:21" s="55" customFormat="1" ht="12">
      <c r="A44" s="78" t="s">
        <v>30</v>
      </c>
      <c r="B44" s="290" t="s">
        <v>760</v>
      </c>
      <c r="C44" s="389">
        <v>2600</v>
      </c>
      <c r="D44" s="121" t="s">
        <v>76</v>
      </c>
      <c r="E44" s="374"/>
      <c r="F44" s="390">
        <v>50</v>
      </c>
      <c r="G44" s="228" t="s">
        <v>310</v>
      </c>
      <c r="H44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130</v>
      </c>
      <c r="I44" s="377" t="str">
        <f>IF(Sklop16[[#This Row],[ZAHTEVANA SHEMA KAKOVOSTI]]&lt;&gt;"",Sklop16[[#This Row],[Preračunana masa/volumen/kos na enoto kg]],"")</f>
        <v/>
      </c>
      <c r="J44" s="378"/>
      <c r="K44" s="391"/>
      <c r="L44" s="391"/>
      <c r="M44" s="392"/>
      <c r="N44" s="393"/>
      <c r="O44" s="394"/>
      <c r="P44" s="382"/>
      <c r="Q44" s="381">
        <f>+Sklop16[[#This Row],[cena/enota brez DDV v EUR]]*Sklop16[[#This Row],[Stopnja DDV (%)]]</f>
        <v>0</v>
      </c>
      <c r="R44" s="381">
        <f>+Sklop16[[#This Row],[cena/enota brez DDV v EUR]]+Sklop16[[#This Row],[Davek (EUR)]]</f>
        <v>0</v>
      </c>
      <c r="S44" s="381">
        <f>+Sklop16[[#This Row],[cena/enota brez DDV v EUR]]*Sklop16[[#This Row],[Okvirna količina]]</f>
        <v>0</v>
      </c>
      <c r="T44" s="381">
        <f>+Sklop16[[#This Row],[Končna cena/enoto mere (EUR) z DDV]]*Sklop16[[#This Row],[Okvirna količina]]</f>
        <v>0</v>
      </c>
      <c r="U44" s="395"/>
    </row>
    <row r="45" spans="1:21" s="55" customFormat="1" ht="12">
      <c r="A45" s="78" t="s">
        <v>31</v>
      </c>
      <c r="B45" s="290" t="s">
        <v>760</v>
      </c>
      <c r="C45" s="389">
        <v>340</v>
      </c>
      <c r="D45" s="121" t="s">
        <v>76</v>
      </c>
      <c r="E45" s="374"/>
      <c r="F45" s="390">
        <v>100</v>
      </c>
      <c r="G45" s="228" t="s">
        <v>310</v>
      </c>
      <c r="H45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</v>
      </c>
      <c r="I45" s="377" t="str">
        <f>IF(Sklop16[[#This Row],[ZAHTEVANA SHEMA KAKOVOSTI]]&lt;&gt;"",Sklop16[[#This Row],[Preračunana masa/volumen/kos na enoto kg]],"")</f>
        <v/>
      </c>
      <c r="J45" s="378"/>
      <c r="K45" s="391"/>
      <c r="L45" s="391"/>
      <c r="M45" s="392"/>
      <c r="N45" s="393"/>
      <c r="O45" s="394"/>
      <c r="P45" s="382"/>
      <c r="Q45" s="381">
        <f>+Sklop16[[#This Row],[cena/enota brez DDV v EUR]]*Sklop16[[#This Row],[Stopnja DDV (%)]]</f>
        <v>0</v>
      </c>
      <c r="R45" s="381">
        <f>+Sklop16[[#This Row],[cena/enota brez DDV v EUR]]+Sklop16[[#This Row],[Davek (EUR)]]</f>
        <v>0</v>
      </c>
      <c r="S45" s="381">
        <f>+Sklop16[[#This Row],[cena/enota brez DDV v EUR]]*Sklop16[[#This Row],[Okvirna količina]]</f>
        <v>0</v>
      </c>
      <c r="T45" s="381">
        <f>+Sklop16[[#This Row],[Končna cena/enoto mere (EUR) z DDV]]*Sklop16[[#This Row],[Okvirna količina]]</f>
        <v>0</v>
      </c>
      <c r="U45" s="395"/>
    </row>
    <row r="46" spans="1:21" s="55" customFormat="1" ht="12">
      <c r="A46" s="78" t="s">
        <v>32</v>
      </c>
      <c r="B46" s="290" t="s">
        <v>761</v>
      </c>
      <c r="C46" s="389">
        <v>1000</v>
      </c>
      <c r="D46" s="121" t="s">
        <v>76</v>
      </c>
      <c r="E46" s="374"/>
      <c r="F46" s="390">
        <v>100</v>
      </c>
      <c r="G46" s="228" t="s">
        <v>310</v>
      </c>
      <c r="H46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46" s="377" t="str">
        <f>IF(Sklop16[[#This Row],[ZAHTEVANA SHEMA KAKOVOSTI]]&lt;&gt;"",Sklop16[[#This Row],[Preračunana masa/volumen/kos na enoto kg]],"")</f>
        <v/>
      </c>
      <c r="J46" s="378"/>
      <c r="K46" s="391"/>
      <c r="L46" s="391"/>
      <c r="M46" s="392"/>
      <c r="N46" s="393"/>
      <c r="O46" s="394"/>
      <c r="P46" s="382"/>
      <c r="Q46" s="381">
        <f>+Sklop16[[#This Row],[cena/enota brez DDV v EUR]]*Sklop16[[#This Row],[Stopnja DDV (%)]]</f>
        <v>0</v>
      </c>
      <c r="R46" s="381">
        <f>+Sklop16[[#This Row],[cena/enota brez DDV v EUR]]+Sklop16[[#This Row],[Davek (EUR)]]</f>
        <v>0</v>
      </c>
      <c r="S46" s="381">
        <f>+Sklop16[[#This Row],[cena/enota brez DDV v EUR]]*Sklop16[[#This Row],[Okvirna količina]]</f>
        <v>0</v>
      </c>
      <c r="T46" s="381">
        <f>+Sklop16[[#This Row],[Končna cena/enoto mere (EUR) z DDV]]*Sklop16[[#This Row],[Okvirna količina]]</f>
        <v>0</v>
      </c>
      <c r="U46" s="395"/>
    </row>
    <row r="47" spans="1:21" s="55" customFormat="1" ht="12">
      <c r="A47" s="78" t="s">
        <v>33</v>
      </c>
      <c r="B47" s="290" t="s">
        <v>761</v>
      </c>
      <c r="C47" s="389">
        <v>4100</v>
      </c>
      <c r="D47" s="121" t="s">
        <v>76</v>
      </c>
      <c r="E47" s="374"/>
      <c r="F47" s="390">
        <v>50</v>
      </c>
      <c r="G47" s="228" t="s">
        <v>310</v>
      </c>
      <c r="H47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204.99999999999997</v>
      </c>
      <c r="I47" s="377" t="str">
        <f>IF(Sklop16[[#This Row],[ZAHTEVANA SHEMA KAKOVOSTI]]&lt;&gt;"",Sklop16[[#This Row],[Preračunana masa/volumen/kos na enoto kg]],"")</f>
        <v/>
      </c>
      <c r="J47" s="378"/>
      <c r="K47" s="391"/>
      <c r="L47" s="391"/>
      <c r="M47" s="392"/>
      <c r="N47" s="393"/>
      <c r="O47" s="394"/>
      <c r="P47" s="382"/>
      <c r="Q47" s="381">
        <f>+Sklop16[[#This Row],[cena/enota brez DDV v EUR]]*Sklop16[[#This Row],[Stopnja DDV (%)]]</f>
        <v>0</v>
      </c>
      <c r="R47" s="381">
        <f>+Sklop16[[#This Row],[cena/enota brez DDV v EUR]]+Sklop16[[#This Row],[Davek (EUR)]]</f>
        <v>0</v>
      </c>
      <c r="S47" s="381">
        <f>+Sklop16[[#This Row],[cena/enota brez DDV v EUR]]*Sklop16[[#This Row],[Okvirna količina]]</f>
        <v>0</v>
      </c>
      <c r="T47" s="381">
        <f>+Sklop16[[#This Row],[Končna cena/enoto mere (EUR) z DDV]]*Sklop16[[#This Row],[Okvirna količina]]</f>
        <v>0</v>
      </c>
      <c r="U47" s="395"/>
    </row>
    <row r="48" spans="1:21" s="55" customFormat="1" ht="12">
      <c r="A48" s="78" t="s">
        <v>34</v>
      </c>
      <c r="B48" s="290" t="s">
        <v>761</v>
      </c>
      <c r="C48" s="389">
        <v>670</v>
      </c>
      <c r="D48" s="121" t="s">
        <v>76</v>
      </c>
      <c r="E48" s="374"/>
      <c r="F48" s="390">
        <v>120</v>
      </c>
      <c r="G48" s="228" t="s">
        <v>310</v>
      </c>
      <c r="H48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80.400000000000006</v>
      </c>
      <c r="I48" s="377" t="str">
        <f>IF(Sklop16[[#This Row],[ZAHTEVANA SHEMA KAKOVOSTI]]&lt;&gt;"",Sklop16[[#This Row],[Preračunana masa/volumen/kos na enoto kg]],"")</f>
        <v/>
      </c>
      <c r="J48" s="378"/>
      <c r="K48" s="391"/>
      <c r="L48" s="391"/>
      <c r="M48" s="392"/>
      <c r="N48" s="393"/>
      <c r="O48" s="394"/>
      <c r="P48" s="382"/>
      <c r="Q48" s="381">
        <f>+Sklop16[[#This Row],[cena/enota brez DDV v EUR]]*Sklop16[[#This Row],[Stopnja DDV (%)]]</f>
        <v>0</v>
      </c>
      <c r="R48" s="381">
        <f>+Sklop16[[#This Row],[cena/enota brez DDV v EUR]]+Sklop16[[#This Row],[Davek (EUR)]]</f>
        <v>0</v>
      </c>
      <c r="S48" s="381">
        <f>+Sklop16[[#This Row],[cena/enota brez DDV v EUR]]*Sklop16[[#This Row],[Okvirna količina]]</f>
        <v>0</v>
      </c>
      <c r="T48" s="381">
        <f>+Sklop16[[#This Row],[Končna cena/enoto mere (EUR) z DDV]]*Sklop16[[#This Row],[Okvirna količina]]</f>
        <v>0</v>
      </c>
      <c r="U48" s="395"/>
    </row>
    <row r="49" spans="1:21" s="55" customFormat="1" ht="12">
      <c r="A49" s="78" t="s">
        <v>153</v>
      </c>
      <c r="B49" s="290" t="s">
        <v>762</v>
      </c>
      <c r="C49" s="389">
        <v>620</v>
      </c>
      <c r="D49" s="121" t="s">
        <v>76</v>
      </c>
      <c r="E49" s="374"/>
      <c r="F49" s="390">
        <v>150</v>
      </c>
      <c r="G49" s="228" t="s">
        <v>310</v>
      </c>
      <c r="H49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93</v>
      </c>
      <c r="I49" s="377" t="str">
        <f>IF(Sklop16[[#This Row],[ZAHTEVANA SHEMA KAKOVOSTI]]&lt;&gt;"",Sklop16[[#This Row],[Preračunana masa/volumen/kos na enoto kg]],"")</f>
        <v/>
      </c>
      <c r="J49" s="378"/>
      <c r="K49" s="391"/>
      <c r="L49" s="391"/>
      <c r="M49" s="392"/>
      <c r="N49" s="393"/>
      <c r="O49" s="394"/>
      <c r="P49" s="382"/>
      <c r="Q49" s="381">
        <f>+Sklop16[[#This Row],[cena/enota brez DDV v EUR]]*Sklop16[[#This Row],[Stopnja DDV (%)]]</f>
        <v>0</v>
      </c>
      <c r="R49" s="381">
        <f>+Sklop16[[#This Row],[cena/enota brez DDV v EUR]]+Sklop16[[#This Row],[Davek (EUR)]]</f>
        <v>0</v>
      </c>
      <c r="S49" s="381">
        <f>+Sklop16[[#This Row],[cena/enota brez DDV v EUR]]*Sklop16[[#This Row],[Okvirna količina]]</f>
        <v>0</v>
      </c>
      <c r="T49" s="381">
        <f>+Sklop16[[#This Row],[Končna cena/enoto mere (EUR) z DDV]]*Sklop16[[#This Row],[Okvirna količina]]</f>
        <v>0</v>
      </c>
      <c r="U49" s="395"/>
    </row>
    <row r="50" spans="1:21" s="55" customFormat="1" ht="12">
      <c r="A50" s="78" t="s">
        <v>154</v>
      </c>
      <c r="B50" s="290" t="s">
        <v>763</v>
      </c>
      <c r="C50" s="389">
        <v>165</v>
      </c>
      <c r="D50" s="121" t="s">
        <v>76</v>
      </c>
      <c r="E50" s="374"/>
      <c r="F50" s="390">
        <v>100</v>
      </c>
      <c r="G50" s="228" t="s">
        <v>310</v>
      </c>
      <c r="H50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16.5</v>
      </c>
      <c r="I50" s="377" t="str">
        <f>IF(Sklop16[[#This Row],[ZAHTEVANA SHEMA KAKOVOSTI]]&lt;&gt;"",Sklop16[[#This Row],[Preračunana masa/volumen/kos na enoto kg]],"")</f>
        <v/>
      </c>
      <c r="J50" s="378"/>
      <c r="K50" s="391"/>
      <c r="L50" s="391"/>
      <c r="M50" s="392"/>
      <c r="N50" s="393"/>
      <c r="O50" s="394"/>
      <c r="P50" s="382"/>
      <c r="Q50" s="381">
        <f>+Sklop16[[#This Row],[cena/enota brez DDV v EUR]]*Sklop16[[#This Row],[Stopnja DDV (%)]]</f>
        <v>0</v>
      </c>
      <c r="R50" s="381">
        <f>+Sklop16[[#This Row],[cena/enota brez DDV v EUR]]+Sklop16[[#This Row],[Davek (EUR)]]</f>
        <v>0</v>
      </c>
      <c r="S50" s="381">
        <f>+Sklop16[[#This Row],[cena/enota brez DDV v EUR]]*Sklop16[[#This Row],[Okvirna količina]]</f>
        <v>0</v>
      </c>
      <c r="T50" s="381">
        <f>+Sklop16[[#This Row],[Končna cena/enoto mere (EUR) z DDV]]*Sklop16[[#This Row],[Okvirna količina]]</f>
        <v>0</v>
      </c>
      <c r="U50" s="395"/>
    </row>
    <row r="51" spans="1:21" s="55" customFormat="1" ht="12">
      <c r="A51" s="78" t="s">
        <v>155</v>
      </c>
      <c r="B51" s="290" t="s">
        <v>764</v>
      </c>
      <c r="C51" s="389">
        <v>4500</v>
      </c>
      <c r="D51" s="121" t="s">
        <v>76</v>
      </c>
      <c r="E51" s="374"/>
      <c r="F51" s="390">
        <v>50</v>
      </c>
      <c r="G51" s="228" t="s">
        <v>310</v>
      </c>
      <c r="H51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225</v>
      </c>
      <c r="I51" s="377" t="str">
        <f>IF(Sklop16[[#This Row],[ZAHTEVANA SHEMA KAKOVOSTI]]&lt;&gt;"",Sklop16[[#This Row],[Preračunana masa/volumen/kos na enoto kg]],"")</f>
        <v/>
      </c>
      <c r="J51" s="378"/>
      <c r="K51" s="391"/>
      <c r="L51" s="391"/>
      <c r="M51" s="392"/>
      <c r="N51" s="393"/>
      <c r="O51" s="394"/>
      <c r="P51" s="382"/>
      <c r="Q51" s="381">
        <f>+Sklop16[[#This Row],[cena/enota brez DDV v EUR]]*Sklop16[[#This Row],[Stopnja DDV (%)]]</f>
        <v>0</v>
      </c>
      <c r="R51" s="381">
        <f>+Sklop16[[#This Row],[cena/enota brez DDV v EUR]]+Sklop16[[#This Row],[Davek (EUR)]]</f>
        <v>0</v>
      </c>
      <c r="S51" s="381">
        <f>+Sklop16[[#This Row],[cena/enota brez DDV v EUR]]*Sklop16[[#This Row],[Okvirna količina]]</f>
        <v>0</v>
      </c>
      <c r="T51" s="381">
        <f>+Sklop16[[#This Row],[Končna cena/enoto mere (EUR) z DDV]]*Sklop16[[#This Row],[Okvirna količina]]</f>
        <v>0</v>
      </c>
      <c r="U51" s="395"/>
    </row>
    <row r="52" spans="1:21" s="55" customFormat="1" ht="12">
      <c r="A52" s="78" t="s">
        <v>156</v>
      </c>
      <c r="B52" s="290" t="s">
        <v>765</v>
      </c>
      <c r="C52" s="389">
        <v>1000</v>
      </c>
      <c r="D52" s="121" t="s">
        <v>76</v>
      </c>
      <c r="E52" s="374"/>
      <c r="F52" s="390">
        <v>100</v>
      </c>
      <c r="G52" s="228" t="s">
        <v>310</v>
      </c>
      <c r="H52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52" s="377" t="str">
        <f>IF(Sklop16[[#This Row],[ZAHTEVANA SHEMA KAKOVOSTI]]&lt;&gt;"",Sklop16[[#This Row],[Preračunana masa/volumen/kos na enoto kg]],"")</f>
        <v/>
      </c>
      <c r="J52" s="378"/>
      <c r="K52" s="391"/>
      <c r="L52" s="391"/>
      <c r="M52" s="392"/>
      <c r="N52" s="393"/>
      <c r="O52" s="394"/>
      <c r="P52" s="382"/>
      <c r="Q52" s="381">
        <f>+Sklop16[[#This Row],[cena/enota brez DDV v EUR]]*Sklop16[[#This Row],[Stopnja DDV (%)]]</f>
        <v>0</v>
      </c>
      <c r="R52" s="381">
        <f>+Sklop16[[#This Row],[cena/enota brez DDV v EUR]]+Sklop16[[#This Row],[Davek (EUR)]]</f>
        <v>0</v>
      </c>
      <c r="S52" s="381">
        <f>+Sklop16[[#This Row],[cena/enota brez DDV v EUR]]*Sklop16[[#This Row],[Okvirna količina]]</f>
        <v>0</v>
      </c>
      <c r="T52" s="381">
        <f>+Sklop16[[#This Row],[Končna cena/enoto mere (EUR) z DDV]]*Sklop16[[#This Row],[Okvirna količina]]</f>
        <v>0</v>
      </c>
      <c r="U52" s="395"/>
    </row>
    <row r="53" spans="1:21" s="55" customFormat="1" ht="12">
      <c r="A53" s="78" t="s">
        <v>157</v>
      </c>
      <c r="B53" s="160" t="s">
        <v>765</v>
      </c>
      <c r="C53" s="121">
        <v>4500</v>
      </c>
      <c r="D53" s="121" t="s">
        <v>76</v>
      </c>
      <c r="E53" s="168"/>
      <c r="F53" s="148">
        <v>60</v>
      </c>
      <c r="G53" s="228" t="s">
        <v>310</v>
      </c>
      <c r="H53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270</v>
      </c>
      <c r="I53" s="157" t="str">
        <f>IF(Sklop16[[#This Row],[ZAHTEVANA SHEMA KAKOVOSTI]]&lt;&gt;"",Sklop16[[#This Row],[Preračunana masa/volumen/kos na enoto kg]],"")</f>
        <v/>
      </c>
      <c r="J53" s="170"/>
      <c r="K53" s="164"/>
      <c r="L53" s="164"/>
      <c r="M53" s="236"/>
      <c r="N53" s="165"/>
      <c r="O53" s="145"/>
      <c r="P53" s="158"/>
      <c r="Q53" s="159">
        <f>+Sklop16[[#This Row],[cena/enota brez DDV v EUR]]*Sklop16[[#This Row],[Stopnja DDV (%)]]</f>
        <v>0</v>
      </c>
      <c r="R53" s="159">
        <f>+Sklop16[[#This Row],[cena/enota brez DDV v EUR]]+Sklop16[[#This Row],[Davek (EUR)]]</f>
        <v>0</v>
      </c>
      <c r="S53" s="159">
        <f>+Sklop16[[#This Row],[cena/enota brez DDV v EUR]]*Sklop16[[#This Row],[Okvirna količina]]</f>
        <v>0</v>
      </c>
      <c r="T53" s="159">
        <f>+Sklop16[[#This Row],[Končna cena/enoto mere (EUR) z DDV]]*Sklop16[[#This Row],[Okvirna količina]]</f>
        <v>0</v>
      </c>
      <c r="U53" s="237"/>
    </row>
    <row r="54" spans="1:21" s="55" customFormat="1" ht="12">
      <c r="A54" s="78" t="s">
        <v>158</v>
      </c>
      <c r="B54" s="160" t="s">
        <v>766</v>
      </c>
      <c r="C54" s="121">
        <v>2500</v>
      </c>
      <c r="D54" s="121" t="s">
        <v>76</v>
      </c>
      <c r="E54" s="168"/>
      <c r="F54" s="148">
        <v>40</v>
      </c>
      <c r="G54" s="228" t="s">
        <v>310</v>
      </c>
      <c r="H54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54" s="157" t="str">
        <f>IF(Sklop16[[#This Row],[ZAHTEVANA SHEMA KAKOVOSTI]]&lt;&gt;"",Sklop16[[#This Row],[Preračunana masa/volumen/kos na enoto kg]],"")</f>
        <v/>
      </c>
      <c r="J54" s="170"/>
      <c r="K54" s="164"/>
      <c r="L54" s="164"/>
      <c r="M54" s="236"/>
      <c r="N54" s="165"/>
      <c r="O54" s="145"/>
      <c r="P54" s="158"/>
      <c r="Q54" s="159">
        <f>+Sklop16[[#This Row],[cena/enota brez DDV v EUR]]*Sklop16[[#This Row],[Stopnja DDV (%)]]</f>
        <v>0</v>
      </c>
      <c r="R54" s="159">
        <f>+Sklop16[[#This Row],[cena/enota brez DDV v EUR]]+Sklop16[[#This Row],[Davek (EUR)]]</f>
        <v>0</v>
      </c>
      <c r="S54" s="159">
        <f>+Sklop16[[#This Row],[cena/enota brez DDV v EUR]]*Sklop16[[#This Row],[Okvirna količina]]</f>
        <v>0</v>
      </c>
      <c r="T54" s="159">
        <f>+Sklop16[[#This Row],[Končna cena/enoto mere (EUR) z DDV]]*Sklop16[[#This Row],[Okvirna količina]]</f>
        <v>0</v>
      </c>
      <c r="U54" s="237"/>
    </row>
    <row r="55" spans="1:21" s="55" customFormat="1" ht="12">
      <c r="A55" s="78" t="s">
        <v>159</v>
      </c>
      <c r="B55" s="160" t="s">
        <v>767</v>
      </c>
      <c r="C55" s="121">
        <v>25</v>
      </c>
      <c r="D55" s="121" t="s">
        <v>76</v>
      </c>
      <c r="E55" s="168"/>
      <c r="F55" s="148">
        <v>500</v>
      </c>
      <c r="G55" s="228" t="s">
        <v>310</v>
      </c>
      <c r="H55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55" s="157" t="str">
        <f>IF(Sklop16[[#This Row],[ZAHTEVANA SHEMA KAKOVOSTI]]&lt;&gt;"",Sklop16[[#This Row],[Preračunana masa/volumen/kos na enoto kg]],"")</f>
        <v/>
      </c>
      <c r="J55" s="170"/>
      <c r="K55" s="164"/>
      <c r="L55" s="164"/>
      <c r="M55" s="236"/>
      <c r="N55" s="165"/>
      <c r="O55" s="145"/>
      <c r="P55" s="158"/>
      <c r="Q55" s="159">
        <f>+Sklop16[[#This Row],[cena/enota brez DDV v EUR]]*Sklop16[[#This Row],[Stopnja DDV (%)]]</f>
        <v>0</v>
      </c>
      <c r="R55" s="159">
        <f>+Sklop16[[#This Row],[cena/enota brez DDV v EUR]]+Sklop16[[#This Row],[Davek (EUR)]]</f>
        <v>0</v>
      </c>
      <c r="S55" s="159">
        <f>+Sklop16[[#This Row],[cena/enota brez DDV v EUR]]*Sklop16[[#This Row],[Okvirna količina]]</f>
        <v>0</v>
      </c>
      <c r="T55" s="159">
        <f>+Sklop16[[#This Row],[Končna cena/enoto mere (EUR) z DDV]]*Sklop16[[#This Row],[Okvirna količina]]</f>
        <v>0</v>
      </c>
      <c r="U55" s="237"/>
    </row>
    <row r="56" spans="1:21" s="55" customFormat="1" ht="12">
      <c r="A56" s="78" t="s">
        <v>160</v>
      </c>
      <c r="B56" s="160" t="s">
        <v>768</v>
      </c>
      <c r="C56" s="121">
        <v>25</v>
      </c>
      <c r="D56" s="121" t="s">
        <v>76</v>
      </c>
      <c r="E56" s="168"/>
      <c r="F56" s="148">
        <v>500</v>
      </c>
      <c r="G56" s="228" t="s">
        <v>310</v>
      </c>
      <c r="H56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56" s="157" t="str">
        <f>IF(Sklop16[[#This Row],[ZAHTEVANA SHEMA KAKOVOSTI]]&lt;&gt;"",Sklop16[[#This Row],[Preračunana masa/volumen/kos na enoto kg]],"")</f>
        <v/>
      </c>
      <c r="J56" s="170"/>
      <c r="K56" s="164"/>
      <c r="L56" s="164"/>
      <c r="M56" s="236"/>
      <c r="N56" s="165"/>
      <c r="O56" s="145"/>
      <c r="P56" s="158"/>
      <c r="Q56" s="159">
        <f>+Sklop16[[#This Row],[cena/enota brez DDV v EUR]]*Sklop16[[#This Row],[Stopnja DDV (%)]]</f>
        <v>0</v>
      </c>
      <c r="R56" s="159">
        <f>+Sklop16[[#This Row],[cena/enota brez DDV v EUR]]+Sklop16[[#This Row],[Davek (EUR)]]</f>
        <v>0</v>
      </c>
      <c r="S56" s="159">
        <f>+Sklop16[[#This Row],[cena/enota brez DDV v EUR]]*Sklop16[[#This Row],[Okvirna količina]]</f>
        <v>0</v>
      </c>
      <c r="T56" s="159">
        <f>+Sklop16[[#This Row],[Končna cena/enoto mere (EUR) z DDV]]*Sklop16[[#This Row],[Okvirna količina]]</f>
        <v>0</v>
      </c>
      <c r="U56" s="237"/>
    </row>
    <row r="57" spans="1:21" s="55" customFormat="1" ht="12">
      <c r="A57" s="78" t="s">
        <v>243</v>
      </c>
      <c r="B57" s="160" t="s">
        <v>769</v>
      </c>
      <c r="C57" s="121">
        <v>25</v>
      </c>
      <c r="D57" s="121" t="s">
        <v>76</v>
      </c>
      <c r="E57" s="168"/>
      <c r="F57" s="148">
        <v>500</v>
      </c>
      <c r="G57" s="228" t="s">
        <v>310</v>
      </c>
      <c r="H57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12.5</v>
      </c>
      <c r="I57" s="157" t="str">
        <f>IF(Sklop16[[#This Row],[ZAHTEVANA SHEMA KAKOVOSTI]]&lt;&gt;"",Sklop16[[#This Row],[Preračunana masa/volumen/kos na enoto kg]],"")</f>
        <v/>
      </c>
      <c r="J57" s="170"/>
      <c r="K57" s="164"/>
      <c r="L57" s="164"/>
      <c r="M57" s="236"/>
      <c r="N57" s="165"/>
      <c r="O57" s="145"/>
      <c r="P57" s="158"/>
      <c r="Q57" s="159">
        <f>+Sklop16[[#This Row],[cena/enota brez DDV v EUR]]*Sklop16[[#This Row],[Stopnja DDV (%)]]</f>
        <v>0</v>
      </c>
      <c r="R57" s="159">
        <f>+Sklop16[[#This Row],[cena/enota brez DDV v EUR]]+Sklop16[[#This Row],[Davek (EUR)]]</f>
        <v>0</v>
      </c>
      <c r="S57" s="159">
        <f>+Sklop16[[#This Row],[cena/enota brez DDV v EUR]]*Sklop16[[#This Row],[Okvirna količina]]</f>
        <v>0</v>
      </c>
      <c r="T57" s="159">
        <f>+Sklop16[[#This Row],[Končna cena/enoto mere (EUR) z DDV]]*Sklop16[[#This Row],[Okvirna količina]]</f>
        <v>0</v>
      </c>
      <c r="U57" s="237"/>
    </row>
    <row r="58" spans="1:21" s="55" customFormat="1" ht="12">
      <c r="A58" s="78" t="s">
        <v>244</v>
      </c>
      <c r="B58" s="160" t="s">
        <v>770</v>
      </c>
      <c r="C58" s="147">
        <v>25</v>
      </c>
      <c r="D58" s="121" t="s">
        <v>76</v>
      </c>
      <c r="E58" s="168"/>
      <c r="F58" s="148">
        <v>6800</v>
      </c>
      <c r="G58" s="228" t="s">
        <v>310</v>
      </c>
      <c r="H58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170</v>
      </c>
      <c r="I58" s="157" t="str">
        <f>IF(Sklop16[[#This Row],[ZAHTEVANA SHEMA KAKOVOSTI]]&lt;&gt;"",Sklop16[[#This Row],[Preračunana masa/volumen/kos na enoto kg]],"")</f>
        <v/>
      </c>
      <c r="J58" s="170"/>
      <c r="K58" s="164"/>
      <c r="L58" s="164"/>
      <c r="M58" s="236"/>
      <c r="N58" s="165"/>
      <c r="O58" s="145"/>
      <c r="P58" s="158"/>
      <c r="Q58" s="159">
        <f>+Sklop16[[#This Row],[cena/enota brez DDV v EUR]]*Sklop16[[#This Row],[Stopnja DDV (%)]]</f>
        <v>0</v>
      </c>
      <c r="R58" s="159">
        <f>+Sklop16[[#This Row],[cena/enota brez DDV v EUR]]+Sklop16[[#This Row],[Davek (EUR)]]</f>
        <v>0</v>
      </c>
      <c r="S58" s="159">
        <f>+Sklop16[[#This Row],[cena/enota brez DDV v EUR]]*Sklop16[[#This Row],[Okvirna količina]]</f>
        <v>0</v>
      </c>
      <c r="T58" s="159">
        <f>+Sklop16[[#This Row],[Končna cena/enoto mere (EUR) z DDV]]*Sklop16[[#This Row],[Okvirna količina]]</f>
        <v>0</v>
      </c>
      <c r="U58" s="237"/>
    </row>
    <row r="59" spans="1:21" s="55" customFormat="1" ht="24">
      <c r="A59" s="491" t="s">
        <v>245</v>
      </c>
      <c r="B59" s="492" t="s">
        <v>771</v>
      </c>
      <c r="C59" s="493" t="s">
        <v>923</v>
      </c>
      <c r="D59" s="121"/>
      <c r="E59" s="168"/>
      <c r="F59" s="148"/>
      <c r="G59" s="228"/>
      <c r="H59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59" s="157" t="str">
        <f>IF(Sklop16[[#This Row],[ZAHTEVANA SHEMA KAKOVOSTI]]&lt;&gt;"",Sklop16[[#This Row],[Preračunana masa/volumen/kos na enoto kg]],"")</f>
        <v/>
      </c>
      <c r="J59" s="170"/>
      <c r="K59" s="164"/>
      <c r="L59" s="164"/>
      <c r="M59" s="236"/>
      <c r="N59" s="165"/>
      <c r="O59" s="145"/>
      <c r="P59" s="158"/>
      <c r="Q59" s="159">
        <f>+Sklop16[[#This Row],[cena/enota brez DDV v EUR]]*Sklop16[[#This Row],[Stopnja DDV (%)]]</f>
        <v>0</v>
      </c>
      <c r="R59" s="159">
        <f>+Sklop16[[#This Row],[cena/enota brez DDV v EUR]]+Sklop16[[#This Row],[Davek (EUR)]]</f>
        <v>0</v>
      </c>
      <c r="S59" s="159">
        <f>+Sklop16[[#This Row],[cena/enota brez DDV v EUR]]*Sklop16[[#This Row],[Okvirna količina]]</f>
        <v>0</v>
      </c>
      <c r="T59" s="159">
        <f>+Sklop16[[#This Row],[Končna cena/enoto mere (EUR) z DDV]]*Sklop16[[#This Row],[Okvirna količina]]</f>
        <v>0</v>
      </c>
      <c r="U59" s="237"/>
    </row>
    <row r="60" spans="1:21" s="55" customFormat="1" ht="24">
      <c r="A60" s="491" t="s">
        <v>246</v>
      </c>
      <c r="B60" s="492" t="s">
        <v>770</v>
      </c>
      <c r="C60" s="493" t="s">
        <v>923</v>
      </c>
      <c r="D60" s="121"/>
      <c r="E60" s="168"/>
      <c r="F60" s="148"/>
      <c r="G60" s="228"/>
      <c r="H60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0</v>
      </c>
      <c r="I60" s="157" t="str">
        <f>IF(Sklop16[[#This Row],[ZAHTEVANA SHEMA KAKOVOSTI]]&lt;&gt;"",Sklop16[[#This Row],[Preračunana masa/volumen/kos na enoto kg]],"")</f>
        <v/>
      </c>
      <c r="J60" s="170"/>
      <c r="K60" s="164"/>
      <c r="L60" s="164"/>
      <c r="M60" s="236"/>
      <c r="N60" s="165"/>
      <c r="O60" s="145"/>
      <c r="P60" s="158"/>
      <c r="Q60" s="159">
        <f>+Sklop16[[#This Row],[cena/enota brez DDV v EUR]]*Sklop16[[#This Row],[Stopnja DDV (%)]]</f>
        <v>0</v>
      </c>
      <c r="R60" s="159">
        <f>+Sklop16[[#This Row],[cena/enota brez DDV v EUR]]+Sklop16[[#This Row],[Davek (EUR)]]</f>
        <v>0</v>
      </c>
      <c r="S60" s="159">
        <f>+Sklop16[[#This Row],[cena/enota brez DDV v EUR]]*Sklop16[[#This Row],[Okvirna količina]]</f>
        <v>0</v>
      </c>
      <c r="T60" s="159">
        <f>+Sklop16[[#This Row],[Končna cena/enoto mere (EUR) z DDV]]*Sklop16[[#This Row],[Okvirna količina]]</f>
        <v>0</v>
      </c>
      <c r="U60" s="237"/>
    </row>
    <row r="61" spans="1:21" s="55" customFormat="1" ht="12">
      <c r="A61" s="78" t="s">
        <v>247</v>
      </c>
      <c r="B61" s="160" t="s">
        <v>772</v>
      </c>
      <c r="C61" s="147">
        <v>1000</v>
      </c>
      <c r="D61" s="121" t="s">
        <v>76</v>
      </c>
      <c r="E61" s="168"/>
      <c r="F61" s="148">
        <v>100</v>
      </c>
      <c r="G61" s="228" t="s">
        <v>310</v>
      </c>
      <c r="H61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</v>
      </c>
      <c r="I61" s="157" t="str">
        <f>IF(Sklop16[[#This Row],[ZAHTEVANA SHEMA KAKOVOSTI]]&lt;&gt;"",Sklop16[[#This Row],[Preračunana masa/volumen/kos na enoto kg]],"")</f>
        <v/>
      </c>
      <c r="J61" s="170"/>
      <c r="K61" s="164"/>
      <c r="L61" s="164"/>
      <c r="M61" s="236"/>
      <c r="N61" s="165"/>
      <c r="O61" s="145"/>
      <c r="P61" s="158"/>
      <c r="Q61" s="159">
        <f>+Sklop16[[#This Row],[cena/enota brez DDV v EUR]]*Sklop16[[#This Row],[Stopnja DDV (%)]]</f>
        <v>0</v>
      </c>
      <c r="R61" s="159">
        <f>+Sklop16[[#This Row],[cena/enota brez DDV v EUR]]+Sklop16[[#This Row],[Davek (EUR)]]</f>
        <v>0</v>
      </c>
      <c r="S61" s="159">
        <f>+Sklop16[[#This Row],[cena/enota brez DDV v EUR]]*Sklop16[[#This Row],[Okvirna količina]]</f>
        <v>0</v>
      </c>
      <c r="T61" s="159">
        <f>+Sklop16[[#This Row],[Končna cena/enoto mere (EUR) z DDV]]*Sklop16[[#This Row],[Okvirna količina]]</f>
        <v>0</v>
      </c>
      <c r="U61" s="237"/>
    </row>
    <row r="62" spans="1:21" s="55" customFormat="1" ht="12">
      <c r="A62" s="78" t="s">
        <v>248</v>
      </c>
      <c r="B62" s="160" t="s">
        <v>773</v>
      </c>
      <c r="C62" s="147">
        <v>510</v>
      </c>
      <c r="D62" s="121" t="s">
        <v>76</v>
      </c>
      <c r="E62" s="168"/>
      <c r="F62" s="148">
        <v>20</v>
      </c>
      <c r="G62" s="228" t="s">
        <v>310</v>
      </c>
      <c r="H62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10.199999999999999</v>
      </c>
      <c r="I62" s="157" t="str">
        <f>IF(Sklop16[[#This Row],[ZAHTEVANA SHEMA KAKOVOSTI]]&lt;&gt;"",Sklop16[[#This Row],[Preračunana masa/volumen/kos na enoto kg]],"")</f>
        <v/>
      </c>
      <c r="J62" s="170"/>
      <c r="K62" s="164"/>
      <c r="L62" s="164"/>
      <c r="M62" s="236"/>
      <c r="N62" s="165"/>
      <c r="O62" s="145"/>
      <c r="P62" s="158"/>
      <c r="Q62" s="159">
        <f>+Sklop16[[#This Row],[cena/enota brez DDV v EUR]]*Sklop16[[#This Row],[Stopnja DDV (%)]]</f>
        <v>0</v>
      </c>
      <c r="R62" s="159">
        <f>+Sklop16[[#This Row],[cena/enota brez DDV v EUR]]+Sklop16[[#This Row],[Davek (EUR)]]</f>
        <v>0</v>
      </c>
      <c r="S62" s="159">
        <f>+Sklop16[[#This Row],[cena/enota brez DDV v EUR]]*Sklop16[[#This Row],[Okvirna količina]]</f>
        <v>0</v>
      </c>
      <c r="T62" s="159">
        <f>+Sklop16[[#This Row],[Končna cena/enoto mere (EUR) z DDV]]*Sklop16[[#This Row],[Okvirna količina]]</f>
        <v>0</v>
      </c>
      <c r="U62" s="237"/>
    </row>
    <row r="63" spans="1:21" s="55" customFormat="1" ht="12">
      <c r="A63" s="78" t="s">
        <v>249</v>
      </c>
      <c r="B63" s="160" t="s">
        <v>774</v>
      </c>
      <c r="C63" s="147">
        <v>540</v>
      </c>
      <c r="D63" s="121" t="s">
        <v>76</v>
      </c>
      <c r="E63" s="168"/>
      <c r="F63" s="148">
        <v>20</v>
      </c>
      <c r="G63" s="228" t="s">
        <v>310</v>
      </c>
      <c r="H63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10.8</v>
      </c>
      <c r="I63" s="157" t="str">
        <f>IF(Sklop16[[#This Row],[ZAHTEVANA SHEMA KAKOVOSTI]]&lt;&gt;"",Sklop16[[#This Row],[Preračunana masa/volumen/kos na enoto kg]],"")</f>
        <v/>
      </c>
      <c r="J63" s="170"/>
      <c r="K63" s="164"/>
      <c r="L63" s="164"/>
      <c r="M63" s="236"/>
      <c r="N63" s="165"/>
      <c r="O63" s="145"/>
      <c r="P63" s="158"/>
      <c r="Q63" s="159">
        <f>+Sklop16[[#This Row],[cena/enota brez DDV v EUR]]*Sklop16[[#This Row],[Stopnja DDV (%)]]</f>
        <v>0</v>
      </c>
      <c r="R63" s="159">
        <f>+Sklop16[[#This Row],[cena/enota brez DDV v EUR]]+Sklop16[[#This Row],[Davek (EUR)]]</f>
        <v>0</v>
      </c>
      <c r="S63" s="159">
        <f>+Sklop16[[#This Row],[cena/enota brez DDV v EUR]]*Sklop16[[#This Row],[Okvirna količina]]</f>
        <v>0</v>
      </c>
      <c r="T63" s="159">
        <f>+Sklop16[[#This Row],[Končna cena/enoto mere (EUR) z DDV]]*Sklop16[[#This Row],[Okvirna količina]]</f>
        <v>0</v>
      </c>
      <c r="U63" s="237"/>
    </row>
    <row r="64" spans="1:21" s="55" customFormat="1" ht="12">
      <c r="A64" s="78" t="s">
        <v>250</v>
      </c>
      <c r="B64" s="160" t="s">
        <v>775</v>
      </c>
      <c r="C64" s="147">
        <v>650</v>
      </c>
      <c r="D64" s="121" t="s">
        <v>76</v>
      </c>
      <c r="E64" s="168"/>
      <c r="F64" s="148">
        <v>40</v>
      </c>
      <c r="G64" s="228" t="s">
        <v>310</v>
      </c>
      <c r="H64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26</v>
      </c>
      <c r="I64" s="157" t="str">
        <f>IF(Sklop16[[#This Row],[ZAHTEVANA SHEMA KAKOVOSTI]]&lt;&gt;"",Sklop16[[#This Row],[Preračunana masa/volumen/kos na enoto kg]],"")</f>
        <v/>
      </c>
      <c r="J64" s="170"/>
      <c r="K64" s="164"/>
      <c r="L64" s="164"/>
      <c r="M64" s="236"/>
      <c r="N64" s="165"/>
      <c r="O64" s="145"/>
      <c r="P64" s="158"/>
      <c r="Q64" s="159">
        <f>+Sklop16[[#This Row],[cena/enota brez DDV v EUR]]*Sklop16[[#This Row],[Stopnja DDV (%)]]</f>
        <v>0</v>
      </c>
      <c r="R64" s="159">
        <f>+Sklop16[[#This Row],[cena/enota brez DDV v EUR]]+Sklop16[[#This Row],[Davek (EUR)]]</f>
        <v>0</v>
      </c>
      <c r="S64" s="159">
        <f>+Sklop16[[#This Row],[cena/enota brez DDV v EUR]]*Sklop16[[#This Row],[Okvirna količina]]</f>
        <v>0</v>
      </c>
      <c r="T64" s="159">
        <f>+Sklop16[[#This Row],[Končna cena/enoto mere (EUR) z DDV]]*Sklop16[[#This Row],[Okvirna količina]]</f>
        <v>0</v>
      </c>
      <c r="U64" s="237"/>
    </row>
    <row r="65" spans="1:21" s="55" customFormat="1" ht="12">
      <c r="A65" s="78" t="s">
        <v>251</v>
      </c>
      <c r="B65" s="160" t="s">
        <v>776</v>
      </c>
      <c r="C65" s="147">
        <v>4050</v>
      </c>
      <c r="D65" s="121" t="s">
        <v>76</v>
      </c>
      <c r="E65" s="168"/>
      <c r="F65" s="148">
        <v>40</v>
      </c>
      <c r="G65" s="228" t="s">
        <v>310</v>
      </c>
      <c r="H65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162</v>
      </c>
      <c r="I65" s="157" t="str">
        <f>IF(Sklop16[[#This Row],[ZAHTEVANA SHEMA KAKOVOSTI]]&lt;&gt;"",Sklop16[[#This Row],[Preračunana masa/volumen/kos na enoto kg]],"")</f>
        <v/>
      </c>
      <c r="J65" s="170"/>
      <c r="K65" s="164"/>
      <c r="L65" s="164"/>
      <c r="M65" s="236"/>
      <c r="N65" s="165"/>
      <c r="O65" s="145"/>
      <c r="P65" s="158"/>
      <c r="Q65" s="159">
        <f>+Sklop16[[#This Row],[cena/enota brez DDV v EUR]]*Sklop16[[#This Row],[Stopnja DDV (%)]]</f>
        <v>0</v>
      </c>
      <c r="R65" s="159">
        <f>+Sklop16[[#This Row],[cena/enota brez DDV v EUR]]+Sklop16[[#This Row],[Davek (EUR)]]</f>
        <v>0</v>
      </c>
      <c r="S65" s="159">
        <f>+Sklop16[[#This Row],[cena/enota brez DDV v EUR]]*Sklop16[[#This Row],[Okvirna količina]]</f>
        <v>0</v>
      </c>
      <c r="T65" s="159">
        <f>+Sklop16[[#This Row],[Končna cena/enoto mere (EUR) z DDV]]*Sklop16[[#This Row],[Okvirna količina]]</f>
        <v>0</v>
      </c>
      <c r="U65" s="237"/>
    </row>
    <row r="66" spans="1:21" s="55" customFormat="1" ht="12">
      <c r="A66" s="78" t="s">
        <v>252</v>
      </c>
      <c r="B66" s="160" t="s">
        <v>777</v>
      </c>
      <c r="C66" s="147">
        <v>2500</v>
      </c>
      <c r="D66" s="121" t="s">
        <v>76</v>
      </c>
      <c r="E66" s="168"/>
      <c r="F66" s="148">
        <v>30</v>
      </c>
      <c r="G66" s="228" t="s">
        <v>310</v>
      </c>
      <c r="H66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75</v>
      </c>
      <c r="I66" s="157" t="str">
        <f>IF(Sklop16[[#This Row],[ZAHTEVANA SHEMA KAKOVOSTI]]&lt;&gt;"",Sklop16[[#This Row],[Preračunana masa/volumen/kos na enoto kg]],"")</f>
        <v/>
      </c>
      <c r="J66" s="170"/>
      <c r="K66" s="164"/>
      <c r="L66" s="164"/>
      <c r="M66" s="236"/>
      <c r="N66" s="165"/>
      <c r="O66" s="145"/>
      <c r="P66" s="158"/>
      <c r="Q66" s="159">
        <f>+Sklop16[[#This Row],[cena/enota brez DDV v EUR]]*Sklop16[[#This Row],[Stopnja DDV (%)]]</f>
        <v>0</v>
      </c>
      <c r="R66" s="159">
        <f>+Sklop16[[#This Row],[cena/enota brez DDV v EUR]]+Sklop16[[#This Row],[Davek (EUR)]]</f>
        <v>0</v>
      </c>
      <c r="S66" s="159">
        <f>+Sklop16[[#This Row],[cena/enota brez DDV v EUR]]*Sklop16[[#This Row],[Okvirna količina]]</f>
        <v>0</v>
      </c>
      <c r="T66" s="159">
        <f>+Sklop16[[#This Row],[Končna cena/enoto mere (EUR) z DDV]]*Sklop16[[#This Row],[Okvirna količina]]</f>
        <v>0</v>
      </c>
      <c r="U66" s="237"/>
    </row>
    <row r="67" spans="1:21" s="55" customFormat="1" ht="12">
      <c r="A67" s="78" t="s">
        <v>253</v>
      </c>
      <c r="B67" s="160" t="s">
        <v>777</v>
      </c>
      <c r="C67" s="147">
        <v>4500</v>
      </c>
      <c r="D67" s="121" t="s">
        <v>76</v>
      </c>
      <c r="E67" s="168"/>
      <c r="F67" s="148">
        <v>30</v>
      </c>
      <c r="G67" s="228" t="s">
        <v>310</v>
      </c>
      <c r="H67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135</v>
      </c>
      <c r="I67" s="157" t="str">
        <f>IF(Sklop16[[#This Row],[ZAHTEVANA SHEMA KAKOVOSTI]]&lt;&gt;"",Sklop16[[#This Row],[Preračunana masa/volumen/kos na enoto kg]],"")</f>
        <v/>
      </c>
      <c r="J67" s="170"/>
      <c r="K67" s="164"/>
      <c r="L67" s="164"/>
      <c r="M67" s="236"/>
      <c r="N67" s="165"/>
      <c r="O67" s="145"/>
      <c r="P67" s="158"/>
      <c r="Q67" s="159">
        <f>+Sklop16[[#This Row],[cena/enota brez DDV v EUR]]*Sklop16[[#This Row],[Stopnja DDV (%)]]</f>
        <v>0</v>
      </c>
      <c r="R67" s="159">
        <f>+Sklop16[[#This Row],[cena/enota brez DDV v EUR]]+Sklop16[[#This Row],[Davek (EUR)]]</f>
        <v>0</v>
      </c>
      <c r="S67" s="159">
        <f>+Sklop16[[#This Row],[cena/enota brez DDV v EUR]]*Sklop16[[#This Row],[Okvirna količina]]</f>
        <v>0</v>
      </c>
      <c r="T67" s="159">
        <f>+Sklop16[[#This Row],[Končna cena/enoto mere (EUR) z DDV]]*Sklop16[[#This Row],[Okvirna količina]]</f>
        <v>0</v>
      </c>
      <c r="U67" s="237"/>
    </row>
    <row r="68" spans="1:21" s="55" customFormat="1" ht="12">
      <c r="A68" s="78" t="s">
        <v>254</v>
      </c>
      <c r="B68" s="160" t="s">
        <v>777</v>
      </c>
      <c r="C68" s="147">
        <v>450</v>
      </c>
      <c r="D68" s="121" t="s">
        <v>76</v>
      </c>
      <c r="E68" s="168"/>
      <c r="F68" s="148">
        <v>50</v>
      </c>
      <c r="G68" s="228" t="s">
        <v>310</v>
      </c>
      <c r="H68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22.5</v>
      </c>
      <c r="I68" s="157" t="str">
        <f>IF(Sklop16[[#This Row],[ZAHTEVANA SHEMA KAKOVOSTI]]&lt;&gt;"",Sklop16[[#This Row],[Preračunana masa/volumen/kos na enoto kg]],"")</f>
        <v/>
      </c>
      <c r="J68" s="170"/>
      <c r="K68" s="164"/>
      <c r="L68" s="164"/>
      <c r="M68" s="236"/>
      <c r="N68" s="165"/>
      <c r="O68" s="145"/>
      <c r="P68" s="158"/>
      <c r="Q68" s="159">
        <f>+Sklop16[[#This Row],[cena/enota brez DDV v EUR]]*Sklop16[[#This Row],[Stopnja DDV (%)]]</f>
        <v>0</v>
      </c>
      <c r="R68" s="159">
        <f>+Sklop16[[#This Row],[cena/enota brez DDV v EUR]]+Sklop16[[#This Row],[Davek (EUR)]]</f>
        <v>0</v>
      </c>
      <c r="S68" s="159">
        <f>+Sklop16[[#This Row],[cena/enota brez DDV v EUR]]*Sklop16[[#This Row],[Okvirna količina]]</f>
        <v>0</v>
      </c>
      <c r="T68" s="159">
        <f>+Sklop16[[#This Row],[Končna cena/enoto mere (EUR) z DDV]]*Sklop16[[#This Row],[Okvirna količina]]</f>
        <v>0</v>
      </c>
      <c r="U68" s="237"/>
    </row>
    <row r="69" spans="1:21" s="55" customFormat="1" ht="12">
      <c r="A69" s="78" t="s">
        <v>255</v>
      </c>
      <c r="B69" s="160" t="s">
        <v>777</v>
      </c>
      <c r="C69" s="147">
        <v>750</v>
      </c>
      <c r="D69" s="121" t="s">
        <v>76</v>
      </c>
      <c r="E69" s="168"/>
      <c r="F69" s="148">
        <v>80</v>
      </c>
      <c r="G69" s="228" t="s">
        <v>310</v>
      </c>
      <c r="H69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60</v>
      </c>
      <c r="I69" s="157" t="str">
        <f>IF(Sklop16[[#This Row],[ZAHTEVANA SHEMA KAKOVOSTI]]&lt;&gt;"",Sklop16[[#This Row],[Preračunana masa/volumen/kos na enoto kg]],"")</f>
        <v/>
      </c>
      <c r="J69" s="170"/>
      <c r="K69" s="164"/>
      <c r="L69" s="164"/>
      <c r="M69" s="236"/>
      <c r="N69" s="165"/>
      <c r="O69" s="145"/>
      <c r="P69" s="158"/>
      <c r="Q69" s="159">
        <f>+Sklop16[[#This Row],[cena/enota brez DDV v EUR]]*Sklop16[[#This Row],[Stopnja DDV (%)]]</f>
        <v>0</v>
      </c>
      <c r="R69" s="159">
        <f>+Sklop16[[#This Row],[cena/enota brez DDV v EUR]]+Sklop16[[#This Row],[Davek (EUR)]]</f>
        <v>0</v>
      </c>
      <c r="S69" s="159">
        <f>+Sklop16[[#This Row],[cena/enota brez DDV v EUR]]*Sklop16[[#This Row],[Okvirna količina]]</f>
        <v>0</v>
      </c>
      <c r="T69" s="159">
        <f>+Sklop16[[#This Row],[Končna cena/enoto mere (EUR) z DDV]]*Sklop16[[#This Row],[Okvirna količina]]</f>
        <v>0</v>
      </c>
      <c r="U69" s="237"/>
    </row>
    <row r="70" spans="1:21" s="55" customFormat="1" ht="12">
      <c r="A70" s="78" t="s">
        <v>256</v>
      </c>
      <c r="B70" s="160" t="s">
        <v>778</v>
      </c>
      <c r="C70" s="147">
        <v>450</v>
      </c>
      <c r="D70" s="121" t="s">
        <v>76</v>
      </c>
      <c r="E70" s="168"/>
      <c r="F70" s="148">
        <v>50</v>
      </c>
      <c r="G70" s="228" t="s">
        <v>310</v>
      </c>
      <c r="H70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22.5</v>
      </c>
      <c r="I70" s="157" t="str">
        <f>IF(Sklop16[[#This Row],[ZAHTEVANA SHEMA KAKOVOSTI]]&lt;&gt;"",Sklop16[[#This Row],[Preračunana masa/volumen/kos na enoto kg]],"")</f>
        <v/>
      </c>
      <c r="J70" s="170"/>
      <c r="K70" s="164"/>
      <c r="L70" s="164"/>
      <c r="M70" s="236"/>
      <c r="N70" s="165"/>
      <c r="O70" s="145"/>
      <c r="P70" s="158"/>
      <c r="Q70" s="159">
        <f>+Sklop16[[#This Row],[cena/enota brez DDV v EUR]]*Sklop16[[#This Row],[Stopnja DDV (%)]]</f>
        <v>0</v>
      </c>
      <c r="R70" s="159">
        <f>+Sklop16[[#This Row],[cena/enota brez DDV v EUR]]+Sklop16[[#This Row],[Davek (EUR)]]</f>
        <v>0</v>
      </c>
      <c r="S70" s="159">
        <f>+Sklop16[[#This Row],[cena/enota brez DDV v EUR]]*Sklop16[[#This Row],[Okvirna količina]]</f>
        <v>0</v>
      </c>
      <c r="T70" s="159">
        <f>+Sklop16[[#This Row],[Končna cena/enoto mere (EUR) z DDV]]*Sklop16[[#This Row],[Okvirna količina]]</f>
        <v>0</v>
      </c>
      <c r="U70" s="237"/>
    </row>
    <row r="71" spans="1:21" s="55" customFormat="1" ht="12">
      <c r="A71" s="78" t="s">
        <v>257</v>
      </c>
      <c r="B71" s="160" t="s">
        <v>779</v>
      </c>
      <c r="C71" s="147">
        <v>750</v>
      </c>
      <c r="D71" s="121" t="s">
        <v>76</v>
      </c>
      <c r="E71" s="168"/>
      <c r="F71" s="148">
        <v>50</v>
      </c>
      <c r="G71" s="228" t="s">
        <v>310</v>
      </c>
      <c r="H71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37.5</v>
      </c>
      <c r="I71" s="157" t="str">
        <f>IF(Sklop16[[#This Row],[ZAHTEVANA SHEMA KAKOVOSTI]]&lt;&gt;"",Sklop16[[#This Row],[Preračunana masa/volumen/kos na enoto kg]],"")</f>
        <v/>
      </c>
      <c r="J71" s="170"/>
      <c r="K71" s="164"/>
      <c r="L71" s="164"/>
      <c r="M71" s="236"/>
      <c r="N71" s="165"/>
      <c r="O71" s="145"/>
      <c r="P71" s="158"/>
      <c r="Q71" s="159">
        <f>+Sklop16[[#This Row],[cena/enota brez DDV v EUR]]*Sklop16[[#This Row],[Stopnja DDV (%)]]</f>
        <v>0</v>
      </c>
      <c r="R71" s="159">
        <f>+Sklop16[[#This Row],[cena/enota brez DDV v EUR]]+Sklop16[[#This Row],[Davek (EUR)]]</f>
        <v>0</v>
      </c>
      <c r="S71" s="159">
        <f>+Sklop16[[#This Row],[cena/enota brez DDV v EUR]]*Sklop16[[#This Row],[Okvirna količina]]</f>
        <v>0</v>
      </c>
      <c r="T71" s="159">
        <f>+Sklop16[[#This Row],[Končna cena/enoto mere (EUR) z DDV]]*Sklop16[[#This Row],[Okvirna količina]]</f>
        <v>0</v>
      </c>
      <c r="U71" s="237"/>
    </row>
    <row r="72" spans="1:21" s="55" customFormat="1" ht="12">
      <c r="A72" s="78" t="s">
        <v>258</v>
      </c>
      <c r="B72" s="160" t="s">
        <v>780</v>
      </c>
      <c r="C72" s="147">
        <v>30</v>
      </c>
      <c r="D72" s="121" t="s">
        <v>76</v>
      </c>
      <c r="E72" s="168"/>
      <c r="F72" s="148">
        <v>1000</v>
      </c>
      <c r="G72" s="228" t="s">
        <v>310</v>
      </c>
      <c r="H72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72" s="157" t="str">
        <f>IF(Sklop16[[#This Row],[ZAHTEVANA SHEMA KAKOVOSTI]]&lt;&gt;"",Sklop16[[#This Row],[Preračunana masa/volumen/kos na enoto kg]],"")</f>
        <v/>
      </c>
      <c r="J72" s="170"/>
      <c r="K72" s="164"/>
      <c r="L72" s="164"/>
      <c r="M72" s="236"/>
      <c r="N72" s="165"/>
      <c r="O72" s="145"/>
      <c r="P72" s="158"/>
      <c r="Q72" s="159">
        <f>+Sklop16[[#This Row],[cena/enota brez DDV v EUR]]*Sklop16[[#This Row],[Stopnja DDV (%)]]</f>
        <v>0</v>
      </c>
      <c r="R72" s="159">
        <f>+Sklop16[[#This Row],[cena/enota brez DDV v EUR]]+Sklop16[[#This Row],[Davek (EUR)]]</f>
        <v>0</v>
      </c>
      <c r="S72" s="159">
        <f>+Sklop16[[#This Row],[cena/enota brez DDV v EUR]]*Sklop16[[#This Row],[Okvirna količina]]</f>
        <v>0</v>
      </c>
      <c r="T72" s="159">
        <f>+Sklop16[[#This Row],[Končna cena/enoto mere (EUR) z DDV]]*Sklop16[[#This Row],[Okvirna količina]]</f>
        <v>0</v>
      </c>
      <c r="U72" s="237"/>
    </row>
    <row r="73" spans="1:21" s="55" customFormat="1" ht="12">
      <c r="A73" s="78" t="s">
        <v>259</v>
      </c>
      <c r="B73" s="160" t="s">
        <v>780</v>
      </c>
      <c r="C73" s="147">
        <v>50</v>
      </c>
      <c r="D73" s="121" t="s">
        <v>76</v>
      </c>
      <c r="E73" s="168"/>
      <c r="F73" s="148">
        <v>500</v>
      </c>
      <c r="G73" s="228" t="s">
        <v>310</v>
      </c>
      <c r="H73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73" s="157" t="str">
        <f>IF(Sklop16[[#This Row],[ZAHTEVANA SHEMA KAKOVOSTI]]&lt;&gt;"",Sklop16[[#This Row],[Preračunana masa/volumen/kos na enoto kg]],"")</f>
        <v/>
      </c>
      <c r="J73" s="170"/>
      <c r="K73" s="164"/>
      <c r="L73" s="164"/>
      <c r="M73" s="236"/>
      <c r="N73" s="165"/>
      <c r="O73" s="145"/>
      <c r="P73" s="158"/>
      <c r="Q73" s="159">
        <f>+Sklop16[[#This Row],[cena/enota brez DDV v EUR]]*Sklop16[[#This Row],[Stopnja DDV (%)]]</f>
        <v>0</v>
      </c>
      <c r="R73" s="159">
        <f>+Sklop16[[#This Row],[cena/enota brez DDV v EUR]]+Sklop16[[#This Row],[Davek (EUR)]]</f>
        <v>0</v>
      </c>
      <c r="S73" s="159">
        <f>+Sklop16[[#This Row],[cena/enota brez DDV v EUR]]*Sklop16[[#This Row],[Okvirna količina]]</f>
        <v>0</v>
      </c>
      <c r="T73" s="159">
        <f>+Sklop16[[#This Row],[Končna cena/enoto mere (EUR) z DDV]]*Sklop16[[#This Row],[Okvirna količina]]</f>
        <v>0</v>
      </c>
      <c r="U73" s="237"/>
    </row>
    <row r="74" spans="1:21" s="55" customFormat="1" ht="12">
      <c r="A74" s="78" t="s">
        <v>260</v>
      </c>
      <c r="B74" s="160" t="s">
        <v>780</v>
      </c>
      <c r="C74" s="147">
        <v>800</v>
      </c>
      <c r="D74" s="121" t="s">
        <v>76</v>
      </c>
      <c r="E74" s="168"/>
      <c r="F74" s="148">
        <v>200</v>
      </c>
      <c r="G74" s="228" t="s">
        <v>310</v>
      </c>
      <c r="H74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160</v>
      </c>
      <c r="I74" s="157" t="str">
        <f>IF(Sklop16[[#This Row],[ZAHTEVANA SHEMA KAKOVOSTI]]&lt;&gt;"",Sklop16[[#This Row],[Preračunana masa/volumen/kos na enoto kg]],"")</f>
        <v/>
      </c>
      <c r="J74" s="170"/>
      <c r="K74" s="164"/>
      <c r="L74" s="164"/>
      <c r="M74" s="236"/>
      <c r="N74" s="165"/>
      <c r="O74" s="145"/>
      <c r="P74" s="158"/>
      <c r="Q74" s="159">
        <f>+Sklop16[[#This Row],[cena/enota brez DDV v EUR]]*Sklop16[[#This Row],[Stopnja DDV (%)]]</f>
        <v>0</v>
      </c>
      <c r="R74" s="159">
        <f>+Sklop16[[#This Row],[cena/enota brez DDV v EUR]]+Sklop16[[#This Row],[Davek (EUR)]]</f>
        <v>0</v>
      </c>
      <c r="S74" s="159">
        <f>+Sklop16[[#This Row],[cena/enota brez DDV v EUR]]*Sklop16[[#This Row],[Okvirna količina]]</f>
        <v>0</v>
      </c>
      <c r="T74" s="159">
        <f>+Sklop16[[#This Row],[Končna cena/enoto mere (EUR) z DDV]]*Sklop16[[#This Row],[Okvirna količina]]</f>
        <v>0</v>
      </c>
      <c r="U74" s="237"/>
    </row>
    <row r="75" spans="1:21" s="55" customFormat="1" ht="12">
      <c r="A75" s="78" t="s">
        <v>261</v>
      </c>
      <c r="B75" s="160" t="s">
        <v>780</v>
      </c>
      <c r="C75" s="213">
        <v>850</v>
      </c>
      <c r="D75" s="121" t="s">
        <v>76</v>
      </c>
      <c r="E75" s="168"/>
      <c r="F75" s="148">
        <v>100</v>
      </c>
      <c r="G75" s="228" t="s">
        <v>310</v>
      </c>
      <c r="H75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85</v>
      </c>
      <c r="I75" s="157" t="str">
        <f>IF(Sklop16[[#This Row],[ZAHTEVANA SHEMA KAKOVOSTI]]&lt;&gt;"",Sklop16[[#This Row],[Preračunana masa/volumen/kos na enoto kg]],"")</f>
        <v/>
      </c>
      <c r="J75" s="170"/>
      <c r="K75" s="164"/>
      <c r="L75" s="164"/>
      <c r="M75" s="236"/>
      <c r="N75" s="165"/>
      <c r="O75" s="145"/>
      <c r="P75" s="158"/>
      <c r="Q75" s="159">
        <f>+Sklop16[[#This Row],[cena/enota brez DDV v EUR]]*Sklop16[[#This Row],[Stopnja DDV (%)]]</f>
        <v>0</v>
      </c>
      <c r="R75" s="159">
        <f>+Sklop16[[#This Row],[cena/enota brez DDV v EUR]]+Sklop16[[#This Row],[Davek (EUR)]]</f>
        <v>0</v>
      </c>
      <c r="S75" s="159">
        <f>+Sklop16[[#This Row],[cena/enota brez DDV v EUR]]*Sklop16[[#This Row],[Okvirna količina]]</f>
        <v>0</v>
      </c>
      <c r="T75" s="159">
        <f>+Sklop16[[#This Row],[Končna cena/enoto mere (EUR) z DDV]]*Sklop16[[#This Row],[Okvirna količina]]</f>
        <v>0</v>
      </c>
      <c r="U75" s="237"/>
    </row>
    <row r="76" spans="1:21" s="55" customFormat="1" ht="12">
      <c r="A76" s="78" t="s">
        <v>262</v>
      </c>
      <c r="B76" s="290" t="s">
        <v>781</v>
      </c>
      <c r="C76" s="423">
        <v>30</v>
      </c>
      <c r="D76" s="121" t="s">
        <v>76</v>
      </c>
      <c r="E76" s="374"/>
      <c r="F76" s="390">
        <v>500</v>
      </c>
      <c r="G76" s="228" t="s">
        <v>310</v>
      </c>
      <c r="H76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15</v>
      </c>
      <c r="I76" s="377" t="str">
        <f>IF(Sklop16[[#This Row],[ZAHTEVANA SHEMA KAKOVOSTI]]&lt;&gt;"",Sklop16[[#This Row],[Preračunana masa/volumen/kos na enoto kg]],"")</f>
        <v/>
      </c>
      <c r="J76" s="378"/>
      <c r="K76" s="391"/>
      <c r="L76" s="391"/>
      <c r="M76" s="392"/>
      <c r="N76" s="393"/>
      <c r="O76" s="394"/>
      <c r="P76" s="382"/>
      <c r="Q76" s="381">
        <f>+Sklop16[[#This Row],[cena/enota brez DDV v EUR]]*Sklop16[[#This Row],[Stopnja DDV (%)]]</f>
        <v>0</v>
      </c>
      <c r="R76" s="381">
        <f>+Sklop16[[#This Row],[cena/enota brez DDV v EUR]]+Sklop16[[#This Row],[Davek (EUR)]]</f>
        <v>0</v>
      </c>
      <c r="S76" s="381">
        <f>+Sklop16[[#This Row],[cena/enota brez DDV v EUR]]*Sklop16[[#This Row],[Okvirna količina]]</f>
        <v>0</v>
      </c>
      <c r="T76" s="381">
        <f>+Sklop16[[#This Row],[Končna cena/enoto mere (EUR) z DDV]]*Sklop16[[#This Row],[Okvirna količina]]</f>
        <v>0</v>
      </c>
      <c r="U76" s="395"/>
    </row>
    <row r="77" spans="1:21" s="55" customFormat="1" ht="12">
      <c r="A77" s="78" t="s">
        <v>263</v>
      </c>
      <c r="B77" s="290" t="s">
        <v>782</v>
      </c>
      <c r="C77" s="423">
        <v>50</v>
      </c>
      <c r="D77" s="121" t="s">
        <v>76</v>
      </c>
      <c r="E77" s="374"/>
      <c r="F77" s="390">
        <v>100</v>
      </c>
      <c r="G77" s="228" t="s">
        <v>310</v>
      </c>
      <c r="H77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</v>
      </c>
      <c r="I77" s="377" t="str">
        <f>IF(Sklop16[[#This Row],[ZAHTEVANA SHEMA KAKOVOSTI]]&lt;&gt;"",Sklop16[[#This Row],[Preračunana masa/volumen/kos na enoto kg]],"")</f>
        <v/>
      </c>
      <c r="J77" s="378"/>
      <c r="K77" s="391"/>
      <c r="L77" s="391"/>
      <c r="M77" s="392"/>
      <c r="N77" s="393"/>
      <c r="O77" s="394"/>
      <c r="P77" s="382"/>
      <c r="Q77" s="381">
        <f>+Sklop16[[#This Row],[cena/enota brez DDV v EUR]]*Sklop16[[#This Row],[Stopnja DDV (%)]]</f>
        <v>0</v>
      </c>
      <c r="R77" s="381">
        <f>+Sklop16[[#This Row],[cena/enota brez DDV v EUR]]+Sklop16[[#This Row],[Davek (EUR)]]</f>
        <v>0</v>
      </c>
      <c r="S77" s="381">
        <f>+Sklop16[[#This Row],[cena/enota brez DDV v EUR]]*Sklop16[[#This Row],[Okvirna količina]]</f>
        <v>0</v>
      </c>
      <c r="T77" s="381">
        <f>+Sklop16[[#This Row],[Končna cena/enoto mere (EUR) z DDV]]*Sklop16[[#This Row],[Okvirna količina]]</f>
        <v>0</v>
      </c>
      <c r="U77" s="395"/>
    </row>
    <row r="78" spans="1:21" s="55" customFormat="1" ht="12">
      <c r="A78" s="78" t="s">
        <v>264</v>
      </c>
      <c r="B78" s="290" t="s">
        <v>782</v>
      </c>
      <c r="C78" s="423">
        <v>100</v>
      </c>
      <c r="D78" s="121" t="s">
        <v>76</v>
      </c>
      <c r="E78" s="374"/>
      <c r="F78" s="390">
        <v>300</v>
      </c>
      <c r="G78" s="228" t="s">
        <v>310</v>
      </c>
      <c r="H78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78" s="377" t="str">
        <f>IF(Sklop16[[#This Row],[ZAHTEVANA SHEMA KAKOVOSTI]]&lt;&gt;"",Sklop16[[#This Row],[Preračunana masa/volumen/kos na enoto kg]],"")</f>
        <v/>
      </c>
      <c r="J78" s="378"/>
      <c r="K78" s="391"/>
      <c r="L78" s="391"/>
      <c r="M78" s="392"/>
      <c r="N78" s="393"/>
      <c r="O78" s="394"/>
      <c r="P78" s="382"/>
      <c r="Q78" s="381">
        <f>+Sklop16[[#This Row],[cena/enota brez DDV v EUR]]*Sklop16[[#This Row],[Stopnja DDV (%)]]</f>
        <v>0</v>
      </c>
      <c r="R78" s="381">
        <f>+Sklop16[[#This Row],[cena/enota brez DDV v EUR]]+Sklop16[[#This Row],[Davek (EUR)]]</f>
        <v>0</v>
      </c>
      <c r="S78" s="381">
        <f>+Sklop16[[#This Row],[cena/enota brez DDV v EUR]]*Sklop16[[#This Row],[Okvirna količina]]</f>
        <v>0</v>
      </c>
      <c r="T78" s="381">
        <f>+Sklop16[[#This Row],[Končna cena/enoto mere (EUR) z DDV]]*Sklop16[[#This Row],[Okvirna količina]]</f>
        <v>0</v>
      </c>
      <c r="U78" s="395"/>
    </row>
    <row r="79" spans="1:21" s="55" customFormat="1" ht="12">
      <c r="A79" s="78" t="s">
        <v>265</v>
      </c>
      <c r="B79" s="290" t="s">
        <v>783</v>
      </c>
      <c r="C79" s="423">
        <v>50</v>
      </c>
      <c r="D79" s="121" t="s">
        <v>76</v>
      </c>
      <c r="E79" s="374"/>
      <c r="F79" s="390">
        <v>200</v>
      </c>
      <c r="G79" s="228" t="s">
        <v>310</v>
      </c>
      <c r="H79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</v>
      </c>
      <c r="I79" s="377" t="str">
        <f>IF(Sklop16[[#This Row],[ZAHTEVANA SHEMA KAKOVOSTI]]&lt;&gt;"",Sklop16[[#This Row],[Preračunana masa/volumen/kos na enoto kg]],"")</f>
        <v/>
      </c>
      <c r="J79" s="378"/>
      <c r="K79" s="391"/>
      <c r="L79" s="391"/>
      <c r="M79" s="392"/>
      <c r="N79" s="393"/>
      <c r="O79" s="394"/>
      <c r="P79" s="382"/>
      <c r="Q79" s="381">
        <f>+Sklop16[[#This Row],[cena/enota brez DDV v EUR]]*Sklop16[[#This Row],[Stopnja DDV (%)]]</f>
        <v>0</v>
      </c>
      <c r="R79" s="381">
        <f>+Sklop16[[#This Row],[cena/enota brez DDV v EUR]]+Sklop16[[#This Row],[Davek (EUR)]]</f>
        <v>0</v>
      </c>
      <c r="S79" s="381">
        <f>+Sklop16[[#This Row],[cena/enota brez DDV v EUR]]*Sklop16[[#This Row],[Okvirna količina]]</f>
        <v>0</v>
      </c>
      <c r="T79" s="381">
        <f>+Sklop16[[#This Row],[Končna cena/enoto mere (EUR) z DDV]]*Sklop16[[#This Row],[Okvirna količina]]</f>
        <v>0</v>
      </c>
      <c r="U79" s="395"/>
    </row>
    <row r="80" spans="1:21" s="55" customFormat="1" ht="12">
      <c r="A80" s="78" t="s">
        <v>266</v>
      </c>
      <c r="B80" s="290" t="s">
        <v>783</v>
      </c>
      <c r="C80" s="423">
        <v>100</v>
      </c>
      <c r="D80" s="121" t="s">
        <v>76</v>
      </c>
      <c r="E80" s="374"/>
      <c r="F80" s="390">
        <v>300</v>
      </c>
      <c r="G80" s="228" t="s">
        <v>310</v>
      </c>
      <c r="H80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</v>
      </c>
      <c r="I80" s="377" t="str">
        <f>IF(Sklop16[[#This Row],[ZAHTEVANA SHEMA KAKOVOSTI]]&lt;&gt;"",Sklop16[[#This Row],[Preračunana masa/volumen/kos na enoto kg]],"")</f>
        <v/>
      </c>
      <c r="J80" s="378"/>
      <c r="K80" s="391"/>
      <c r="L80" s="391"/>
      <c r="M80" s="392"/>
      <c r="N80" s="393"/>
      <c r="O80" s="394"/>
      <c r="P80" s="382"/>
      <c r="Q80" s="381">
        <f>+Sklop16[[#This Row],[cena/enota brez DDV v EUR]]*Sklop16[[#This Row],[Stopnja DDV (%)]]</f>
        <v>0</v>
      </c>
      <c r="R80" s="381">
        <f>+Sklop16[[#This Row],[cena/enota brez DDV v EUR]]+Sklop16[[#This Row],[Davek (EUR)]]</f>
        <v>0</v>
      </c>
      <c r="S80" s="381">
        <f>+Sklop16[[#This Row],[cena/enota brez DDV v EUR]]*Sklop16[[#This Row],[Okvirna količina]]</f>
        <v>0</v>
      </c>
      <c r="T80" s="381">
        <f>+Sklop16[[#This Row],[Končna cena/enoto mere (EUR) z DDV]]*Sklop16[[#This Row],[Okvirna količina]]</f>
        <v>0</v>
      </c>
      <c r="U80" s="395"/>
    </row>
    <row r="81" spans="1:22" s="55" customFormat="1" ht="12">
      <c r="A81" s="78" t="s">
        <v>267</v>
      </c>
      <c r="B81" s="290" t="s">
        <v>784</v>
      </c>
      <c r="C81" s="423">
        <v>530</v>
      </c>
      <c r="D81" s="121" t="s">
        <v>76</v>
      </c>
      <c r="E81" s="374"/>
      <c r="F81" s="390">
        <v>200</v>
      </c>
      <c r="G81" s="228" t="s">
        <v>310</v>
      </c>
      <c r="H81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106</v>
      </c>
      <c r="I81" s="377" t="str">
        <f>IF(Sklop16[[#This Row],[ZAHTEVANA SHEMA KAKOVOSTI]]&lt;&gt;"",Sklop16[[#This Row],[Preračunana masa/volumen/kos na enoto kg]],"")</f>
        <v/>
      </c>
      <c r="J81" s="378"/>
      <c r="K81" s="391"/>
      <c r="L81" s="391"/>
      <c r="M81" s="392"/>
      <c r="N81" s="393"/>
      <c r="O81" s="394"/>
      <c r="P81" s="382"/>
      <c r="Q81" s="381">
        <f>+Sklop16[[#This Row],[cena/enota brez DDV v EUR]]*Sklop16[[#This Row],[Stopnja DDV (%)]]</f>
        <v>0</v>
      </c>
      <c r="R81" s="381">
        <f>+Sklop16[[#This Row],[cena/enota brez DDV v EUR]]+Sklop16[[#This Row],[Davek (EUR)]]</f>
        <v>0</v>
      </c>
      <c r="S81" s="381">
        <f>+Sklop16[[#This Row],[cena/enota brez DDV v EUR]]*Sklop16[[#This Row],[Okvirna količina]]</f>
        <v>0</v>
      </c>
      <c r="T81" s="381">
        <f>+Sklop16[[#This Row],[Končna cena/enoto mere (EUR) z DDV]]*Sklop16[[#This Row],[Okvirna količina]]</f>
        <v>0</v>
      </c>
      <c r="U81" s="395"/>
    </row>
    <row r="82" spans="1:22" s="55" customFormat="1" ht="12">
      <c r="A82" s="78" t="s">
        <v>268</v>
      </c>
      <c r="B82" s="290" t="s">
        <v>784</v>
      </c>
      <c r="C82" s="423">
        <v>670</v>
      </c>
      <c r="D82" s="121" t="s">
        <v>76</v>
      </c>
      <c r="E82" s="374"/>
      <c r="F82" s="390">
        <v>200</v>
      </c>
      <c r="G82" s="228" t="s">
        <v>310</v>
      </c>
      <c r="H82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134</v>
      </c>
      <c r="I82" s="377" t="str">
        <f>IF(Sklop16[[#This Row],[ZAHTEVANA SHEMA KAKOVOSTI]]&lt;&gt;"",Sklop16[[#This Row],[Preračunana masa/volumen/kos na enoto kg]],"")</f>
        <v/>
      </c>
      <c r="J82" s="378"/>
      <c r="K82" s="391"/>
      <c r="L82" s="391"/>
      <c r="M82" s="392"/>
      <c r="N82" s="393"/>
      <c r="O82" s="394"/>
      <c r="P82" s="382"/>
      <c r="Q82" s="381">
        <f>+Sklop16[[#This Row],[cena/enota brez DDV v EUR]]*Sklop16[[#This Row],[Stopnja DDV (%)]]</f>
        <v>0</v>
      </c>
      <c r="R82" s="381">
        <f>+Sklop16[[#This Row],[cena/enota brez DDV v EUR]]+Sklop16[[#This Row],[Davek (EUR)]]</f>
        <v>0</v>
      </c>
      <c r="S82" s="381">
        <f>+Sklop16[[#This Row],[cena/enota brez DDV v EUR]]*Sklop16[[#This Row],[Okvirna količina]]</f>
        <v>0</v>
      </c>
      <c r="T82" s="381">
        <f>+Sklop16[[#This Row],[Končna cena/enoto mere (EUR) z DDV]]*Sklop16[[#This Row],[Okvirna količina]]</f>
        <v>0</v>
      </c>
      <c r="U82" s="395"/>
    </row>
    <row r="83" spans="1:22" s="55" customFormat="1" ht="12">
      <c r="A83" s="78" t="s">
        <v>269</v>
      </c>
      <c r="B83" s="290" t="s">
        <v>785</v>
      </c>
      <c r="C83" s="423">
        <v>4250</v>
      </c>
      <c r="D83" s="121" t="s">
        <v>76</v>
      </c>
      <c r="E83" s="374"/>
      <c r="F83" s="390">
        <v>200</v>
      </c>
      <c r="G83" s="228" t="s">
        <v>310</v>
      </c>
      <c r="H83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850</v>
      </c>
      <c r="I83" s="377" t="str">
        <f>IF(Sklop16[[#This Row],[ZAHTEVANA SHEMA KAKOVOSTI]]&lt;&gt;"",Sklop16[[#This Row],[Preračunana masa/volumen/kos na enoto kg]],"")</f>
        <v/>
      </c>
      <c r="J83" s="378"/>
      <c r="K83" s="391"/>
      <c r="L83" s="391"/>
      <c r="M83" s="392"/>
      <c r="N83" s="393"/>
      <c r="O83" s="394"/>
      <c r="P83" s="382"/>
      <c r="Q83" s="381">
        <f>+Sklop16[[#This Row],[cena/enota brez DDV v EUR]]*Sklop16[[#This Row],[Stopnja DDV (%)]]</f>
        <v>0</v>
      </c>
      <c r="R83" s="381">
        <f>+Sklop16[[#This Row],[cena/enota brez DDV v EUR]]+Sklop16[[#This Row],[Davek (EUR)]]</f>
        <v>0</v>
      </c>
      <c r="S83" s="381">
        <f>+Sklop16[[#This Row],[cena/enota brez DDV v EUR]]*Sklop16[[#This Row],[Okvirna količina]]</f>
        <v>0</v>
      </c>
      <c r="T83" s="381">
        <f>+Sklop16[[#This Row],[Končna cena/enoto mere (EUR) z DDV]]*Sklop16[[#This Row],[Okvirna količina]]</f>
        <v>0</v>
      </c>
      <c r="U83" s="395"/>
    </row>
    <row r="84" spans="1:22" s="55" customFormat="1" ht="12">
      <c r="A84" s="78" t="s">
        <v>270</v>
      </c>
      <c r="B84" s="290" t="s">
        <v>935</v>
      </c>
      <c r="C84" s="423">
        <v>4250</v>
      </c>
      <c r="D84" s="121" t="s">
        <v>76</v>
      </c>
      <c r="E84" s="374"/>
      <c r="F84" s="390">
        <v>100</v>
      </c>
      <c r="G84" s="228" t="s">
        <v>310</v>
      </c>
      <c r="H84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425</v>
      </c>
      <c r="I84" s="377" t="str">
        <f>IF(Sklop16[[#This Row],[ZAHTEVANA SHEMA KAKOVOSTI]]&lt;&gt;"",Sklop16[[#This Row],[Preračunana masa/volumen/kos na enoto kg]],"")</f>
        <v/>
      </c>
      <c r="J84" s="378"/>
      <c r="K84" s="391"/>
      <c r="L84" s="391"/>
      <c r="M84" s="392"/>
      <c r="N84" s="393"/>
      <c r="O84" s="394"/>
      <c r="P84" s="382"/>
      <c r="Q84" s="381">
        <f>+Sklop16[[#This Row],[cena/enota brez DDV v EUR]]*Sklop16[[#This Row],[Stopnja DDV (%)]]</f>
        <v>0</v>
      </c>
      <c r="R84" s="381">
        <f>+Sklop16[[#This Row],[cena/enota brez DDV v EUR]]+Sklop16[[#This Row],[Davek (EUR)]]</f>
        <v>0</v>
      </c>
      <c r="S84" s="381">
        <f>+Sklop16[[#This Row],[cena/enota brez DDV v EUR]]*Sklop16[[#This Row],[Okvirna količina]]</f>
        <v>0</v>
      </c>
      <c r="T84" s="381">
        <f>+Sklop16[[#This Row],[Končna cena/enoto mere (EUR) z DDV]]*Sklop16[[#This Row],[Okvirna količina]]</f>
        <v>0</v>
      </c>
      <c r="U84" s="395"/>
    </row>
    <row r="85" spans="1:22" s="55" customFormat="1" ht="12">
      <c r="A85" s="78" t="s">
        <v>271</v>
      </c>
      <c r="B85" s="290" t="s">
        <v>786</v>
      </c>
      <c r="C85" s="423">
        <v>125</v>
      </c>
      <c r="D85" s="121" t="s">
        <v>76</v>
      </c>
      <c r="E85" s="374"/>
      <c r="F85" s="390">
        <v>50</v>
      </c>
      <c r="G85" s="228" t="s">
        <v>310</v>
      </c>
      <c r="H85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6.25</v>
      </c>
      <c r="I85" s="377" t="str">
        <f>IF(Sklop16[[#This Row],[ZAHTEVANA SHEMA KAKOVOSTI]]&lt;&gt;"",Sklop16[[#This Row],[Preračunana masa/volumen/kos na enoto kg]],"")</f>
        <v/>
      </c>
      <c r="J85" s="378"/>
      <c r="K85" s="391"/>
      <c r="L85" s="391"/>
      <c r="M85" s="392"/>
      <c r="N85" s="393"/>
      <c r="O85" s="394"/>
      <c r="P85" s="382"/>
      <c r="Q85" s="381">
        <f>+Sklop16[[#This Row],[cena/enota brez DDV v EUR]]*Sklop16[[#This Row],[Stopnja DDV (%)]]</f>
        <v>0</v>
      </c>
      <c r="R85" s="381">
        <f>+Sklop16[[#This Row],[cena/enota brez DDV v EUR]]+Sklop16[[#This Row],[Davek (EUR)]]</f>
        <v>0</v>
      </c>
      <c r="S85" s="381">
        <f>+Sklop16[[#This Row],[cena/enota brez DDV v EUR]]*Sklop16[[#This Row],[Okvirna količina]]</f>
        <v>0</v>
      </c>
      <c r="T85" s="381">
        <f>+Sklop16[[#This Row],[Končna cena/enoto mere (EUR) z DDV]]*Sklop16[[#This Row],[Okvirna količina]]</f>
        <v>0</v>
      </c>
      <c r="U85" s="395"/>
    </row>
    <row r="86" spans="1:22" s="55" customFormat="1" ht="12">
      <c r="A86" s="78" t="s">
        <v>272</v>
      </c>
      <c r="B86" s="160" t="s">
        <v>787</v>
      </c>
      <c r="C86" s="213">
        <v>125</v>
      </c>
      <c r="D86" s="121" t="s">
        <v>76</v>
      </c>
      <c r="E86" s="168"/>
      <c r="F86" s="148">
        <v>50</v>
      </c>
      <c r="G86" s="228" t="s">
        <v>310</v>
      </c>
      <c r="H86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6.25</v>
      </c>
      <c r="I86" s="157" t="str">
        <f>IF(Sklop16[[#This Row],[ZAHTEVANA SHEMA KAKOVOSTI]]&lt;&gt;"",Sklop16[[#This Row],[Preračunana masa/volumen/kos na enoto kg]],"")</f>
        <v/>
      </c>
      <c r="J86" s="170"/>
      <c r="K86" s="164"/>
      <c r="L86" s="164"/>
      <c r="M86" s="236"/>
      <c r="N86" s="165"/>
      <c r="O86" s="145"/>
      <c r="P86" s="158"/>
      <c r="Q86" s="159">
        <f>+Sklop16[[#This Row],[cena/enota brez DDV v EUR]]*Sklop16[[#This Row],[Stopnja DDV (%)]]</f>
        <v>0</v>
      </c>
      <c r="R86" s="159">
        <f>+Sklop16[[#This Row],[cena/enota brez DDV v EUR]]+Sklop16[[#This Row],[Davek (EUR)]]</f>
        <v>0</v>
      </c>
      <c r="S86" s="159">
        <f>+Sklop16[[#This Row],[cena/enota brez DDV v EUR]]*Sklop16[[#This Row],[Okvirna količina]]</f>
        <v>0</v>
      </c>
      <c r="T86" s="159">
        <f>+Sklop16[[#This Row],[Končna cena/enoto mere (EUR) z DDV]]*Sklop16[[#This Row],[Okvirna količina]]</f>
        <v>0</v>
      </c>
      <c r="U86" s="237"/>
    </row>
    <row r="87" spans="1:22" s="55" customFormat="1" ht="12">
      <c r="A87" s="78" t="s">
        <v>273</v>
      </c>
      <c r="B87" s="290" t="s">
        <v>788</v>
      </c>
      <c r="C87" s="423">
        <v>80</v>
      </c>
      <c r="D87" s="121" t="s">
        <v>76</v>
      </c>
      <c r="E87" s="374"/>
      <c r="F87" s="390">
        <v>200</v>
      </c>
      <c r="G87" s="228" t="s">
        <v>310</v>
      </c>
      <c r="H87" s="39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16</v>
      </c>
      <c r="I87" s="377" t="str">
        <f>IF(Sklop16[[#This Row],[ZAHTEVANA SHEMA KAKOVOSTI]]&lt;&gt;"",Sklop16[[#This Row],[Preračunana masa/volumen/kos na enoto kg]],"")</f>
        <v/>
      </c>
      <c r="J87" s="378"/>
      <c r="K87" s="391"/>
      <c r="L87" s="391"/>
      <c r="M87" s="392"/>
      <c r="N87" s="393"/>
      <c r="O87" s="394"/>
      <c r="P87" s="382"/>
      <c r="Q87" s="381">
        <f>+Sklop16[[#This Row],[cena/enota brez DDV v EUR]]*Sklop16[[#This Row],[Stopnja DDV (%)]]</f>
        <v>0</v>
      </c>
      <c r="R87" s="381">
        <f>+Sklop16[[#This Row],[cena/enota brez DDV v EUR]]+Sklop16[[#This Row],[Davek (EUR)]]</f>
        <v>0</v>
      </c>
      <c r="S87" s="381">
        <f>+Sklop16[[#This Row],[cena/enota brez DDV v EUR]]*Sklop16[[#This Row],[Okvirna količina]]</f>
        <v>0</v>
      </c>
      <c r="T87" s="381">
        <f>+Sklop16[[#This Row],[Končna cena/enoto mere (EUR) z DDV]]*Sklop16[[#This Row],[Okvirna količina]]</f>
        <v>0</v>
      </c>
      <c r="U87" s="395"/>
    </row>
    <row r="88" spans="1:22" s="55" customFormat="1" ht="12">
      <c r="A88" s="78" t="s">
        <v>274</v>
      </c>
      <c r="B88" s="160" t="s">
        <v>934</v>
      </c>
      <c r="C88" s="213">
        <v>1700</v>
      </c>
      <c r="D88" s="121" t="s">
        <v>76</v>
      </c>
      <c r="E88" s="168"/>
      <c r="F88" s="148">
        <v>200</v>
      </c>
      <c r="G88" s="228" t="s">
        <v>310</v>
      </c>
      <c r="H88" s="148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340</v>
      </c>
      <c r="I88" s="157" t="str">
        <f>IF(Sklop16[[#This Row],[ZAHTEVANA SHEMA KAKOVOSTI]]&lt;&gt;"",Sklop16[[#This Row],[Preračunana masa/volumen/kos na enoto kg]],"")</f>
        <v/>
      </c>
      <c r="J88" s="170"/>
      <c r="K88" s="164"/>
      <c r="L88" s="164"/>
      <c r="M88" s="236"/>
      <c r="N88" s="165"/>
      <c r="O88" s="145"/>
      <c r="P88" s="158"/>
      <c r="Q88" s="159">
        <f>+Sklop16[[#This Row],[cena/enota brez DDV v EUR]]*Sklop16[[#This Row],[Stopnja DDV (%)]]</f>
        <v>0</v>
      </c>
      <c r="R88" s="159">
        <f>+Sklop16[[#This Row],[cena/enota brez DDV v EUR]]+Sklop16[[#This Row],[Davek (EUR)]]</f>
        <v>0</v>
      </c>
      <c r="S88" s="159">
        <f>+Sklop16[[#This Row],[cena/enota brez DDV v EUR]]*Sklop16[[#This Row],[Okvirna količina]]</f>
        <v>0</v>
      </c>
      <c r="T88" s="159">
        <f>+Sklop16[[#This Row],[Končna cena/enoto mere (EUR) z DDV]]*Sklop16[[#This Row],[Okvirna količina]]</f>
        <v>0</v>
      </c>
      <c r="U88" s="237"/>
    </row>
    <row r="89" spans="1:22" ht="27" customHeight="1">
      <c r="A89" s="309" t="s">
        <v>100</v>
      </c>
      <c r="B89" s="310"/>
      <c r="C89" s="311"/>
      <c r="D89" s="311"/>
      <c r="E89" s="312"/>
      <c r="F89" s="313"/>
      <c r="G89" s="314"/>
      <c r="H89" s="315">
        <f>SUBTOTAL(109,Sklop16[Preračunana masa/volumen/kos na enoto kg])</f>
        <v>6916.0999999999995</v>
      </c>
      <c r="I89" s="315">
        <f>SUBTOTAL(109,Sklop16[Živila iz shem kakovosti (kg)])</f>
        <v>0</v>
      </c>
      <c r="J89" s="313"/>
      <c r="K89" s="316"/>
      <c r="L89" s="316"/>
      <c r="M89" s="317"/>
      <c r="N89" s="318"/>
      <c r="O89" s="318"/>
      <c r="P89" s="318"/>
      <c r="Q89" s="319"/>
      <c r="R89" s="313"/>
      <c r="S89" s="319">
        <f>SUBTOTAL(109,Sklop16[Vrednost za okvirno količino (EUR) brez DDV])</f>
        <v>0</v>
      </c>
      <c r="T89" s="319">
        <f>SUBTOTAL(109,Sklop16[Vrednost za okvirno količino (EUR) z DDV])</f>
        <v>0</v>
      </c>
      <c r="U89" s="320">
        <f>SUBTOTAL(103,Sklop16[Shema kakovosti
(nacionalne, evropske)
])</f>
        <v>0</v>
      </c>
    </row>
    <row r="90" spans="1:22" ht="15">
      <c r="A90" s="6"/>
      <c r="B90" s="4"/>
      <c r="C90" s="26"/>
      <c r="D90" s="26"/>
      <c r="E90" s="25"/>
      <c r="F90" s="7"/>
      <c r="H90" s="8"/>
      <c r="I90" s="8"/>
      <c r="J90" s="8"/>
      <c r="K90" s="8"/>
      <c r="L90" s="20"/>
      <c r="M90" s="20"/>
      <c r="N90" s="8"/>
      <c r="O90" s="8"/>
      <c r="P90" s="8"/>
      <c r="Q90" s="8"/>
      <c r="R90" s="8"/>
      <c r="S90" s="3"/>
      <c r="T90" s="3"/>
      <c r="U90" s="7"/>
    </row>
    <row r="91" spans="1:22">
      <c r="A91" s="48" t="s">
        <v>96</v>
      </c>
      <c r="B91" s="16"/>
      <c r="C91" s="28"/>
      <c r="D91" s="28"/>
      <c r="E91" s="92"/>
      <c r="Q91" s="48"/>
      <c r="R91" s="48"/>
      <c r="S91" s="48"/>
      <c r="T91" s="48"/>
    </row>
    <row r="92" spans="1:22">
      <c r="A92" s="11" t="s">
        <v>98</v>
      </c>
      <c r="B92" s="16"/>
      <c r="C92" s="28"/>
      <c r="D92" s="28"/>
      <c r="E92" s="92"/>
    </row>
    <row r="93" spans="1:22">
      <c r="A93" s="87" t="s">
        <v>142</v>
      </c>
      <c r="F93" s="68"/>
      <c r="G93" s="68"/>
      <c r="H93" s="29"/>
      <c r="I93" s="29"/>
      <c r="J93" s="29"/>
      <c r="K93" s="29"/>
      <c r="L93" s="54"/>
      <c r="M93" s="54"/>
      <c r="N93" s="29"/>
      <c r="O93" s="29"/>
      <c r="P93" s="29"/>
      <c r="Q93" s="29"/>
      <c r="R93" s="29"/>
    </row>
    <row r="94" spans="1:22">
      <c r="A94" s="99" t="s">
        <v>135</v>
      </c>
      <c r="F94" s="68"/>
      <c r="G94" s="68"/>
      <c r="H94" s="29"/>
      <c r="I94" s="29"/>
      <c r="J94" s="29"/>
      <c r="K94" s="29"/>
      <c r="L94" s="54"/>
      <c r="M94" s="98"/>
      <c r="N94" s="98"/>
      <c r="O94" s="98"/>
      <c r="P94" s="98"/>
      <c r="Q94" s="98"/>
      <c r="R94" s="98"/>
      <c r="S94" s="98"/>
      <c r="T94" s="98"/>
      <c r="U94" s="98"/>
      <c r="V94" s="97"/>
    </row>
    <row r="95" spans="1:22" ht="12.75" customHeight="1">
      <c r="A95" s="525" t="s">
        <v>136</v>
      </c>
      <c r="B95" s="525"/>
      <c r="C95" s="525"/>
      <c r="D95" s="525"/>
      <c r="E95" s="525"/>
      <c r="F95" s="525"/>
      <c r="G95" s="525"/>
      <c r="H95" s="525"/>
      <c r="I95" s="525"/>
      <c r="J95" s="525"/>
      <c r="K95" s="525"/>
      <c r="L95" s="525"/>
      <c r="M95" s="101"/>
      <c r="N95" s="101"/>
      <c r="O95" s="101"/>
      <c r="P95" s="101"/>
      <c r="Q95" s="101"/>
      <c r="R95" s="101"/>
      <c r="S95" s="101"/>
      <c r="T95" s="101"/>
      <c r="U95" s="101"/>
      <c r="V95" s="101"/>
    </row>
    <row r="96" spans="1:22" ht="24" customHeight="1">
      <c r="A96" s="505" t="s">
        <v>144</v>
      </c>
      <c r="B96" s="505"/>
      <c r="C96" s="505"/>
      <c r="D96" s="505"/>
      <c r="E96" s="505"/>
      <c r="F96" s="505"/>
      <c r="G96" s="505"/>
      <c r="H96" s="505"/>
      <c r="I96" s="505"/>
      <c r="J96" s="505"/>
      <c r="K96" s="505"/>
      <c r="L96" s="505"/>
      <c r="M96" s="101"/>
      <c r="N96" s="101"/>
      <c r="O96" s="101"/>
      <c r="P96" s="101"/>
      <c r="Q96" s="101"/>
      <c r="R96" s="101"/>
      <c r="S96" s="101"/>
      <c r="T96" s="101"/>
      <c r="U96" s="101"/>
      <c r="V96" s="101"/>
    </row>
    <row r="97" spans="1:22" ht="12.75" customHeight="1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01"/>
      <c r="N97" s="101"/>
      <c r="O97" s="101"/>
      <c r="P97" s="101"/>
      <c r="Q97" s="101"/>
      <c r="R97" s="101"/>
      <c r="S97" s="101"/>
      <c r="T97" s="101"/>
      <c r="U97" s="101"/>
      <c r="V97" s="101"/>
    </row>
    <row r="98" spans="1:22">
      <c r="A98" s="87" t="s">
        <v>37</v>
      </c>
      <c r="F98" s="68"/>
      <c r="G98" s="68" t="s">
        <v>38</v>
      </c>
      <c r="H98" s="29"/>
      <c r="I98" s="29"/>
      <c r="J98" s="29"/>
      <c r="K98" s="29"/>
      <c r="L98" s="54"/>
      <c r="M98" s="54"/>
      <c r="N98" s="29"/>
      <c r="O98" s="29"/>
      <c r="P98" s="29"/>
      <c r="Q98" s="29" t="s">
        <v>39</v>
      </c>
      <c r="R98" s="29"/>
    </row>
    <row r="99" spans="1:22" ht="15">
      <c r="A99" s="6"/>
      <c r="B99" s="4"/>
      <c r="C99" s="26"/>
      <c r="D99" s="26"/>
      <c r="E99" s="25"/>
      <c r="F99" s="7"/>
      <c r="H99" s="8"/>
      <c r="I99" s="8"/>
      <c r="J99" s="8"/>
      <c r="K99" s="8"/>
      <c r="L99" s="20"/>
      <c r="M99" s="20"/>
      <c r="N99" s="8"/>
      <c r="O99" s="8"/>
      <c r="P99" s="8"/>
      <c r="Q99" s="8"/>
      <c r="R99" s="8"/>
      <c r="S99" s="3"/>
      <c r="T99" s="3"/>
      <c r="U99" s="7"/>
    </row>
    <row r="100" spans="1:22">
      <c r="B100" s="16"/>
      <c r="C100" s="28"/>
      <c r="D100" s="28"/>
      <c r="E100" s="92"/>
    </row>
    <row r="101" spans="1:22">
      <c r="B101" s="16"/>
      <c r="C101" s="28"/>
      <c r="D101" s="28"/>
      <c r="E101" s="92"/>
    </row>
    <row r="102" spans="1:22">
      <c r="B102" s="16"/>
      <c r="C102" s="28"/>
      <c r="D102" s="28"/>
      <c r="E102" s="92"/>
    </row>
    <row r="103" spans="1:22">
      <c r="B103" s="16"/>
      <c r="C103" s="28"/>
      <c r="D103" s="28"/>
      <c r="E103" s="92"/>
    </row>
    <row r="104" spans="1:22">
      <c r="B104" s="16"/>
      <c r="C104" s="28"/>
      <c r="D104" s="28"/>
      <c r="E104" s="92"/>
    </row>
    <row r="105" spans="1:22">
      <c r="B105" s="16"/>
      <c r="C105" s="28"/>
      <c r="D105" s="28"/>
      <c r="E105" s="92"/>
    </row>
    <row r="106" spans="1:22">
      <c r="B106" s="16"/>
      <c r="C106" s="28"/>
      <c r="D106" s="28"/>
      <c r="E106" s="92"/>
    </row>
    <row r="107" spans="1:22">
      <c r="B107" s="16"/>
      <c r="C107" s="28"/>
      <c r="D107" s="28"/>
      <c r="E107" s="92"/>
    </row>
    <row r="108" spans="1:22">
      <c r="B108" s="16"/>
      <c r="C108" s="28"/>
      <c r="D108" s="28"/>
      <c r="E108" s="92"/>
    </row>
    <row r="109" spans="1:22">
      <c r="B109" s="16"/>
      <c r="C109" s="28"/>
      <c r="D109" s="28"/>
      <c r="E109" s="92"/>
    </row>
    <row r="110" spans="1:22">
      <c r="B110" s="16"/>
      <c r="C110" s="28"/>
      <c r="D110" s="28"/>
      <c r="E110" s="92"/>
    </row>
    <row r="111" spans="1:22">
      <c r="B111" s="16"/>
      <c r="C111" s="28"/>
      <c r="D111" s="28"/>
      <c r="E111" s="92"/>
    </row>
    <row r="112" spans="1:22">
      <c r="B112" s="16"/>
      <c r="C112" s="28"/>
      <c r="D112" s="28"/>
      <c r="E112" s="92"/>
    </row>
    <row r="113" spans="1:22">
      <c r="B113" s="16"/>
      <c r="C113" s="28"/>
      <c r="D113" s="28"/>
      <c r="E113" s="92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</sheetData>
  <sheetProtection insertRows="0" deleteRows="0"/>
  <protectedRanges>
    <protectedRange sqref="J98:P1048576 U98:U1048576 U1:U94 J1:P93 M94:P94" name="Obseg1"/>
    <protectedRange sqref="U96:U97 M96:P97" name="Obseg1_1_1"/>
    <protectedRange sqref="U95 M95:P95" name="Obseg1_1_1_1_1_1"/>
    <protectedRange sqref="J96:L97" name="Obseg1_3_1_1_1"/>
    <protectedRange sqref="J94:L94" name="Obseg1_2"/>
    <protectedRange sqref="J95:L95" name="Obseg1_2_2"/>
  </protectedRanges>
  <mergeCells count="9">
    <mergeCell ref="B13:K13"/>
    <mergeCell ref="A96:L96"/>
    <mergeCell ref="C2:J2"/>
    <mergeCell ref="C3:J3"/>
    <mergeCell ref="C6:J6"/>
    <mergeCell ref="C7:J7"/>
    <mergeCell ref="C8:J8"/>
    <mergeCell ref="C9:J9"/>
    <mergeCell ref="A95:L95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84" max="11" man="1"/>
  </rowBreaks>
  <tableParts count="1">
    <tablePart r:id="rId2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V268"/>
  <sheetViews>
    <sheetView zoomScale="96" zoomScaleNormal="96" zoomScaleSheetLayoutView="100" workbookViewId="0">
      <selection activeCell="E57" sqref="E57"/>
    </sheetView>
  </sheetViews>
  <sheetFormatPr defaultColWidth="8.85546875" defaultRowHeight="12.75"/>
  <cols>
    <col min="1" max="1" width="3.5703125" style="11" customWidth="1"/>
    <col min="2" max="2" width="47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07" t="str">
        <f>+'prva stran'!B6</f>
        <v>OSNOVNA ŠOLA VOJNIK</v>
      </c>
      <c r="D2" s="508"/>
      <c r="E2" s="508"/>
      <c r="F2" s="508"/>
      <c r="G2" s="508"/>
      <c r="H2" s="508"/>
      <c r="I2" s="508"/>
      <c r="J2" s="508"/>
    </row>
    <row r="3" spans="1:21" ht="15">
      <c r="B3" s="50" t="s">
        <v>49</v>
      </c>
      <c r="C3" s="509" t="str">
        <f>+'prva stran'!B7</f>
        <v> Prušnikova ulica 14, 3212 Vojnik</v>
      </c>
      <c r="D3" s="510"/>
      <c r="E3" s="510"/>
      <c r="F3" s="510"/>
      <c r="G3" s="510"/>
      <c r="H3" s="510"/>
      <c r="I3" s="510"/>
      <c r="J3" s="51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1">
        <f>+'prva stran'!B10</f>
        <v>0</v>
      </c>
      <c r="D6" s="512"/>
      <c r="E6" s="512"/>
      <c r="F6" s="512"/>
      <c r="G6" s="512"/>
      <c r="H6" s="512"/>
      <c r="I6" s="512"/>
      <c r="J6" s="512"/>
    </row>
    <row r="7" spans="1:21" ht="17.25" customHeight="1">
      <c r="B7" s="51" t="s">
        <v>49</v>
      </c>
      <c r="C7" s="513">
        <f>+'prva stran'!B11</f>
        <v>0</v>
      </c>
      <c r="D7" s="514"/>
      <c r="E7" s="514"/>
      <c r="F7" s="514"/>
      <c r="G7" s="514"/>
      <c r="H7" s="514"/>
      <c r="I7" s="514"/>
      <c r="J7" s="514"/>
    </row>
    <row r="8" spans="1:21" ht="17.25" customHeight="1">
      <c r="B8" s="51" t="s">
        <v>50</v>
      </c>
      <c r="C8" s="513">
        <f>+'prva stran'!B12</f>
        <v>0</v>
      </c>
      <c r="D8" s="514"/>
      <c r="E8" s="514"/>
      <c r="F8" s="514"/>
      <c r="G8" s="514"/>
      <c r="H8" s="514"/>
      <c r="I8" s="514"/>
      <c r="J8" s="514"/>
    </row>
    <row r="9" spans="1:21" s="12" customFormat="1" ht="17.25" customHeight="1">
      <c r="A9" s="9"/>
      <c r="B9" s="52" t="s">
        <v>52</v>
      </c>
      <c r="C9" s="515">
        <f>+'prva stran'!B13</f>
        <v>0</v>
      </c>
      <c r="D9" s="514"/>
      <c r="E9" s="514"/>
      <c r="F9" s="514"/>
      <c r="G9" s="514"/>
      <c r="H9" s="514"/>
      <c r="I9" s="514"/>
      <c r="J9" s="51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pred_rekapitulacija'!A30</f>
        <v>17.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06" t="str">
        <f>+'Ponudbeni pred_rekapitulacija'!B30</f>
        <v>ZAMRZNJENA SADJE IN ZELENJAVA</v>
      </c>
      <c r="C13" s="506"/>
      <c r="D13" s="506"/>
      <c r="E13" s="506"/>
      <c r="F13" s="506"/>
      <c r="G13" s="506"/>
      <c r="H13" s="506"/>
      <c r="I13" s="506"/>
      <c r="J13" s="506"/>
      <c r="K13" s="50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396" t="s">
        <v>1</v>
      </c>
      <c r="B16" s="286" t="s">
        <v>429</v>
      </c>
      <c r="C16" s="121" t="s">
        <v>428</v>
      </c>
      <c r="D16" s="121" t="s">
        <v>0</v>
      </c>
      <c r="E16" s="122"/>
      <c r="F16" s="148">
        <v>40</v>
      </c>
      <c r="G16" s="149" t="s">
        <v>0</v>
      </c>
      <c r="H16" s="12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16" s="79" t="str">
        <f>IF(Sklop17[[#This Row],[ZAHTEVANA SHEMA KAKOVOSTI]]&lt;&gt;"",Sklop17[[#This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+Sklop17[[#This Row],[cena/enota brez DDV v EUR]]*Sklop17[[#This Row],[Stopnja DDV (%)]]</f>
        <v>0</v>
      </c>
      <c r="R16" s="82">
        <f>+Sklop17[[#This Row],[cena/enota brez DDV v EUR]]+Sklop17[[#This Row],[Davek (EUR)]]</f>
        <v>0</v>
      </c>
      <c r="S16" s="82">
        <f>+Sklop17[[#This Row],[cena/enota brez DDV v EUR]]*Sklop17[[#This Row],[Okvirna količina]]</f>
        <v>0</v>
      </c>
      <c r="T16" s="82">
        <f>+Sklop17[[#This Row],[Končna cena/enoto mere (EUR) z DDV]]*Sklop17[[#This Row],[Okvirna količina]]</f>
        <v>0</v>
      </c>
      <c r="U16" s="407"/>
    </row>
    <row r="17" spans="1:21" s="55" customFormat="1" ht="12">
      <c r="A17" s="396" t="s">
        <v>3</v>
      </c>
      <c r="B17" s="290" t="s">
        <v>430</v>
      </c>
      <c r="C17" s="121" t="s">
        <v>428</v>
      </c>
      <c r="D17" s="121" t="s">
        <v>0</v>
      </c>
      <c r="E17" s="374"/>
      <c r="F17" s="390">
        <v>20</v>
      </c>
      <c r="G17" s="149" t="s">
        <v>0</v>
      </c>
      <c r="H17" s="3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7" s="377" t="str">
        <f>IF(Sklop17[[#This Row],[ZAHTEVANA SHEMA KAKOVOSTI]]&lt;&gt;"",Sklop17[[#This Row],[Preračunana masa/volumen/kos na enoto kg]],"")</f>
        <v/>
      </c>
      <c r="J17" s="378"/>
      <c r="K17" s="379"/>
      <c r="L17" s="379"/>
      <c r="M17" s="380"/>
      <c r="N17" s="381"/>
      <c r="O17" s="381"/>
      <c r="P17" s="382"/>
      <c r="Q17" s="381">
        <f>+Sklop17[[#This Row],[cena/enota brez DDV v EUR]]*Sklop17[[#This Row],[Stopnja DDV (%)]]</f>
        <v>0</v>
      </c>
      <c r="R17" s="381">
        <f>+Sklop17[[#This Row],[cena/enota brez DDV v EUR]]+Sklop17[[#This Row],[Davek (EUR)]]</f>
        <v>0</v>
      </c>
      <c r="S17" s="381">
        <f>+Sklop17[[#This Row],[cena/enota brez DDV v EUR]]*Sklop17[[#This Row],[Okvirna količina]]</f>
        <v>0</v>
      </c>
      <c r="T17" s="381">
        <f>+Sklop17[[#This Row],[Končna cena/enoto mere (EUR) z DDV]]*Sklop17[[#This Row],[Okvirna količina]]</f>
        <v>0</v>
      </c>
      <c r="U17" s="424"/>
    </row>
    <row r="18" spans="1:21" s="55" customFormat="1" ht="12">
      <c r="A18" s="396" t="s">
        <v>4</v>
      </c>
      <c r="B18" s="290" t="s">
        <v>431</v>
      </c>
      <c r="C18" s="121" t="s">
        <v>427</v>
      </c>
      <c r="D18" s="121" t="s">
        <v>0</v>
      </c>
      <c r="E18" s="374"/>
      <c r="F18" s="390">
        <v>20</v>
      </c>
      <c r="G18" s="149" t="s">
        <v>0</v>
      </c>
      <c r="H18" s="3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8" s="377" t="str">
        <f>IF(Sklop17[[#This Row],[ZAHTEVANA SHEMA KAKOVOSTI]]&lt;&gt;"",Sklop17[[#This Row],[Preračunana masa/volumen/kos na enoto kg]],"")</f>
        <v/>
      </c>
      <c r="J18" s="378"/>
      <c r="K18" s="379"/>
      <c r="L18" s="379"/>
      <c r="M18" s="380"/>
      <c r="N18" s="381"/>
      <c r="O18" s="381"/>
      <c r="P18" s="382"/>
      <c r="Q18" s="381">
        <f>+Sklop17[[#This Row],[cena/enota brez DDV v EUR]]*Sklop17[[#This Row],[Stopnja DDV (%)]]</f>
        <v>0</v>
      </c>
      <c r="R18" s="381">
        <f>+Sklop17[[#This Row],[cena/enota brez DDV v EUR]]+Sklop17[[#This Row],[Davek (EUR)]]</f>
        <v>0</v>
      </c>
      <c r="S18" s="381">
        <f>+Sklop17[[#This Row],[cena/enota brez DDV v EUR]]*Sklop17[[#This Row],[Okvirna količina]]</f>
        <v>0</v>
      </c>
      <c r="T18" s="381">
        <f>+Sklop17[[#This Row],[Končna cena/enoto mere (EUR) z DDV]]*Sklop17[[#This Row],[Okvirna količina]]</f>
        <v>0</v>
      </c>
      <c r="U18" s="424"/>
    </row>
    <row r="19" spans="1:21" s="55" customFormat="1" ht="12">
      <c r="A19" s="396" t="s">
        <v>5</v>
      </c>
      <c r="B19" s="290" t="s">
        <v>432</v>
      </c>
      <c r="C19" s="121" t="s">
        <v>428</v>
      </c>
      <c r="D19" s="121" t="s">
        <v>0</v>
      </c>
      <c r="E19" s="374"/>
      <c r="F19" s="390">
        <v>50</v>
      </c>
      <c r="G19" s="149" t="s">
        <v>0</v>
      </c>
      <c r="H19" s="3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9" s="377" t="str">
        <f>IF(Sklop17[[#This Row],[ZAHTEVANA SHEMA KAKOVOSTI]]&lt;&gt;"",Sklop17[[#This Row],[Preračunana masa/volumen/kos na enoto kg]],"")</f>
        <v/>
      </c>
      <c r="J19" s="378"/>
      <c r="K19" s="379"/>
      <c r="L19" s="379"/>
      <c r="M19" s="380"/>
      <c r="N19" s="381"/>
      <c r="O19" s="381"/>
      <c r="P19" s="382"/>
      <c r="Q19" s="381">
        <f>+Sklop17[[#This Row],[cena/enota brez DDV v EUR]]*Sklop17[[#This Row],[Stopnja DDV (%)]]</f>
        <v>0</v>
      </c>
      <c r="R19" s="381">
        <f>+Sklop17[[#This Row],[cena/enota brez DDV v EUR]]+Sklop17[[#This Row],[Davek (EUR)]]</f>
        <v>0</v>
      </c>
      <c r="S19" s="381">
        <f>+Sklop17[[#This Row],[cena/enota brez DDV v EUR]]*Sklop17[[#This Row],[Okvirna količina]]</f>
        <v>0</v>
      </c>
      <c r="T19" s="381">
        <f>+Sklop17[[#This Row],[Končna cena/enoto mere (EUR) z DDV]]*Sklop17[[#This Row],[Okvirna količina]]</f>
        <v>0</v>
      </c>
      <c r="U19" s="424"/>
    </row>
    <row r="20" spans="1:21" s="55" customFormat="1" ht="12">
      <c r="A20" s="396" t="s">
        <v>6</v>
      </c>
      <c r="B20" s="290" t="s">
        <v>433</v>
      </c>
      <c r="C20" s="121" t="s">
        <v>428</v>
      </c>
      <c r="D20" s="121" t="s">
        <v>0</v>
      </c>
      <c r="E20" s="374"/>
      <c r="F20" s="390">
        <v>100</v>
      </c>
      <c r="G20" s="149" t="s">
        <v>0</v>
      </c>
      <c r="H20" s="3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0" s="377" t="str">
        <f>IF(Sklop17[[#This Row],[ZAHTEVANA SHEMA KAKOVOSTI]]&lt;&gt;"",Sklop17[[#This Row],[Preračunana masa/volumen/kos na enoto kg]],"")</f>
        <v/>
      </c>
      <c r="J20" s="378"/>
      <c r="K20" s="379"/>
      <c r="L20" s="379"/>
      <c r="M20" s="380"/>
      <c r="N20" s="381"/>
      <c r="O20" s="381"/>
      <c r="P20" s="382"/>
      <c r="Q20" s="381">
        <f>+Sklop17[[#This Row],[cena/enota brez DDV v EUR]]*Sklop17[[#This Row],[Stopnja DDV (%)]]</f>
        <v>0</v>
      </c>
      <c r="R20" s="381">
        <f>+Sklop17[[#This Row],[cena/enota brez DDV v EUR]]+Sklop17[[#This Row],[Davek (EUR)]]</f>
        <v>0</v>
      </c>
      <c r="S20" s="381">
        <f>+Sklop17[[#This Row],[cena/enota brez DDV v EUR]]*Sklop17[[#This Row],[Okvirna količina]]</f>
        <v>0</v>
      </c>
      <c r="T20" s="381">
        <f>+Sklop17[[#This Row],[Končna cena/enoto mere (EUR) z DDV]]*Sklop17[[#This Row],[Okvirna količina]]</f>
        <v>0</v>
      </c>
      <c r="U20" s="424"/>
    </row>
    <row r="21" spans="1:21" s="55" customFormat="1" ht="12">
      <c r="A21" s="396" t="s">
        <v>7</v>
      </c>
      <c r="B21" s="290" t="s">
        <v>434</v>
      </c>
      <c r="C21" s="121" t="s">
        <v>428</v>
      </c>
      <c r="D21" s="121" t="s">
        <v>0</v>
      </c>
      <c r="E21" s="374"/>
      <c r="F21" s="390">
        <v>200</v>
      </c>
      <c r="G21" s="149" t="s">
        <v>0</v>
      </c>
      <c r="H21" s="3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1" s="377" t="str">
        <f>IF(Sklop17[[#This Row],[ZAHTEVANA SHEMA KAKOVOSTI]]&lt;&gt;"",Sklop17[[#This Row],[Preračunana masa/volumen/kos na enoto kg]],"")</f>
        <v/>
      </c>
      <c r="J21" s="378"/>
      <c r="K21" s="379"/>
      <c r="L21" s="379"/>
      <c r="M21" s="380"/>
      <c r="N21" s="381"/>
      <c r="O21" s="381"/>
      <c r="P21" s="382"/>
      <c r="Q21" s="381">
        <f>+Sklop17[[#This Row],[cena/enota brez DDV v EUR]]*Sklop17[[#This Row],[Stopnja DDV (%)]]</f>
        <v>0</v>
      </c>
      <c r="R21" s="381">
        <f>+Sklop17[[#This Row],[cena/enota brez DDV v EUR]]+Sklop17[[#This Row],[Davek (EUR)]]</f>
        <v>0</v>
      </c>
      <c r="S21" s="381">
        <f>+Sklop17[[#This Row],[cena/enota brez DDV v EUR]]*Sklop17[[#This Row],[Okvirna količina]]</f>
        <v>0</v>
      </c>
      <c r="T21" s="381">
        <f>+Sklop17[[#This Row],[Končna cena/enoto mere (EUR) z DDV]]*Sklop17[[#This Row],[Okvirna količina]]</f>
        <v>0</v>
      </c>
      <c r="U21" s="424"/>
    </row>
    <row r="22" spans="1:21" s="55" customFormat="1" ht="12">
      <c r="A22" s="396" t="s">
        <v>8</v>
      </c>
      <c r="B22" s="290" t="s">
        <v>435</v>
      </c>
      <c r="C22" s="121" t="s">
        <v>428</v>
      </c>
      <c r="D22" s="121" t="s">
        <v>0</v>
      </c>
      <c r="E22" s="374"/>
      <c r="F22" s="390">
        <v>100</v>
      </c>
      <c r="G22" s="149" t="s">
        <v>0</v>
      </c>
      <c r="H22" s="3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2" s="377" t="str">
        <f>IF(Sklop17[[#This Row],[ZAHTEVANA SHEMA KAKOVOSTI]]&lt;&gt;"",Sklop17[[#This Row],[Preračunana masa/volumen/kos na enoto kg]],"")</f>
        <v/>
      </c>
      <c r="J22" s="378"/>
      <c r="K22" s="379"/>
      <c r="L22" s="379"/>
      <c r="M22" s="380"/>
      <c r="N22" s="381"/>
      <c r="O22" s="381"/>
      <c r="P22" s="382"/>
      <c r="Q22" s="381">
        <f>+Sklop17[[#This Row],[cena/enota brez DDV v EUR]]*Sklop17[[#This Row],[Stopnja DDV (%)]]</f>
        <v>0</v>
      </c>
      <c r="R22" s="381">
        <f>+Sklop17[[#This Row],[cena/enota brez DDV v EUR]]+Sklop17[[#This Row],[Davek (EUR)]]</f>
        <v>0</v>
      </c>
      <c r="S22" s="381">
        <f>+Sklop17[[#This Row],[cena/enota brez DDV v EUR]]*Sklop17[[#This Row],[Okvirna količina]]</f>
        <v>0</v>
      </c>
      <c r="T22" s="381">
        <f>+Sklop17[[#This Row],[Končna cena/enoto mere (EUR) z DDV]]*Sklop17[[#This Row],[Okvirna količina]]</f>
        <v>0</v>
      </c>
      <c r="U22" s="424"/>
    </row>
    <row r="23" spans="1:21" s="55" customFormat="1" ht="12">
      <c r="A23" s="396" t="s">
        <v>9</v>
      </c>
      <c r="B23" s="290" t="s">
        <v>436</v>
      </c>
      <c r="C23" s="121" t="s">
        <v>428</v>
      </c>
      <c r="D23" s="121" t="s">
        <v>0</v>
      </c>
      <c r="E23" s="374"/>
      <c r="F23" s="390">
        <v>80</v>
      </c>
      <c r="G23" s="149" t="s">
        <v>0</v>
      </c>
      <c r="H23" s="3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23" s="377" t="str">
        <f>IF(Sklop17[[#This Row],[ZAHTEVANA SHEMA KAKOVOSTI]]&lt;&gt;"",Sklop17[[#This Row],[Preračunana masa/volumen/kos na enoto kg]],"")</f>
        <v/>
      </c>
      <c r="J23" s="378"/>
      <c r="K23" s="379"/>
      <c r="L23" s="379"/>
      <c r="M23" s="380"/>
      <c r="N23" s="381"/>
      <c r="O23" s="381"/>
      <c r="P23" s="382"/>
      <c r="Q23" s="381">
        <f>+Sklop17[[#This Row],[cena/enota brez DDV v EUR]]*Sklop17[[#This Row],[Stopnja DDV (%)]]</f>
        <v>0</v>
      </c>
      <c r="R23" s="381">
        <f>+Sklop17[[#This Row],[cena/enota brez DDV v EUR]]+Sklop17[[#This Row],[Davek (EUR)]]</f>
        <v>0</v>
      </c>
      <c r="S23" s="381">
        <f>+Sklop17[[#This Row],[cena/enota brez DDV v EUR]]*Sklop17[[#This Row],[Okvirna količina]]</f>
        <v>0</v>
      </c>
      <c r="T23" s="381">
        <f>+Sklop17[[#This Row],[Končna cena/enoto mere (EUR) z DDV]]*Sklop17[[#This Row],[Okvirna količina]]</f>
        <v>0</v>
      </c>
      <c r="U23" s="424"/>
    </row>
    <row r="24" spans="1:21" s="55" customFormat="1" ht="12">
      <c r="A24" s="396" t="s">
        <v>10</v>
      </c>
      <c r="B24" s="290" t="s">
        <v>437</v>
      </c>
      <c r="C24" s="121" t="s">
        <v>428</v>
      </c>
      <c r="D24" s="121" t="s">
        <v>0</v>
      </c>
      <c r="E24" s="374"/>
      <c r="F24" s="390">
        <v>20</v>
      </c>
      <c r="G24" s="149" t="s">
        <v>0</v>
      </c>
      <c r="H24" s="3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4" s="377" t="str">
        <f>IF(Sklop17[[#This Row],[ZAHTEVANA SHEMA KAKOVOSTI]]&lt;&gt;"",Sklop17[[#This Row],[Preračunana masa/volumen/kos na enoto kg]],"")</f>
        <v/>
      </c>
      <c r="J24" s="378"/>
      <c r="K24" s="379"/>
      <c r="L24" s="379"/>
      <c r="M24" s="380"/>
      <c r="N24" s="381"/>
      <c r="O24" s="381"/>
      <c r="P24" s="382"/>
      <c r="Q24" s="381">
        <f>+Sklop17[[#This Row],[cena/enota brez DDV v EUR]]*Sklop17[[#This Row],[Stopnja DDV (%)]]</f>
        <v>0</v>
      </c>
      <c r="R24" s="381">
        <f>+Sklop17[[#This Row],[cena/enota brez DDV v EUR]]+Sklop17[[#This Row],[Davek (EUR)]]</f>
        <v>0</v>
      </c>
      <c r="S24" s="381">
        <f>+Sklop17[[#This Row],[cena/enota brez DDV v EUR]]*Sklop17[[#This Row],[Okvirna količina]]</f>
        <v>0</v>
      </c>
      <c r="T24" s="381">
        <f>+Sklop17[[#This Row],[Končna cena/enoto mere (EUR) z DDV]]*Sklop17[[#This Row],[Okvirna količina]]</f>
        <v>0</v>
      </c>
      <c r="U24" s="424"/>
    </row>
    <row r="25" spans="1:21" s="55" customFormat="1" ht="12">
      <c r="A25" s="396" t="s">
        <v>11</v>
      </c>
      <c r="B25" s="290" t="s">
        <v>438</v>
      </c>
      <c r="C25" s="121" t="s">
        <v>428</v>
      </c>
      <c r="D25" s="121" t="s">
        <v>0</v>
      </c>
      <c r="E25" s="374"/>
      <c r="F25" s="390">
        <v>100</v>
      </c>
      <c r="G25" s="149" t="s">
        <v>0</v>
      </c>
      <c r="H25" s="3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5" s="377" t="str">
        <f>IF(Sklop17[[#This Row],[ZAHTEVANA SHEMA KAKOVOSTI]]&lt;&gt;"",Sklop17[[#This Row],[Preračunana masa/volumen/kos na enoto kg]],"")</f>
        <v/>
      </c>
      <c r="J25" s="378"/>
      <c r="K25" s="379"/>
      <c r="L25" s="379"/>
      <c r="M25" s="380"/>
      <c r="N25" s="381"/>
      <c r="O25" s="381"/>
      <c r="P25" s="382"/>
      <c r="Q25" s="381">
        <f>+Sklop17[[#This Row],[cena/enota brez DDV v EUR]]*Sklop17[[#This Row],[Stopnja DDV (%)]]</f>
        <v>0</v>
      </c>
      <c r="R25" s="381">
        <f>+Sklop17[[#This Row],[cena/enota brez DDV v EUR]]+Sklop17[[#This Row],[Davek (EUR)]]</f>
        <v>0</v>
      </c>
      <c r="S25" s="381">
        <f>+Sklop17[[#This Row],[cena/enota brez DDV v EUR]]*Sklop17[[#This Row],[Okvirna količina]]</f>
        <v>0</v>
      </c>
      <c r="T25" s="381">
        <f>+Sklop17[[#This Row],[Končna cena/enoto mere (EUR) z DDV]]*Sklop17[[#This Row],[Okvirna količina]]</f>
        <v>0</v>
      </c>
      <c r="U25" s="424"/>
    </row>
    <row r="26" spans="1:21" s="55" customFormat="1" ht="12">
      <c r="A26" s="396" t="s">
        <v>12</v>
      </c>
      <c r="B26" s="290" t="s">
        <v>439</v>
      </c>
      <c r="C26" s="121" t="s">
        <v>428</v>
      </c>
      <c r="D26" s="121" t="s">
        <v>0</v>
      </c>
      <c r="E26" s="374"/>
      <c r="F26" s="390">
        <v>100</v>
      </c>
      <c r="G26" s="149" t="s">
        <v>0</v>
      </c>
      <c r="H26" s="3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6" s="377" t="str">
        <f>IF(Sklop17[[#This Row],[ZAHTEVANA SHEMA KAKOVOSTI]]&lt;&gt;"",Sklop17[[#This Row],[Preračunana masa/volumen/kos na enoto kg]],"")</f>
        <v/>
      </c>
      <c r="J26" s="378"/>
      <c r="K26" s="379"/>
      <c r="L26" s="379"/>
      <c r="M26" s="380"/>
      <c r="N26" s="381"/>
      <c r="O26" s="381"/>
      <c r="P26" s="382"/>
      <c r="Q26" s="381">
        <f>+Sklop17[[#This Row],[cena/enota brez DDV v EUR]]*Sklop17[[#This Row],[Stopnja DDV (%)]]</f>
        <v>0</v>
      </c>
      <c r="R26" s="381">
        <f>+Sklop17[[#This Row],[cena/enota brez DDV v EUR]]+Sklop17[[#This Row],[Davek (EUR)]]</f>
        <v>0</v>
      </c>
      <c r="S26" s="381">
        <f>+Sklop17[[#This Row],[cena/enota brez DDV v EUR]]*Sklop17[[#This Row],[Okvirna količina]]</f>
        <v>0</v>
      </c>
      <c r="T26" s="381">
        <f>+Sklop17[[#This Row],[Končna cena/enoto mere (EUR) z DDV]]*Sklop17[[#This Row],[Okvirna količina]]</f>
        <v>0</v>
      </c>
      <c r="U26" s="424"/>
    </row>
    <row r="27" spans="1:21" s="55" customFormat="1" ht="12">
      <c r="A27" s="396" t="s">
        <v>13</v>
      </c>
      <c r="B27" s="290" t="s">
        <v>440</v>
      </c>
      <c r="C27" s="121" t="s">
        <v>428</v>
      </c>
      <c r="D27" s="121" t="s">
        <v>0</v>
      </c>
      <c r="E27" s="374"/>
      <c r="F27" s="390">
        <v>200</v>
      </c>
      <c r="G27" s="149" t="s">
        <v>0</v>
      </c>
      <c r="H27" s="3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7" s="377" t="str">
        <f>IF(Sklop17[[#This Row],[ZAHTEVANA SHEMA KAKOVOSTI]]&lt;&gt;"",Sklop17[[#This Row],[Preračunana masa/volumen/kos na enoto kg]],"")</f>
        <v/>
      </c>
      <c r="J27" s="378"/>
      <c r="K27" s="379"/>
      <c r="L27" s="379"/>
      <c r="M27" s="380"/>
      <c r="N27" s="381"/>
      <c r="O27" s="381"/>
      <c r="P27" s="382"/>
      <c r="Q27" s="381">
        <f>+Sklop17[[#This Row],[cena/enota brez DDV v EUR]]*Sklop17[[#This Row],[Stopnja DDV (%)]]</f>
        <v>0</v>
      </c>
      <c r="R27" s="381">
        <f>+Sklop17[[#This Row],[cena/enota brez DDV v EUR]]+Sklop17[[#This Row],[Davek (EUR)]]</f>
        <v>0</v>
      </c>
      <c r="S27" s="381">
        <f>+Sklop17[[#This Row],[cena/enota brez DDV v EUR]]*Sklop17[[#This Row],[Okvirna količina]]</f>
        <v>0</v>
      </c>
      <c r="T27" s="381">
        <f>+Sklop17[[#This Row],[Končna cena/enoto mere (EUR) z DDV]]*Sklop17[[#This Row],[Okvirna količina]]</f>
        <v>0</v>
      </c>
      <c r="U27" s="424"/>
    </row>
    <row r="28" spans="1:21" s="55" customFormat="1" ht="12">
      <c r="A28" s="396" t="s">
        <v>14</v>
      </c>
      <c r="B28" s="290" t="s">
        <v>441</v>
      </c>
      <c r="C28" s="121" t="s">
        <v>428</v>
      </c>
      <c r="D28" s="121" t="s">
        <v>0</v>
      </c>
      <c r="E28" s="374"/>
      <c r="F28" s="390">
        <v>100</v>
      </c>
      <c r="G28" s="149" t="s">
        <v>0</v>
      </c>
      <c r="H28" s="3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8" s="377" t="str">
        <f>IF(Sklop17[[#This Row],[ZAHTEVANA SHEMA KAKOVOSTI]]&lt;&gt;"",Sklop17[[#This Row],[Preračunana masa/volumen/kos na enoto kg]],"")</f>
        <v/>
      </c>
      <c r="J28" s="378"/>
      <c r="K28" s="379"/>
      <c r="L28" s="379"/>
      <c r="M28" s="380"/>
      <c r="N28" s="381"/>
      <c r="O28" s="381"/>
      <c r="P28" s="382"/>
      <c r="Q28" s="381">
        <f>+Sklop17[[#This Row],[cena/enota brez DDV v EUR]]*Sklop17[[#This Row],[Stopnja DDV (%)]]</f>
        <v>0</v>
      </c>
      <c r="R28" s="381">
        <f>+Sklop17[[#This Row],[cena/enota brez DDV v EUR]]+Sklop17[[#This Row],[Davek (EUR)]]</f>
        <v>0</v>
      </c>
      <c r="S28" s="381">
        <f>+Sklop17[[#This Row],[cena/enota brez DDV v EUR]]*Sklop17[[#This Row],[Okvirna količina]]</f>
        <v>0</v>
      </c>
      <c r="T28" s="381">
        <f>+Sklop17[[#This Row],[Končna cena/enoto mere (EUR) z DDV]]*Sklop17[[#This Row],[Okvirna količina]]</f>
        <v>0</v>
      </c>
      <c r="U28" s="424"/>
    </row>
    <row r="29" spans="1:21" s="55" customFormat="1" ht="12">
      <c r="A29" s="396" t="s">
        <v>15</v>
      </c>
      <c r="B29" s="290" t="s">
        <v>442</v>
      </c>
      <c r="C29" s="121" t="s">
        <v>428</v>
      </c>
      <c r="D29" s="121" t="s">
        <v>0</v>
      </c>
      <c r="E29" s="374"/>
      <c r="F29" s="390">
        <v>40</v>
      </c>
      <c r="G29" s="149" t="s">
        <v>0</v>
      </c>
      <c r="H29" s="3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40</v>
      </c>
      <c r="I29" s="377" t="str">
        <f>IF(Sklop17[[#This Row],[ZAHTEVANA SHEMA KAKOVOSTI]]&lt;&gt;"",Sklop17[[#This Row],[Preračunana masa/volumen/kos na enoto kg]],"")</f>
        <v/>
      </c>
      <c r="J29" s="378"/>
      <c r="K29" s="379"/>
      <c r="L29" s="379"/>
      <c r="M29" s="380"/>
      <c r="N29" s="381"/>
      <c r="O29" s="381"/>
      <c r="P29" s="382"/>
      <c r="Q29" s="381">
        <f>+Sklop17[[#This Row],[cena/enota brez DDV v EUR]]*Sklop17[[#This Row],[Stopnja DDV (%)]]</f>
        <v>0</v>
      </c>
      <c r="R29" s="381">
        <f>+Sklop17[[#This Row],[cena/enota brez DDV v EUR]]+Sklop17[[#This Row],[Davek (EUR)]]</f>
        <v>0</v>
      </c>
      <c r="S29" s="381">
        <f>+Sklop17[[#This Row],[cena/enota brez DDV v EUR]]*Sklop17[[#This Row],[Okvirna količina]]</f>
        <v>0</v>
      </c>
      <c r="T29" s="381">
        <f>+Sklop17[[#This Row],[Končna cena/enoto mere (EUR) z DDV]]*Sklop17[[#This Row],[Okvirna količina]]</f>
        <v>0</v>
      </c>
      <c r="U29" s="424"/>
    </row>
    <row r="30" spans="1:21" s="55" customFormat="1" ht="12">
      <c r="A30" s="396" t="s">
        <v>16</v>
      </c>
      <c r="B30" s="290" t="s">
        <v>443</v>
      </c>
      <c r="C30" s="121" t="s">
        <v>428</v>
      </c>
      <c r="D30" s="121" t="s">
        <v>0</v>
      </c>
      <c r="E30" s="374"/>
      <c r="F30" s="390">
        <v>100</v>
      </c>
      <c r="G30" s="149" t="s">
        <v>0</v>
      </c>
      <c r="H30" s="3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0" s="377" t="str">
        <f>IF(Sklop17[[#This Row],[ZAHTEVANA SHEMA KAKOVOSTI]]&lt;&gt;"",Sklop17[[#This Row],[Preračunana masa/volumen/kos na enoto kg]],"")</f>
        <v/>
      </c>
      <c r="J30" s="378"/>
      <c r="K30" s="379"/>
      <c r="L30" s="379"/>
      <c r="M30" s="380"/>
      <c r="N30" s="381"/>
      <c r="O30" s="381"/>
      <c r="P30" s="382"/>
      <c r="Q30" s="381">
        <f>+Sklop17[[#This Row],[cena/enota brez DDV v EUR]]*Sklop17[[#This Row],[Stopnja DDV (%)]]</f>
        <v>0</v>
      </c>
      <c r="R30" s="381">
        <f>+Sklop17[[#This Row],[cena/enota brez DDV v EUR]]+Sklop17[[#This Row],[Davek (EUR)]]</f>
        <v>0</v>
      </c>
      <c r="S30" s="381">
        <f>+Sklop17[[#This Row],[cena/enota brez DDV v EUR]]*Sklop17[[#This Row],[Okvirna količina]]</f>
        <v>0</v>
      </c>
      <c r="T30" s="381">
        <f>+Sklop17[[#This Row],[Končna cena/enoto mere (EUR) z DDV]]*Sklop17[[#This Row],[Okvirna količina]]</f>
        <v>0</v>
      </c>
      <c r="U30" s="424"/>
    </row>
    <row r="31" spans="1:21" s="55" customFormat="1" ht="12">
      <c r="A31" s="396" t="s">
        <v>17</v>
      </c>
      <c r="B31" s="286" t="s">
        <v>444</v>
      </c>
      <c r="C31" s="121" t="s">
        <v>428</v>
      </c>
      <c r="D31" s="121" t="s">
        <v>0</v>
      </c>
      <c r="E31" s="122"/>
      <c r="F31" s="148">
        <v>20</v>
      </c>
      <c r="G31" s="149" t="s">
        <v>0</v>
      </c>
      <c r="H31" s="1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31" s="157" t="str">
        <f>IF(Sklop17[[#This Row],[ZAHTEVANA SHEMA KAKOVOSTI]]&lt;&gt;"",Sklop17[[#This Row],[Preračunana masa/volumen/kos na enoto kg]],"")</f>
        <v/>
      </c>
      <c r="J31" s="170"/>
      <c r="K31" s="178"/>
      <c r="L31" s="178"/>
      <c r="M31" s="179"/>
      <c r="N31" s="159"/>
      <c r="O31" s="159"/>
      <c r="P31" s="158"/>
      <c r="Q31" s="159">
        <f>+Sklop17[[#This Row],[cena/enota brez DDV v EUR]]*Sklop17[[#This Row],[Stopnja DDV (%)]]</f>
        <v>0</v>
      </c>
      <c r="R31" s="159">
        <f>+Sklop17[[#This Row],[cena/enota brez DDV v EUR]]+Sklop17[[#This Row],[Davek (EUR)]]</f>
        <v>0</v>
      </c>
      <c r="S31" s="159">
        <f>+Sklop17[[#This Row],[cena/enota brez DDV v EUR]]*Sklop17[[#This Row],[Okvirna količina]]</f>
        <v>0</v>
      </c>
      <c r="T31" s="159">
        <f>+Sklop17[[#This Row],[Končna cena/enoto mere (EUR) z DDV]]*Sklop17[[#This Row],[Okvirna količina]]</f>
        <v>0</v>
      </c>
      <c r="U31" s="407"/>
    </row>
    <row r="32" spans="1:21" s="55" customFormat="1" ht="12">
      <c r="A32" s="396" t="s">
        <v>18</v>
      </c>
      <c r="B32" s="286" t="s">
        <v>445</v>
      </c>
      <c r="C32" s="121" t="s">
        <v>428</v>
      </c>
      <c r="D32" s="121" t="s">
        <v>0</v>
      </c>
      <c r="E32" s="122"/>
      <c r="F32" s="148">
        <v>80</v>
      </c>
      <c r="G32" s="149" t="s">
        <v>0</v>
      </c>
      <c r="H32" s="148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80</v>
      </c>
      <c r="I32" s="157" t="str">
        <f>IF(Sklop17[[#This Row],[ZAHTEVANA SHEMA KAKOVOSTI]]&lt;&gt;"",Sklop17[[#This Row],[Preračunana masa/volumen/kos na enoto kg]],"")</f>
        <v/>
      </c>
      <c r="J32" s="170"/>
      <c r="K32" s="178"/>
      <c r="L32" s="178"/>
      <c r="M32" s="179"/>
      <c r="N32" s="159"/>
      <c r="O32" s="159"/>
      <c r="P32" s="158"/>
      <c r="Q32" s="159">
        <f>+Sklop17[[#This Row],[cena/enota brez DDV v EUR]]*Sklop17[[#This Row],[Stopnja DDV (%)]]</f>
        <v>0</v>
      </c>
      <c r="R32" s="159">
        <f>+Sklop17[[#This Row],[cena/enota brez DDV v EUR]]+Sklop17[[#This Row],[Davek (EUR)]]</f>
        <v>0</v>
      </c>
      <c r="S32" s="159">
        <f>+Sklop17[[#This Row],[cena/enota brez DDV v EUR]]*Sklop17[[#This Row],[Okvirna količina]]</f>
        <v>0</v>
      </c>
      <c r="T32" s="159">
        <f>+Sklop17[[#This Row],[Končna cena/enoto mere (EUR) z DDV]]*Sklop17[[#This Row],[Okvirna količina]]</f>
        <v>0</v>
      </c>
      <c r="U32" s="407"/>
    </row>
    <row r="33" spans="1:22" ht="27" customHeight="1">
      <c r="A33" s="396" t="s">
        <v>19</v>
      </c>
      <c r="B33" s="397" t="s">
        <v>446</v>
      </c>
      <c r="C33" s="121" t="s">
        <v>428</v>
      </c>
      <c r="D33" s="121" t="s">
        <v>0</v>
      </c>
      <c r="E33" s="374"/>
      <c r="F33" s="390">
        <v>100</v>
      </c>
      <c r="G33" s="149" t="s">
        <v>0</v>
      </c>
      <c r="H33" s="3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33" s="377" t="str">
        <f>IF(Sklop17[[#This Row],[ZAHTEVANA SHEMA KAKOVOSTI]]&lt;&gt;"",Sklop17[[#This Row],[Preračunana masa/volumen/kos na enoto kg]],"")</f>
        <v/>
      </c>
      <c r="J33" s="378"/>
      <c r="K33" s="379"/>
      <c r="L33" s="379"/>
      <c r="M33" s="380"/>
      <c r="N33" s="381"/>
      <c r="O33" s="381"/>
      <c r="P33" s="398"/>
      <c r="Q33" s="381">
        <f>+Sklop17[[#This Row],[cena/enota brez DDV v EUR]]*Sklop17[[#This Row],[Stopnja DDV (%)]]</f>
        <v>0</v>
      </c>
      <c r="R33" s="381">
        <f>+Sklop17[[#This Row],[cena/enota brez DDV v EUR]]+Sklop17[[#This Row],[Davek (EUR)]]</f>
        <v>0</v>
      </c>
      <c r="S33" s="381">
        <f>+Sklop17[[#This Row],[cena/enota brez DDV v EUR]]*Sklop17[[#This Row],[Okvirna količina]]</f>
        <v>0</v>
      </c>
      <c r="T33" s="381">
        <f>+Sklop17[[#This Row],[Končna cena/enoto mere (EUR) z DDV]]*Sklop17[[#This Row],[Okvirna količina]]</f>
        <v>0</v>
      </c>
      <c r="U33" s="424"/>
    </row>
    <row r="34" spans="1:22">
      <c r="A34" s="396" t="s">
        <v>20</v>
      </c>
      <c r="B34" s="397" t="s">
        <v>447</v>
      </c>
      <c r="C34" s="121" t="s">
        <v>428</v>
      </c>
      <c r="D34" s="121" t="s">
        <v>0</v>
      </c>
      <c r="E34" s="374"/>
      <c r="F34" s="390">
        <v>50</v>
      </c>
      <c r="G34" s="149" t="s">
        <v>0</v>
      </c>
      <c r="H34" s="39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4" s="377" t="str">
        <f>IF(Sklop17[[#This Row],[ZAHTEVANA SHEMA KAKOVOSTI]]&lt;&gt;"",Sklop17[[#This Row],[Preračunana masa/volumen/kos na enoto kg]],"")</f>
        <v/>
      </c>
      <c r="J34" s="378"/>
      <c r="K34" s="379"/>
      <c r="L34" s="379"/>
      <c r="M34" s="380"/>
      <c r="N34" s="381"/>
      <c r="O34" s="381"/>
      <c r="P34" s="398"/>
      <c r="Q34" s="381">
        <f>+Sklop17[[#This Row],[cena/enota brez DDV v EUR]]*Sklop17[[#This Row],[Stopnja DDV (%)]]</f>
        <v>0</v>
      </c>
      <c r="R34" s="381">
        <f>+Sklop17[[#This Row],[cena/enota brez DDV v EUR]]+Sklop17[[#This Row],[Davek (EUR)]]</f>
        <v>0</v>
      </c>
      <c r="S34" s="381">
        <f>+Sklop17[[#This Row],[cena/enota brez DDV v EUR]]*Sklop17[[#This Row],[Okvirna količina]]</f>
        <v>0</v>
      </c>
      <c r="T34" s="381">
        <f>+Sklop17[[#This Row],[Končna cena/enoto mere (EUR) z DDV]]*Sklop17[[#This Row],[Okvirna količina]]</f>
        <v>0</v>
      </c>
      <c r="U34" s="424"/>
    </row>
    <row r="35" spans="1:22">
      <c r="A35" s="309" t="s">
        <v>100</v>
      </c>
      <c r="B35" s="310"/>
      <c r="C35" s="311"/>
      <c r="D35" s="311"/>
      <c r="E35" s="312"/>
      <c r="F35" s="313"/>
      <c r="G35" s="314"/>
      <c r="H35" s="315">
        <f>SUBTOTAL(109,Sklop17[Preračunana masa/volumen/kos na enoto kg])</f>
        <v>1520</v>
      </c>
      <c r="I35" s="315">
        <f>SUBTOTAL(109,Sklop17[Živila iz shem kakovosti (kg)])</f>
        <v>0</v>
      </c>
      <c r="J35" s="313"/>
      <c r="K35" s="316"/>
      <c r="L35" s="316"/>
      <c r="M35" s="317"/>
      <c r="N35" s="318"/>
      <c r="O35" s="318"/>
      <c r="P35" s="318"/>
      <c r="Q35" s="319"/>
      <c r="R35" s="313"/>
      <c r="S35" s="319">
        <f>SUBTOTAL(109,Sklop17[Vrednost za okvirno količino (EUR) brez DDV])</f>
        <v>0</v>
      </c>
      <c r="T35" s="319">
        <f>SUBTOTAL(109,Sklop17[Vrednost za okvirno količino (EUR) z DDV])</f>
        <v>0</v>
      </c>
      <c r="U35" s="320">
        <f>SUBTOTAL(103,Sklop17[Shema kakovosti
(nacionalne, evropske)
])</f>
        <v>0</v>
      </c>
    </row>
    <row r="36" spans="1:22" s="54" customFormat="1">
      <c r="A36" s="411"/>
      <c r="B36" s="412"/>
      <c r="C36" s="413"/>
      <c r="D36" s="413"/>
      <c r="E36" s="414"/>
      <c r="F36" s="415"/>
      <c r="G36" s="416"/>
      <c r="H36" s="417"/>
      <c r="I36" s="417"/>
      <c r="J36" s="415"/>
      <c r="K36" s="418"/>
      <c r="L36" s="418"/>
      <c r="M36" s="419"/>
      <c r="N36" s="420"/>
      <c r="O36" s="420"/>
      <c r="P36" s="420"/>
      <c r="Q36" s="421"/>
      <c r="R36" s="415"/>
      <c r="S36" s="421"/>
      <c r="T36" s="421"/>
      <c r="U36" s="422"/>
    </row>
    <row r="37" spans="1:22">
      <c r="A37" s="48" t="s">
        <v>96</v>
      </c>
      <c r="B37" s="16"/>
      <c r="C37" s="28"/>
      <c r="D37" s="28"/>
      <c r="E37" s="92"/>
      <c r="Q37" s="48"/>
      <c r="R37" s="48"/>
      <c r="S37" s="48"/>
      <c r="T37" s="48"/>
    </row>
    <row r="38" spans="1:22">
      <c r="A38" s="11" t="s">
        <v>98</v>
      </c>
      <c r="B38" s="16"/>
      <c r="C38" s="28"/>
      <c r="D38" s="28"/>
      <c r="E38" s="92"/>
    </row>
    <row r="39" spans="1:22">
      <c r="A39" s="87" t="s">
        <v>142</v>
      </c>
      <c r="F39" s="68"/>
      <c r="G39" s="68"/>
      <c r="H39" s="29"/>
      <c r="I39" s="29"/>
      <c r="J39" s="29"/>
      <c r="K39" s="29"/>
      <c r="L39" s="54"/>
      <c r="M39" s="54"/>
      <c r="N39" s="29"/>
      <c r="O39" s="29"/>
      <c r="P39" s="29"/>
      <c r="Q39" s="29"/>
      <c r="R39" s="29"/>
    </row>
    <row r="40" spans="1:22">
      <c r="A40" s="99" t="s">
        <v>135</v>
      </c>
      <c r="F40" s="68"/>
      <c r="G40" s="68"/>
      <c r="H40" s="29"/>
      <c r="I40" s="29"/>
      <c r="J40" s="29"/>
      <c r="K40" s="29"/>
      <c r="L40" s="54"/>
      <c r="M40" s="98"/>
      <c r="N40" s="98"/>
      <c r="O40" s="98"/>
      <c r="P40" s="98"/>
      <c r="Q40" s="98"/>
      <c r="R40" s="98"/>
      <c r="S40" s="98"/>
      <c r="T40" s="98"/>
      <c r="U40" s="98"/>
      <c r="V40" s="97"/>
    </row>
    <row r="41" spans="1:22" ht="12.75" customHeight="1">
      <c r="A41" s="525" t="s">
        <v>136</v>
      </c>
      <c r="B41" s="525"/>
      <c r="C41" s="525"/>
      <c r="D41" s="525"/>
      <c r="E41" s="525"/>
      <c r="F41" s="525"/>
      <c r="G41" s="525"/>
      <c r="H41" s="525"/>
      <c r="I41" s="525"/>
      <c r="J41" s="525"/>
      <c r="K41" s="525"/>
      <c r="L41" s="525"/>
      <c r="M41" s="101"/>
      <c r="N41" s="101"/>
      <c r="O41" s="101"/>
      <c r="P41" s="101"/>
      <c r="Q41" s="101"/>
      <c r="R41" s="101"/>
      <c r="S41" s="101"/>
      <c r="T41" s="101"/>
      <c r="U41" s="101"/>
      <c r="V41" s="101"/>
    </row>
    <row r="42" spans="1:22" ht="12.75" customHeight="1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01"/>
      <c r="N42" s="101"/>
      <c r="O42" s="101"/>
      <c r="P42" s="101"/>
      <c r="Q42" s="101"/>
      <c r="R42" s="101"/>
      <c r="S42" s="101"/>
      <c r="T42" s="101"/>
      <c r="U42" s="101"/>
      <c r="V42" s="101"/>
    </row>
    <row r="43" spans="1:22" ht="12.75" customHeight="1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01"/>
      <c r="N43" s="101"/>
      <c r="O43" s="101"/>
      <c r="P43" s="101"/>
      <c r="Q43" s="101"/>
      <c r="R43" s="101"/>
      <c r="S43" s="101"/>
      <c r="T43" s="101"/>
      <c r="U43" s="101"/>
      <c r="V43" s="101"/>
    </row>
    <row r="44" spans="1:22">
      <c r="A44" s="87" t="s">
        <v>37</v>
      </c>
      <c r="F44" s="68"/>
      <c r="G44" s="68" t="s">
        <v>38</v>
      </c>
      <c r="H44" s="29"/>
      <c r="I44" s="29"/>
      <c r="J44" s="29"/>
      <c r="K44" s="29"/>
      <c r="L44" s="54"/>
      <c r="M44" s="54"/>
      <c r="N44" s="29"/>
      <c r="O44" s="29"/>
      <c r="P44" s="29"/>
      <c r="Q44" s="29" t="s">
        <v>39</v>
      </c>
      <c r="R44" s="29"/>
    </row>
    <row r="45" spans="1:22" ht="15">
      <c r="A45" s="6"/>
      <c r="B45" s="4"/>
      <c r="C45" s="26"/>
      <c r="D45" s="26"/>
      <c r="E45" s="25"/>
      <c r="F45" s="7"/>
      <c r="H45" s="8"/>
      <c r="I45" s="8"/>
      <c r="J45" s="8"/>
      <c r="K45" s="8"/>
      <c r="L45" s="20"/>
      <c r="M45" s="20"/>
      <c r="N45" s="8"/>
      <c r="O45" s="8"/>
      <c r="P45" s="8"/>
      <c r="Q45" s="8"/>
      <c r="R45" s="8"/>
      <c r="S45" s="3"/>
      <c r="T45" s="3"/>
      <c r="U45" s="7"/>
    </row>
    <row r="46" spans="1:22">
      <c r="B46" s="16"/>
      <c r="C46" s="28"/>
      <c r="D46" s="28"/>
      <c r="E46" s="92"/>
    </row>
    <row r="47" spans="1:22">
      <c r="B47" s="16"/>
      <c r="C47" s="28"/>
      <c r="D47" s="28"/>
      <c r="E47" s="92"/>
    </row>
    <row r="48" spans="1:22">
      <c r="B48" s="16"/>
      <c r="C48" s="28"/>
      <c r="D48" s="28"/>
      <c r="E48" s="92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>
      <c r="B268" s="16"/>
      <c r="C268" s="28"/>
      <c r="D268" s="28"/>
      <c r="E268" s="92"/>
    </row>
  </sheetData>
  <sheetProtection insertRows="0" deleteRows="0"/>
  <protectedRanges>
    <protectedRange sqref="U40 M40:P40" name="Obseg1_2"/>
    <protectedRange sqref="U41:U43 M41:P43" name="Obseg1_1_1_1_1_1_1"/>
    <protectedRange sqref="J42:L43" name="Obseg1_3_1_1_1_1"/>
    <protectedRange sqref="J40:L40" name="Obseg1_2_1"/>
    <protectedRange sqref="J41:L41" name="Obseg1_2_2"/>
  </protectedRanges>
  <mergeCells count="8">
    <mergeCell ref="A41:L41"/>
    <mergeCell ref="B13:K1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0" max="11" man="1"/>
  </rowBreaks>
  <tableParts count="1">
    <tablePart r:id="rId2"/>
  </tablePart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V295"/>
  <sheetViews>
    <sheetView topLeftCell="A13" zoomScale="98" zoomScaleNormal="98" zoomScaleSheetLayoutView="100" workbookViewId="0">
      <selection activeCell="AB64" sqref="AB64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07" t="str">
        <f>+'prva stran'!B6</f>
        <v>OSNOVNA ŠOLA VOJNIK</v>
      </c>
      <c r="D2" s="508"/>
      <c r="E2" s="508"/>
      <c r="F2" s="508"/>
      <c r="G2" s="508"/>
      <c r="H2" s="508"/>
      <c r="I2" s="508"/>
      <c r="J2" s="508"/>
    </row>
    <row r="3" spans="1:21" ht="15">
      <c r="B3" s="50" t="s">
        <v>49</v>
      </c>
      <c r="C3" s="509" t="str">
        <f>+'prva stran'!B7</f>
        <v> Prušnikova ulica 14, 3212 Vojnik</v>
      </c>
      <c r="D3" s="510"/>
      <c r="E3" s="510"/>
      <c r="F3" s="510"/>
      <c r="G3" s="510"/>
      <c r="H3" s="510"/>
      <c r="I3" s="510"/>
      <c r="J3" s="51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1">
        <f>+'prva stran'!B10</f>
        <v>0</v>
      </c>
      <c r="D6" s="512"/>
      <c r="E6" s="512"/>
      <c r="F6" s="512"/>
      <c r="G6" s="512"/>
      <c r="H6" s="512"/>
      <c r="I6" s="512"/>
      <c r="J6" s="512"/>
    </row>
    <row r="7" spans="1:21" ht="17.25" customHeight="1">
      <c r="B7" s="51" t="s">
        <v>49</v>
      </c>
      <c r="C7" s="513">
        <f>+'prva stran'!B11</f>
        <v>0</v>
      </c>
      <c r="D7" s="514"/>
      <c r="E7" s="514"/>
      <c r="F7" s="514"/>
      <c r="G7" s="514"/>
      <c r="H7" s="514"/>
      <c r="I7" s="514"/>
      <c r="J7" s="514"/>
    </row>
    <row r="8" spans="1:21" ht="17.25" customHeight="1">
      <c r="B8" s="51" t="s">
        <v>50</v>
      </c>
      <c r="C8" s="513">
        <f>+'prva stran'!B12</f>
        <v>0</v>
      </c>
      <c r="D8" s="514"/>
      <c r="E8" s="514"/>
      <c r="F8" s="514"/>
      <c r="G8" s="514"/>
      <c r="H8" s="514"/>
      <c r="I8" s="514"/>
      <c r="J8" s="514"/>
    </row>
    <row r="9" spans="1:21" s="12" customFormat="1" ht="17.25" customHeight="1">
      <c r="A9" s="9"/>
      <c r="B9" s="52" t="s">
        <v>52</v>
      </c>
      <c r="C9" s="515">
        <f>+'prva stran'!B13</f>
        <v>0</v>
      </c>
      <c r="D9" s="514"/>
      <c r="E9" s="514"/>
      <c r="F9" s="514"/>
      <c r="G9" s="514"/>
      <c r="H9" s="514"/>
      <c r="I9" s="514"/>
      <c r="J9" s="51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pred_rekapitulacija'!A31</f>
        <v>18.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06" t="str">
        <f>+'Ponudbeni pred_rekapitulacija'!B31</f>
        <v>SOKOVI, NEKTARJI, VODA IN ŽITNE REZINE, EKO SOKOVI</v>
      </c>
      <c r="C13" s="506"/>
      <c r="D13" s="506"/>
      <c r="E13" s="506"/>
      <c r="F13" s="506"/>
      <c r="G13" s="506"/>
      <c r="H13" s="506"/>
      <c r="I13" s="506"/>
      <c r="J13" s="506"/>
      <c r="K13" s="50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143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 customHeight="1">
      <c r="A16" s="289" t="s">
        <v>1</v>
      </c>
      <c r="B16" s="289" t="s">
        <v>449</v>
      </c>
      <c r="C16" s="121">
        <v>1</v>
      </c>
      <c r="D16" s="121" t="s">
        <v>40</v>
      </c>
      <c r="E16" s="122"/>
      <c r="F16" s="148">
        <v>100</v>
      </c>
      <c r="G16" s="149" t="s">
        <v>40</v>
      </c>
      <c r="H16" s="120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6" s="79" t="str">
        <f>IF(Sklop18[[#This Row],[ZAHTEVANA SHEMA KAKOVOSTI]]&lt;&gt;"",Sklop18[[#This Row],[Preračunana masa/volumen/kos na enoto kg]],"")</f>
        <v/>
      </c>
      <c r="J16" s="143"/>
      <c r="K16" s="144"/>
      <c r="L16" s="144"/>
      <c r="M16" s="144"/>
      <c r="N16" s="145"/>
      <c r="O16" s="144"/>
      <c r="P16" s="84"/>
      <c r="Q16" s="82">
        <f>+Sklop18[[#This Row],[cena/enota brez DDV v EUR]]*Sklop18[[#This Row],[Stopnja DDV (%)]]</f>
        <v>0</v>
      </c>
      <c r="R16" s="82">
        <f>+Sklop18[[#This Row],[cena/enota brez DDV v EUR]]+Sklop18[[#This Row],[Davek (EUR)]]</f>
        <v>0</v>
      </c>
      <c r="S16" s="82">
        <f>+Sklop18[[#This Row],[cena/enota brez DDV v EUR]]*Sklop18[[#This Row],[Okvirna količina]]</f>
        <v>0</v>
      </c>
      <c r="T16" s="82">
        <f>+Sklop18[[#This Row],[Končna cena/enoto mere (EUR) z DDV]]*Sklop18[[#This Row],[Okvirna količina]]</f>
        <v>0</v>
      </c>
      <c r="U16" s="144"/>
    </row>
    <row r="17" spans="1:21" s="55" customFormat="1" ht="24">
      <c r="A17" s="530" t="s">
        <v>3</v>
      </c>
      <c r="B17" s="530" t="s">
        <v>449</v>
      </c>
      <c r="C17" s="495" t="s">
        <v>928</v>
      </c>
      <c r="D17" s="121"/>
      <c r="E17" s="137"/>
      <c r="F17" s="291"/>
      <c r="G17" s="149"/>
      <c r="H17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17" s="263" t="str">
        <f>IF(Sklop18[[#This Row],[ZAHTEVANA SHEMA KAKOVOSTI]]&lt;&gt;"",Sklop18[[#This Row],[Preračunana masa/volumen/kos na enoto kg]],"")</f>
        <v/>
      </c>
      <c r="J17" s="399"/>
      <c r="K17" s="387"/>
      <c r="L17" s="387"/>
      <c r="M17" s="388"/>
      <c r="N17" s="400"/>
      <c r="O17" s="400"/>
      <c r="P17" s="272"/>
      <c r="Q17" s="266">
        <f>+Sklop18[[#This Row],[cena/enota brez DDV v EUR]]*Sklop18[[#This Row],[Stopnja DDV (%)]]</f>
        <v>0</v>
      </c>
      <c r="R17" s="266">
        <f>+Sklop18[[#This Row],[cena/enota brez DDV v EUR]]+Sklop18[[#This Row],[Davek (EUR)]]</f>
        <v>0</v>
      </c>
      <c r="S17" s="266">
        <f>+Sklop18[[#This Row],[cena/enota brez DDV v EUR]]*Sklop18[[#This Row],[Okvirna količina]]</f>
        <v>0</v>
      </c>
      <c r="T17" s="266">
        <f>+Sklop18[[#This Row],[Končna cena/enoto mere (EUR) z DDV]]*Sklop18[[#This Row],[Okvirna količina]]</f>
        <v>0</v>
      </c>
      <c r="U17" s="237"/>
    </row>
    <row r="18" spans="1:21" s="55" customFormat="1" ht="12" customHeight="1">
      <c r="A18" s="289" t="s">
        <v>4</v>
      </c>
      <c r="B18" s="290" t="s">
        <v>450</v>
      </c>
      <c r="C18" s="136">
        <v>1</v>
      </c>
      <c r="D18" s="121" t="s">
        <v>40</v>
      </c>
      <c r="E18" s="137"/>
      <c r="F18" s="291">
        <v>100</v>
      </c>
      <c r="G18" s="149" t="s">
        <v>40</v>
      </c>
      <c r="H18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18" s="263" t="str">
        <f>IF(Sklop18[[#This Row],[ZAHTEVANA SHEMA KAKOVOSTI]]&lt;&gt;"",Sklop18[[#This Row],[Preračunana masa/volumen/kos na enoto kg]],"")</f>
        <v/>
      </c>
      <c r="J18" s="399"/>
      <c r="K18" s="387"/>
      <c r="L18" s="387"/>
      <c r="M18" s="388"/>
      <c r="N18" s="400"/>
      <c r="O18" s="400"/>
      <c r="P18" s="272"/>
      <c r="Q18" s="266">
        <f>+Sklop18[[#This Row],[cena/enota brez DDV v EUR]]*Sklop18[[#This Row],[Stopnja DDV (%)]]</f>
        <v>0</v>
      </c>
      <c r="R18" s="266">
        <f>+Sklop18[[#This Row],[cena/enota brez DDV v EUR]]+Sklop18[[#This Row],[Davek (EUR)]]</f>
        <v>0</v>
      </c>
      <c r="S18" s="266">
        <f>+Sklop18[[#This Row],[cena/enota brez DDV v EUR]]*Sklop18[[#This Row],[Okvirna količina]]</f>
        <v>0</v>
      </c>
      <c r="T18" s="266">
        <f>+Sklop18[[#This Row],[Končna cena/enoto mere (EUR) z DDV]]*Sklop18[[#This Row],[Okvirna količina]]</f>
        <v>0</v>
      </c>
      <c r="U18" s="237"/>
    </row>
    <row r="19" spans="1:21" s="55" customFormat="1" ht="12" customHeight="1">
      <c r="A19" s="289" t="s">
        <v>5</v>
      </c>
      <c r="B19" s="290" t="s">
        <v>450</v>
      </c>
      <c r="C19" s="136">
        <v>0.2</v>
      </c>
      <c r="D19" s="121" t="s">
        <v>40</v>
      </c>
      <c r="E19" s="137"/>
      <c r="F19" s="291">
        <v>2000</v>
      </c>
      <c r="G19" s="149" t="s">
        <v>310</v>
      </c>
      <c r="H19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19" s="263" t="str">
        <f>IF(Sklop18[[#This Row],[ZAHTEVANA SHEMA KAKOVOSTI]]&lt;&gt;"",Sklop18[[#This Row],[Preračunana masa/volumen/kos na enoto kg]],"")</f>
        <v/>
      </c>
      <c r="J19" s="399"/>
      <c r="K19" s="387"/>
      <c r="L19" s="387"/>
      <c r="M19" s="388"/>
      <c r="N19" s="400"/>
      <c r="O19" s="400"/>
      <c r="P19" s="272"/>
      <c r="Q19" s="266">
        <f>+Sklop18[[#This Row],[cena/enota brez DDV v EUR]]*Sklop18[[#This Row],[Stopnja DDV (%)]]</f>
        <v>0</v>
      </c>
      <c r="R19" s="266">
        <f>+Sklop18[[#This Row],[cena/enota brez DDV v EUR]]+Sklop18[[#This Row],[Davek (EUR)]]</f>
        <v>0</v>
      </c>
      <c r="S19" s="266">
        <f>+Sklop18[[#This Row],[cena/enota brez DDV v EUR]]*Sklop18[[#This Row],[Okvirna količina]]</f>
        <v>0</v>
      </c>
      <c r="T19" s="266">
        <f>+Sklop18[[#This Row],[Končna cena/enoto mere (EUR) z DDV]]*Sklop18[[#This Row],[Okvirna količina]]</f>
        <v>0</v>
      </c>
      <c r="U19" s="237"/>
    </row>
    <row r="20" spans="1:21" s="55" customFormat="1" ht="12" customHeight="1">
      <c r="A20" s="289" t="s">
        <v>6</v>
      </c>
      <c r="B20" s="290" t="s">
        <v>451</v>
      </c>
      <c r="C20" s="136">
        <v>1</v>
      </c>
      <c r="D20" s="121" t="s">
        <v>40</v>
      </c>
      <c r="E20" s="137"/>
      <c r="F20" s="291">
        <v>100</v>
      </c>
      <c r="G20" s="149" t="s">
        <v>40</v>
      </c>
      <c r="H20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20" s="263" t="str">
        <f>IF(Sklop18[[#This Row],[ZAHTEVANA SHEMA KAKOVOSTI]]&lt;&gt;"",Sklop18[[#This Row],[Preračunana masa/volumen/kos na enoto kg]],"")</f>
        <v/>
      </c>
      <c r="J20" s="399"/>
      <c r="K20" s="387"/>
      <c r="L20" s="387"/>
      <c r="M20" s="388"/>
      <c r="N20" s="400"/>
      <c r="O20" s="400"/>
      <c r="P20" s="272"/>
      <c r="Q20" s="266">
        <f>+Sklop18[[#This Row],[cena/enota brez DDV v EUR]]*Sklop18[[#This Row],[Stopnja DDV (%)]]</f>
        <v>0</v>
      </c>
      <c r="R20" s="266">
        <f>+Sklop18[[#This Row],[cena/enota brez DDV v EUR]]+Sklop18[[#This Row],[Davek (EUR)]]</f>
        <v>0</v>
      </c>
      <c r="S20" s="266">
        <f>+Sklop18[[#This Row],[cena/enota brez DDV v EUR]]*Sklop18[[#This Row],[Okvirna količina]]</f>
        <v>0</v>
      </c>
      <c r="T20" s="266">
        <f>+Sklop18[[#This Row],[Končna cena/enoto mere (EUR) z DDV]]*Sklop18[[#This Row],[Okvirna količina]]</f>
        <v>0</v>
      </c>
      <c r="U20" s="237"/>
    </row>
    <row r="21" spans="1:21" s="55" customFormat="1" ht="12" customHeight="1">
      <c r="A21" s="289" t="s">
        <v>7</v>
      </c>
      <c r="B21" s="290" t="s">
        <v>451</v>
      </c>
      <c r="C21" s="136">
        <v>0.2</v>
      </c>
      <c r="D21" s="121" t="s">
        <v>40</v>
      </c>
      <c r="E21" s="137"/>
      <c r="F21" s="291">
        <v>2000</v>
      </c>
      <c r="G21" s="149" t="s">
        <v>310</v>
      </c>
      <c r="H21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21" s="263" t="str">
        <f>IF(Sklop18[[#This Row],[ZAHTEVANA SHEMA KAKOVOSTI]]&lt;&gt;"",Sklop18[[#This Row],[Preračunana masa/volumen/kos na enoto kg]],"")</f>
        <v/>
      </c>
      <c r="J21" s="399"/>
      <c r="K21" s="387"/>
      <c r="L21" s="387"/>
      <c r="M21" s="388"/>
      <c r="N21" s="400"/>
      <c r="O21" s="400"/>
      <c r="P21" s="272"/>
      <c r="Q21" s="266">
        <f>+Sklop18[[#This Row],[cena/enota brez DDV v EUR]]*Sklop18[[#This Row],[Stopnja DDV (%)]]</f>
        <v>0</v>
      </c>
      <c r="R21" s="266">
        <f>+Sklop18[[#This Row],[cena/enota brez DDV v EUR]]+Sklop18[[#This Row],[Davek (EUR)]]</f>
        <v>0</v>
      </c>
      <c r="S21" s="266">
        <f>+Sklop18[[#This Row],[cena/enota brez DDV v EUR]]*Sklop18[[#This Row],[Okvirna količina]]</f>
        <v>0</v>
      </c>
      <c r="T21" s="266">
        <f>+Sklop18[[#This Row],[Končna cena/enoto mere (EUR) z DDV]]*Sklop18[[#This Row],[Okvirna količina]]</f>
        <v>0</v>
      </c>
      <c r="U21" s="237"/>
    </row>
    <row r="22" spans="1:21" s="55" customFormat="1" ht="12" customHeight="1">
      <c r="A22" s="289" t="s">
        <v>8</v>
      </c>
      <c r="B22" s="290" t="s">
        <v>452</v>
      </c>
      <c r="C22" s="136">
        <v>1</v>
      </c>
      <c r="D22" s="121" t="s">
        <v>40</v>
      </c>
      <c r="E22" s="137"/>
      <c r="F22" s="291">
        <v>200</v>
      </c>
      <c r="G22" s="149" t="s">
        <v>40</v>
      </c>
      <c r="H22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2" s="263" t="str">
        <f>IF(Sklop18[[#This Row],[ZAHTEVANA SHEMA KAKOVOSTI]]&lt;&gt;"",Sklop18[[#This Row],[Preračunana masa/volumen/kos na enoto kg]],"")</f>
        <v/>
      </c>
      <c r="J22" s="399"/>
      <c r="K22" s="387"/>
      <c r="L22" s="387"/>
      <c r="M22" s="388"/>
      <c r="N22" s="400"/>
      <c r="O22" s="400"/>
      <c r="P22" s="272"/>
      <c r="Q22" s="266">
        <f>+Sklop18[[#This Row],[cena/enota brez DDV v EUR]]*Sklop18[[#This Row],[Stopnja DDV (%)]]</f>
        <v>0</v>
      </c>
      <c r="R22" s="266">
        <f>+Sklop18[[#This Row],[cena/enota brez DDV v EUR]]+Sklop18[[#This Row],[Davek (EUR)]]</f>
        <v>0</v>
      </c>
      <c r="S22" s="266">
        <f>+Sklop18[[#This Row],[cena/enota brez DDV v EUR]]*Sklop18[[#This Row],[Okvirna količina]]</f>
        <v>0</v>
      </c>
      <c r="T22" s="266">
        <f>+Sklop18[[#This Row],[Končna cena/enoto mere (EUR) z DDV]]*Sklop18[[#This Row],[Okvirna količina]]</f>
        <v>0</v>
      </c>
      <c r="U22" s="237"/>
    </row>
    <row r="23" spans="1:21" s="55" customFormat="1" ht="12" customHeight="1">
      <c r="A23" s="289" t="s">
        <v>9</v>
      </c>
      <c r="B23" s="290" t="s">
        <v>452</v>
      </c>
      <c r="C23" s="136">
        <v>0.2</v>
      </c>
      <c r="D23" s="121" t="s">
        <v>40</v>
      </c>
      <c r="E23" s="137"/>
      <c r="F23" s="291">
        <v>2000</v>
      </c>
      <c r="G23" s="149" t="s">
        <v>310</v>
      </c>
      <c r="H23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23" s="263" t="str">
        <f>IF(Sklop18[[#This Row],[ZAHTEVANA SHEMA KAKOVOSTI]]&lt;&gt;"",Sklop18[[#This Row],[Preračunana masa/volumen/kos na enoto kg]],"")</f>
        <v/>
      </c>
      <c r="J23" s="399"/>
      <c r="K23" s="387"/>
      <c r="L23" s="387"/>
      <c r="M23" s="388"/>
      <c r="N23" s="400"/>
      <c r="O23" s="400"/>
      <c r="P23" s="272"/>
      <c r="Q23" s="266">
        <f>+Sklop18[[#This Row],[cena/enota brez DDV v EUR]]*Sklop18[[#This Row],[Stopnja DDV (%)]]</f>
        <v>0</v>
      </c>
      <c r="R23" s="266">
        <f>+Sklop18[[#This Row],[cena/enota brez DDV v EUR]]+Sklop18[[#This Row],[Davek (EUR)]]</f>
        <v>0</v>
      </c>
      <c r="S23" s="266">
        <f>+Sklop18[[#This Row],[cena/enota brez DDV v EUR]]*Sklop18[[#This Row],[Okvirna količina]]</f>
        <v>0</v>
      </c>
      <c r="T23" s="266">
        <f>+Sklop18[[#This Row],[Končna cena/enoto mere (EUR) z DDV]]*Sklop18[[#This Row],[Okvirna količina]]</f>
        <v>0</v>
      </c>
      <c r="U23" s="237"/>
    </row>
    <row r="24" spans="1:21" s="55" customFormat="1" ht="12" customHeight="1">
      <c r="A24" s="289" t="s">
        <v>10</v>
      </c>
      <c r="B24" s="290" t="s">
        <v>453</v>
      </c>
      <c r="C24" s="136">
        <v>1</v>
      </c>
      <c r="D24" s="121" t="s">
        <v>40</v>
      </c>
      <c r="E24" s="137"/>
      <c r="F24" s="291">
        <v>200</v>
      </c>
      <c r="G24" s="149" t="s">
        <v>40</v>
      </c>
      <c r="H24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4" s="263" t="str">
        <f>IF(Sklop18[[#This Row],[ZAHTEVANA SHEMA KAKOVOSTI]]&lt;&gt;"",Sklop18[[#This Row],[Preračunana masa/volumen/kos na enoto kg]],"")</f>
        <v/>
      </c>
      <c r="J24" s="399"/>
      <c r="K24" s="387"/>
      <c r="L24" s="387"/>
      <c r="M24" s="388"/>
      <c r="N24" s="400"/>
      <c r="O24" s="400"/>
      <c r="P24" s="272"/>
      <c r="Q24" s="266">
        <f>+Sklop18[[#This Row],[cena/enota brez DDV v EUR]]*Sklop18[[#This Row],[Stopnja DDV (%)]]</f>
        <v>0</v>
      </c>
      <c r="R24" s="266">
        <f>+Sklop18[[#This Row],[cena/enota brez DDV v EUR]]+Sklop18[[#This Row],[Davek (EUR)]]</f>
        <v>0</v>
      </c>
      <c r="S24" s="266">
        <f>+Sklop18[[#This Row],[cena/enota brez DDV v EUR]]*Sklop18[[#This Row],[Okvirna količina]]</f>
        <v>0</v>
      </c>
      <c r="T24" s="266">
        <f>+Sklop18[[#This Row],[Končna cena/enoto mere (EUR) z DDV]]*Sklop18[[#This Row],[Okvirna količina]]</f>
        <v>0</v>
      </c>
      <c r="U24" s="237"/>
    </row>
    <row r="25" spans="1:21" s="55" customFormat="1" ht="12" customHeight="1">
      <c r="A25" s="289" t="s">
        <v>11</v>
      </c>
      <c r="B25" s="290" t="s">
        <v>454</v>
      </c>
      <c r="C25" s="136">
        <v>0.2</v>
      </c>
      <c r="D25" s="121" t="s">
        <v>40</v>
      </c>
      <c r="E25" s="137"/>
      <c r="F25" s="291">
        <v>2000</v>
      </c>
      <c r="G25" s="149" t="s">
        <v>310</v>
      </c>
      <c r="H25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25" s="263" t="str">
        <f>IF(Sklop18[[#This Row],[ZAHTEVANA SHEMA KAKOVOSTI]]&lt;&gt;"",Sklop18[[#This Row],[Preračunana masa/volumen/kos na enoto kg]],"")</f>
        <v/>
      </c>
      <c r="J25" s="399"/>
      <c r="K25" s="387"/>
      <c r="L25" s="387"/>
      <c r="M25" s="388"/>
      <c r="N25" s="400"/>
      <c r="O25" s="400"/>
      <c r="P25" s="272"/>
      <c r="Q25" s="266">
        <f>+Sklop18[[#This Row],[cena/enota brez DDV v EUR]]*Sklop18[[#This Row],[Stopnja DDV (%)]]</f>
        <v>0</v>
      </c>
      <c r="R25" s="266">
        <f>+Sklop18[[#This Row],[cena/enota brez DDV v EUR]]+Sklop18[[#This Row],[Davek (EUR)]]</f>
        <v>0</v>
      </c>
      <c r="S25" s="266">
        <f>+Sklop18[[#This Row],[cena/enota brez DDV v EUR]]*Sklop18[[#This Row],[Okvirna količina]]</f>
        <v>0</v>
      </c>
      <c r="T25" s="266">
        <f>+Sklop18[[#This Row],[Končna cena/enoto mere (EUR) z DDV]]*Sklop18[[#This Row],[Okvirna količina]]</f>
        <v>0</v>
      </c>
      <c r="U25" s="237"/>
    </row>
    <row r="26" spans="1:21" s="55" customFormat="1" ht="12" customHeight="1">
      <c r="A26" s="289" t="s">
        <v>12</v>
      </c>
      <c r="B26" s="290" t="s">
        <v>455</v>
      </c>
      <c r="C26" s="136">
        <v>1</v>
      </c>
      <c r="D26" s="121" t="s">
        <v>40</v>
      </c>
      <c r="E26" s="137"/>
      <c r="F26" s="291">
        <v>200</v>
      </c>
      <c r="G26" s="149" t="s">
        <v>40</v>
      </c>
      <c r="H26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26" s="263" t="str">
        <f>IF(Sklop18[[#This Row],[ZAHTEVANA SHEMA KAKOVOSTI]]&lt;&gt;"",Sklop18[[#This Row],[Preračunana masa/volumen/kos na enoto kg]],"")</f>
        <v/>
      </c>
      <c r="J26" s="399"/>
      <c r="K26" s="387"/>
      <c r="L26" s="387"/>
      <c r="M26" s="388"/>
      <c r="N26" s="400"/>
      <c r="O26" s="400"/>
      <c r="P26" s="272"/>
      <c r="Q26" s="266">
        <f>+Sklop18[[#This Row],[cena/enota brez DDV v EUR]]*Sklop18[[#This Row],[Stopnja DDV (%)]]</f>
        <v>0</v>
      </c>
      <c r="R26" s="266">
        <f>+Sklop18[[#This Row],[cena/enota brez DDV v EUR]]+Sklop18[[#This Row],[Davek (EUR)]]</f>
        <v>0</v>
      </c>
      <c r="S26" s="266">
        <f>+Sklop18[[#This Row],[cena/enota brez DDV v EUR]]*Sklop18[[#This Row],[Okvirna količina]]</f>
        <v>0</v>
      </c>
      <c r="T26" s="266">
        <f>+Sklop18[[#This Row],[Končna cena/enoto mere (EUR) z DDV]]*Sklop18[[#This Row],[Okvirna količina]]</f>
        <v>0</v>
      </c>
      <c r="U26" s="237"/>
    </row>
    <row r="27" spans="1:21" s="55" customFormat="1" ht="12" customHeight="1">
      <c r="A27" s="289" t="s">
        <v>13</v>
      </c>
      <c r="B27" s="290" t="s">
        <v>456</v>
      </c>
      <c r="C27" s="136">
        <v>0.2</v>
      </c>
      <c r="D27" s="121" t="s">
        <v>40</v>
      </c>
      <c r="E27" s="137"/>
      <c r="F27" s="291">
        <v>1200</v>
      </c>
      <c r="G27" s="149" t="s">
        <v>310</v>
      </c>
      <c r="H27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240</v>
      </c>
      <c r="I27" s="263" t="str">
        <f>IF(Sklop18[[#This Row],[ZAHTEVANA SHEMA KAKOVOSTI]]&lt;&gt;"",Sklop18[[#This Row],[Preračunana masa/volumen/kos na enoto kg]],"")</f>
        <v/>
      </c>
      <c r="J27" s="399"/>
      <c r="K27" s="387"/>
      <c r="L27" s="387"/>
      <c r="M27" s="388"/>
      <c r="N27" s="400"/>
      <c r="O27" s="400"/>
      <c r="P27" s="272"/>
      <c r="Q27" s="266">
        <f>+Sklop18[[#This Row],[cena/enota brez DDV v EUR]]*Sklop18[[#This Row],[Stopnja DDV (%)]]</f>
        <v>0</v>
      </c>
      <c r="R27" s="266">
        <f>+Sklop18[[#This Row],[cena/enota brez DDV v EUR]]+Sklop18[[#This Row],[Davek (EUR)]]</f>
        <v>0</v>
      </c>
      <c r="S27" s="266">
        <f>+Sklop18[[#This Row],[cena/enota brez DDV v EUR]]*Sklop18[[#This Row],[Okvirna količina]]</f>
        <v>0</v>
      </c>
      <c r="T27" s="266">
        <f>+Sklop18[[#This Row],[Končna cena/enoto mere (EUR) z DDV]]*Sklop18[[#This Row],[Okvirna količina]]</f>
        <v>0</v>
      </c>
      <c r="U27" s="237"/>
    </row>
    <row r="28" spans="1:21" s="55" customFormat="1" ht="12" customHeight="1">
      <c r="A28" s="289" t="s">
        <v>14</v>
      </c>
      <c r="B28" s="290" t="s">
        <v>457</v>
      </c>
      <c r="C28" s="136">
        <v>35</v>
      </c>
      <c r="D28" s="136" t="s">
        <v>76</v>
      </c>
      <c r="E28" s="137"/>
      <c r="F28" s="291">
        <v>2000</v>
      </c>
      <c r="G28" s="149" t="s">
        <v>310</v>
      </c>
      <c r="H28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8" s="263" t="str">
        <f>IF(Sklop18[[#This Row],[ZAHTEVANA SHEMA KAKOVOSTI]]&lt;&gt;"",Sklop18[[#This Row],[Preračunana masa/volumen/kos na enoto kg]],"")</f>
        <v/>
      </c>
      <c r="J28" s="399"/>
      <c r="K28" s="387"/>
      <c r="L28" s="387"/>
      <c r="M28" s="388"/>
      <c r="N28" s="400"/>
      <c r="O28" s="400"/>
      <c r="P28" s="272"/>
      <c r="Q28" s="266">
        <f>+Sklop18[[#This Row],[cena/enota brez DDV v EUR]]*Sklop18[[#This Row],[Stopnja DDV (%)]]</f>
        <v>0</v>
      </c>
      <c r="R28" s="266">
        <f>+Sklop18[[#This Row],[cena/enota brez DDV v EUR]]+Sklop18[[#This Row],[Davek (EUR)]]</f>
        <v>0</v>
      </c>
      <c r="S28" s="266">
        <f>+Sklop18[[#This Row],[cena/enota brez DDV v EUR]]*Sklop18[[#This Row],[Okvirna količina]]</f>
        <v>0</v>
      </c>
      <c r="T28" s="266">
        <f>+Sklop18[[#This Row],[Končna cena/enoto mere (EUR) z DDV]]*Sklop18[[#This Row],[Okvirna količina]]</f>
        <v>0</v>
      </c>
      <c r="U28" s="237"/>
    </row>
    <row r="29" spans="1:21" s="55" customFormat="1" ht="12" customHeight="1">
      <c r="A29" s="289" t="s">
        <v>15</v>
      </c>
      <c r="B29" s="290" t="s">
        <v>903</v>
      </c>
      <c r="C29" s="136">
        <v>35</v>
      </c>
      <c r="D29" s="136" t="s">
        <v>76</v>
      </c>
      <c r="E29" s="137"/>
      <c r="F29" s="291">
        <v>2000</v>
      </c>
      <c r="G29" s="149" t="s">
        <v>310</v>
      </c>
      <c r="H29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70</v>
      </c>
      <c r="I29" s="263" t="str">
        <f>IF(Sklop18[[#This Row],[ZAHTEVANA SHEMA KAKOVOSTI]]&lt;&gt;"",Sklop18[[#This Row],[Preračunana masa/volumen/kos na enoto kg]],"")</f>
        <v/>
      </c>
      <c r="J29" s="399"/>
      <c r="K29" s="387"/>
      <c r="L29" s="387"/>
      <c r="M29" s="388"/>
      <c r="N29" s="400"/>
      <c r="O29" s="400"/>
      <c r="P29" s="272"/>
      <c r="Q29" s="266">
        <f>+Sklop18[[#This Row],[cena/enota brez DDV v EUR]]*Sklop18[[#This Row],[Stopnja DDV (%)]]</f>
        <v>0</v>
      </c>
      <c r="R29" s="266">
        <f>+Sklop18[[#This Row],[cena/enota brez DDV v EUR]]+Sklop18[[#This Row],[Davek (EUR)]]</f>
        <v>0</v>
      </c>
      <c r="S29" s="266">
        <f>+Sklop18[[#This Row],[cena/enota brez DDV v EUR]]*Sklop18[[#This Row],[Okvirna količina]]</f>
        <v>0</v>
      </c>
      <c r="T29" s="266">
        <f>+Sklop18[[#This Row],[Končna cena/enoto mere (EUR) z DDV]]*Sklop18[[#This Row],[Okvirna količina]]</f>
        <v>0</v>
      </c>
      <c r="U29" s="237"/>
    </row>
    <row r="30" spans="1:21" s="55" customFormat="1" ht="12" customHeight="1">
      <c r="A30" s="289" t="s">
        <v>16</v>
      </c>
      <c r="B30" s="290" t="s">
        <v>904</v>
      </c>
      <c r="C30" s="136">
        <v>30</v>
      </c>
      <c r="D30" s="136" t="s">
        <v>76</v>
      </c>
      <c r="E30" s="137"/>
      <c r="F30" s="291">
        <v>2000</v>
      </c>
      <c r="G30" s="149" t="s">
        <v>310</v>
      </c>
      <c r="H30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30" s="263" t="str">
        <f>IF(Sklop18[[#This Row],[ZAHTEVANA SHEMA KAKOVOSTI]]&lt;&gt;"",Sklop18[[#This Row],[Preračunana masa/volumen/kos na enoto kg]],"")</f>
        <v/>
      </c>
      <c r="J30" s="399"/>
      <c r="K30" s="387"/>
      <c r="L30" s="387"/>
      <c r="M30" s="388"/>
      <c r="N30" s="400"/>
      <c r="O30" s="400"/>
      <c r="P30" s="272"/>
      <c r="Q30" s="266">
        <f>+Sklop18[[#This Row],[cena/enota brez DDV v EUR]]*Sklop18[[#This Row],[Stopnja DDV (%)]]</f>
        <v>0</v>
      </c>
      <c r="R30" s="266">
        <f>+Sklop18[[#This Row],[cena/enota brez DDV v EUR]]+Sklop18[[#This Row],[Davek (EUR)]]</f>
        <v>0</v>
      </c>
      <c r="S30" s="266">
        <f>+Sklop18[[#This Row],[cena/enota brez DDV v EUR]]*Sklop18[[#This Row],[Okvirna količina]]</f>
        <v>0</v>
      </c>
      <c r="T30" s="266">
        <f>+Sklop18[[#This Row],[Končna cena/enoto mere (EUR) z DDV]]*Sklop18[[#This Row],[Okvirna količina]]</f>
        <v>0</v>
      </c>
      <c r="U30" s="237"/>
    </row>
    <row r="31" spans="1:21" s="55" customFormat="1" ht="12" customHeight="1">
      <c r="A31" s="289" t="s">
        <v>17</v>
      </c>
      <c r="B31" s="290" t="s">
        <v>905</v>
      </c>
      <c r="C31" s="136">
        <v>30</v>
      </c>
      <c r="D31" s="136" t="s">
        <v>76</v>
      </c>
      <c r="E31" s="137"/>
      <c r="F31" s="291">
        <v>2000</v>
      </c>
      <c r="G31" s="149" t="s">
        <v>310</v>
      </c>
      <c r="H31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31" s="263" t="str">
        <f>IF(Sklop18[[#This Row],[ZAHTEVANA SHEMA KAKOVOSTI]]&lt;&gt;"",Sklop18[[#This Row],[Preračunana masa/volumen/kos na enoto kg]],"")</f>
        <v/>
      </c>
      <c r="J31" s="399"/>
      <c r="K31" s="387"/>
      <c r="L31" s="387"/>
      <c r="M31" s="388"/>
      <c r="N31" s="400"/>
      <c r="O31" s="400"/>
      <c r="P31" s="272"/>
      <c r="Q31" s="266">
        <f>+Sklop18[[#This Row],[cena/enota brez DDV v EUR]]*Sklop18[[#This Row],[Stopnja DDV (%)]]</f>
        <v>0</v>
      </c>
      <c r="R31" s="266">
        <f>+Sklop18[[#This Row],[cena/enota brez DDV v EUR]]+Sklop18[[#This Row],[Davek (EUR)]]</f>
        <v>0</v>
      </c>
      <c r="S31" s="266">
        <f>+Sklop18[[#This Row],[cena/enota brez DDV v EUR]]*Sklop18[[#This Row],[Okvirna količina]]</f>
        <v>0</v>
      </c>
      <c r="T31" s="266">
        <f>+Sklop18[[#This Row],[Končna cena/enoto mere (EUR) z DDV]]*Sklop18[[#This Row],[Okvirna količina]]</f>
        <v>0</v>
      </c>
      <c r="U31" s="237"/>
    </row>
    <row r="32" spans="1:21" s="55" customFormat="1" ht="24">
      <c r="A32" s="530" t="s">
        <v>18</v>
      </c>
      <c r="B32" s="530" t="s">
        <v>458</v>
      </c>
      <c r="C32" s="495" t="s">
        <v>928</v>
      </c>
      <c r="D32" s="136"/>
      <c r="E32" s="137"/>
      <c r="F32" s="291"/>
      <c r="G32" s="149"/>
      <c r="H32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32" s="263" t="str">
        <f>IF(Sklop18[[#This Row],[ZAHTEVANA SHEMA KAKOVOSTI]]&lt;&gt;"",Sklop18[[#This Row],[Preračunana masa/volumen/kos na enoto kg]],"")</f>
        <v/>
      </c>
      <c r="J32" s="399"/>
      <c r="K32" s="387"/>
      <c r="L32" s="387"/>
      <c r="M32" s="388"/>
      <c r="N32" s="400"/>
      <c r="O32" s="400"/>
      <c r="P32" s="272"/>
      <c r="Q32" s="266">
        <f>+Sklop18[[#This Row],[cena/enota brez DDV v EUR]]*Sklop18[[#This Row],[Stopnja DDV (%)]]</f>
        <v>0</v>
      </c>
      <c r="R32" s="266">
        <f>+Sklop18[[#This Row],[cena/enota brez DDV v EUR]]+Sklop18[[#This Row],[Davek (EUR)]]</f>
        <v>0</v>
      </c>
      <c r="S32" s="266">
        <f>+Sklop18[[#This Row],[cena/enota brez DDV v EUR]]*Sklop18[[#This Row],[Okvirna količina]]</f>
        <v>0</v>
      </c>
      <c r="T32" s="266">
        <f>+Sklop18[[#This Row],[Končna cena/enoto mere (EUR) z DDV]]*Sklop18[[#This Row],[Okvirna količina]]</f>
        <v>0</v>
      </c>
      <c r="U32" s="237"/>
    </row>
    <row r="33" spans="1:21" s="55" customFormat="1" ht="24">
      <c r="A33" s="530" t="s">
        <v>19</v>
      </c>
      <c r="B33" s="530" t="s">
        <v>448</v>
      </c>
      <c r="C33" s="495" t="s">
        <v>928</v>
      </c>
      <c r="D33" s="136"/>
      <c r="E33" s="137"/>
      <c r="F33" s="291"/>
      <c r="G33" s="149"/>
      <c r="H33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33" s="263" t="str">
        <f>IF(Sklop18[[#This Row],[ZAHTEVANA SHEMA KAKOVOSTI]]&lt;&gt;"",Sklop18[[#This Row],[Preračunana masa/volumen/kos na enoto kg]],"")</f>
        <v/>
      </c>
      <c r="J33" s="399"/>
      <c r="K33" s="387"/>
      <c r="L33" s="387"/>
      <c r="M33" s="388"/>
      <c r="N33" s="400"/>
      <c r="O33" s="400"/>
      <c r="P33" s="272"/>
      <c r="Q33" s="266">
        <f>+Sklop18[[#This Row],[cena/enota brez DDV v EUR]]*Sklop18[[#This Row],[Stopnja DDV (%)]]</f>
        <v>0</v>
      </c>
      <c r="R33" s="266">
        <f>+Sklop18[[#This Row],[cena/enota brez DDV v EUR]]+Sklop18[[#This Row],[Davek (EUR)]]</f>
        <v>0</v>
      </c>
      <c r="S33" s="266">
        <f>+Sklop18[[#This Row],[cena/enota brez DDV v EUR]]*Sklop18[[#This Row],[Okvirna količina]]</f>
        <v>0</v>
      </c>
      <c r="T33" s="266">
        <f>+Sklop18[[#This Row],[Končna cena/enoto mere (EUR) z DDV]]*Sklop18[[#This Row],[Okvirna količina]]</f>
        <v>0</v>
      </c>
      <c r="U33" s="237"/>
    </row>
    <row r="34" spans="1:21" s="55" customFormat="1" ht="12" customHeight="1">
      <c r="A34" s="289" t="s">
        <v>20</v>
      </c>
      <c r="B34" s="290" t="s">
        <v>459</v>
      </c>
      <c r="C34" s="136">
        <v>1</v>
      </c>
      <c r="D34" s="136" t="s">
        <v>40</v>
      </c>
      <c r="E34" s="137"/>
      <c r="F34" s="291">
        <v>100</v>
      </c>
      <c r="G34" s="149" t="s">
        <v>40</v>
      </c>
      <c r="H34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34" s="263" t="str">
        <f>IF(Sklop18[[#This Row],[ZAHTEVANA SHEMA KAKOVOSTI]]&lt;&gt;"",Sklop18[[#This Row],[Preračunana masa/volumen/kos na enoto kg]],"")</f>
        <v/>
      </c>
      <c r="J34" s="399"/>
      <c r="K34" s="387"/>
      <c r="L34" s="387"/>
      <c r="M34" s="388"/>
      <c r="N34" s="400"/>
      <c r="O34" s="400"/>
      <c r="P34" s="272"/>
      <c r="Q34" s="266">
        <f>+Sklop18[[#This Row],[cena/enota brez DDV v EUR]]*Sklop18[[#This Row],[Stopnja DDV (%)]]</f>
        <v>0</v>
      </c>
      <c r="R34" s="266">
        <f>+Sklop18[[#This Row],[cena/enota brez DDV v EUR]]+Sklop18[[#This Row],[Davek (EUR)]]</f>
        <v>0</v>
      </c>
      <c r="S34" s="266">
        <f>+Sklop18[[#This Row],[cena/enota brez DDV v EUR]]*Sklop18[[#This Row],[Okvirna količina]]</f>
        <v>0</v>
      </c>
      <c r="T34" s="266">
        <f>+Sklop18[[#This Row],[Končna cena/enoto mere (EUR) z DDV]]*Sklop18[[#This Row],[Okvirna količina]]</f>
        <v>0</v>
      </c>
      <c r="U34" s="237"/>
    </row>
    <row r="35" spans="1:21" s="55" customFormat="1" ht="12" customHeight="1">
      <c r="A35" s="289" t="s">
        <v>21</v>
      </c>
      <c r="B35" s="290" t="s">
        <v>460</v>
      </c>
      <c r="C35" s="136">
        <v>5</v>
      </c>
      <c r="D35" s="136" t="s">
        <v>40</v>
      </c>
      <c r="E35" s="137"/>
      <c r="F35" s="291">
        <v>40</v>
      </c>
      <c r="G35" s="149" t="s">
        <v>310</v>
      </c>
      <c r="H35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35" s="263" t="str">
        <f>IF(Sklop18[[#This Row],[ZAHTEVANA SHEMA KAKOVOSTI]]&lt;&gt;"",Sklop18[[#This Row],[Preračunana masa/volumen/kos na enoto kg]],"")</f>
        <v/>
      </c>
      <c r="J35" s="399"/>
      <c r="K35" s="387"/>
      <c r="L35" s="387"/>
      <c r="M35" s="388"/>
      <c r="N35" s="400"/>
      <c r="O35" s="400"/>
      <c r="P35" s="272"/>
      <c r="Q35" s="266">
        <f>+Sklop18[[#This Row],[cena/enota brez DDV v EUR]]*Sklop18[[#This Row],[Stopnja DDV (%)]]</f>
        <v>0</v>
      </c>
      <c r="R35" s="266">
        <f>+Sklop18[[#This Row],[cena/enota brez DDV v EUR]]+Sklop18[[#This Row],[Davek (EUR)]]</f>
        <v>0</v>
      </c>
      <c r="S35" s="266">
        <f>+Sklop18[[#This Row],[cena/enota brez DDV v EUR]]*Sklop18[[#This Row],[Okvirna količina]]</f>
        <v>0</v>
      </c>
      <c r="T35" s="266">
        <f>+Sklop18[[#This Row],[Končna cena/enoto mere (EUR) z DDV]]*Sklop18[[#This Row],[Okvirna količina]]</f>
        <v>0</v>
      </c>
      <c r="U35" s="237"/>
    </row>
    <row r="36" spans="1:21" s="55" customFormat="1" ht="12" customHeight="1">
      <c r="A36" s="289" t="s">
        <v>22</v>
      </c>
      <c r="B36" s="290" t="s">
        <v>461</v>
      </c>
      <c r="C36" s="136">
        <v>5</v>
      </c>
      <c r="D36" s="136" t="s">
        <v>40</v>
      </c>
      <c r="E36" s="137"/>
      <c r="F36" s="291">
        <v>60</v>
      </c>
      <c r="G36" s="149" t="s">
        <v>310</v>
      </c>
      <c r="H36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300</v>
      </c>
      <c r="I36" s="263" t="str">
        <f>IF(Sklop18[[#This Row],[ZAHTEVANA SHEMA KAKOVOSTI]]&lt;&gt;"",Sklop18[[#This Row],[Preračunana masa/volumen/kos na enoto kg]],"")</f>
        <v/>
      </c>
      <c r="J36" s="399"/>
      <c r="K36" s="387"/>
      <c r="L36" s="387"/>
      <c r="M36" s="388"/>
      <c r="N36" s="400"/>
      <c r="O36" s="400"/>
      <c r="P36" s="272"/>
      <c r="Q36" s="266">
        <f>+Sklop18[[#This Row],[cena/enota brez DDV v EUR]]*Sklop18[[#This Row],[Stopnja DDV (%)]]</f>
        <v>0</v>
      </c>
      <c r="R36" s="266">
        <f>+Sklop18[[#This Row],[cena/enota brez DDV v EUR]]+Sklop18[[#This Row],[Davek (EUR)]]</f>
        <v>0</v>
      </c>
      <c r="S36" s="266">
        <f>+Sklop18[[#This Row],[cena/enota brez DDV v EUR]]*Sklop18[[#This Row],[Okvirna količina]]</f>
        <v>0</v>
      </c>
      <c r="T36" s="266">
        <f>+Sklop18[[#This Row],[Končna cena/enoto mere (EUR) z DDV]]*Sklop18[[#This Row],[Okvirna količina]]</f>
        <v>0</v>
      </c>
      <c r="U36" s="237"/>
    </row>
    <row r="37" spans="1:21" s="55" customFormat="1" ht="12" customHeight="1">
      <c r="A37" s="289" t="s">
        <v>23</v>
      </c>
      <c r="B37" s="290" t="s">
        <v>462</v>
      </c>
      <c r="C37" s="136">
        <v>5</v>
      </c>
      <c r="D37" s="136" t="s">
        <v>40</v>
      </c>
      <c r="E37" s="137"/>
      <c r="F37" s="291">
        <v>40</v>
      </c>
      <c r="G37" s="149" t="s">
        <v>310</v>
      </c>
      <c r="H37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37" s="263" t="str">
        <f>IF(Sklop18[[#This Row],[ZAHTEVANA SHEMA KAKOVOSTI]]&lt;&gt;"",Sklop18[[#This Row],[Preračunana masa/volumen/kos na enoto kg]],"")</f>
        <v/>
      </c>
      <c r="J37" s="399"/>
      <c r="K37" s="387"/>
      <c r="L37" s="387"/>
      <c r="M37" s="388"/>
      <c r="N37" s="400"/>
      <c r="O37" s="400"/>
      <c r="P37" s="272"/>
      <c r="Q37" s="266">
        <f>+Sklop18[[#This Row],[cena/enota brez DDV v EUR]]*Sklop18[[#This Row],[Stopnja DDV (%)]]</f>
        <v>0</v>
      </c>
      <c r="R37" s="266">
        <f>+Sklop18[[#This Row],[cena/enota brez DDV v EUR]]+Sklop18[[#This Row],[Davek (EUR)]]</f>
        <v>0</v>
      </c>
      <c r="S37" s="266">
        <f>+Sklop18[[#This Row],[cena/enota brez DDV v EUR]]*Sklop18[[#This Row],[Okvirna količina]]</f>
        <v>0</v>
      </c>
      <c r="T37" s="266">
        <f>+Sklop18[[#This Row],[Končna cena/enoto mere (EUR) z DDV]]*Sklop18[[#This Row],[Okvirna količina]]</f>
        <v>0</v>
      </c>
      <c r="U37" s="237"/>
    </row>
    <row r="38" spans="1:21" s="55" customFormat="1" ht="12" customHeight="1">
      <c r="A38" s="289" t="s">
        <v>24</v>
      </c>
      <c r="B38" s="290" t="s">
        <v>462</v>
      </c>
      <c r="C38" s="136">
        <v>1</v>
      </c>
      <c r="D38" s="136" t="s">
        <v>40</v>
      </c>
      <c r="E38" s="137"/>
      <c r="F38" s="291">
        <v>120</v>
      </c>
      <c r="G38" s="149" t="s">
        <v>40</v>
      </c>
      <c r="H38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38" s="263" t="str">
        <f>IF(Sklop18[[#This Row],[ZAHTEVANA SHEMA KAKOVOSTI]]&lt;&gt;"",Sklop18[[#This Row],[Preračunana masa/volumen/kos na enoto kg]],"")</f>
        <v/>
      </c>
      <c r="J38" s="399"/>
      <c r="K38" s="387"/>
      <c r="L38" s="387"/>
      <c r="M38" s="388"/>
      <c r="N38" s="400"/>
      <c r="O38" s="400"/>
      <c r="P38" s="272"/>
      <c r="Q38" s="266">
        <f>+Sklop18[[#This Row],[cena/enota brez DDV v EUR]]*Sklop18[[#This Row],[Stopnja DDV (%)]]</f>
        <v>0</v>
      </c>
      <c r="R38" s="266">
        <f>+Sklop18[[#This Row],[cena/enota brez DDV v EUR]]+Sklop18[[#This Row],[Davek (EUR)]]</f>
        <v>0</v>
      </c>
      <c r="S38" s="266">
        <f>+Sklop18[[#This Row],[cena/enota brez DDV v EUR]]*Sklop18[[#This Row],[Okvirna količina]]</f>
        <v>0</v>
      </c>
      <c r="T38" s="266">
        <f>+Sklop18[[#This Row],[Končna cena/enoto mere (EUR) z DDV]]*Sklop18[[#This Row],[Okvirna količina]]</f>
        <v>0</v>
      </c>
      <c r="U38" s="237"/>
    </row>
    <row r="39" spans="1:21" s="55" customFormat="1" ht="12" customHeight="1">
      <c r="A39" s="289" t="s">
        <v>25</v>
      </c>
      <c r="B39" s="290" t="s">
        <v>463</v>
      </c>
      <c r="C39" s="136">
        <v>1</v>
      </c>
      <c r="D39" s="136" t="s">
        <v>40</v>
      </c>
      <c r="E39" s="137"/>
      <c r="F39" s="291">
        <v>120</v>
      </c>
      <c r="G39" s="149" t="s">
        <v>40</v>
      </c>
      <c r="H39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39" s="263" t="str">
        <f>IF(Sklop18[[#This Row],[ZAHTEVANA SHEMA KAKOVOSTI]]&lt;&gt;"",Sklop18[[#This Row],[Preračunana masa/volumen/kos na enoto kg]],"")</f>
        <v/>
      </c>
      <c r="J39" s="399"/>
      <c r="K39" s="387"/>
      <c r="L39" s="387"/>
      <c r="M39" s="388"/>
      <c r="N39" s="400"/>
      <c r="O39" s="400"/>
      <c r="P39" s="272"/>
      <c r="Q39" s="266">
        <f>+Sklop18[[#This Row],[cena/enota brez DDV v EUR]]*Sklop18[[#This Row],[Stopnja DDV (%)]]</f>
        <v>0</v>
      </c>
      <c r="R39" s="266">
        <f>+Sklop18[[#This Row],[cena/enota brez DDV v EUR]]+Sklop18[[#This Row],[Davek (EUR)]]</f>
        <v>0</v>
      </c>
      <c r="S39" s="266">
        <f>+Sklop18[[#This Row],[cena/enota brez DDV v EUR]]*Sklop18[[#This Row],[Okvirna količina]]</f>
        <v>0</v>
      </c>
      <c r="T39" s="266">
        <f>+Sklop18[[#This Row],[Končna cena/enoto mere (EUR) z DDV]]*Sklop18[[#This Row],[Okvirna količina]]</f>
        <v>0</v>
      </c>
      <c r="U39" s="237"/>
    </row>
    <row r="40" spans="1:21" s="55" customFormat="1" ht="12" customHeight="1">
      <c r="A40" s="289" t="s">
        <v>26</v>
      </c>
      <c r="B40" s="290" t="s">
        <v>463</v>
      </c>
      <c r="C40" s="136">
        <v>5</v>
      </c>
      <c r="D40" s="136" t="s">
        <v>40</v>
      </c>
      <c r="E40" s="137"/>
      <c r="F40" s="291">
        <v>40</v>
      </c>
      <c r="G40" s="149" t="s">
        <v>310</v>
      </c>
      <c r="H40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40" s="263" t="str">
        <f>IF(Sklop18[[#This Row],[ZAHTEVANA SHEMA KAKOVOSTI]]&lt;&gt;"",Sklop18[[#This Row],[Preračunana masa/volumen/kos na enoto kg]],"")</f>
        <v/>
      </c>
      <c r="J40" s="399"/>
      <c r="K40" s="387"/>
      <c r="L40" s="387"/>
      <c r="M40" s="388"/>
      <c r="N40" s="400"/>
      <c r="O40" s="400"/>
      <c r="P40" s="272"/>
      <c r="Q40" s="266">
        <f>+Sklop18[[#This Row],[cena/enota brez DDV v EUR]]*Sklop18[[#This Row],[Stopnja DDV (%)]]</f>
        <v>0</v>
      </c>
      <c r="R40" s="266">
        <f>+Sklop18[[#This Row],[cena/enota brez DDV v EUR]]+Sklop18[[#This Row],[Davek (EUR)]]</f>
        <v>0</v>
      </c>
      <c r="S40" s="266">
        <f>+Sklop18[[#This Row],[cena/enota brez DDV v EUR]]*Sklop18[[#This Row],[Okvirna količina]]</f>
        <v>0</v>
      </c>
      <c r="T40" s="266">
        <f>+Sklop18[[#This Row],[Končna cena/enoto mere (EUR) z DDV]]*Sklop18[[#This Row],[Okvirna količina]]</f>
        <v>0</v>
      </c>
      <c r="U40" s="237"/>
    </row>
    <row r="41" spans="1:21" s="55" customFormat="1" ht="12" customHeight="1">
      <c r="A41" s="289" t="s">
        <v>27</v>
      </c>
      <c r="B41" s="290" t="s">
        <v>464</v>
      </c>
      <c r="C41" s="136">
        <v>1</v>
      </c>
      <c r="D41" s="136" t="s">
        <v>40</v>
      </c>
      <c r="E41" s="137"/>
      <c r="F41" s="291">
        <v>60</v>
      </c>
      <c r="G41" s="149" t="s">
        <v>40</v>
      </c>
      <c r="H41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41" s="263" t="str">
        <f>IF(Sklop18[[#This Row],[ZAHTEVANA SHEMA KAKOVOSTI]]&lt;&gt;"",Sklop18[[#This Row],[Preračunana masa/volumen/kos na enoto kg]],"")</f>
        <v/>
      </c>
      <c r="J41" s="399"/>
      <c r="K41" s="387"/>
      <c r="L41" s="387"/>
      <c r="M41" s="388"/>
      <c r="N41" s="400"/>
      <c r="O41" s="400"/>
      <c r="P41" s="272"/>
      <c r="Q41" s="266">
        <f>+Sklop18[[#This Row],[cena/enota brez DDV v EUR]]*Sklop18[[#This Row],[Stopnja DDV (%)]]</f>
        <v>0</v>
      </c>
      <c r="R41" s="266">
        <f>+Sklop18[[#This Row],[cena/enota brez DDV v EUR]]+Sklop18[[#This Row],[Davek (EUR)]]</f>
        <v>0</v>
      </c>
      <c r="S41" s="266">
        <f>+Sklop18[[#This Row],[cena/enota brez DDV v EUR]]*Sklop18[[#This Row],[Okvirna količina]]</f>
        <v>0</v>
      </c>
      <c r="T41" s="266">
        <f>+Sklop18[[#This Row],[Končna cena/enoto mere (EUR) z DDV]]*Sklop18[[#This Row],[Okvirna količina]]</f>
        <v>0</v>
      </c>
      <c r="U41" s="237"/>
    </row>
    <row r="42" spans="1:21" s="55" customFormat="1" ht="12" customHeight="1">
      <c r="A42" s="289" t="s">
        <v>28</v>
      </c>
      <c r="B42" s="290" t="s">
        <v>465</v>
      </c>
      <c r="C42" s="136">
        <v>5</v>
      </c>
      <c r="D42" s="136" t="s">
        <v>40</v>
      </c>
      <c r="E42" s="137"/>
      <c r="F42" s="291">
        <v>80</v>
      </c>
      <c r="G42" s="149" t="s">
        <v>310</v>
      </c>
      <c r="H42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42" s="263" t="str">
        <f>IF(Sklop18[[#This Row],[ZAHTEVANA SHEMA KAKOVOSTI]]&lt;&gt;"",Sklop18[[#This Row],[Preračunana masa/volumen/kos na enoto kg]],"")</f>
        <v/>
      </c>
      <c r="J42" s="399"/>
      <c r="K42" s="387"/>
      <c r="L42" s="387"/>
      <c r="M42" s="388"/>
      <c r="N42" s="400"/>
      <c r="O42" s="400"/>
      <c r="P42" s="272"/>
      <c r="Q42" s="266">
        <f>+Sklop18[[#This Row],[cena/enota brez DDV v EUR]]*Sklop18[[#This Row],[Stopnja DDV (%)]]</f>
        <v>0</v>
      </c>
      <c r="R42" s="266">
        <f>+Sklop18[[#This Row],[cena/enota brez DDV v EUR]]+Sklop18[[#This Row],[Davek (EUR)]]</f>
        <v>0</v>
      </c>
      <c r="S42" s="266">
        <f>+Sklop18[[#This Row],[cena/enota brez DDV v EUR]]*Sklop18[[#This Row],[Okvirna količina]]</f>
        <v>0</v>
      </c>
      <c r="T42" s="266">
        <f>+Sklop18[[#This Row],[Končna cena/enoto mere (EUR) z DDV]]*Sklop18[[#This Row],[Okvirna količina]]</f>
        <v>0</v>
      </c>
      <c r="U42" s="237"/>
    </row>
    <row r="43" spans="1:21" s="55" customFormat="1" ht="12" customHeight="1">
      <c r="A43" s="289" t="s">
        <v>29</v>
      </c>
      <c r="B43" s="290" t="s">
        <v>465</v>
      </c>
      <c r="C43" s="136">
        <v>1</v>
      </c>
      <c r="D43" s="136" t="s">
        <v>40</v>
      </c>
      <c r="E43" s="137"/>
      <c r="F43" s="291">
        <v>120</v>
      </c>
      <c r="G43" s="149" t="s">
        <v>40</v>
      </c>
      <c r="H43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43" s="263" t="str">
        <f>IF(Sklop18[[#This Row],[ZAHTEVANA SHEMA KAKOVOSTI]]&lt;&gt;"",Sklop18[[#This Row],[Preračunana masa/volumen/kos na enoto kg]],"")</f>
        <v/>
      </c>
      <c r="J43" s="399"/>
      <c r="K43" s="387"/>
      <c r="L43" s="387"/>
      <c r="M43" s="388"/>
      <c r="N43" s="400"/>
      <c r="O43" s="400"/>
      <c r="P43" s="272"/>
      <c r="Q43" s="266">
        <f>+Sklop18[[#This Row],[cena/enota brez DDV v EUR]]*Sklop18[[#This Row],[Stopnja DDV (%)]]</f>
        <v>0</v>
      </c>
      <c r="R43" s="266">
        <f>+Sklop18[[#This Row],[cena/enota brez DDV v EUR]]+Sklop18[[#This Row],[Davek (EUR)]]</f>
        <v>0</v>
      </c>
      <c r="S43" s="266">
        <f>+Sklop18[[#This Row],[cena/enota brez DDV v EUR]]*Sklop18[[#This Row],[Okvirna količina]]</f>
        <v>0</v>
      </c>
      <c r="T43" s="266">
        <f>+Sklop18[[#This Row],[Končna cena/enoto mere (EUR) z DDV]]*Sklop18[[#This Row],[Okvirna količina]]</f>
        <v>0</v>
      </c>
      <c r="U43" s="237"/>
    </row>
    <row r="44" spans="1:21" s="55" customFormat="1" ht="12" customHeight="1">
      <c r="A44" s="289" t="s">
        <v>30</v>
      </c>
      <c r="B44" s="290" t="s">
        <v>466</v>
      </c>
      <c r="C44" s="136">
        <v>1</v>
      </c>
      <c r="D44" s="136" t="s">
        <v>40</v>
      </c>
      <c r="E44" s="137"/>
      <c r="F44" s="291">
        <v>100</v>
      </c>
      <c r="G44" s="149" t="s">
        <v>40</v>
      </c>
      <c r="H44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44" s="263" t="str">
        <f>IF(Sklop18[[#This Row],[ZAHTEVANA SHEMA KAKOVOSTI]]&lt;&gt;"",Sklop18[[#This Row],[Preračunana masa/volumen/kos na enoto kg]],"")</f>
        <v/>
      </c>
      <c r="J44" s="399"/>
      <c r="K44" s="387"/>
      <c r="L44" s="387"/>
      <c r="M44" s="388"/>
      <c r="N44" s="400"/>
      <c r="O44" s="400"/>
      <c r="P44" s="272"/>
      <c r="Q44" s="266">
        <f>+Sklop18[[#This Row],[cena/enota brez DDV v EUR]]*Sklop18[[#This Row],[Stopnja DDV (%)]]</f>
        <v>0</v>
      </c>
      <c r="R44" s="266">
        <f>+Sklop18[[#This Row],[cena/enota brez DDV v EUR]]+Sklop18[[#This Row],[Davek (EUR)]]</f>
        <v>0</v>
      </c>
      <c r="S44" s="266">
        <f>+Sklop18[[#This Row],[cena/enota brez DDV v EUR]]*Sklop18[[#This Row],[Okvirna količina]]</f>
        <v>0</v>
      </c>
      <c r="T44" s="266">
        <f>+Sklop18[[#This Row],[Končna cena/enoto mere (EUR) z DDV]]*Sklop18[[#This Row],[Okvirna količina]]</f>
        <v>0</v>
      </c>
      <c r="U44" s="237"/>
    </row>
    <row r="45" spans="1:21" s="55" customFormat="1" ht="12" customHeight="1">
      <c r="A45" s="289" t="s">
        <v>31</v>
      </c>
      <c r="B45" s="290" t="s">
        <v>466</v>
      </c>
      <c r="C45" s="136">
        <v>0.25</v>
      </c>
      <c r="D45" s="136" t="s">
        <v>40</v>
      </c>
      <c r="E45" s="137"/>
      <c r="F45" s="291">
        <v>2000</v>
      </c>
      <c r="G45" s="149" t="s">
        <v>310</v>
      </c>
      <c r="H45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45" s="263" t="str">
        <f>IF(Sklop18[[#This Row],[ZAHTEVANA SHEMA KAKOVOSTI]]&lt;&gt;"",Sklop18[[#This Row],[Preračunana masa/volumen/kos na enoto kg]],"")</f>
        <v/>
      </c>
      <c r="J45" s="399"/>
      <c r="K45" s="387"/>
      <c r="L45" s="387"/>
      <c r="M45" s="388"/>
      <c r="N45" s="400"/>
      <c r="O45" s="400"/>
      <c r="P45" s="272"/>
      <c r="Q45" s="266">
        <f>+Sklop18[[#This Row],[cena/enota brez DDV v EUR]]*Sklop18[[#This Row],[Stopnja DDV (%)]]</f>
        <v>0</v>
      </c>
      <c r="R45" s="266">
        <f>+Sklop18[[#This Row],[cena/enota brez DDV v EUR]]+Sklop18[[#This Row],[Davek (EUR)]]</f>
        <v>0</v>
      </c>
      <c r="S45" s="266">
        <f>+Sklop18[[#This Row],[cena/enota brez DDV v EUR]]*Sklop18[[#This Row],[Okvirna količina]]</f>
        <v>0</v>
      </c>
      <c r="T45" s="266">
        <f>+Sklop18[[#This Row],[Končna cena/enoto mere (EUR) z DDV]]*Sklop18[[#This Row],[Okvirna količina]]</f>
        <v>0</v>
      </c>
      <c r="U45" s="237"/>
    </row>
    <row r="46" spans="1:21" s="55" customFormat="1" ht="12" customHeight="1">
      <c r="A46" s="289" t="s">
        <v>32</v>
      </c>
      <c r="B46" s="290" t="s">
        <v>467</v>
      </c>
      <c r="C46" s="136">
        <v>0.25</v>
      </c>
      <c r="D46" s="136" t="s">
        <v>40</v>
      </c>
      <c r="E46" s="137"/>
      <c r="F46" s="291">
        <v>2000</v>
      </c>
      <c r="G46" s="149" t="s">
        <v>310</v>
      </c>
      <c r="H46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46" s="263" t="str">
        <f>IF(Sklop18[[#This Row],[ZAHTEVANA SHEMA KAKOVOSTI]]&lt;&gt;"",Sklop18[[#This Row],[Preračunana masa/volumen/kos na enoto kg]],"")</f>
        <v/>
      </c>
      <c r="J46" s="399"/>
      <c r="K46" s="387"/>
      <c r="L46" s="387"/>
      <c r="M46" s="388"/>
      <c r="N46" s="400"/>
      <c r="O46" s="400"/>
      <c r="P46" s="272"/>
      <c r="Q46" s="266">
        <f>+Sklop18[[#This Row],[cena/enota brez DDV v EUR]]*Sklop18[[#This Row],[Stopnja DDV (%)]]</f>
        <v>0</v>
      </c>
      <c r="R46" s="266">
        <f>+Sklop18[[#This Row],[cena/enota brez DDV v EUR]]+Sklop18[[#This Row],[Davek (EUR)]]</f>
        <v>0</v>
      </c>
      <c r="S46" s="266">
        <f>+Sklop18[[#This Row],[cena/enota brez DDV v EUR]]*Sklop18[[#This Row],[Okvirna količina]]</f>
        <v>0</v>
      </c>
      <c r="T46" s="266">
        <f>+Sklop18[[#This Row],[Končna cena/enoto mere (EUR) z DDV]]*Sklop18[[#This Row],[Okvirna količina]]</f>
        <v>0</v>
      </c>
      <c r="U46" s="237"/>
    </row>
    <row r="47" spans="1:21" s="55" customFormat="1" ht="12" customHeight="1">
      <c r="A47" s="289" t="s">
        <v>33</v>
      </c>
      <c r="B47" s="290" t="s">
        <v>468</v>
      </c>
      <c r="C47" s="136">
        <v>1</v>
      </c>
      <c r="D47" s="136" t="s">
        <v>40</v>
      </c>
      <c r="E47" s="137"/>
      <c r="F47" s="291">
        <v>120</v>
      </c>
      <c r="G47" s="149" t="s">
        <v>40</v>
      </c>
      <c r="H47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47" s="263" t="str">
        <f>IF(Sklop18[[#This Row],[ZAHTEVANA SHEMA KAKOVOSTI]]&lt;&gt;"",Sklop18[[#This Row],[Preračunana masa/volumen/kos na enoto kg]],"")</f>
        <v/>
      </c>
      <c r="J47" s="399"/>
      <c r="K47" s="387"/>
      <c r="L47" s="387"/>
      <c r="M47" s="388"/>
      <c r="N47" s="400"/>
      <c r="O47" s="400"/>
      <c r="P47" s="272"/>
      <c r="Q47" s="266">
        <f>+Sklop18[[#This Row],[cena/enota brez DDV v EUR]]*Sklop18[[#This Row],[Stopnja DDV (%)]]</f>
        <v>0</v>
      </c>
      <c r="R47" s="266">
        <f>+Sklop18[[#This Row],[cena/enota brez DDV v EUR]]+Sklop18[[#This Row],[Davek (EUR)]]</f>
        <v>0</v>
      </c>
      <c r="S47" s="266">
        <f>+Sklop18[[#This Row],[cena/enota brez DDV v EUR]]*Sklop18[[#This Row],[Okvirna količina]]</f>
        <v>0</v>
      </c>
      <c r="T47" s="266">
        <f>+Sklop18[[#This Row],[Končna cena/enoto mere (EUR) z DDV]]*Sklop18[[#This Row],[Okvirna količina]]</f>
        <v>0</v>
      </c>
      <c r="U47" s="237"/>
    </row>
    <row r="48" spans="1:21" s="55" customFormat="1" ht="12" customHeight="1">
      <c r="A48" s="289" t="s">
        <v>34</v>
      </c>
      <c r="B48" s="290" t="s">
        <v>469</v>
      </c>
      <c r="C48" s="136">
        <v>0.25</v>
      </c>
      <c r="D48" s="136" t="s">
        <v>40</v>
      </c>
      <c r="E48" s="137"/>
      <c r="F48" s="291">
        <v>2000</v>
      </c>
      <c r="G48" s="149" t="s">
        <v>310</v>
      </c>
      <c r="H48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48" s="263" t="str">
        <f>IF(Sklop18[[#This Row],[ZAHTEVANA SHEMA KAKOVOSTI]]&lt;&gt;"",Sklop18[[#This Row],[Preračunana masa/volumen/kos na enoto kg]],"")</f>
        <v/>
      </c>
      <c r="J48" s="399"/>
      <c r="K48" s="387"/>
      <c r="L48" s="387"/>
      <c r="M48" s="388"/>
      <c r="N48" s="400"/>
      <c r="O48" s="400"/>
      <c r="P48" s="272"/>
      <c r="Q48" s="266">
        <f>+Sklop18[[#This Row],[cena/enota brez DDV v EUR]]*Sklop18[[#This Row],[Stopnja DDV (%)]]</f>
        <v>0</v>
      </c>
      <c r="R48" s="266">
        <f>+Sklop18[[#This Row],[cena/enota brez DDV v EUR]]+Sklop18[[#This Row],[Davek (EUR)]]</f>
        <v>0</v>
      </c>
      <c r="S48" s="266">
        <f>+Sklop18[[#This Row],[cena/enota brez DDV v EUR]]*Sklop18[[#This Row],[Okvirna količina]]</f>
        <v>0</v>
      </c>
      <c r="T48" s="266">
        <f>+Sklop18[[#This Row],[Končna cena/enoto mere (EUR) z DDV]]*Sklop18[[#This Row],[Okvirna količina]]</f>
        <v>0</v>
      </c>
      <c r="U48" s="237"/>
    </row>
    <row r="49" spans="1:21" s="55" customFormat="1" ht="12">
      <c r="A49" s="289" t="s">
        <v>153</v>
      </c>
      <c r="B49" s="289" t="s">
        <v>470</v>
      </c>
      <c r="C49" s="121">
        <v>1</v>
      </c>
      <c r="D49" s="121" t="s">
        <v>40</v>
      </c>
      <c r="E49" s="168"/>
      <c r="F49" s="148">
        <v>60</v>
      </c>
      <c r="G49" s="149" t="s">
        <v>40</v>
      </c>
      <c r="H49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60</v>
      </c>
      <c r="I49" s="157" t="str">
        <f>IF(Sklop18[[#This Row],[ZAHTEVANA SHEMA KAKOVOSTI]]&lt;&gt;"",Sklop18[[#This Row],[Preračunana masa/volumen/kos na enoto kg]],"")</f>
        <v/>
      </c>
      <c r="J49" s="163"/>
      <c r="K49" s="144"/>
      <c r="L49" s="144"/>
      <c r="M49" s="144"/>
      <c r="N49" s="165"/>
      <c r="O49" s="144"/>
      <c r="P49" s="158"/>
      <c r="Q49" s="159">
        <f>+Sklop18[[#This Row],[cena/enota brez DDV v EUR]]*Sklop18[[#This Row],[Stopnja DDV (%)]]</f>
        <v>0</v>
      </c>
      <c r="R49" s="159">
        <f>+Sklop18[[#This Row],[cena/enota brez DDV v EUR]]+Sklop18[[#This Row],[Davek (EUR)]]</f>
        <v>0</v>
      </c>
      <c r="S49" s="159">
        <f>+Sklop18[[#This Row],[cena/enota brez DDV v EUR]]*Sklop18[[#This Row],[Okvirna količina]]</f>
        <v>0</v>
      </c>
      <c r="T49" s="159">
        <f>+Sklop18[[#This Row],[Končna cena/enoto mere (EUR) z DDV]]*Sklop18[[#This Row],[Okvirna količina]]</f>
        <v>0</v>
      </c>
      <c r="U49" s="144"/>
    </row>
    <row r="50" spans="1:21" s="55" customFormat="1" ht="12">
      <c r="A50" s="289" t="s">
        <v>154</v>
      </c>
      <c r="B50" s="289" t="s">
        <v>471</v>
      </c>
      <c r="C50" s="121">
        <v>0.25</v>
      </c>
      <c r="D50" s="121" t="s">
        <v>40</v>
      </c>
      <c r="E50" s="168"/>
      <c r="F50" s="148">
        <v>2000</v>
      </c>
      <c r="G50" s="149" t="s">
        <v>310</v>
      </c>
      <c r="H50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500</v>
      </c>
      <c r="I50" s="157" t="str">
        <f>IF(Sklop18[[#This Row],[ZAHTEVANA SHEMA KAKOVOSTI]]&lt;&gt;"",Sklop18[[#This Row],[Preračunana masa/volumen/kos na enoto kg]],"")</f>
        <v/>
      </c>
      <c r="J50" s="163"/>
      <c r="K50" s="144"/>
      <c r="L50" s="144"/>
      <c r="M50" s="144"/>
      <c r="N50" s="165"/>
      <c r="O50" s="144"/>
      <c r="P50" s="158"/>
      <c r="Q50" s="159">
        <f>+Sklop18[[#This Row],[cena/enota brez DDV v EUR]]*Sklop18[[#This Row],[Stopnja DDV (%)]]</f>
        <v>0</v>
      </c>
      <c r="R50" s="159">
        <f>+Sklop18[[#This Row],[cena/enota brez DDV v EUR]]+Sklop18[[#This Row],[Davek (EUR)]]</f>
        <v>0</v>
      </c>
      <c r="S50" s="159">
        <f>+Sklop18[[#This Row],[cena/enota brez DDV v EUR]]*Sklop18[[#This Row],[Okvirna količina]]</f>
        <v>0</v>
      </c>
      <c r="T50" s="159">
        <f>+Sklop18[[#This Row],[Končna cena/enoto mere (EUR) z DDV]]*Sklop18[[#This Row],[Okvirna količina]]</f>
        <v>0</v>
      </c>
      <c r="U50" s="144"/>
    </row>
    <row r="51" spans="1:21" s="55" customFormat="1" ht="12">
      <c r="A51" s="289" t="s">
        <v>155</v>
      </c>
      <c r="B51" s="289" t="s">
        <v>472</v>
      </c>
      <c r="C51" s="121">
        <v>0.2</v>
      </c>
      <c r="D51" s="121" t="s">
        <v>40</v>
      </c>
      <c r="E51" s="168"/>
      <c r="F51" s="148">
        <v>2000</v>
      </c>
      <c r="G51" s="149" t="s">
        <v>310</v>
      </c>
      <c r="H51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400</v>
      </c>
      <c r="I51" s="157" t="str">
        <f>IF(Sklop18[[#This Row],[ZAHTEVANA SHEMA KAKOVOSTI]]&lt;&gt;"",Sklop18[[#This Row],[Preračunana masa/volumen/kos na enoto kg]],"")</f>
        <v/>
      </c>
      <c r="J51" s="163"/>
      <c r="K51" s="144"/>
      <c r="L51" s="144"/>
      <c r="M51" s="144"/>
      <c r="N51" s="165"/>
      <c r="O51" s="144"/>
      <c r="P51" s="158"/>
      <c r="Q51" s="159">
        <f>+Sklop18[[#This Row],[cena/enota brez DDV v EUR]]*Sklop18[[#This Row],[Stopnja DDV (%)]]</f>
        <v>0</v>
      </c>
      <c r="R51" s="159">
        <f>+Sklop18[[#This Row],[cena/enota brez DDV v EUR]]+Sklop18[[#This Row],[Davek (EUR)]]</f>
        <v>0</v>
      </c>
      <c r="S51" s="159">
        <f>+Sklop18[[#This Row],[cena/enota brez DDV v EUR]]*Sklop18[[#This Row],[Okvirna količina]]</f>
        <v>0</v>
      </c>
      <c r="T51" s="159">
        <f>+Sklop18[[#This Row],[Končna cena/enoto mere (EUR) z DDV]]*Sklop18[[#This Row],[Okvirna količina]]</f>
        <v>0</v>
      </c>
      <c r="U51" s="144"/>
    </row>
    <row r="52" spans="1:21" s="55" customFormat="1" ht="12">
      <c r="A52" s="289" t="s">
        <v>156</v>
      </c>
      <c r="B52" s="289" t="s">
        <v>473</v>
      </c>
      <c r="C52" s="121">
        <v>1</v>
      </c>
      <c r="D52" s="121" t="s">
        <v>40</v>
      </c>
      <c r="E52" s="168"/>
      <c r="F52" s="148">
        <v>120</v>
      </c>
      <c r="G52" s="149" t="s">
        <v>40</v>
      </c>
      <c r="H52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52" s="157" t="str">
        <f>IF(Sklop18[[#This Row],[ZAHTEVANA SHEMA KAKOVOSTI]]&lt;&gt;"",Sklop18[[#This Row],[Preračunana masa/volumen/kos na enoto kg]],"")</f>
        <v/>
      </c>
      <c r="J52" s="163"/>
      <c r="K52" s="164"/>
      <c r="L52" s="164"/>
      <c r="M52" s="236"/>
      <c r="N52" s="165"/>
      <c r="O52" s="165"/>
      <c r="P52" s="158"/>
      <c r="Q52" s="159">
        <f>+Sklop18[[#This Row],[cena/enota brez DDV v EUR]]*Sklop18[[#This Row],[Stopnja DDV (%)]]</f>
        <v>0</v>
      </c>
      <c r="R52" s="159">
        <f>+Sklop18[[#This Row],[cena/enota brez DDV v EUR]]+Sklop18[[#This Row],[Davek (EUR)]]</f>
        <v>0</v>
      </c>
      <c r="S52" s="159">
        <f>+Sklop18[[#This Row],[cena/enota brez DDV v EUR]]*Sklop18[[#This Row],[Okvirna količina]]</f>
        <v>0</v>
      </c>
      <c r="T52" s="159">
        <f>+Sklop18[[#This Row],[Končna cena/enoto mere (EUR) z DDV]]*Sklop18[[#This Row],[Okvirna količina]]</f>
        <v>0</v>
      </c>
      <c r="U52" s="144"/>
    </row>
    <row r="53" spans="1:21" s="55" customFormat="1" ht="12">
      <c r="A53" s="289" t="s">
        <v>157</v>
      </c>
      <c r="B53" s="289" t="s">
        <v>474</v>
      </c>
      <c r="C53" s="121">
        <v>0.5</v>
      </c>
      <c r="D53" s="121" t="s">
        <v>40</v>
      </c>
      <c r="E53" s="168"/>
      <c r="F53" s="148">
        <v>240</v>
      </c>
      <c r="G53" s="149" t="s">
        <v>310</v>
      </c>
      <c r="H53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120</v>
      </c>
      <c r="I53" s="157" t="str">
        <f>IF(Sklop18[[#This Row],[ZAHTEVANA SHEMA KAKOVOSTI]]&lt;&gt;"",Sklop18[[#This Row],[Preračunana masa/volumen/kos na enoto kg]],"")</f>
        <v/>
      </c>
      <c r="J53" s="163"/>
      <c r="K53" s="164"/>
      <c r="L53" s="164"/>
      <c r="M53" s="236"/>
      <c r="N53" s="165"/>
      <c r="O53" s="165"/>
      <c r="P53" s="158"/>
      <c r="Q53" s="159">
        <f>+Sklop18[[#This Row],[cena/enota brez DDV v EUR]]*Sklop18[[#This Row],[Stopnja DDV (%)]]</f>
        <v>0</v>
      </c>
      <c r="R53" s="159">
        <f>+Sklop18[[#This Row],[cena/enota brez DDV v EUR]]+Sklop18[[#This Row],[Davek (EUR)]]</f>
        <v>0</v>
      </c>
      <c r="S53" s="159">
        <f>+Sklop18[[#This Row],[cena/enota brez DDV v EUR]]*Sklop18[[#This Row],[Okvirna količina]]</f>
        <v>0</v>
      </c>
      <c r="T53" s="159">
        <f>+Sklop18[[#This Row],[Končna cena/enoto mere (EUR) z DDV]]*Sklop18[[#This Row],[Okvirna količina]]</f>
        <v>0</v>
      </c>
      <c r="U53" s="144"/>
    </row>
    <row r="54" spans="1:21" s="55" customFormat="1" ht="12">
      <c r="A54" s="289" t="s">
        <v>158</v>
      </c>
      <c r="B54" s="289" t="s">
        <v>475</v>
      </c>
      <c r="C54" s="121">
        <v>0.33</v>
      </c>
      <c r="D54" s="121" t="s">
        <v>40</v>
      </c>
      <c r="E54" s="168"/>
      <c r="F54" s="148">
        <v>2000</v>
      </c>
      <c r="G54" s="149" t="s">
        <v>310</v>
      </c>
      <c r="H54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660</v>
      </c>
      <c r="I54" s="157" t="str">
        <f>IF(Sklop18[[#This Row],[ZAHTEVANA SHEMA KAKOVOSTI]]&lt;&gt;"",Sklop18[[#This Row],[Preračunana masa/volumen/kos na enoto kg]],"")</f>
        <v/>
      </c>
      <c r="J54" s="163"/>
      <c r="K54" s="164"/>
      <c r="L54" s="164"/>
      <c r="M54" s="236"/>
      <c r="N54" s="165"/>
      <c r="O54" s="165"/>
      <c r="P54" s="158"/>
      <c r="Q54" s="159">
        <f>+Sklop18[[#This Row],[cena/enota brez DDV v EUR]]*Sklop18[[#This Row],[Stopnja DDV (%)]]</f>
        <v>0</v>
      </c>
      <c r="R54" s="159">
        <f>+Sklop18[[#This Row],[cena/enota brez DDV v EUR]]+Sklop18[[#This Row],[Davek (EUR)]]</f>
        <v>0</v>
      </c>
      <c r="S54" s="159">
        <f>+Sklop18[[#This Row],[cena/enota brez DDV v EUR]]*Sklop18[[#This Row],[Okvirna količina]]</f>
        <v>0</v>
      </c>
      <c r="T54" s="159">
        <f>+Sklop18[[#This Row],[Končna cena/enoto mere (EUR) z DDV]]*Sklop18[[#This Row],[Okvirna količina]]</f>
        <v>0</v>
      </c>
      <c r="U54" s="144"/>
    </row>
    <row r="55" spans="1:21" s="55" customFormat="1" ht="12">
      <c r="A55" s="289" t="s">
        <v>159</v>
      </c>
      <c r="B55" s="289" t="s">
        <v>475</v>
      </c>
      <c r="C55" s="121">
        <v>0.5</v>
      </c>
      <c r="D55" s="121" t="s">
        <v>40</v>
      </c>
      <c r="E55" s="168"/>
      <c r="F55" s="148">
        <v>2000</v>
      </c>
      <c r="G55" s="149" t="s">
        <v>310</v>
      </c>
      <c r="H55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1000</v>
      </c>
      <c r="I55" s="157" t="str">
        <f>IF(Sklop18[[#This Row],[ZAHTEVANA SHEMA KAKOVOSTI]]&lt;&gt;"",Sklop18[[#This Row],[Preračunana masa/volumen/kos na enoto kg]],"")</f>
        <v/>
      </c>
      <c r="J55" s="163"/>
      <c r="K55" s="164"/>
      <c r="L55" s="164"/>
      <c r="M55" s="236"/>
      <c r="N55" s="165"/>
      <c r="O55" s="165"/>
      <c r="P55" s="158"/>
      <c r="Q55" s="159">
        <f>+Sklop18[[#This Row],[cena/enota brez DDV v EUR]]*Sklop18[[#This Row],[Stopnja DDV (%)]]</f>
        <v>0</v>
      </c>
      <c r="R55" s="159">
        <f>+Sklop18[[#This Row],[cena/enota brez DDV v EUR]]+Sklop18[[#This Row],[Davek (EUR)]]</f>
        <v>0</v>
      </c>
      <c r="S55" s="159">
        <f>+Sklop18[[#This Row],[cena/enota brez DDV v EUR]]*Sklop18[[#This Row],[Okvirna količina]]</f>
        <v>0</v>
      </c>
      <c r="T55" s="159">
        <f>+Sklop18[[#This Row],[Končna cena/enoto mere (EUR) z DDV]]*Sklop18[[#This Row],[Okvirna količina]]</f>
        <v>0</v>
      </c>
      <c r="U55" s="144"/>
    </row>
    <row r="56" spans="1:21" s="55" customFormat="1" ht="12">
      <c r="A56" s="289" t="s">
        <v>160</v>
      </c>
      <c r="B56" s="289" t="s">
        <v>474</v>
      </c>
      <c r="C56" s="121">
        <v>1.5</v>
      </c>
      <c r="D56" s="121" t="s">
        <v>40</v>
      </c>
      <c r="E56" s="168"/>
      <c r="F56" s="148">
        <v>120</v>
      </c>
      <c r="G56" s="149" t="s">
        <v>310</v>
      </c>
      <c r="H56" s="148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180</v>
      </c>
      <c r="I56" s="157" t="str">
        <f>IF(Sklop18[[#This Row],[ZAHTEVANA SHEMA KAKOVOSTI]]&lt;&gt;"",Sklop18[[#This Row],[Preračunana masa/volumen/kos na enoto kg]],"")</f>
        <v/>
      </c>
      <c r="J56" s="163"/>
      <c r="K56" s="164"/>
      <c r="L56" s="164"/>
      <c r="M56" s="236"/>
      <c r="N56" s="165"/>
      <c r="O56" s="165"/>
      <c r="P56" s="158"/>
      <c r="Q56" s="159">
        <f>+Sklop18[[#This Row],[cena/enota brez DDV v EUR]]*Sklop18[[#This Row],[Stopnja DDV (%)]]</f>
        <v>0</v>
      </c>
      <c r="R56" s="159">
        <f>+Sklop18[[#This Row],[cena/enota brez DDV v EUR]]+Sklop18[[#This Row],[Davek (EUR)]]</f>
        <v>0</v>
      </c>
      <c r="S56" s="159">
        <f>+Sklop18[[#This Row],[cena/enota brez DDV v EUR]]*Sklop18[[#This Row],[Okvirna količina]]</f>
        <v>0</v>
      </c>
      <c r="T56" s="159">
        <f>+Sklop18[[#This Row],[Končna cena/enoto mere (EUR) z DDV]]*Sklop18[[#This Row],[Okvirna količina]]</f>
        <v>0</v>
      </c>
      <c r="U56" s="144"/>
    </row>
    <row r="57" spans="1:21" s="55" customFormat="1" ht="12">
      <c r="A57" s="289" t="s">
        <v>243</v>
      </c>
      <c r="B57" s="290" t="s">
        <v>789</v>
      </c>
      <c r="C57" s="136">
        <v>1</v>
      </c>
      <c r="D57" s="121" t="s">
        <v>40</v>
      </c>
      <c r="E57" s="137" t="s">
        <v>476</v>
      </c>
      <c r="F57" s="291">
        <v>200</v>
      </c>
      <c r="G57" s="386" t="s">
        <v>40</v>
      </c>
      <c r="H57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57" s="263">
        <f>IF(Sklop18[[#This Row],[ZAHTEVANA SHEMA KAKOVOSTI]]&lt;&gt;"",Sklop18[[#This Row],[Preračunana masa/volumen/kos na enoto kg]],"")</f>
        <v>200</v>
      </c>
      <c r="J57" s="399"/>
      <c r="K57" s="387"/>
      <c r="L57" s="387"/>
      <c r="M57" s="388"/>
      <c r="N57" s="400"/>
      <c r="O57" s="400"/>
      <c r="P57" s="272"/>
      <c r="Q57" s="266">
        <f>+Sklop18[[#This Row],[cena/enota brez DDV v EUR]]*Sklop18[[#This Row],[Stopnja DDV (%)]]</f>
        <v>0</v>
      </c>
      <c r="R57" s="266">
        <f>+Sklop18[[#This Row],[cena/enota brez DDV v EUR]]+Sklop18[[#This Row],[Davek (EUR)]]</f>
        <v>0</v>
      </c>
      <c r="S57" s="266">
        <f>+Sklop18[[#This Row],[cena/enota brez DDV v EUR]]*Sklop18[[#This Row],[Okvirna količina]]</f>
        <v>0</v>
      </c>
      <c r="T57" s="266">
        <f>+Sklop18[[#This Row],[Končna cena/enoto mere (EUR) z DDV]]*Sklop18[[#This Row],[Okvirna količina]]</f>
        <v>0</v>
      </c>
      <c r="U57" s="237"/>
    </row>
    <row r="58" spans="1:21" s="55" customFormat="1" ht="12">
      <c r="A58" s="289" t="s">
        <v>244</v>
      </c>
      <c r="B58" s="290" t="s">
        <v>790</v>
      </c>
      <c r="C58" s="136">
        <v>1</v>
      </c>
      <c r="D58" s="121" t="s">
        <v>40</v>
      </c>
      <c r="E58" s="137" t="s">
        <v>476</v>
      </c>
      <c r="F58" s="291">
        <v>100</v>
      </c>
      <c r="G58" s="386" t="s">
        <v>40</v>
      </c>
      <c r="H58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100</v>
      </c>
      <c r="I58" s="263">
        <f>IF(Sklop18[[#This Row],[ZAHTEVANA SHEMA KAKOVOSTI]]&lt;&gt;"",Sklop18[[#This Row],[Preračunana masa/volumen/kos na enoto kg]],"")</f>
        <v>100</v>
      </c>
      <c r="J58" s="399"/>
      <c r="K58" s="387"/>
      <c r="L58" s="387"/>
      <c r="M58" s="388"/>
      <c r="N58" s="400"/>
      <c r="O58" s="400"/>
      <c r="P58" s="272"/>
      <c r="Q58" s="266">
        <f>+Sklop18[[#This Row],[cena/enota brez DDV v EUR]]*Sklop18[[#This Row],[Stopnja DDV (%)]]</f>
        <v>0</v>
      </c>
      <c r="R58" s="266">
        <f>+Sklop18[[#This Row],[cena/enota brez DDV v EUR]]+Sklop18[[#This Row],[Davek (EUR)]]</f>
        <v>0</v>
      </c>
      <c r="S58" s="266">
        <f>+Sklop18[[#This Row],[cena/enota brez DDV v EUR]]*Sklop18[[#This Row],[Okvirna količina]]</f>
        <v>0</v>
      </c>
      <c r="T58" s="266">
        <f>+Sklop18[[#This Row],[Končna cena/enoto mere (EUR) z DDV]]*Sklop18[[#This Row],[Okvirna količina]]</f>
        <v>0</v>
      </c>
      <c r="U58" s="237"/>
    </row>
    <row r="59" spans="1:21" s="55" customFormat="1" ht="12">
      <c r="A59" s="289" t="s">
        <v>245</v>
      </c>
      <c r="B59" s="290" t="s">
        <v>791</v>
      </c>
      <c r="C59" s="136">
        <v>1</v>
      </c>
      <c r="D59" s="121" t="s">
        <v>40</v>
      </c>
      <c r="E59" s="137" t="s">
        <v>476</v>
      </c>
      <c r="F59" s="291">
        <v>200</v>
      </c>
      <c r="G59" s="386" t="s">
        <v>40</v>
      </c>
      <c r="H59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200</v>
      </c>
      <c r="I59" s="263">
        <f>IF(Sklop18[[#This Row],[ZAHTEVANA SHEMA KAKOVOSTI]]&lt;&gt;"",Sklop18[[#This Row],[Preračunana masa/volumen/kos na enoto kg]],"")</f>
        <v>200</v>
      </c>
      <c r="J59" s="399"/>
      <c r="K59" s="387"/>
      <c r="L59" s="387"/>
      <c r="M59" s="388"/>
      <c r="N59" s="400"/>
      <c r="O59" s="400"/>
      <c r="P59" s="272"/>
      <c r="Q59" s="266">
        <f>+Sklop18[[#This Row],[cena/enota brez DDV v EUR]]*Sklop18[[#This Row],[Stopnja DDV (%)]]</f>
        <v>0</v>
      </c>
      <c r="R59" s="266">
        <f>+Sklop18[[#This Row],[cena/enota brez DDV v EUR]]+Sklop18[[#This Row],[Davek (EUR)]]</f>
        <v>0</v>
      </c>
      <c r="S59" s="266">
        <f>+Sklop18[[#This Row],[cena/enota brez DDV v EUR]]*Sklop18[[#This Row],[Okvirna količina]]</f>
        <v>0</v>
      </c>
      <c r="T59" s="266">
        <f>+Sklop18[[#This Row],[Končna cena/enoto mere (EUR) z DDV]]*Sklop18[[#This Row],[Okvirna količina]]</f>
        <v>0</v>
      </c>
      <c r="U59" s="237"/>
    </row>
    <row r="60" spans="1:21" s="55" customFormat="1" ht="12">
      <c r="A60" s="289" t="s">
        <v>246</v>
      </c>
      <c r="B60" s="290" t="s">
        <v>792</v>
      </c>
      <c r="C60" s="136">
        <v>0.25</v>
      </c>
      <c r="D60" s="121" t="s">
        <v>40</v>
      </c>
      <c r="E60" s="137" t="s">
        <v>476</v>
      </c>
      <c r="F60" s="291">
        <v>600</v>
      </c>
      <c r="G60" s="386" t="s">
        <v>310</v>
      </c>
      <c r="H60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150</v>
      </c>
      <c r="I60" s="263">
        <f>IF(Sklop18[[#This Row],[ZAHTEVANA SHEMA KAKOVOSTI]]&lt;&gt;"",Sklop18[[#This Row],[Preračunana masa/volumen/kos na enoto kg]],"")</f>
        <v>150</v>
      </c>
      <c r="J60" s="399"/>
      <c r="K60" s="387"/>
      <c r="L60" s="387"/>
      <c r="M60" s="388"/>
      <c r="N60" s="400"/>
      <c r="O60" s="400"/>
      <c r="P60" s="272"/>
      <c r="Q60" s="266">
        <f>+Sklop18[[#This Row],[cena/enota brez DDV v EUR]]*Sklop18[[#This Row],[Stopnja DDV (%)]]</f>
        <v>0</v>
      </c>
      <c r="R60" s="266">
        <f>+Sklop18[[#This Row],[cena/enota brez DDV v EUR]]+Sklop18[[#This Row],[Davek (EUR)]]</f>
        <v>0</v>
      </c>
      <c r="S60" s="266">
        <f>+Sklop18[[#This Row],[cena/enota brez DDV v EUR]]*Sklop18[[#This Row],[Okvirna količina]]</f>
        <v>0</v>
      </c>
      <c r="T60" s="266">
        <f>+Sklop18[[#This Row],[Končna cena/enoto mere (EUR) z DDV]]*Sklop18[[#This Row],[Okvirna količina]]</f>
        <v>0</v>
      </c>
      <c r="U60" s="237"/>
    </row>
    <row r="61" spans="1:21" s="55" customFormat="1" ht="24">
      <c r="A61" s="530" t="s">
        <v>247</v>
      </c>
      <c r="B61" s="530" t="s">
        <v>790</v>
      </c>
      <c r="C61" s="495" t="s">
        <v>928</v>
      </c>
      <c r="D61" s="121"/>
      <c r="E61" s="137"/>
      <c r="F61" s="291"/>
      <c r="G61" s="386"/>
      <c r="H61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61" s="263" t="str">
        <f>IF(Sklop18[[#This Row],[ZAHTEVANA SHEMA KAKOVOSTI]]&lt;&gt;"",Sklop18[[#This Row],[Preračunana masa/volumen/kos na enoto kg]],"")</f>
        <v/>
      </c>
      <c r="J61" s="399"/>
      <c r="K61" s="387"/>
      <c r="L61" s="387"/>
      <c r="M61" s="388"/>
      <c r="N61" s="400"/>
      <c r="O61" s="400"/>
      <c r="P61" s="272"/>
      <c r="Q61" s="266">
        <f>+Sklop18[[#This Row],[cena/enota brez DDV v EUR]]*Sklop18[[#This Row],[Stopnja DDV (%)]]</f>
        <v>0</v>
      </c>
      <c r="R61" s="266">
        <f>+Sklop18[[#This Row],[cena/enota brez DDV v EUR]]+Sklop18[[#This Row],[Davek (EUR)]]</f>
        <v>0</v>
      </c>
      <c r="S61" s="266">
        <f>+Sklop18[[#This Row],[cena/enota brez DDV v EUR]]*Sklop18[[#This Row],[Okvirna količina]]</f>
        <v>0</v>
      </c>
      <c r="T61" s="266">
        <f>+Sklop18[[#This Row],[Končna cena/enoto mere (EUR) z DDV]]*Sklop18[[#This Row],[Okvirna količina]]</f>
        <v>0</v>
      </c>
      <c r="U61" s="237"/>
    </row>
    <row r="62" spans="1:21" s="55" customFormat="1" ht="24">
      <c r="A62" s="530" t="s">
        <v>248</v>
      </c>
      <c r="B62" s="530" t="s">
        <v>793</v>
      </c>
      <c r="C62" s="495" t="s">
        <v>928</v>
      </c>
      <c r="D62" s="121"/>
      <c r="E62" s="137"/>
      <c r="F62" s="291"/>
      <c r="G62" s="386"/>
      <c r="H62" s="291">
        <f>IFERROR(IF(Sklop18[[#This Row],[ ZAHTEVANO PAKIRANJE       Enota]]="g",Sklop18[[#This Row],[ZAHTEVANO PAKIRANJE                    Masa/volumen]]/1000*Sklop18[[#This Row],[Okvirna količina]],IF(Sklop18[[#This Row],[ ZAHTEVANO PAKIRANJE       Enota]]="l",Sklop18[[#This Row],[ZAHTEVANO PAKIRANJE                    Masa/volumen]]*Sklop18[[#This Row],[Okvirna količina]],IF(Sklop18[[#This Row],[ ZAHTEVANO PAKIRANJE       Enota]]="ml",Sklop18[[#This Row],[ZAHTEVANO PAKIRANJE                    Masa/volumen]]/1000*Sklop18[[#This Row],[Okvirna količina]],Sklop18[[#This Row],[ZAHTEVANO PAKIRANJE                    Masa/volumen]]*Sklop18[[#This Row],[Okvirna količina]]))),1*Sklop18[[#This Row],[Okvirna količina]])</f>
        <v>0</v>
      </c>
      <c r="I62" s="263" t="str">
        <f>IF(Sklop18[[#This Row],[ZAHTEVANA SHEMA KAKOVOSTI]]&lt;&gt;"",Sklop18[[#This Row],[Preračunana masa/volumen/kos na enoto kg]],"")</f>
        <v/>
      </c>
      <c r="J62" s="399"/>
      <c r="K62" s="387"/>
      <c r="L62" s="387"/>
      <c r="M62" s="388"/>
      <c r="N62" s="400"/>
      <c r="O62" s="400"/>
      <c r="P62" s="272"/>
      <c r="Q62" s="266">
        <f>+Sklop18[[#This Row],[cena/enota brez DDV v EUR]]*Sklop18[[#This Row],[Stopnja DDV (%)]]</f>
        <v>0</v>
      </c>
      <c r="R62" s="266">
        <f>+Sklop18[[#This Row],[cena/enota brez DDV v EUR]]+Sklop18[[#This Row],[Davek (EUR)]]</f>
        <v>0</v>
      </c>
      <c r="S62" s="266">
        <f>+Sklop18[[#This Row],[cena/enota brez DDV v EUR]]*Sklop18[[#This Row],[Okvirna količina]]</f>
        <v>0</v>
      </c>
      <c r="T62" s="266">
        <f>+Sklop18[[#This Row],[Končna cena/enoto mere (EUR) z DDV]]*Sklop18[[#This Row],[Okvirna količina]]</f>
        <v>0</v>
      </c>
      <c r="U62" s="237"/>
    </row>
    <row r="63" spans="1:21" ht="27" customHeight="1">
      <c r="A63" s="531" t="s">
        <v>100</v>
      </c>
      <c r="B63" s="532"/>
      <c r="C63" s="533"/>
      <c r="D63" s="533"/>
      <c r="E63" s="534"/>
      <c r="F63" s="535"/>
      <c r="G63" s="536"/>
      <c r="H63" s="537">
        <f>SUBTOTAL(109,Sklop18[Preračunana masa/volumen/kos na enoto kg])</f>
        <v>10230</v>
      </c>
      <c r="I63" s="537">
        <f>SUBTOTAL(109,Sklop18[Živila iz shem kakovosti (kg)])</f>
        <v>650</v>
      </c>
      <c r="J63" s="535"/>
      <c r="K63" s="538"/>
      <c r="L63" s="538"/>
      <c r="M63" s="539"/>
      <c r="N63" s="540"/>
      <c r="O63" s="540"/>
      <c r="P63" s="540"/>
      <c r="Q63" s="541"/>
      <c r="R63" s="535"/>
      <c r="S63" s="541">
        <f>SUBTOTAL(109,Sklop18[Vrednost za okvirno količino (EUR) brez DDV])</f>
        <v>0</v>
      </c>
      <c r="T63" s="541">
        <f>SUBTOTAL(109,Sklop18[Vrednost za okvirno količino (EUR) z DDV])</f>
        <v>0</v>
      </c>
      <c r="U63" s="542">
        <f>SUBTOTAL(103,Sklop18[Shema kakovosti
(nacionalne, evropske)
])</f>
        <v>0</v>
      </c>
    </row>
    <row r="64" spans="1:21" ht="15">
      <c r="A64" s="6"/>
      <c r="B64" s="4"/>
      <c r="C64" s="26"/>
      <c r="D64" s="26"/>
      <c r="E64" s="25"/>
      <c r="F64" s="7"/>
      <c r="H64" s="8"/>
      <c r="I64" s="8"/>
      <c r="J64" s="8"/>
      <c r="K64" s="8"/>
      <c r="L64" s="20"/>
      <c r="M64" s="20"/>
      <c r="N64" s="8"/>
      <c r="O64" s="8"/>
      <c r="P64" s="8"/>
      <c r="Q64" s="8"/>
      <c r="R64" s="8"/>
      <c r="S64" s="3"/>
      <c r="T64" s="3"/>
      <c r="U64" s="7"/>
    </row>
    <row r="65" spans="1:22">
      <c r="A65" s="48" t="s">
        <v>96</v>
      </c>
      <c r="B65" s="16"/>
      <c r="C65" s="28"/>
      <c r="D65" s="28"/>
      <c r="E65" s="92"/>
      <c r="Q65" s="48"/>
      <c r="R65" s="48"/>
      <c r="S65" s="48"/>
      <c r="T65" s="48"/>
    </row>
    <row r="66" spans="1:22">
      <c r="A66" s="11" t="s">
        <v>98</v>
      </c>
      <c r="B66" s="16"/>
      <c r="C66" s="28"/>
      <c r="D66" s="28"/>
      <c r="E66" s="92"/>
    </row>
    <row r="67" spans="1:22">
      <c r="A67" s="87" t="s">
        <v>142</v>
      </c>
      <c r="F67" s="68"/>
      <c r="G67" s="68"/>
      <c r="H67" s="29"/>
      <c r="I67" s="29"/>
      <c r="J67" s="29"/>
      <c r="K67" s="29"/>
      <c r="L67" s="54"/>
      <c r="M67" s="54"/>
      <c r="N67" s="29"/>
      <c r="O67" s="29"/>
      <c r="P67" s="29"/>
      <c r="Q67" s="29"/>
      <c r="R67" s="29"/>
    </row>
    <row r="68" spans="1:22">
      <c r="A68" s="99" t="s">
        <v>135</v>
      </c>
      <c r="B68" s="98"/>
      <c r="C68" s="98"/>
      <c r="D68" s="98"/>
      <c r="E68" s="98"/>
      <c r="F68" s="98"/>
      <c r="G68" s="98"/>
      <c r="H68" s="98"/>
      <c r="I68" s="98"/>
      <c r="J68" s="98"/>
      <c r="K68" s="98"/>
      <c r="L68" s="98"/>
      <c r="M68" s="98"/>
      <c r="N68" s="98"/>
      <c r="O68" s="98"/>
      <c r="P68" s="98"/>
      <c r="Q68" s="98"/>
      <c r="R68" s="98"/>
      <c r="S68" s="98"/>
      <c r="T68" s="98"/>
      <c r="U68" s="98"/>
      <c r="V68" s="97"/>
    </row>
    <row r="69" spans="1:22">
      <c r="A69" s="525" t="s">
        <v>136</v>
      </c>
      <c r="B69" s="525"/>
      <c r="C69" s="525"/>
      <c r="D69" s="525"/>
      <c r="E69" s="525"/>
      <c r="F69" s="525"/>
      <c r="G69" s="525"/>
      <c r="H69" s="525"/>
      <c r="I69" s="525"/>
      <c r="J69" s="525"/>
      <c r="K69" s="525"/>
      <c r="L69" s="525"/>
      <c r="M69" s="525"/>
      <c r="N69" s="54"/>
      <c r="O69" s="29"/>
      <c r="P69" s="29"/>
      <c r="Q69" s="29"/>
      <c r="R69" s="29"/>
      <c r="S69" s="29"/>
      <c r="U69" s="11"/>
      <c r="V69" s="68"/>
    </row>
    <row r="70" spans="1:22" ht="12.75" customHeight="1">
      <c r="A70" s="505"/>
      <c r="B70" s="505"/>
      <c r="C70" s="505"/>
      <c r="D70" s="505"/>
      <c r="E70" s="505"/>
      <c r="F70" s="505"/>
      <c r="G70" s="505"/>
      <c r="H70" s="505"/>
      <c r="I70" s="505"/>
      <c r="J70" s="505"/>
      <c r="K70" s="505"/>
      <c r="L70" s="505"/>
      <c r="M70" s="101"/>
      <c r="N70" s="101"/>
      <c r="O70" s="101"/>
      <c r="P70" s="101"/>
      <c r="Q70" s="101"/>
      <c r="R70" s="101"/>
      <c r="S70" s="101"/>
      <c r="T70" s="101"/>
      <c r="U70" s="101"/>
      <c r="V70" s="101"/>
    </row>
    <row r="71" spans="1:22">
      <c r="A71" s="87" t="s">
        <v>37</v>
      </c>
      <c r="F71" s="68"/>
      <c r="G71" s="68" t="s">
        <v>38</v>
      </c>
      <c r="H71" s="29"/>
      <c r="I71" s="29"/>
      <c r="J71" s="29"/>
      <c r="K71" s="29"/>
      <c r="L71" s="54"/>
      <c r="M71" s="54"/>
      <c r="N71" s="29"/>
      <c r="O71" s="29"/>
      <c r="P71" s="29"/>
      <c r="Q71" s="29" t="s">
        <v>39</v>
      </c>
      <c r="R71" s="29"/>
    </row>
    <row r="72" spans="1:22" ht="15">
      <c r="A72" s="6"/>
      <c r="B72" s="4"/>
      <c r="C72" s="26"/>
      <c r="D72" s="26"/>
      <c r="E72" s="25"/>
      <c r="F72" s="7"/>
      <c r="H72" s="8"/>
      <c r="I72" s="8"/>
      <c r="J72" s="8"/>
      <c r="K72" s="8"/>
      <c r="L72" s="20"/>
      <c r="M72" s="20"/>
      <c r="N72" s="8"/>
      <c r="O72" s="8"/>
      <c r="P72" s="8"/>
      <c r="Q72" s="8"/>
      <c r="R72" s="8"/>
      <c r="S72" s="3"/>
      <c r="T72" s="3"/>
      <c r="U72" s="7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>
      <c r="B77" s="16"/>
      <c r="C77" s="28"/>
      <c r="D77" s="28"/>
      <c r="E77" s="92"/>
    </row>
    <row r="78" spans="1:22">
      <c r="B78" s="16"/>
      <c r="C78" s="28"/>
      <c r="D78" s="28"/>
      <c r="E78" s="92"/>
    </row>
    <row r="79" spans="1:22">
      <c r="B79" s="16"/>
      <c r="C79" s="28"/>
      <c r="D79" s="28"/>
      <c r="E79" s="92"/>
    </row>
    <row r="80" spans="1:22">
      <c r="B80" s="16"/>
      <c r="C80" s="28"/>
      <c r="D80" s="28"/>
      <c r="E80" s="92"/>
    </row>
    <row r="81" spans="1:22">
      <c r="B81" s="16"/>
      <c r="C81" s="28"/>
      <c r="D81" s="28"/>
      <c r="E81" s="92"/>
    </row>
    <row r="82" spans="1:22">
      <c r="B82" s="16"/>
      <c r="C82" s="28"/>
      <c r="D82" s="28"/>
      <c r="E82" s="92"/>
    </row>
    <row r="83" spans="1:22">
      <c r="B83" s="16"/>
      <c r="C83" s="28"/>
      <c r="D83" s="28"/>
      <c r="E83" s="92"/>
    </row>
    <row r="84" spans="1:22">
      <c r="B84" s="16"/>
      <c r="C84" s="28"/>
      <c r="D84" s="28"/>
      <c r="E84" s="92"/>
    </row>
    <row r="85" spans="1:22">
      <c r="B85" s="16"/>
      <c r="C85" s="28"/>
      <c r="D85" s="28"/>
      <c r="E85" s="92"/>
    </row>
    <row r="86" spans="1:22">
      <c r="B86" s="16"/>
      <c r="C86" s="28"/>
      <c r="D86" s="28"/>
      <c r="E86" s="92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</sheetData>
  <sheetProtection insertRows="0" deleteRows="0"/>
  <protectedRanges>
    <protectedRange sqref="J71:P1048576 U71:U1048576 J1:P15 U1:U15 J63:P67 P16:P62 U63:U67 J16:J62" name="Obseg1"/>
    <protectedRange sqref="U16:U62 K16:O62" name="Obseg1_1"/>
    <protectedRange sqref="U68 J68:P68" name="Obseg1_2"/>
    <protectedRange sqref="N69:Q69 V69" name="Obseg1_1_2"/>
    <protectedRange sqref="K69:M69" name="Obseg1_2_2"/>
    <protectedRange sqref="U70 M70:P70" name="Obseg1_1_1_1_1_1_1"/>
    <protectedRange sqref="J70:L70" name="Obseg1_3_1_1_1_1"/>
  </protectedRanges>
  <mergeCells count="9">
    <mergeCell ref="A70:L70"/>
    <mergeCell ref="B13:K13"/>
    <mergeCell ref="C2:J2"/>
    <mergeCell ref="C3:J3"/>
    <mergeCell ref="C6:J6"/>
    <mergeCell ref="C7:J7"/>
    <mergeCell ref="C8:J8"/>
    <mergeCell ref="C9:J9"/>
    <mergeCell ref="A69:M6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57" max="11" man="1"/>
  </rowBreaks>
  <tableParts count="1">
    <tablePart r:id="rId2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V271"/>
  <sheetViews>
    <sheetView topLeftCell="A7" zoomScale="90" zoomScaleNormal="90" zoomScaleSheetLayoutView="100" workbookViewId="0">
      <selection activeCell="K62" sqref="K62"/>
    </sheetView>
  </sheetViews>
  <sheetFormatPr defaultColWidth="8.85546875" defaultRowHeight="12.75"/>
  <cols>
    <col min="1" max="1" width="3.5703125" style="11" customWidth="1"/>
    <col min="2" max="2" width="4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07" t="str">
        <f>+'prva stran'!B6</f>
        <v>OSNOVNA ŠOLA VOJNIK</v>
      </c>
      <c r="D2" s="508"/>
      <c r="E2" s="508"/>
      <c r="F2" s="508"/>
      <c r="G2" s="508"/>
      <c r="H2" s="508"/>
      <c r="I2" s="508"/>
      <c r="J2" s="508"/>
    </row>
    <row r="3" spans="1:21" ht="15">
      <c r="B3" s="50" t="s">
        <v>49</v>
      </c>
      <c r="C3" s="509" t="str">
        <f>+'prva stran'!B7</f>
        <v> Prušnikova ulica 14, 3212 Vojnik</v>
      </c>
      <c r="D3" s="510"/>
      <c r="E3" s="510"/>
      <c r="F3" s="510"/>
      <c r="G3" s="510"/>
      <c r="H3" s="510"/>
      <c r="I3" s="510"/>
      <c r="J3" s="51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1">
        <f>+'prva stran'!B10</f>
        <v>0</v>
      </c>
      <c r="D6" s="512"/>
      <c r="E6" s="512"/>
      <c r="F6" s="512"/>
      <c r="G6" s="512"/>
      <c r="H6" s="512"/>
      <c r="I6" s="512"/>
      <c r="J6" s="512"/>
    </row>
    <row r="7" spans="1:21" ht="17.25" customHeight="1">
      <c r="B7" s="51" t="s">
        <v>49</v>
      </c>
      <c r="C7" s="513">
        <f>+'prva stran'!B11</f>
        <v>0</v>
      </c>
      <c r="D7" s="514"/>
      <c r="E7" s="514"/>
      <c r="F7" s="514"/>
      <c r="G7" s="514"/>
      <c r="H7" s="514"/>
      <c r="I7" s="514"/>
      <c r="J7" s="514"/>
    </row>
    <row r="8" spans="1:21" ht="17.25" customHeight="1">
      <c r="B8" s="51" t="s">
        <v>50</v>
      </c>
      <c r="C8" s="513">
        <f>+'prva stran'!B12</f>
        <v>0</v>
      </c>
      <c r="D8" s="514"/>
      <c r="E8" s="514"/>
      <c r="F8" s="514"/>
      <c r="G8" s="514"/>
      <c r="H8" s="514"/>
      <c r="I8" s="514"/>
      <c r="J8" s="514"/>
    </row>
    <row r="9" spans="1:21" s="12" customFormat="1" ht="17.25" customHeight="1">
      <c r="A9" s="9"/>
      <c r="B9" s="52" t="s">
        <v>52</v>
      </c>
      <c r="C9" s="515">
        <f>+'prva stran'!B13</f>
        <v>0</v>
      </c>
      <c r="D9" s="514"/>
      <c r="E9" s="514"/>
      <c r="F9" s="514"/>
      <c r="G9" s="514"/>
      <c r="H9" s="514"/>
      <c r="I9" s="514"/>
      <c r="J9" s="51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pred_rekapitulacija'!A32</f>
        <v>19.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06" t="str">
        <f>+'Ponudbeni pred_rekapitulacija'!B32</f>
        <v>ČAJI</v>
      </c>
      <c r="C13" s="506"/>
      <c r="D13" s="506"/>
      <c r="E13" s="506"/>
      <c r="F13" s="506"/>
      <c r="G13" s="506"/>
      <c r="H13" s="506"/>
      <c r="I13" s="506"/>
      <c r="J13" s="506"/>
      <c r="K13" s="50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478</v>
      </c>
      <c r="C16" s="121">
        <v>1000</v>
      </c>
      <c r="D16" s="121" t="s">
        <v>76</v>
      </c>
      <c r="E16" s="122"/>
      <c r="F16" s="472">
        <v>30</v>
      </c>
      <c r="G16" s="473" t="s">
        <v>0</v>
      </c>
      <c r="H16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6" s="79" t="str">
        <f>IF(Sklop19[[#This Row],[ZAHTEVANA SHEMA KAKOVOSTI]]&lt;&gt;"",Sklop19[[#This Row],[Preračunana masa/volumen/kos na enoto kg]],"")</f>
        <v/>
      </c>
      <c r="J16" s="83"/>
      <c r="K16" s="80"/>
      <c r="L16" s="80"/>
      <c r="M16" s="81"/>
      <c r="N16" s="82"/>
      <c r="O16" s="82"/>
      <c r="P16" s="84"/>
      <c r="Q16" s="82">
        <f>+Sklop19[[#This Row],[cena/enota brez DDV v EUR]]*Sklop19[[#This Row],[Stopnja DDV (%)]]</f>
        <v>0</v>
      </c>
      <c r="R16" s="82">
        <f>+Sklop19[[#This Row],[cena/enota brez DDV v EUR]]+Sklop19[[#This Row],[Davek (EUR)]]</f>
        <v>0</v>
      </c>
      <c r="S16" s="82">
        <f>+Sklop19[[#This Row],[cena/enota brez DDV v EUR]]*Sklop19[[#This Row],[Okvirna količina]]</f>
        <v>0</v>
      </c>
      <c r="T16" s="82">
        <f>+Sklop19[[#This Row],[Končna cena/enoto mere (EUR) z DDV]]*Sklop19[[#This Row],[Okvirna količina]]</f>
        <v>0</v>
      </c>
      <c r="U16" s="144"/>
    </row>
    <row r="17" spans="1:21" s="55" customFormat="1" ht="12">
      <c r="A17" s="78" t="s">
        <v>3</v>
      </c>
      <c r="B17" s="290" t="s">
        <v>479</v>
      </c>
      <c r="C17" s="136">
        <v>1000</v>
      </c>
      <c r="D17" s="121" t="s">
        <v>76</v>
      </c>
      <c r="E17" s="137"/>
      <c r="F17" s="401">
        <v>30</v>
      </c>
      <c r="G17" s="402" t="s">
        <v>0</v>
      </c>
      <c r="H17" s="2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17" s="263" t="str">
        <f>IF(Sklop19[[#This Row],[ZAHTEVANA SHEMA KAKOVOSTI]]&lt;&gt;"",Sklop19[[#This Row],[Preračunana masa/volumen/kos na enoto kg]],"")</f>
        <v/>
      </c>
      <c r="J17" s="264"/>
      <c r="K17" s="288"/>
      <c r="L17" s="288"/>
      <c r="M17" s="270"/>
      <c r="N17" s="266"/>
      <c r="O17" s="266"/>
      <c r="P17" s="272"/>
      <c r="Q17" s="266">
        <f>+Sklop19[[#This Row],[cena/enota brez DDV v EUR]]*Sklop19[[#This Row],[Stopnja DDV (%)]]</f>
        <v>0</v>
      </c>
      <c r="R17" s="266">
        <f>+Sklop19[[#This Row],[cena/enota brez DDV v EUR]]+Sklop19[[#This Row],[Davek (EUR)]]</f>
        <v>0</v>
      </c>
      <c r="S17" s="266">
        <f>+Sklop19[[#This Row],[cena/enota brez DDV v EUR]]*Sklop19[[#This Row],[Okvirna količina]]</f>
        <v>0</v>
      </c>
      <c r="T17" s="266">
        <f>+Sklop19[[#This Row],[Končna cena/enoto mere (EUR) z DDV]]*Sklop19[[#This Row],[Okvirna količina]]</f>
        <v>0</v>
      </c>
      <c r="U17" s="425"/>
    </row>
    <row r="18" spans="1:21" s="55" customFormat="1" ht="12">
      <c r="A18" s="78" t="s">
        <v>4</v>
      </c>
      <c r="B18" s="290" t="s">
        <v>480</v>
      </c>
      <c r="C18" s="136">
        <v>1000</v>
      </c>
      <c r="D18" s="121" t="s">
        <v>76</v>
      </c>
      <c r="E18" s="137"/>
      <c r="F18" s="401">
        <v>20</v>
      </c>
      <c r="G18" s="402" t="s">
        <v>0</v>
      </c>
      <c r="H18" s="2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8" s="263" t="str">
        <f>IF(Sklop19[[#This Row],[ZAHTEVANA SHEMA KAKOVOSTI]]&lt;&gt;"",Sklop19[[#This Row],[Preračunana masa/volumen/kos na enoto kg]],"")</f>
        <v/>
      </c>
      <c r="J18" s="264"/>
      <c r="K18" s="288"/>
      <c r="L18" s="288"/>
      <c r="M18" s="270"/>
      <c r="N18" s="266"/>
      <c r="O18" s="266"/>
      <c r="P18" s="272"/>
      <c r="Q18" s="266">
        <f>+Sklop19[[#This Row],[cena/enota brez DDV v EUR]]*Sklop19[[#This Row],[Stopnja DDV (%)]]</f>
        <v>0</v>
      </c>
      <c r="R18" s="266">
        <f>+Sklop19[[#This Row],[cena/enota brez DDV v EUR]]+Sklop19[[#This Row],[Davek (EUR)]]</f>
        <v>0</v>
      </c>
      <c r="S18" s="266">
        <f>+Sklop19[[#This Row],[cena/enota brez DDV v EUR]]*Sklop19[[#This Row],[Okvirna količina]]</f>
        <v>0</v>
      </c>
      <c r="T18" s="266">
        <f>+Sklop19[[#This Row],[Končna cena/enoto mere (EUR) z DDV]]*Sklop19[[#This Row],[Okvirna količina]]</f>
        <v>0</v>
      </c>
      <c r="U18" s="425"/>
    </row>
    <row r="19" spans="1:21" s="55" customFormat="1" ht="12">
      <c r="A19" s="78" t="s">
        <v>5</v>
      </c>
      <c r="B19" s="290" t="s">
        <v>481</v>
      </c>
      <c r="C19" s="136" t="s">
        <v>422</v>
      </c>
      <c r="D19" s="121" t="s">
        <v>76</v>
      </c>
      <c r="E19" s="137"/>
      <c r="F19" s="401">
        <v>20</v>
      </c>
      <c r="G19" s="402" t="s">
        <v>0</v>
      </c>
      <c r="H19" s="2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19" s="263" t="str">
        <f>IF(Sklop19[[#This Row],[ZAHTEVANA SHEMA KAKOVOSTI]]&lt;&gt;"",Sklop19[[#This Row],[Preračunana masa/volumen/kos na enoto kg]],"")</f>
        <v/>
      </c>
      <c r="J19" s="264"/>
      <c r="K19" s="288"/>
      <c r="L19" s="288"/>
      <c r="M19" s="270"/>
      <c r="N19" s="266"/>
      <c r="O19" s="266"/>
      <c r="P19" s="272"/>
      <c r="Q19" s="266">
        <f>+Sklop19[[#This Row],[cena/enota brez DDV v EUR]]*Sklop19[[#This Row],[Stopnja DDV (%)]]</f>
        <v>0</v>
      </c>
      <c r="R19" s="266">
        <f>+Sklop19[[#This Row],[cena/enota brez DDV v EUR]]+Sklop19[[#This Row],[Davek (EUR)]]</f>
        <v>0</v>
      </c>
      <c r="S19" s="266">
        <f>+Sklop19[[#This Row],[cena/enota brez DDV v EUR]]*Sklop19[[#This Row],[Okvirna količina]]</f>
        <v>0</v>
      </c>
      <c r="T19" s="266">
        <f>+Sklop19[[#This Row],[Končna cena/enoto mere (EUR) z DDV]]*Sklop19[[#This Row],[Okvirna količina]]</f>
        <v>0</v>
      </c>
      <c r="U19" s="425"/>
    </row>
    <row r="20" spans="1:21" s="55" customFormat="1" ht="12">
      <c r="A20" s="78" t="s">
        <v>6</v>
      </c>
      <c r="B20" s="290" t="s">
        <v>482</v>
      </c>
      <c r="C20" s="136">
        <v>1000</v>
      </c>
      <c r="D20" s="121" t="s">
        <v>76</v>
      </c>
      <c r="E20" s="137"/>
      <c r="F20" s="401">
        <v>30</v>
      </c>
      <c r="G20" s="402" t="s">
        <v>0</v>
      </c>
      <c r="H20" s="2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0" s="263" t="str">
        <f>IF(Sklop19[[#This Row],[ZAHTEVANA SHEMA KAKOVOSTI]]&lt;&gt;"",Sklop19[[#This Row],[Preračunana masa/volumen/kos na enoto kg]],"")</f>
        <v/>
      </c>
      <c r="J20" s="264"/>
      <c r="K20" s="288"/>
      <c r="L20" s="288"/>
      <c r="M20" s="270"/>
      <c r="N20" s="266"/>
      <c r="O20" s="266"/>
      <c r="P20" s="272"/>
      <c r="Q20" s="266">
        <f>+Sklop19[[#This Row],[cena/enota brez DDV v EUR]]*Sklop19[[#This Row],[Stopnja DDV (%)]]</f>
        <v>0</v>
      </c>
      <c r="R20" s="266">
        <f>+Sklop19[[#This Row],[cena/enota brez DDV v EUR]]+Sklop19[[#This Row],[Davek (EUR)]]</f>
        <v>0</v>
      </c>
      <c r="S20" s="266">
        <f>+Sklop19[[#This Row],[cena/enota brez DDV v EUR]]*Sklop19[[#This Row],[Okvirna količina]]</f>
        <v>0</v>
      </c>
      <c r="T20" s="266">
        <f>+Sklop19[[#This Row],[Končna cena/enoto mere (EUR) z DDV]]*Sklop19[[#This Row],[Okvirna količina]]</f>
        <v>0</v>
      </c>
      <c r="U20" s="425"/>
    </row>
    <row r="21" spans="1:21" s="55" customFormat="1" ht="12">
      <c r="A21" s="78" t="s">
        <v>7</v>
      </c>
      <c r="B21" s="290" t="s">
        <v>483</v>
      </c>
      <c r="C21" s="136">
        <v>1000</v>
      </c>
      <c r="D21" s="121" t="s">
        <v>76</v>
      </c>
      <c r="E21" s="137"/>
      <c r="F21" s="401">
        <v>30</v>
      </c>
      <c r="G21" s="402" t="s">
        <v>0</v>
      </c>
      <c r="H21" s="2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1" s="263" t="str">
        <f>IF(Sklop19[[#This Row],[ZAHTEVANA SHEMA KAKOVOSTI]]&lt;&gt;"",Sklop19[[#This Row],[Preračunana masa/volumen/kos na enoto kg]],"")</f>
        <v/>
      </c>
      <c r="J21" s="264"/>
      <c r="K21" s="288"/>
      <c r="L21" s="288"/>
      <c r="M21" s="270"/>
      <c r="N21" s="266"/>
      <c r="O21" s="266"/>
      <c r="P21" s="272"/>
      <c r="Q21" s="266">
        <f>+Sklop19[[#This Row],[cena/enota brez DDV v EUR]]*Sklop19[[#This Row],[Stopnja DDV (%)]]</f>
        <v>0</v>
      </c>
      <c r="R21" s="266">
        <f>+Sklop19[[#This Row],[cena/enota brez DDV v EUR]]+Sklop19[[#This Row],[Davek (EUR)]]</f>
        <v>0</v>
      </c>
      <c r="S21" s="266">
        <f>+Sklop19[[#This Row],[cena/enota brez DDV v EUR]]*Sklop19[[#This Row],[Okvirna količina]]</f>
        <v>0</v>
      </c>
      <c r="T21" s="266">
        <f>+Sklop19[[#This Row],[Končna cena/enoto mere (EUR) z DDV]]*Sklop19[[#This Row],[Okvirna količina]]</f>
        <v>0</v>
      </c>
      <c r="U21" s="425"/>
    </row>
    <row r="22" spans="1:21" s="55" customFormat="1" ht="12">
      <c r="A22" s="78" t="s">
        <v>8</v>
      </c>
      <c r="B22" s="290" t="s">
        <v>484</v>
      </c>
      <c r="C22" s="136">
        <v>1000</v>
      </c>
      <c r="D22" s="121" t="s">
        <v>76</v>
      </c>
      <c r="E22" s="137"/>
      <c r="F22" s="401">
        <v>30</v>
      </c>
      <c r="G22" s="402" t="s">
        <v>0</v>
      </c>
      <c r="H22" s="2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2" s="263" t="str">
        <f>IF(Sklop19[[#This Row],[ZAHTEVANA SHEMA KAKOVOSTI]]&lt;&gt;"",Sklop19[[#This Row],[Preračunana masa/volumen/kos na enoto kg]],"")</f>
        <v/>
      </c>
      <c r="J22" s="264"/>
      <c r="K22" s="288"/>
      <c r="L22" s="288"/>
      <c r="M22" s="270"/>
      <c r="N22" s="266"/>
      <c r="O22" s="266"/>
      <c r="P22" s="272"/>
      <c r="Q22" s="266">
        <f>+Sklop19[[#This Row],[cena/enota brez DDV v EUR]]*Sklop19[[#This Row],[Stopnja DDV (%)]]</f>
        <v>0</v>
      </c>
      <c r="R22" s="266">
        <f>+Sklop19[[#This Row],[cena/enota brez DDV v EUR]]+Sklop19[[#This Row],[Davek (EUR)]]</f>
        <v>0</v>
      </c>
      <c r="S22" s="266">
        <f>+Sklop19[[#This Row],[cena/enota brez DDV v EUR]]*Sklop19[[#This Row],[Okvirna količina]]</f>
        <v>0</v>
      </c>
      <c r="T22" s="266">
        <f>+Sklop19[[#This Row],[Končna cena/enoto mere (EUR) z DDV]]*Sklop19[[#This Row],[Okvirna količina]]</f>
        <v>0</v>
      </c>
      <c r="U22" s="425"/>
    </row>
    <row r="23" spans="1:21" s="55" customFormat="1" ht="12">
      <c r="A23" s="78" t="s">
        <v>9</v>
      </c>
      <c r="B23" s="290" t="s">
        <v>485</v>
      </c>
      <c r="C23" s="136">
        <v>1000</v>
      </c>
      <c r="D23" s="121" t="s">
        <v>76</v>
      </c>
      <c r="E23" s="137"/>
      <c r="F23" s="401">
        <v>50</v>
      </c>
      <c r="G23" s="402" t="s">
        <v>0</v>
      </c>
      <c r="H23" s="2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3" s="263" t="str">
        <f>IF(Sklop19[[#This Row],[ZAHTEVANA SHEMA KAKOVOSTI]]&lt;&gt;"",Sklop19[[#This Row],[Preračunana masa/volumen/kos na enoto kg]],"")</f>
        <v/>
      </c>
      <c r="J23" s="264"/>
      <c r="K23" s="288"/>
      <c r="L23" s="288"/>
      <c r="M23" s="270"/>
      <c r="N23" s="266"/>
      <c r="O23" s="266"/>
      <c r="P23" s="272"/>
      <c r="Q23" s="266">
        <f>+Sklop19[[#This Row],[cena/enota brez DDV v EUR]]*Sklop19[[#This Row],[Stopnja DDV (%)]]</f>
        <v>0</v>
      </c>
      <c r="R23" s="266">
        <f>+Sklop19[[#This Row],[cena/enota brez DDV v EUR]]+Sklop19[[#This Row],[Davek (EUR)]]</f>
        <v>0</v>
      </c>
      <c r="S23" s="266">
        <f>+Sklop19[[#This Row],[cena/enota brez DDV v EUR]]*Sklop19[[#This Row],[Okvirna količina]]</f>
        <v>0</v>
      </c>
      <c r="T23" s="266">
        <f>+Sklop19[[#This Row],[Končna cena/enoto mere (EUR) z DDV]]*Sklop19[[#This Row],[Okvirna količina]]</f>
        <v>0</v>
      </c>
      <c r="U23" s="425"/>
    </row>
    <row r="24" spans="1:21" s="55" customFormat="1" ht="12">
      <c r="A24" s="78" t="s">
        <v>10</v>
      </c>
      <c r="B24" s="290" t="s">
        <v>486</v>
      </c>
      <c r="C24" s="136" t="s">
        <v>477</v>
      </c>
      <c r="D24" s="121" t="s">
        <v>76</v>
      </c>
      <c r="E24" s="137"/>
      <c r="F24" s="401">
        <v>20</v>
      </c>
      <c r="G24" s="402" t="s">
        <v>0</v>
      </c>
      <c r="H24" s="2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4" s="263" t="str">
        <f>IF(Sklop19[[#This Row],[ZAHTEVANA SHEMA KAKOVOSTI]]&lt;&gt;"",Sklop19[[#This Row],[Preračunana masa/volumen/kos na enoto kg]],"")</f>
        <v/>
      </c>
      <c r="J24" s="264"/>
      <c r="K24" s="288"/>
      <c r="L24" s="288"/>
      <c r="M24" s="270"/>
      <c r="N24" s="266"/>
      <c r="O24" s="266"/>
      <c r="P24" s="272"/>
      <c r="Q24" s="266">
        <f>+Sklop19[[#This Row],[cena/enota brez DDV v EUR]]*Sklop19[[#This Row],[Stopnja DDV (%)]]</f>
        <v>0</v>
      </c>
      <c r="R24" s="266">
        <f>+Sklop19[[#This Row],[cena/enota brez DDV v EUR]]+Sklop19[[#This Row],[Davek (EUR)]]</f>
        <v>0</v>
      </c>
      <c r="S24" s="266">
        <f>+Sklop19[[#This Row],[cena/enota brez DDV v EUR]]*Sklop19[[#This Row],[Okvirna količina]]</f>
        <v>0</v>
      </c>
      <c r="T24" s="266">
        <f>+Sklop19[[#This Row],[Končna cena/enoto mere (EUR) z DDV]]*Sklop19[[#This Row],[Okvirna količina]]</f>
        <v>0</v>
      </c>
      <c r="U24" s="425"/>
    </row>
    <row r="25" spans="1:21" s="55" customFormat="1" ht="12">
      <c r="A25" s="78" t="s">
        <v>11</v>
      </c>
      <c r="B25" s="290" t="s">
        <v>486</v>
      </c>
      <c r="C25" s="136">
        <v>1000</v>
      </c>
      <c r="D25" s="121" t="s">
        <v>76</v>
      </c>
      <c r="E25" s="137"/>
      <c r="F25" s="401">
        <v>50</v>
      </c>
      <c r="G25" s="402" t="s">
        <v>0</v>
      </c>
      <c r="H25" s="2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50</v>
      </c>
      <c r="I25" s="263" t="str">
        <f>IF(Sklop19[[#This Row],[ZAHTEVANA SHEMA KAKOVOSTI]]&lt;&gt;"",Sklop19[[#This Row],[Preračunana masa/volumen/kos na enoto kg]],"")</f>
        <v/>
      </c>
      <c r="J25" s="264"/>
      <c r="K25" s="288"/>
      <c r="L25" s="288"/>
      <c r="M25" s="270"/>
      <c r="N25" s="266"/>
      <c r="O25" s="266"/>
      <c r="P25" s="272"/>
      <c r="Q25" s="266">
        <f>+Sklop19[[#This Row],[cena/enota brez DDV v EUR]]*Sklop19[[#This Row],[Stopnja DDV (%)]]</f>
        <v>0</v>
      </c>
      <c r="R25" s="266">
        <f>+Sklop19[[#This Row],[cena/enota brez DDV v EUR]]+Sklop19[[#This Row],[Davek (EUR)]]</f>
        <v>0</v>
      </c>
      <c r="S25" s="266">
        <f>+Sklop19[[#This Row],[cena/enota brez DDV v EUR]]*Sklop19[[#This Row],[Okvirna količina]]</f>
        <v>0</v>
      </c>
      <c r="T25" s="266">
        <f>+Sklop19[[#This Row],[Končna cena/enoto mere (EUR) z DDV]]*Sklop19[[#This Row],[Okvirna količina]]</f>
        <v>0</v>
      </c>
      <c r="U25" s="425"/>
    </row>
    <row r="26" spans="1:21" s="55" customFormat="1" ht="12">
      <c r="A26" s="78" t="s">
        <v>12</v>
      </c>
      <c r="B26" s="290" t="s">
        <v>487</v>
      </c>
      <c r="C26" s="136">
        <v>1000</v>
      </c>
      <c r="D26" s="121" t="s">
        <v>76</v>
      </c>
      <c r="E26" s="137"/>
      <c r="F26" s="401">
        <v>30</v>
      </c>
      <c r="G26" s="402" t="s">
        <v>0</v>
      </c>
      <c r="H26" s="2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30</v>
      </c>
      <c r="I26" s="263" t="str">
        <f>IF(Sklop19[[#This Row],[ZAHTEVANA SHEMA KAKOVOSTI]]&lt;&gt;"",Sklop19[[#This Row],[Preračunana masa/volumen/kos na enoto kg]],"")</f>
        <v/>
      </c>
      <c r="J26" s="264"/>
      <c r="K26" s="288"/>
      <c r="L26" s="288"/>
      <c r="M26" s="270"/>
      <c r="N26" s="266"/>
      <c r="O26" s="266"/>
      <c r="P26" s="272"/>
      <c r="Q26" s="266">
        <f>+Sklop19[[#This Row],[cena/enota brez DDV v EUR]]*Sklop19[[#This Row],[Stopnja DDV (%)]]</f>
        <v>0</v>
      </c>
      <c r="R26" s="266">
        <f>+Sklop19[[#This Row],[cena/enota brez DDV v EUR]]+Sklop19[[#This Row],[Davek (EUR)]]</f>
        <v>0</v>
      </c>
      <c r="S26" s="266">
        <f>+Sklop19[[#This Row],[cena/enota brez DDV v EUR]]*Sklop19[[#This Row],[Okvirna količina]]</f>
        <v>0</v>
      </c>
      <c r="T26" s="266">
        <f>+Sklop19[[#This Row],[Končna cena/enoto mere (EUR) z DDV]]*Sklop19[[#This Row],[Okvirna količina]]</f>
        <v>0</v>
      </c>
      <c r="U26" s="425"/>
    </row>
    <row r="27" spans="1:21" s="55" customFormat="1" ht="12">
      <c r="A27" s="78" t="s">
        <v>13</v>
      </c>
      <c r="B27" s="290" t="s">
        <v>488</v>
      </c>
      <c r="C27" s="136">
        <v>1000</v>
      </c>
      <c r="D27" s="121" t="s">
        <v>76</v>
      </c>
      <c r="E27" s="137"/>
      <c r="F27" s="401">
        <v>40</v>
      </c>
      <c r="G27" s="402" t="s">
        <v>0</v>
      </c>
      <c r="H27" s="2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27" s="263" t="str">
        <f>IF(Sklop19[[#This Row],[ZAHTEVANA SHEMA KAKOVOSTI]]&lt;&gt;"",Sklop19[[#This Row],[Preračunana masa/volumen/kos na enoto kg]],"")</f>
        <v/>
      </c>
      <c r="J27" s="264"/>
      <c r="K27" s="288"/>
      <c r="L27" s="288"/>
      <c r="M27" s="270"/>
      <c r="N27" s="266"/>
      <c r="O27" s="266"/>
      <c r="P27" s="272"/>
      <c r="Q27" s="266">
        <f>+Sklop19[[#This Row],[cena/enota brez DDV v EUR]]*Sklop19[[#This Row],[Stopnja DDV (%)]]</f>
        <v>0</v>
      </c>
      <c r="R27" s="266">
        <f>+Sklop19[[#This Row],[cena/enota brez DDV v EUR]]+Sklop19[[#This Row],[Davek (EUR)]]</f>
        <v>0</v>
      </c>
      <c r="S27" s="266">
        <f>+Sklop19[[#This Row],[cena/enota brez DDV v EUR]]*Sklop19[[#This Row],[Okvirna količina]]</f>
        <v>0</v>
      </c>
      <c r="T27" s="266">
        <f>+Sklop19[[#This Row],[Končna cena/enoto mere (EUR) z DDV]]*Sklop19[[#This Row],[Okvirna količina]]</f>
        <v>0</v>
      </c>
      <c r="U27" s="425"/>
    </row>
    <row r="28" spans="1:21" s="55" customFormat="1" ht="12">
      <c r="A28" s="78" t="s">
        <v>14</v>
      </c>
      <c r="B28" s="290" t="s">
        <v>489</v>
      </c>
      <c r="C28" s="136">
        <v>1000</v>
      </c>
      <c r="D28" s="121" t="s">
        <v>76</v>
      </c>
      <c r="E28" s="137"/>
      <c r="F28" s="401">
        <v>20</v>
      </c>
      <c r="G28" s="402" t="s">
        <v>0</v>
      </c>
      <c r="H28" s="2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28" s="263" t="str">
        <f>IF(Sklop19[[#This Row],[ZAHTEVANA SHEMA KAKOVOSTI]]&lt;&gt;"",Sklop19[[#This Row],[Preračunana masa/volumen/kos na enoto kg]],"")</f>
        <v/>
      </c>
      <c r="J28" s="264"/>
      <c r="K28" s="288"/>
      <c r="L28" s="288"/>
      <c r="M28" s="270"/>
      <c r="N28" s="266"/>
      <c r="O28" s="266"/>
      <c r="P28" s="272"/>
      <c r="Q28" s="266">
        <f>+Sklop19[[#This Row],[cena/enota brez DDV v EUR]]*Sklop19[[#This Row],[Stopnja DDV (%)]]</f>
        <v>0</v>
      </c>
      <c r="R28" s="266">
        <f>+Sklop19[[#This Row],[cena/enota brez DDV v EUR]]+Sklop19[[#This Row],[Davek (EUR)]]</f>
        <v>0</v>
      </c>
      <c r="S28" s="266">
        <f>+Sklop19[[#This Row],[cena/enota brez DDV v EUR]]*Sklop19[[#This Row],[Okvirna količina]]</f>
        <v>0</v>
      </c>
      <c r="T28" s="266">
        <f>+Sklop19[[#This Row],[Končna cena/enoto mere (EUR) z DDV]]*Sklop19[[#This Row],[Okvirna količina]]</f>
        <v>0</v>
      </c>
      <c r="U28" s="425"/>
    </row>
    <row r="29" spans="1:21" s="55" customFormat="1" ht="12">
      <c r="A29" s="78" t="s">
        <v>15</v>
      </c>
      <c r="B29" s="160" t="s">
        <v>490</v>
      </c>
      <c r="C29" s="121">
        <v>1000</v>
      </c>
      <c r="D29" s="121" t="s">
        <v>76</v>
      </c>
      <c r="E29" s="122"/>
      <c r="F29" s="472">
        <v>40</v>
      </c>
      <c r="G29" s="402" t="s">
        <v>0</v>
      </c>
      <c r="H29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40</v>
      </c>
      <c r="I29" s="151" t="str">
        <f>IF(Sklop19[[#This Row],[ZAHTEVANA SHEMA KAKOVOSTI]]&lt;&gt;"",Sklop19[[#This Row],[Preračunana masa/volumen/kos na enoto kg]],"")</f>
        <v/>
      </c>
      <c r="J29" s="152"/>
      <c r="K29" s="153"/>
      <c r="L29" s="153"/>
      <c r="M29" s="154"/>
      <c r="N29" s="155"/>
      <c r="O29" s="155"/>
      <c r="P29" s="156"/>
      <c r="Q29" s="155">
        <f>+Sklop19[[#This Row],[cena/enota brez DDV v EUR]]*Sklop19[[#This Row],[Stopnja DDV (%)]]</f>
        <v>0</v>
      </c>
      <c r="R29" s="155">
        <f>+Sklop19[[#This Row],[cena/enota brez DDV v EUR]]+Sklop19[[#This Row],[Davek (EUR)]]</f>
        <v>0</v>
      </c>
      <c r="S29" s="155">
        <f>+Sklop19[[#This Row],[cena/enota brez DDV v EUR]]*Sklop19[[#This Row],[Okvirna količina]]</f>
        <v>0</v>
      </c>
      <c r="T29" s="155">
        <f>+Sklop19[[#This Row],[Končna cena/enoto mere (EUR) z DDV]]*Sklop19[[#This Row],[Okvirna količina]]</f>
        <v>0</v>
      </c>
      <c r="U29" s="144"/>
    </row>
    <row r="30" spans="1:21" s="55" customFormat="1" ht="12">
      <c r="A30" s="78" t="s">
        <v>16</v>
      </c>
      <c r="B30" s="160" t="s">
        <v>491</v>
      </c>
      <c r="C30" s="121">
        <v>1000</v>
      </c>
      <c r="D30" s="121" t="s">
        <v>76</v>
      </c>
      <c r="E30" s="122"/>
      <c r="F30" s="472">
        <v>20</v>
      </c>
      <c r="G30" s="402" t="s">
        <v>0</v>
      </c>
      <c r="H30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0" s="151" t="str">
        <f>IF(Sklop19[[#This Row],[ZAHTEVANA SHEMA KAKOVOSTI]]&lt;&gt;"",Sklop19[[#This Row],[Preračunana masa/volumen/kos na enoto kg]],"")</f>
        <v/>
      </c>
      <c r="J30" s="152"/>
      <c r="K30" s="153"/>
      <c r="L30" s="153"/>
      <c r="M30" s="154"/>
      <c r="N30" s="155"/>
      <c r="O30" s="155"/>
      <c r="P30" s="156"/>
      <c r="Q30" s="155">
        <f>+Sklop19[[#This Row],[cena/enota brez DDV v EUR]]*Sklop19[[#This Row],[Stopnja DDV (%)]]</f>
        <v>0</v>
      </c>
      <c r="R30" s="155">
        <f>+Sklop19[[#This Row],[cena/enota brez DDV v EUR]]+Sklop19[[#This Row],[Davek (EUR)]]</f>
        <v>0</v>
      </c>
      <c r="S30" s="155">
        <f>+Sklop19[[#This Row],[cena/enota brez DDV v EUR]]*Sklop19[[#This Row],[Okvirna količina]]</f>
        <v>0</v>
      </c>
      <c r="T30" s="155">
        <f>+Sklop19[[#This Row],[Končna cena/enoto mere (EUR) z DDV]]*Sklop19[[#This Row],[Okvirna količina]]</f>
        <v>0</v>
      </c>
      <c r="U30" s="144"/>
    </row>
    <row r="31" spans="1:21" s="55" customFormat="1" ht="12">
      <c r="A31" s="78" t="s">
        <v>17</v>
      </c>
      <c r="B31" s="160" t="s">
        <v>492</v>
      </c>
      <c r="C31" s="147">
        <v>1000</v>
      </c>
      <c r="D31" s="121" t="s">
        <v>76</v>
      </c>
      <c r="E31" s="122"/>
      <c r="F31" s="472">
        <v>20</v>
      </c>
      <c r="G31" s="402" t="s">
        <v>0</v>
      </c>
      <c r="H31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1" s="157" t="str">
        <f>IF(Sklop19[[#This Row],[ZAHTEVANA SHEMA KAKOVOSTI]]&lt;&gt;"",Sklop19[[#This Row],[Preračunana masa/volumen/kos na enoto kg]],"")</f>
        <v/>
      </c>
      <c r="J31" s="170"/>
      <c r="K31" s="178"/>
      <c r="L31" s="178"/>
      <c r="M31" s="179"/>
      <c r="N31" s="159"/>
      <c r="O31" s="159"/>
      <c r="P31" s="158"/>
      <c r="Q31" s="159">
        <f>+Sklop19[[#This Row],[cena/enota brez DDV v EUR]]*Sklop19[[#This Row],[Stopnja DDV (%)]]</f>
        <v>0</v>
      </c>
      <c r="R31" s="159">
        <f>+Sklop19[[#This Row],[cena/enota brez DDV v EUR]]+Sklop19[[#This Row],[Davek (EUR)]]</f>
        <v>0</v>
      </c>
      <c r="S31" s="159">
        <f>+Sklop19[[#This Row],[cena/enota brez DDV v EUR]]*Sklop19[[#This Row],[Okvirna količina]]</f>
        <v>0</v>
      </c>
      <c r="T31" s="159">
        <f>+Sklop19[[#This Row],[Končna cena/enoto mere (EUR) z DDV]]*Sklop19[[#This Row],[Okvirna količina]]</f>
        <v>0</v>
      </c>
      <c r="U31" s="144"/>
    </row>
    <row r="32" spans="1:21" s="55" customFormat="1" ht="12">
      <c r="A32" s="78" t="s">
        <v>18</v>
      </c>
      <c r="B32" s="160" t="s">
        <v>493</v>
      </c>
      <c r="C32" s="147">
        <v>1000</v>
      </c>
      <c r="D32" s="121" t="s">
        <v>76</v>
      </c>
      <c r="E32" s="122"/>
      <c r="F32" s="472">
        <v>20</v>
      </c>
      <c r="G32" s="402" t="s">
        <v>0</v>
      </c>
      <c r="H32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2" s="157" t="str">
        <f>IF(Sklop19[[#This Row],[ZAHTEVANA SHEMA KAKOVOSTI]]&lt;&gt;"",Sklop19[[#This Row],[Preračunana masa/volumen/kos na enoto kg]],"")</f>
        <v/>
      </c>
      <c r="J32" s="170"/>
      <c r="K32" s="178"/>
      <c r="L32" s="178"/>
      <c r="M32" s="179"/>
      <c r="N32" s="159"/>
      <c r="O32" s="159"/>
      <c r="P32" s="158"/>
      <c r="Q32" s="159">
        <f>+Sklop19[[#This Row],[cena/enota brez DDV v EUR]]*Sklop19[[#This Row],[Stopnja DDV (%)]]</f>
        <v>0</v>
      </c>
      <c r="R32" s="159">
        <f>+Sklop19[[#This Row],[cena/enota brez DDV v EUR]]+Sklop19[[#This Row],[Davek (EUR)]]</f>
        <v>0</v>
      </c>
      <c r="S32" s="159">
        <f>+Sklop19[[#This Row],[cena/enota brez DDV v EUR]]*Sklop19[[#This Row],[Okvirna količina]]</f>
        <v>0</v>
      </c>
      <c r="T32" s="159">
        <f>+Sklop19[[#This Row],[Končna cena/enoto mere (EUR) z DDV]]*Sklop19[[#This Row],[Okvirna količina]]</f>
        <v>0</v>
      </c>
      <c r="U32" s="144"/>
    </row>
    <row r="33" spans="1:22" s="55" customFormat="1" ht="12">
      <c r="A33" s="78" t="s">
        <v>19</v>
      </c>
      <c r="B33" s="160" t="s">
        <v>494</v>
      </c>
      <c r="C33" s="121">
        <v>1000</v>
      </c>
      <c r="D33" s="121" t="s">
        <v>76</v>
      </c>
      <c r="E33" s="122"/>
      <c r="F33" s="472">
        <v>20</v>
      </c>
      <c r="G33" s="402" t="s">
        <v>0</v>
      </c>
      <c r="H33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3" s="151" t="str">
        <f>IF(Sklop19[[#This Row],[ZAHTEVANA SHEMA KAKOVOSTI]]&lt;&gt;"",Sklop19[[#This Row],[Preračunana masa/volumen/kos na enoto kg]],"")</f>
        <v/>
      </c>
      <c r="J33" s="152"/>
      <c r="K33" s="153"/>
      <c r="L33" s="153"/>
      <c r="M33" s="154"/>
      <c r="N33" s="155"/>
      <c r="O33" s="155"/>
      <c r="P33" s="156"/>
      <c r="Q33" s="155">
        <f>+Sklop19[[#This Row],[cena/enota brez DDV v EUR]]*Sklop19[[#This Row],[Stopnja DDV (%)]]</f>
        <v>0</v>
      </c>
      <c r="R33" s="155">
        <f>+Sklop19[[#This Row],[cena/enota brez DDV v EUR]]+Sklop19[[#This Row],[Davek (EUR)]]</f>
        <v>0</v>
      </c>
      <c r="S33" s="155">
        <f>+Sklop19[[#This Row],[cena/enota brez DDV v EUR]]*Sklop19[[#This Row],[Okvirna količina]]</f>
        <v>0</v>
      </c>
      <c r="T33" s="155">
        <f>+Sklop19[[#This Row],[Končna cena/enoto mere (EUR) z DDV]]*Sklop19[[#This Row],[Okvirna količina]]</f>
        <v>0</v>
      </c>
      <c r="U33" s="144"/>
    </row>
    <row r="34" spans="1:22" s="55" customFormat="1" ht="12">
      <c r="A34" s="78" t="s">
        <v>20</v>
      </c>
      <c r="B34" s="160" t="s">
        <v>495</v>
      </c>
      <c r="C34" s="339">
        <v>1000</v>
      </c>
      <c r="D34" s="121" t="s">
        <v>76</v>
      </c>
      <c r="E34" s="122"/>
      <c r="F34" s="472">
        <v>20</v>
      </c>
      <c r="G34" s="402" t="s">
        <v>0</v>
      </c>
      <c r="H34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4" s="157" t="str">
        <f>IF(Sklop19[[#This Row],[ZAHTEVANA SHEMA KAKOVOSTI]]&lt;&gt;"",Sklop19[[#This Row],[Preračunana masa/volumen/kos na enoto kg]],"")</f>
        <v/>
      </c>
      <c r="J34" s="170"/>
      <c r="K34" s="178"/>
      <c r="L34" s="178"/>
      <c r="M34" s="179"/>
      <c r="N34" s="159"/>
      <c r="O34" s="159"/>
      <c r="P34" s="158"/>
      <c r="Q34" s="159">
        <f>+Sklop19[[#This Row],[cena/enota brez DDV v EUR]]*Sklop19[[#This Row],[Stopnja DDV (%)]]</f>
        <v>0</v>
      </c>
      <c r="R34" s="159">
        <f>+Sklop19[[#This Row],[cena/enota brez DDV v EUR]]+Sklop19[[#This Row],[Davek (EUR)]]</f>
        <v>0</v>
      </c>
      <c r="S34" s="159">
        <f>+Sklop19[[#This Row],[cena/enota brez DDV v EUR]]*Sklop19[[#This Row],[Okvirna količina]]</f>
        <v>0</v>
      </c>
      <c r="T34" s="159">
        <f>+Sklop19[[#This Row],[Končna cena/enoto mere (EUR) z DDV]]*Sklop19[[#This Row],[Okvirna količina]]</f>
        <v>0</v>
      </c>
      <c r="U34" s="144"/>
    </row>
    <row r="35" spans="1:22" s="55" customFormat="1" ht="12">
      <c r="A35" s="78" t="s">
        <v>21</v>
      </c>
      <c r="B35" s="160" t="s">
        <v>496</v>
      </c>
      <c r="C35" s="121" t="s">
        <v>424</v>
      </c>
      <c r="D35" s="121" t="s">
        <v>76</v>
      </c>
      <c r="E35" s="122" t="s">
        <v>476</v>
      </c>
      <c r="F35" s="472">
        <v>20</v>
      </c>
      <c r="G35" s="402" t="s">
        <v>0</v>
      </c>
      <c r="H35" s="150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5" s="157">
        <f>IF(Sklop19[[#This Row],[ZAHTEVANA SHEMA KAKOVOSTI]]&lt;&gt;"",Sklop19[[#This Row],[Preračunana masa/volumen/kos na enoto kg]],"")</f>
        <v>20</v>
      </c>
      <c r="J35" s="170"/>
      <c r="K35" s="178"/>
      <c r="L35" s="178"/>
      <c r="M35" s="179"/>
      <c r="N35" s="159"/>
      <c r="O35" s="159"/>
      <c r="P35" s="158"/>
      <c r="Q35" s="159">
        <f>+Sklop19[[#This Row],[cena/enota brez DDV v EUR]]*Sklop19[[#This Row],[Stopnja DDV (%)]]</f>
        <v>0</v>
      </c>
      <c r="R35" s="159">
        <f>+Sklop19[[#This Row],[cena/enota brez DDV v EUR]]+Sklop19[[#This Row],[Davek (EUR)]]</f>
        <v>0</v>
      </c>
      <c r="S35" s="159">
        <f>+Sklop19[[#This Row],[cena/enota brez DDV v EUR]]*Sklop19[[#This Row],[Okvirna količina]]</f>
        <v>0</v>
      </c>
      <c r="T35" s="159">
        <f>+Sklop19[[#This Row],[Končna cena/enoto mere (EUR) z DDV]]*Sklop19[[#This Row],[Okvirna količina]]</f>
        <v>0</v>
      </c>
      <c r="U35" s="144"/>
    </row>
    <row r="36" spans="1:22" s="55" customFormat="1" ht="12">
      <c r="A36" s="78" t="s">
        <v>22</v>
      </c>
      <c r="B36" s="290" t="s">
        <v>497</v>
      </c>
      <c r="C36" s="136" t="s">
        <v>424</v>
      </c>
      <c r="D36" s="121" t="s">
        <v>76</v>
      </c>
      <c r="E36" s="122" t="s">
        <v>476</v>
      </c>
      <c r="F36" s="472">
        <v>20</v>
      </c>
      <c r="G36" s="402" t="s">
        <v>0</v>
      </c>
      <c r="H36" s="2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6" s="263">
        <f>IF(Sklop19[[#This Row],[ZAHTEVANA SHEMA KAKOVOSTI]]&lt;&gt;"",Sklop19[[#This Row],[Preračunana masa/volumen/kos na enoto kg]],"")</f>
        <v>20</v>
      </c>
      <c r="J36" s="264"/>
      <c r="K36" s="288"/>
      <c r="L36" s="288"/>
      <c r="M36" s="270"/>
      <c r="N36" s="266"/>
      <c r="O36" s="266"/>
      <c r="P36" s="272"/>
      <c r="Q36" s="266">
        <f>+Sklop19[[#This Row],[cena/enota brez DDV v EUR]]*Sklop19[[#This Row],[Stopnja DDV (%)]]</f>
        <v>0</v>
      </c>
      <c r="R36" s="266">
        <f>+Sklop19[[#This Row],[cena/enota brez DDV v EUR]]+Sklop19[[#This Row],[Davek (EUR)]]</f>
        <v>0</v>
      </c>
      <c r="S36" s="266">
        <f>+Sklop19[[#This Row],[cena/enota brez DDV v EUR]]*Sklop19[[#This Row],[Okvirna količina]]</f>
        <v>0</v>
      </c>
      <c r="T36" s="266">
        <f>+Sklop19[[#This Row],[Končna cena/enoto mere (EUR) z DDV]]*Sklop19[[#This Row],[Okvirna količina]]</f>
        <v>0</v>
      </c>
      <c r="U36" s="144"/>
    </row>
    <row r="37" spans="1:22" s="55" customFormat="1" ht="12">
      <c r="A37" s="78" t="s">
        <v>23</v>
      </c>
      <c r="B37" s="290" t="s">
        <v>498</v>
      </c>
      <c r="C37" s="136" t="s">
        <v>424</v>
      </c>
      <c r="D37" s="121" t="s">
        <v>76</v>
      </c>
      <c r="E37" s="122" t="s">
        <v>476</v>
      </c>
      <c r="F37" s="472">
        <v>20</v>
      </c>
      <c r="G37" s="402" t="s">
        <v>0</v>
      </c>
      <c r="H37" s="291">
        <f>IFERROR(IF(Sklop19[[#This Row],[ ZAHTEVANO PAKIRANJE       Enota]]="g",Sklop19[[#This Row],[ZAHTEVANO PAKIRANJE                    Masa/volumen]]/1000*Sklop19[[#This Row],[Okvirna količina]],IF(Sklop19[[#This Row],[ ZAHTEVANO PAKIRANJE       Enota]]="l",Sklop19[[#This Row],[ZAHTEVANO PAKIRANJE                    Masa/volumen]]*Sklop19[[#This Row],[Okvirna količina]],IF(Sklop19[[#This Row],[ ZAHTEVANO PAKIRANJE       Enota]]="ml",Sklop19[[#This Row],[ZAHTEVANO PAKIRANJE                    Masa/volumen]]/1000*Sklop19[[#This Row],[Okvirna količina]],Sklop19[[#This Row],[ZAHTEVANO PAKIRANJE                    Masa/volumen]]*Sklop19[[#This Row],[Okvirna količina]]))),1*Sklop19[[#This Row],[Okvirna količina]])</f>
        <v>20</v>
      </c>
      <c r="I37" s="263">
        <f>IF(Sklop19[[#This Row],[ZAHTEVANA SHEMA KAKOVOSTI]]&lt;&gt;"",Sklop19[[#This Row],[Preračunana masa/volumen/kos na enoto kg]],"")</f>
        <v>20</v>
      </c>
      <c r="J37" s="264"/>
      <c r="K37" s="288"/>
      <c r="L37" s="288"/>
      <c r="M37" s="270"/>
      <c r="N37" s="266"/>
      <c r="O37" s="266"/>
      <c r="P37" s="272"/>
      <c r="Q37" s="266">
        <f>+Sklop19[[#This Row],[cena/enota brez DDV v EUR]]*Sklop19[[#This Row],[Stopnja DDV (%)]]</f>
        <v>0</v>
      </c>
      <c r="R37" s="266">
        <f>+Sklop19[[#This Row],[cena/enota brez DDV v EUR]]+Sklop19[[#This Row],[Davek (EUR)]]</f>
        <v>0</v>
      </c>
      <c r="S37" s="266">
        <f>+Sklop19[[#This Row],[cena/enota brez DDV v EUR]]*Sklop19[[#This Row],[Okvirna količina]]</f>
        <v>0</v>
      </c>
      <c r="T37" s="266">
        <f>+Sklop19[[#This Row],[Končna cena/enoto mere (EUR) z DDV]]*Sklop19[[#This Row],[Okvirna količina]]</f>
        <v>0</v>
      </c>
      <c r="U37" s="144"/>
    </row>
    <row r="38" spans="1:22" ht="27" customHeight="1">
      <c r="A38" s="309" t="s">
        <v>100</v>
      </c>
      <c r="B38" s="310"/>
      <c r="C38" s="311"/>
      <c r="D38" s="311"/>
      <c r="E38" s="312"/>
      <c r="F38" s="313"/>
      <c r="G38" s="314"/>
      <c r="H38" s="315">
        <f>SUBTOTAL(109,Sklop19[Preračunana masa/volumen/kos na enoto kg])</f>
        <v>600</v>
      </c>
      <c r="I38" s="315">
        <f>SUBTOTAL(109,Sklop19[Živila iz shem kakovosti (kg)])</f>
        <v>60</v>
      </c>
      <c r="J38" s="313"/>
      <c r="K38" s="316"/>
      <c r="L38" s="316"/>
      <c r="M38" s="317"/>
      <c r="N38" s="318"/>
      <c r="O38" s="318"/>
      <c r="P38" s="318"/>
      <c r="Q38" s="319"/>
      <c r="R38" s="313"/>
      <c r="S38" s="319">
        <f>SUBTOTAL(109,Sklop19[Vrednost za okvirno količino (EUR) brez DDV])</f>
        <v>0</v>
      </c>
      <c r="T38" s="319">
        <f>SUBTOTAL(109,Sklop19[Vrednost za okvirno količino (EUR) z DDV])</f>
        <v>0</v>
      </c>
      <c r="U38" s="320">
        <f>SUBTOTAL(103,Sklop19[Shema kakovosti
(nacionalne, evropske)
])</f>
        <v>0</v>
      </c>
    </row>
    <row r="39" spans="1:22" ht="15">
      <c r="A39" s="6"/>
      <c r="B39" s="4"/>
      <c r="C39" s="26"/>
      <c r="D39" s="26"/>
      <c r="E39" s="25"/>
      <c r="F39" s="7"/>
      <c r="H39" s="8"/>
      <c r="I39" s="8"/>
      <c r="J39" s="8"/>
      <c r="K39" s="8"/>
      <c r="L39" s="20"/>
      <c r="M39" s="20"/>
      <c r="N39" s="8"/>
      <c r="O39" s="8"/>
      <c r="P39" s="8"/>
      <c r="Q39" s="8"/>
      <c r="R39" s="8"/>
      <c r="S39" s="3"/>
      <c r="T39" s="3"/>
      <c r="U39" s="7"/>
    </row>
    <row r="40" spans="1:22">
      <c r="A40" s="48" t="s">
        <v>96</v>
      </c>
      <c r="B40" s="16"/>
      <c r="C40" s="28"/>
      <c r="D40" s="28"/>
      <c r="E40" s="92"/>
      <c r="Q40" s="48"/>
      <c r="R40" s="48"/>
      <c r="S40" s="48"/>
      <c r="T40" s="48"/>
    </row>
    <row r="41" spans="1:22">
      <c r="A41" s="11" t="s">
        <v>98</v>
      </c>
      <c r="B41" s="16"/>
      <c r="C41" s="28"/>
      <c r="D41" s="28"/>
      <c r="E41" s="92"/>
    </row>
    <row r="42" spans="1:22">
      <c r="A42" s="87" t="s">
        <v>142</v>
      </c>
      <c r="F42" s="68"/>
      <c r="G42" s="68"/>
      <c r="H42" s="29"/>
      <c r="I42" s="29"/>
      <c r="J42" s="29"/>
      <c r="K42" s="29"/>
      <c r="L42" s="54"/>
      <c r="M42" s="54"/>
      <c r="N42" s="29"/>
      <c r="O42" s="29"/>
      <c r="P42" s="29"/>
      <c r="Q42" s="29"/>
      <c r="R42" s="29"/>
    </row>
    <row r="43" spans="1:22">
      <c r="A43" s="99" t="s">
        <v>135</v>
      </c>
      <c r="B43" s="98"/>
      <c r="C43" s="98"/>
      <c r="D43" s="98"/>
      <c r="E43" s="98"/>
      <c r="F43" s="98"/>
      <c r="G43" s="98"/>
      <c r="H43" s="98"/>
      <c r="I43" s="98"/>
      <c r="J43" s="98"/>
      <c r="K43" s="98"/>
      <c r="L43" s="98"/>
      <c r="M43" s="98"/>
      <c r="N43" s="98"/>
      <c r="O43" s="98"/>
      <c r="P43" s="98"/>
      <c r="Q43" s="98"/>
      <c r="R43" s="98"/>
      <c r="S43" s="98"/>
      <c r="T43" s="98"/>
      <c r="U43" s="98"/>
      <c r="V43" s="97"/>
    </row>
    <row r="44" spans="1:22">
      <c r="A44" s="525" t="s">
        <v>136</v>
      </c>
      <c r="B44" s="525"/>
      <c r="C44" s="525"/>
      <c r="D44" s="525"/>
      <c r="E44" s="525"/>
      <c r="F44" s="525"/>
      <c r="G44" s="525"/>
      <c r="H44" s="525"/>
      <c r="I44" s="525"/>
      <c r="J44" s="525"/>
      <c r="K44" s="525"/>
      <c r="L44" s="525"/>
      <c r="M44" s="525"/>
      <c r="N44" s="54"/>
      <c r="O44" s="29"/>
      <c r="P44" s="29"/>
      <c r="Q44" s="29"/>
      <c r="R44" s="29"/>
      <c r="S44" s="29"/>
      <c r="U44" s="11"/>
      <c r="V44" s="68"/>
    </row>
    <row r="45" spans="1:22" ht="20.25" customHeight="1">
      <c r="A45" s="505" t="s">
        <v>144</v>
      </c>
      <c r="B45" s="505"/>
      <c r="C45" s="505"/>
      <c r="D45" s="505"/>
      <c r="E45" s="505"/>
      <c r="F45" s="505"/>
      <c r="G45" s="505"/>
      <c r="H45" s="505"/>
      <c r="I45" s="505"/>
      <c r="J45" s="505"/>
      <c r="K45" s="505"/>
      <c r="L45" s="505"/>
      <c r="M45" s="101"/>
      <c r="N45" s="101"/>
      <c r="O45" s="101"/>
      <c r="P45" s="101"/>
      <c r="Q45" s="101"/>
      <c r="R45" s="101"/>
      <c r="S45" s="101"/>
      <c r="T45" s="101"/>
      <c r="U45" s="101"/>
      <c r="V45" s="101"/>
    </row>
    <row r="46" spans="1:22" ht="12.75" customHeight="1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01"/>
      <c r="N46" s="101"/>
      <c r="O46" s="101"/>
      <c r="P46" s="101"/>
      <c r="Q46" s="101"/>
      <c r="R46" s="101"/>
      <c r="S46" s="101"/>
      <c r="T46" s="101"/>
      <c r="U46" s="101"/>
      <c r="V46" s="101"/>
    </row>
    <row r="47" spans="1:22">
      <c r="A47" s="87" t="s">
        <v>37</v>
      </c>
      <c r="F47" s="68"/>
      <c r="G47" s="68" t="s">
        <v>38</v>
      </c>
      <c r="H47" s="29"/>
      <c r="I47" s="29"/>
      <c r="J47" s="29"/>
      <c r="K47" s="29"/>
      <c r="L47" s="54"/>
      <c r="M47" s="54"/>
      <c r="N47" s="29"/>
      <c r="O47" s="29"/>
      <c r="P47" s="29"/>
      <c r="Q47" s="29" t="s">
        <v>39</v>
      </c>
      <c r="R47" s="29"/>
    </row>
    <row r="48" spans="1:22" ht="15">
      <c r="A48" s="6"/>
      <c r="B48" s="4"/>
      <c r="C48" s="26"/>
      <c r="D48" s="26"/>
      <c r="E48" s="25"/>
      <c r="F48" s="7"/>
      <c r="H48" s="8"/>
      <c r="I48" s="8"/>
      <c r="J48" s="8"/>
      <c r="K48" s="8"/>
      <c r="L48" s="20"/>
      <c r="M48" s="20"/>
      <c r="N48" s="8"/>
      <c r="O48" s="8"/>
      <c r="P48" s="8"/>
      <c r="Q48" s="8"/>
      <c r="R48" s="8"/>
      <c r="S48" s="3"/>
      <c r="T48" s="3"/>
      <c r="U48" s="7"/>
    </row>
    <row r="49" spans="1:22">
      <c r="B49" s="16"/>
      <c r="C49" s="28"/>
      <c r="D49" s="28"/>
      <c r="E49" s="92"/>
    </row>
    <row r="50" spans="1:22">
      <c r="B50" s="16"/>
      <c r="C50" s="28"/>
      <c r="D50" s="28"/>
      <c r="E50" s="92"/>
    </row>
    <row r="51" spans="1:22">
      <c r="B51" s="16"/>
      <c r="C51" s="28"/>
      <c r="D51" s="28"/>
      <c r="E51" s="92"/>
    </row>
    <row r="52" spans="1:22">
      <c r="B52" s="16"/>
      <c r="C52" s="28"/>
      <c r="D52" s="28"/>
      <c r="E52" s="92"/>
    </row>
    <row r="53" spans="1:22">
      <c r="B53" s="16"/>
      <c r="C53" s="28"/>
      <c r="D53" s="28"/>
      <c r="E53" s="92"/>
    </row>
    <row r="54" spans="1:22">
      <c r="B54" s="16"/>
      <c r="C54" s="28"/>
      <c r="D54" s="28"/>
      <c r="E54" s="92"/>
    </row>
    <row r="55" spans="1:22">
      <c r="B55" s="16"/>
      <c r="C55" s="28"/>
      <c r="D55" s="28"/>
      <c r="E55" s="92"/>
    </row>
    <row r="56" spans="1:22">
      <c r="B56" s="16"/>
      <c r="C56" s="28"/>
      <c r="D56" s="28"/>
      <c r="E56" s="92"/>
    </row>
    <row r="57" spans="1:22">
      <c r="B57" s="16"/>
      <c r="C57" s="28"/>
      <c r="D57" s="28"/>
      <c r="E57" s="92"/>
    </row>
    <row r="58" spans="1:22">
      <c r="B58" s="16"/>
      <c r="C58" s="28"/>
      <c r="D58" s="28"/>
      <c r="E58" s="92"/>
    </row>
    <row r="59" spans="1:22">
      <c r="B59" s="16"/>
      <c r="C59" s="28"/>
      <c r="D59" s="28"/>
      <c r="E59" s="92"/>
    </row>
    <row r="60" spans="1:22">
      <c r="B60" s="16"/>
      <c r="C60" s="28"/>
      <c r="D60" s="28"/>
      <c r="E60" s="92"/>
    </row>
    <row r="61" spans="1:22">
      <c r="B61" s="16"/>
      <c r="C61" s="28"/>
      <c r="D61" s="28"/>
      <c r="E61" s="92"/>
    </row>
    <row r="62" spans="1:22">
      <c r="B62" s="16"/>
      <c r="C62" s="28"/>
      <c r="D62" s="28"/>
      <c r="E62" s="92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</sheetData>
  <sheetProtection insertRows="0" deleteRows="0"/>
  <protectedRanges>
    <protectedRange sqref="J47:P1048576 U47:U1048576 U1:U15 U38:U42 J1:P42" name="Obseg1"/>
    <protectedRange sqref="U16:U37" name="Obseg1_1"/>
    <protectedRange sqref="J43:P43 U43" name="Obseg1_2"/>
    <protectedRange sqref="N44:Q44 V44" name="Obseg1_1_2"/>
    <protectedRange sqref="K44:M44" name="Obseg1_2_2"/>
    <protectedRange sqref="U45:U46 M45:P46" name="Obseg1_1_1_1_1_1_1"/>
    <protectedRange sqref="J45:L46" name="Obseg1_3_1_1_1_1"/>
  </protectedRanges>
  <mergeCells count="9">
    <mergeCell ref="B13:K13"/>
    <mergeCell ref="A45:L45"/>
    <mergeCell ref="C2:J2"/>
    <mergeCell ref="C3:J3"/>
    <mergeCell ref="C6:J6"/>
    <mergeCell ref="C7:J7"/>
    <mergeCell ref="C8:J8"/>
    <mergeCell ref="C9:J9"/>
    <mergeCell ref="A44:M44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33" max="11" man="1"/>
  </rowBreaks>
  <tableParts count="1">
    <tablePart r:id="rId2"/>
  </tablePart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V249"/>
  <sheetViews>
    <sheetView topLeftCell="A3" zoomScale="88" zoomScaleNormal="88" zoomScaleSheetLayoutView="100" workbookViewId="0">
      <selection activeCell="J26" sqref="J26"/>
    </sheetView>
  </sheetViews>
  <sheetFormatPr defaultColWidth="8.85546875" defaultRowHeight="12.75"/>
  <cols>
    <col min="1" max="1" width="3.5703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10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07" t="str">
        <f>+'prva stran'!B6</f>
        <v>OSNOVNA ŠOLA VOJNIK</v>
      </c>
      <c r="D2" s="508"/>
      <c r="E2" s="508"/>
      <c r="F2" s="508"/>
      <c r="G2" s="508"/>
      <c r="H2" s="508"/>
      <c r="I2" s="508"/>
      <c r="J2" s="508"/>
    </row>
    <row r="3" spans="1:21" ht="15">
      <c r="B3" s="50" t="s">
        <v>49</v>
      </c>
      <c r="C3" s="509" t="str">
        <f>+'prva stran'!B7</f>
        <v> Prušnikova ulica 14, 3212 Vojnik</v>
      </c>
      <c r="D3" s="510"/>
      <c r="E3" s="510"/>
      <c r="F3" s="510"/>
      <c r="G3" s="510"/>
      <c r="H3" s="510"/>
      <c r="I3" s="510"/>
      <c r="J3" s="51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1">
        <f>+'prva stran'!B10</f>
        <v>0</v>
      </c>
      <c r="D6" s="512"/>
      <c r="E6" s="512"/>
      <c r="F6" s="512"/>
      <c r="G6" s="512"/>
      <c r="H6" s="512"/>
      <c r="I6" s="512"/>
      <c r="J6" s="512"/>
    </row>
    <row r="7" spans="1:21" ht="17.25" customHeight="1">
      <c r="B7" s="51" t="s">
        <v>49</v>
      </c>
      <c r="C7" s="513">
        <f>+'prva stran'!B11</f>
        <v>0</v>
      </c>
      <c r="D7" s="514"/>
      <c r="E7" s="514"/>
      <c r="F7" s="514"/>
      <c r="G7" s="514"/>
      <c r="H7" s="514"/>
      <c r="I7" s="514"/>
      <c r="J7" s="514"/>
    </row>
    <row r="8" spans="1:21" ht="17.25" customHeight="1">
      <c r="B8" s="51" t="s">
        <v>50</v>
      </c>
      <c r="C8" s="513">
        <f>+'prva stran'!B12</f>
        <v>0</v>
      </c>
      <c r="D8" s="514"/>
      <c r="E8" s="514"/>
      <c r="F8" s="514"/>
      <c r="G8" s="514"/>
      <c r="H8" s="514"/>
      <c r="I8" s="514"/>
      <c r="J8" s="514"/>
    </row>
    <row r="9" spans="1:21" s="12" customFormat="1" ht="17.25" customHeight="1">
      <c r="A9" s="9"/>
      <c r="B9" s="52" t="s">
        <v>52</v>
      </c>
      <c r="C9" s="515">
        <f>+'prva stran'!B13</f>
        <v>0</v>
      </c>
      <c r="D9" s="514"/>
      <c r="E9" s="514"/>
      <c r="F9" s="514"/>
      <c r="G9" s="514"/>
      <c r="H9" s="514"/>
      <c r="I9" s="514"/>
      <c r="J9" s="51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pred_rekapitulacija'!A33</f>
        <v>20.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06" t="str">
        <f>+'Ponudbeni pred_rekapitulacija'!B33</f>
        <v>JAJCA</v>
      </c>
      <c r="C13" s="506"/>
      <c r="D13" s="506"/>
      <c r="E13" s="506"/>
      <c r="F13" s="506"/>
      <c r="G13" s="506"/>
      <c r="H13" s="506"/>
      <c r="I13" s="506"/>
      <c r="J13" s="506"/>
      <c r="K13" s="50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28.5" customHeight="1">
      <c r="A16" s="78" t="s">
        <v>1</v>
      </c>
      <c r="B16" s="116" t="s">
        <v>915</v>
      </c>
      <c r="C16" s="121">
        <v>63</v>
      </c>
      <c r="D16" s="121" t="s">
        <v>76</v>
      </c>
      <c r="E16" s="122"/>
      <c r="F16" s="443">
        <v>20000</v>
      </c>
      <c r="G16" s="149" t="s">
        <v>310</v>
      </c>
      <c r="H16" s="148">
        <f>IFERROR(IF(Sklop20[[#This Row],[ ZAHTEVANO PAKIRANJE       Enota]]="g",Sklop20[[#This Row],[ZAHTEVANO PAKIRANJE                    Masa/volumen]]/1000*Sklop20[[#This Row],[Okvirna količina]],IF(Sklop20[[#This Row],[ ZAHTEVANO PAKIRANJE       Enota]]="l",Sklop20[[#This Row],[ZAHTEVANO PAKIRANJE                    Masa/volumen]]*Sklop20[[#This Row],[Okvirna količina]],IF(Sklop20[[#This Row],[ ZAHTEVANO PAKIRANJE       Enota]]="ml",Sklop20[[#This Row],[ZAHTEVANO PAKIRANJE                    Masa/volumen]]/1000*Sklop20[[#This Row],[Okvirna količina]],Sklop20[[#This Row],[ZAHTEVANO PAKIRANJE                    Masa/volumen]]*Sklop20[[#This Row],[Okvirna količina]]))),1*Sklop20[[#This Row],[Okvirna količina]])</f>
        <v>1260</v>
      </c>
      <c r="I16" s="79" t="str">
        <f>IF(Sklop20[[#This Row],[ZAHTEVANA SHEMA KAKOVOSTI]]&lt;&gt;"",Sklop20[[#This Row],[Preračunana masa/volumen/kos na enoto kg]],"")</f>
        <v/>
      </c>
      <c r="J16" s="129"/>
      <c r="K16" s="117"/>
      <c r="L16" s="117"/>
      <c r="M16" s="117"/>
      <c r="N16" s="118"/>
      <c r="O16" s="117"/>
      <c r="P16" s="403"/>
      <c r="Q16" s="82">
        <f>+Sklop20[[#This Row],[cena/enota brez DDV v EUR]]*Sklop20[[#This Row],[Stopnja DDV (%)]]</f>
        <v>0</v>
      </c>
      <c r="R16" s="82">
        <f>+Sklop20[[#This Row],[cena/enota brez DDV v EUR]]+Sklop20[[#This Row],[Davek (EUR)]]</f>
        <v>0</v>
      </c>
      <c r="S16" s="82">
        <f>+Sklop20[[#This Row],[cena/enota brez DDV v EUR]]*Sklop20[[#This Row],[Okvirna količina]]</f>
        <v>0</v>
      </c>
      <c r="T16" s="82">
        <f>+Sklop20[[#This Row],[Končna cena/enoto mere (EUR) z DDV]]*Sklop20[[#This Row],[Okvirna količina]]</f>
        <v>0</v>
      </c>
      <c r="U16" s="117"/>
    </row>
    <row r="17" spans="1:22" ht="27" customHeight="1">
      <c r="A17" s="309" t="s">
        <v>100</v>
      </c>
      <c r="B17" s="310"/>
      <c r="C17" s="311"/>
      <c r="D17" s="311"/>
      <c r="E17" s="312"/>
      <c r="F17" s="313"/>
      <c r="G17" s="314"/>
      <c r="H17" s="315">
        <f>SUBTOTAL(109,Sklop20[Preračunana masa/volumen/kos na enoto kg])</f>
        <v>1260</v>
      </c>
      <c r="I17" s="315">
        <f>SUBTOTAL(109,Sklop20[Živila iz shem kakovosti (kg)])</f>
        <v>0</v>
      </c>
      <c r="J17" s="313"/>
      <c r="K17" s="316"/>
      <c r="L17" s="316"/>
      <c r="M17" s="317"/>
      <c r="N17" s="318"/>
      <c r="O17" s="318"/>
      <c r="P17" s="318"/>
      <c r="Q17" s="319"/>
      <c r="R17" s="313"/>
      <c r="S17" s="319">
        <f>SUBTOTAL(109,Sklop20[Vrednost za okvirno količino (EUR) brez DDV])</f>
        <v>0</v>
      </c>
      <c r="T17" s="319">
        <f>SUBTOTAL(109,Sklop20[Vrednost za okvirno količino (EUR) z DDV])</f>
        <v>0</v>
      </c>
      <c r="U17" s="320">
        <f>SUBTOTAL(103,Sklop20[Shema kakovosti
(nacionalne, evropske)
])</f>
        <v>0</v>
      </c>
    </row>
    <row r="18" spans="1:22" ht="15">
      <c r="A18" s="6"/>
      <c r="B18" s="4"/>
      <c r="C18" s="26"/>
      <c r="D18" s="26"/>
      <c r="E18" s="25"/>
      <c r="F18" s="7"/>
      <c r="H18" s="8"/>
      <c r="I18" s="8"/>
      <c r="J18" s="8"/>
      <c r="K18" s="8"/>
      <c r="L18" s="20"/>
      <c r="M18" s="20"/>
      <c r="N18" s="8"/>
      <c r="O18" s="8"/>
      <c r="P18" s="8"/>
      <c r="Q18" s="8"/>
      <c r="R18" s="8"/>
      <c r="S18" s="3"/>
      <c r="T18" s="3"/>
      <c r="U18" s="7"/>
    </row>
    <row r="19" spans="1:22">
      <c r="A19" s="48" t="s">
        <v>96</v>
      </c>
      <c r="B19" s="16"/>
      <c r="C19" s="28"/>
      <c r="D19" s="28"/>
      <c r="E19" s="92"/>
      <c r="Q19" s="48"/>
      <c r="R19" s="48"/>
      <c r="S19" s="48"/>
      <c r="T19" s="48"/>
    </row>
    <row r="20" spans="1:22">
      <c r="A20" s="11" t="s">
        <v>98</v>
      </c>
      <c r="B20" s="16"/>
      <c r="C20" s="28"/>
      <c r="D20" s="28"/>
      <c r="E20" s="92"/>
    </row>
    <row r="21" spans="1:22">
      <c r="A21" s="87" t="s">
        <v>142</v>
      </c>
      <c r="F21" s="68"/>
      <c r="G21" s="68"/>
      <c r="H21" s="29"/>
      <c r="I21" s="29"/>
      <c r="J21" s="29"/>
      <c r="K21" s="29"/>
      <c r="L21" s="54"/>
      <c r="M21" s="54"/>
      <c r="N21" s="29"/>
      <c r="O21" s="29"/>
      <c r="P21" s="29"/>
      <c r="Q21" s="29"/>
      <c r="R21" s="29"/>
    </row>
    <row r="22" spans="1:22">
      <c r="A22" s="99" t="s">
        <v>135</v>
      </c>
      <c r="F22" s="68"/>
      <c r="G22" s="68"/>
      <c r="H22" s="29"/>
      <c r="I22" s="29"/>
      <c r="J22" s="29"/>
      <c r="K22" s="29"/>
      <c r="L22" s="54"/>
      <c r="M22" s="98"/>
      <c r="N22" s="98"/>
      <c r="O22" s="98"/>
      <c r="P22" s="98"/>
      <c r="Q22" s="98"/>
      <c r="R22" s="98"/>
      <c r="S22" s="98"/>
      <c r="T22" s="98"/>
      <c r="U22" s="98"/>
      <c r="V22" s="97"/>
    </row>
    <row r="23" spans="1:22">
      <c r="A23" s="525" t="s">
        <v>136</v>
      </c>
      <c r="B23" s="525"/>
      <c r="C23" s="525"/>
      <c r="D23" s="525"/>
      <c r="E23" s="525"/>
      <c r="F23" s="525"/>
      <c r="G23" s="525"/>
      <c r="H23" s="525"/>
      <c r="I23" s="525"/>
      <c r="J23" s="525"/>
      <c r="K23" s="525"/>
      <c r="L23" s="525"/>
      <c r="M23" s="54"/>
      <c r="N23" s="29"/>
      <c r="O23" s="29"/>
      <c r="P23" s="29"/>
      <c r="Q23" s="29"/>
      <c r="R23" s="29"/>
    </row>
    <row r="24" spans="1:22" ht="12.75" customHeight="1">
      <c r="A24" s="505"/>
      <c r="B24" s="505"/>
      <c r="C24" s="505"/>
      <c r="D24" s="505"/>
      <c r="E24" s="505"/>
      <c r="F24" s="505"/>
      <c r="G24" s="505"/>
      <c r="H24" s="505"/>
      <c r="I24" s="505"/>
      <c r="J24" s="505"/>
      <c r="K24" s="505"/>
      <c r="L24" s="505"/>
      <c r="M24" s="101"/>
      <c r="N24" s="101"/>
      <c r="O24" s="101"/>
      <c r="P24" s="101"/>
      <c r="Q24" s="101"/>
      <c r="R24" s="101"/>
      <c r="S24" s="101"/>
      <c r="T24" s="101"/>
      <c r="U24" s="101"/>
      <c r="V24" s="101"/>
    </row>
    <row r="25" spans="1:22">
      <c r="A25" s="87" t="s">
        <v>37</v>
      </c>
      <c r="F25" s="68"/>
      <c r="G25" s="68" t="s">
        <v>38</v>
      </c>
      <c r="H25" s="29"/>
      <c r="I25" s="29"/>
      <c r="J25" s="29"/>
      <c r="K25" s="29"/>
      <c r="L25" s="54"/>
      <c r="M25" s="54"/>
      <c r="N25" s="29"/>
      <c r="O25" s="29"/>
      <c r="P25" s="29"/>
      <c r="Q25" s="29" t="s">
        <v>39</v>
      </c>
      <c r="R25" s="29"/>
    </row>
    <row r="26" spans="1:22" ht="15">
      <c r="A26" s="6"/>
      <c r="B26" s="4"/>
      <c r="C26" s="26"/>
      <c r="D26" s="26"/>
      <c r="E26" s="25"/>
      <c r="F26" s="7"/>
      <c r="H26" s="8"/>
      <c r="I26" s="8"/>
      <c r="J26" s="8"/>
      <c r="K26" s="8"/>
      <c r="L26" s="20"/>
      <c r="M26" s="20"/>
      <c r="N26" s="8"/>
      <c r="O26" s="8"/>
      <c r="P26" s="8"/>
      <c r="Q26" s="8"/>
      <c r="R26" s="8"/>
      <c r="S26" s="3"/>
      <c r="T26" s="3"/>
      <c r="U26" s="7"/>
    </row>
    <row r="27" spans="1:22">
      <c r="B27" s="16"/>
      <c r="C27" s="28"/>
      <c r="D27" s="28"/>
      <c r="E27" s="92"/>
    </row>
    <row r="28" spans="1:22">
      <c r="B28" s="16"/>
      <c r="C28" s="28"/>
      <c r="D28" s="28"/>
      <c r="E28" s="92"/>
    </row>
    <row r="29" spans="1:22">
      <c r="B29" s="16"/>
      <c r="C29" s="28"/>
      <c r="D29" s="28"/>
      <c r="E29" s="92"/>
    </row>
    <row r="30" spans="1:22">
      <c r="B30" s="16"/>
      <c r="C30" s="28"/>
      <c r="D30" s="28"/>
      <c r="E30" s="92"/>
    </row>
    <row r="31" spans="1:22">
      <c r="B31" s="16"/>
      <c r="C31" s="28"/>
      <c r="D31" s="28"/>
      <c r="E31" s="92"/>
    </row>
    <row r="32" spans="1:22">
      <c r="B32" s="16"/>
      <c r="C32" s="28"/>
      <c r="D32" s="28"/>
      <c r="E32" s="92"/>
    </row>
    <row r="33" spans="1:22">
      <c r="B33" s="16"/>
      <c r="C33" s="28"/>
      <c r="D33" s="28"/>
      <c r="E33" s="92"/>
    </row>
    <row r="34" spans="1:22">
      <c r="B34" s="16"/>
      <c r="C34" s="28"/>
      <c r="D34" s="28"/>
      <c r="E34" s="92"/>
    </row>
    <row r="35" spans="1:22">
      <c r="B35" s="16"/>
      <c r="C35" s="28"/>
      <c r="D35" s="28"/>
      <c r="E35" s="92"/>
    </row>
    <row r="36" spans="1:22">
      <c r="B36" s="16"/>
      <c r="C36" s="28"/>
      <c r="D36" s="28"/>
      <c r="E36" s="92"/>
    </row>
    <row r="37" spans="1:22">
      <c r="B37" s="16"/>
      <c r="C37" s="28"/>
      <c r="D37" s="28"/>
      <c r="E37" s="92"/>
    </row>
    <row r="38" spans="1:22">
      <c r="B38" s="16"/>
      <c r="C38" s="28"/>
      <c r="D38" s="28"/>
      <c r="E38" s="92"/>
    </row>
    <row r="39" spans="1:22">
      <c r="B39" s="16"/>
      <c r="C39" s="28"/>
      <c r="D39" s="28"/>
      <c r="E39" s="92"/>
    </row>
    <row r="40" spans="1:22">
      <c r="B40" s="16"/>
      <c r="C40" s="28"/>
      <c r="D40" s="28"/>
      <c r="E40" s="92"/>
    </row>
    <row r="41" spans="1:22" s="18" customFormat="1">
      <c r="A41" s="11"/>
      <c r="B41" s="16"/>
      <c r="C41" s="28"/>
      <c r="D41" s="28"/>
      <c r="E41" s="92"/>
      <c r="F41" s="93"/>
      <c r="G41" s="93"/>
      <c r="L41" s="11"/>
      <c r="M41" s="11"/>
      <c r="N41" s="11"/>
      <c r="O41" s="11"/>
      <c r="P41" s="11"/>
      <c r="Q41" s="11"/>
      <c r="R41" s="11"/>
      <c r="S41" s="11"/>
      <c r="T41" s="11"/>
      <c r="U41" s="68"/>
      <c r="V41" s="11"/>
    </row>
    <row r="42" spans="1:22" s="18" customFormat="1">
      <c r="A42" s="11"/>
      <c r="B42" s="16"/>
      <c r="C42" s="28"/>
      <c r="D42" s="28"/>
      <c r="E42" s="92"/>
      <c r="F42" s="93"/>
      <c r="G42" s="93"/>
      <c r="L42" s="11"/>
      <c r="M42" s="11"/>
      <c r="N42" s="11"/>
      <c r="O42" s="11"/>
      <c r="P42" s="11"/>
      <c r="Q42" s="11"/>
      <c r="R42" s="11"/>
      <c r="S42" s="11"/>
      <c r="T42" s="11"/>
      <c r="U42" s="68"/>
      <c r="V42" s="11"/>
    </row>
    <row r="43" spans="1:22" s="18" customFormat="1">
      <c r="A43" s="11"/>
      <c r="B43" s="16"/>
      <c r="C43" s="28"/>
      <c r="D43" s="28"/>
      <c r="E43" s="92"/>
      <c r="F43" s="93"/>
      <c r="G43" s="93"/>
      <c r="L43" s="11"/>
      <c r="M43" s="11"/>
      <c r="N43" s="11"/>
      <c r="O43" s="11"/>
      <c r="P43" s="11"/>
      <c r="Q43" s="11"/>
      <c r="R43" s="11"/>
      <c r="S43" s="11"/>
      <c r="T43" s="11"/>
      <c r="U43" s="68"/>
      <c r="V43" s="11"/>
    </row>
    <row r="44" spans="1:22" s="18" customFormat="1">
      <c r="A44" s="11"/>
      <c r="B44" s="16"/>
      <c r="C44" s="28"/>
      <c r="D44" s="28"/>
      <c r="E44" s="92"/>
      <c r="F44" s="93"/>
      <c r="G44" s="93"/>
      <c r="L44" s="11"/>
      <c r="M44" s="11"/>
      <c r="N44" s="11"/>
      <c r="O44" s="11"/>
      <c r="P44" s="11"/>
      <c r="Q44" s="11"/>
      <c r="R44" s="11"/>
      <c r="S44" s="11"/>
      <c r="T44" s="11"/>
      <c r="U44" s="68"/>
      <c r="V44" s="11"/>
    </row>
    <row r="45" spans="1:22" s="18" customFormat="1">
      <c r="A45" s="11"/>
      <c r="B45" s="16"/>
      <c r="C45" s="28"/>
      <c r="D45" s="28"/>
      <c r="E45" s="92"/>
      <c r="F45" s="93"/>
      <c r="G45" s="93"/>
      <c r="L45" s="11"/>
      <c r="M45" s="11"/>
      <c r="N45" s="11"/>
      <c r="O45" s="11"/>
      <c r="P45" s="11"/>
      <c r="Q45" s="11"/>
      <c r="R45" s="11"/>
      <c r="S45" s="11"/>
      <c r="T45" s="11"/>
      <c r="U45" s="68"/>
      <c r="V45" s="11"/>
    </row>
    <row r="46" spans="1:22" s="18" customFormat="1">
      <c r="A46" s="11"/>
      <c r="B46" s="16"/>
      <c r="C46" s="28"/>
      <c r="D46" s="28"/>
      <c r="E46" s="92"/>
      <c r="F46" s="93"/>
      <c r="G46" s="93"/>
      <c r="L46" s="11"/>
      <c r="M46" s="11"/>
      <c r="N46" s="11"/>
      <c r="O46" s="11"/>
      <c r="P46" s="11"/>
      <c r="Q46" s="11"/>
      <c r="R46" s="11"/>
      <c r="S46" s="11"/>
      <c r="T46" s="11"/>
      <c r="U46" s="68"/>
      <c r="V46" s="11"/>
    </row>
    <row r="47" spans="1:22" s="18" customFormat="1">
      <c r="A47" s="11"/>
      <c r="B47" s="16"/>
      <c r="C47" s="28"/>
      <c r="D47" s="28"/>
      <c r="E47" s="92"/>
      <c r="F47" s="93"/>
      <c r="G47" s="93"/>
      <c r="L47" s="11"/>
      <c r="M47" s="11"/>
      <c r="N47" s="11"/>
      <c r="O47" s="11"/>
      <c r="P47" s="11"/>
      <c r="Q47" s="11"/>
      <c r="R47" s="11"/>
      <c r="S47" s="11"/>
      <c r="T47" s="11"/>
      <c r="U47" s="68"/>
      <c r="V47" s="11"/>
    </row>
    <row r="48" spans="1:22" s="18" customFormat="1">
      <c r="A48" s="11"/>
      <c r="B48" s="16"/>
      <c r="C48" s="28"/>
      <c r="D48" s="28"/>
      <c r="E48" s="92"/>
      <c r="F48" s="93"/>
      <c r="G48" s="93"/>
      <c r="L48" s="11"/>
      <c r="M48" s="11"/>
      <c r="N48" s="11"/>
      <c r="O48" s="11"/>
      <c r="P48" s="11"/>
      <c r="Q48" s="11"/>
      <c r="R48" s="11"/>
      <c r="S48" s="11"/>
      <c r="T48" s="11"/>
      <c r="U48" s="68"/>
      <c r="V48" s="11"/>
    </row>
    <row r="49" spans="1:22" s="18" customFormat="1">
      <c r="A49" s="11"/>
      <c r="B49" s="16"/>
      <c r="C49" s="28"/>
      <c r="D49" s="28"/>
      <c r="E49" s="92"/>
      <c r="F49" s="93"/>
      <c r="G49" s="93"/>
      <c r="L49" s="11"/>
      <c r="M49" s="11"/>
      <c r="N49" s="11"/>
      <c r="O49" s="11"/>
      <c r="P49" s="11"/>
      <c r="Q49" s="11"/>
      <c r="R49" s="11"/>
      <c r="S49" s="11"/>
      <c r="T49" s="11"/>
      <c r="U49" s="68"/>
      <c r="V49" s="11"/>
    </row>
    <row r="50" spans="1:22" s="18" customFormat="1">
      <c r="A50" s="11"/>
      <c r="B50" s="16"/>
      <c r="C50" s="28"/>
      <c r="D50" s="28"/>
      <c r="E50" s="92"/>
      <c r="F50" s="93"/>
      <c r="G50" s="93"/>
      <c r="L50" s="11"/>
      <c r="M50" s="11"/>
      <c r="N50" s="11"/>
      <c r="O50" s="11"/>
      <c r="P50" s="11"/>
      <c r="Q50" s="11"/>
      <c r="R50" s="11"/>
      <c r="S50" s="11"/>
      <c r="T50" s="11"/>
      <c r="U50" s="68"/>
      <c r="V50" s="11"/>
    </row>
    <row r="51" spans="1:22" s="18" customFormat="1">
      <c r="A51" s="11"/>
      <c r="B51" s="16"/>
      <c r="C51" s="28"/>
      <c r="D51" s="28"/>
      <c r="E51" s="92"/>
      <c r="F51" s="93"/>
      <c r="G51" s="93"/>
      <c r="L51" s="11"/>
      <c r="M51" s="11"/>
      <c r="N51" s="11"/>
      <c r="O51" s="11"/>
      <c r="P51" s="11"/>
      <c r="Q51" s="11"/>
      <c r="R51" s="11"/>
      <c r="S51" s="11"/>
      <c r="T51" s="11"/>
      <c r="U51" s="68"/>
      <c r="V51" s="11"/>
    </row>
    <row r="52" spans="1:22" s="18" customFormat="1">
      <c r="A52" s="11"/>
      <c r="B52" s="16"/>
      <c r="C52" s="28"/>
      <c r="D52" s="28"/>
      <c r="E52" s="92"/>
      <c r="F52" s="93"/>
      <c r="G52" s="93"/>
      <c r="L52" s="11"/>
      <c r="M52" s="11"/>
      <c r="N52" s="11"/>
      <c r="O52" s="11"/>
      <c r="P52" s="11"/>
      <c r="Q52" s="11"/>
      <c r="R52" s="11"/>
      <c r="S52" s="11"/>
      <c r="T52" s="11"/>
      <c r="U52" s="68"/>
      <c r="V52" s="11"/>
    </row>
    <row r="53" spans="1:22" s="18" customFormat="1">
      <c r="A53" s="11"/>
      <c r="B53" s="16"/>
      <c r="C53" s="28"/>
      <c r="D53" s="28"/>
      <c r="E53" s="92"/>
      <c r="F53" s="93"/>
      <c r="G53" s="93"/>
      <c r="L53" s="11"/>
      <c r="M53" s="11"/>
      <c r="N53" s="11"/>
      <c r="O53" s="11"/>
      <c r="P53" s="11"/>
      <c r="Q53" s="11"/>
      <c r="R53" s="11"/>
      <c r="S53" s="11"/>
      <c r="T53" s="11"/>
      <c r="U53" s="68"/>
      <c r="V53" s="11"/>
    </row>
    <row r="54" spans="1:22" s="18" customFormat="1">
      <c r="A54" s="11"/>
      <c r="B54" s="16"/>
      <c r="C54" s="28"/>
      <c r="D54" s="28"/>
      <c r="E54" s="92"/>
      <c r="F54" s="93"/>
      <c r="G54" s="93"/>
      <c r="L54" s="11"/>
      <c r="M54" s="11"/>
      <c r="N54" s="11"/>
      <c r="O54" s="11"/>
      <c r="P54" s="11"/>
      <c r="Q54" s="11"/>
      <c r="R54" s="11"/>
      <c r="S54" s="11"/>
      <c r="T54" s="11"/>
      <c r="U54" s="68"/>
      <c r="V54" s="11"/>
    </row>
    <row r="55" spans="1:22" s="18" customFormat="1">
      <c r="A55" s="11"/>
      <c r="B55" s="16"/>
      <c r="C55" s="28"/>
      <c r="D55" s="28"/>
      <c r="E55" s="92"/>
      <c r="F55" s="93"/>
      <c r="G55" s="93"/>
      <c r="L55" s="11"/>
      <c r="M55" s="11"/>
      <c r="N55" s="11"/>
      <c r="O55" s="11"/>
      <c r="P55" s="11"/>
      <c r="Q55" s="11"/>
      <c r="R55" s="11"/>
      <c r="S55" s="11"/>
      <c r="T55" s="11"/>
      <c r="U55" s="68"/>
      <c r="V55" s="11"/>
    </row>
    <row r="56" spans="1:22" s="18" customFormat="1">
      <c r="A56" s="11"/>
      <c r="B56" s="16"/>
      <c r="C56" s="28"/>
      <c r="D56" s="28"/>
      <c r="E56" s="92"/>
      <c r="F56" s="93"/>
      <c r="G56" s="93"/>
      <c r="L56" s="11"/>
      <c r="M56" s="11"/>
      <c r="N56" s="11"/>
      <c r="O56" s="11"/>
      <c r="P56" s="11"/>
      <c r="Q56" s="11"/>
      <c r="R56" s="11"/>
      <c r="S56" s="11"/>
      <c r="T56" s="11"/>
      <c r="U56" s="68"/>
      <c r="V56" s="11"/>
    </row>
    <row r="57" spans="1:22" s="18" customFormat="1">
      <c r="A57" s="11"/>
      <c r="B57" s="16"/>
      <c r="C57" s="28"/>
      <c r="D57" s="28"/>
      <c r="E57" s="92"/>
      <c r="F57" s="93"/>
      <c r="G57" s="93"/>
      <c r="L57" s="11"/>
      <c r="M57" s="11"/>
      <c r="N57" s="11"/>
      <c r="O57" s="11"/>
      <c r="P57" s="11"/>
      <c r="Q57" s="11"/>
      <c r="R57" s="11"/>
      <c r="S57" s="11"/>
      <c r="T57" s="11"/>
      <c r="U57" s="68"/>
      <c r="V57" s="11"/>
    </row>
    <row r="58" spans="1:22" s="18" customFormat="1">
      <c r="A58" s="11"/>
      <c r="B58" s="16"/>
      <c r="C58" s="28"/>
      <c r="D58" s="28"/>
      <c r="E58" s="92"/>
      <c r="F58" s="93"/>
      <c r="G58" s="93"/>
      <c r="L58" s="11"/>
      <c r="M58" s="11"/>
      <c r="N58" s="11"/>
      <c r="O58" s="11"/>
      <c r="P58" s="11"/>
      <c r="Q58" s="11"/>
      <c r="R58" s="11"/>
      <c r="S58" s="11"/>
      <c r="T58" s="11"/>
      <c r="U58" s="68"/>
      <c r="V58" s="11"/>
    </row>
    <row r="59" spans="1:22" s="18" customFormat="1">
      <c r="A59" s="11"/>
      <c r="B59" s="16"/>
      <c r="C59" s="28"/>
      <c r="D59" s="28"/>
      <c r="E59" s="92"/>
      <c r="F59" s="93"/>
      <c r="G59" s="93"/>
      <c r="L59" s="11"/>
      <c r="M59" s="11"/>
      <c r="N59" s="11"/>
      <c r="O59" s="11"/>
      <c r="P59" s="11"/>
      <c r="Q59" s="11"/>
      <c r="R59" s="11"/>
      <c r="S59" s="11"/>
      <c r="T59" s="11"/>
      <c r="U59" s="68"/>
      <c r="V59" s="11"/>
    </row>
    <row r="60" spans="1:22" s="18" customFormat="1">
      <c r="A60" s="11"/>
      <c r="B60" s="16"/>
      <c r="C60" s="28"/>
      <c r="D60" s="28"/>
      <c r="E60" s="92"/>
      <c r="F60" s="93"/>
      <c r="G60" s="93"/>
      <c r="L60" s="11"/>
      <c r="M60" s="11"/>
      <c r="N60" s="11"/>
      <c r="O60" s="11"/>
      <c r="P60" s="11"/>
      <c r="Q60" s="11"/>
      <c r="R60" s="11"/>
      <c r="S60" s="11"/>
      <c r="T60" s="11"/>
      <c r="U60" s="68"/>
      <c r="V60" s="11"/>
    </row>
    <row r="61" spans="1:22" s="18" customFormat="1">
      <c r="A61" s="11"/>
      <c r="B61" s="16"/>
      <c r="C61" s="28"/>
      <c r="D61" s="28"/>
      <c r="E61" s="92"/>
      <c r="F61" s="93"/>
      <c r="G61" s="93"/>
      <c r="L61" s="11"/>
      <c r="M61" s="11"/>
      <c r="N61" s="11"/>
      <c r="O61" s="11"/>
      <c r="P61" s="11"/>
      <c r="Q61" s="11"/>
      <c r="R61" s="11"/>
      <c r="S61" s="11"/>
      <c r="T61" s="11"/>
      <c r="U61" s="68"/>
      <c r="V61" s="11"/>
    </row>
    <row r="62" spans="1:22" s="18" customFormat="1">
      <c r="A62" s="11"/>
      <c r="B62" s="16"/>
      <c r="C62" s="28"/>
      <c r="D62" s="28"/>
      <c r="E62" s="92"/>
      <c r="F62" s="93"/>
      <c r="G62" s="93"/>
      <c r="L62" s="11"/>
      <c r="M62" s="11"/>
      <c r="N62" s="11"/>
      <c r="O62" s="11"/>
      <c r="P62" s="11"/>
      <c r="Q62" s="11"/>
      <c r="R62" s="11"/>
      <c r="S62" s="11"/>
      <c r="T62" s="11"/>
      <c r="U62" s="68"/>
      <c r="V62" s="11"/>
    </row>
    <row r="63" spans="1:22" s="18" customFormat="1">
      <c r="A63" s="11"/>
      <c r="B63" s="16"/>
      <c r="C63" s="28"/>
      <c r="D63" s="28"/>
      <c r="E63" s="92"/>
      <c r="F63" s="93"/>
      <c r="G63" s="93"/>
      <c r="L63" s="11"/>
      <c r="M63" s="11"/>
      <c r="N63" s="11"/>
      <c r="O63" s="11"/>
      <c r="P63" s="11"/>
      <c r="Q63" s="11"/>
      <c r="R63" s="11"/>
      <c r="S63" s="11"/>
      <c r="T63" s="11"/>
      <c r="U63" s="68"/>
      <c r="V63" s="11"/>
    </row>
    <row r="64" spans="1:22" s="18" customFormat="1">
      <c r="A64" s="11"/>
      <c r="B64" s="16"/>
      <c r="C64" s="28"/>
      <c r="D64" s="28"/>
      <c r="E64" s="92"/>
      <c r="F64" s="93"/>
      <c r="G64" s="93"/>
      <c r="L64" s="11"/>
      <c r="M64" s="11"/>
      <c r="N64" s="11"/>
      <c r="O64" s="11"/>
      <c r="P64" s="11"/>
      <c r="Q64" s="11"/>
      <c r="R64" s="11"/>
      <c r="S64" s="11"/>
      <c r="T64" s="11"/>
      <c r="U64" s="68"/>
      <c r="V64" s="11"/>
    </row>
    <row r="65" spans="1:22" s="18" customFormat="1">
      <c r="A65" s="11"/>
      <c r="B65" s="16"/>
      <c r="C65" s="28"/>
      <c r="D65" s="28"/>
      <c r="E65" s="92"/>
      <c r="F65" s="93"/>
      <c r="G65" s="93"/>
      <c r="L65" s="11"/>
      <c r="M65" s="11"/>
      <c r="N65" s="11"/>
      <c r="O65" s="11"/>
      <c r="P65" s="11"/>
      <c r="Q65" s="11"/>
      <c r="R65" s="11"/>
      <c r="S65" s="11"/>
      <c r="T65" s="11"/>
      <c r="U65" s="68"/>
      <c r="V65" s="11"/>
    </row>
    <row r="66" spans="1:22" s="18" customFormat="1">
      <c r="A66" s="11"/>
      <c r="B66" s="16"/>
      <c r="C66" s="28"/>
      <c r="D66" s="28"/>
      <c r="E66" s="92"/>
      <c r="F66" s="93"/>
      <c r="G66" s="93"/>
      <c r="L66" s="11"/>
      <c r="M66" s="11"/>
      <c r="N66" s="11"/>
      <c r="O66" s="11"/>
      <c r="P66" s="11"/>
      <c r="Q66" s="11"/>
      <c r="R66" s="11"/>
      <c r="S66" s="11"/>
      <c r="T66" s="11"/>
      <c r="U66" s="68"/>
      <c r="V66" s="11"/>
    </row>
    <row r="67" spans="1:22" s="18" customFormat="1">
      <c r="A67" s="11"/>
      <c r="B67" s="16"/>
      <c r="C67" s="28"/>
      <c r="D67" s="28"/>
      <c r="E67" s="92"/>
      <c r="F67" s="93"/>
      <c r="G67" s="93"/>
      <c r="L67" s="11"/>
      <c r="M67" s="11"/>
      <c r="N67" s="11"/>
      <c r="O67" s="11"/>
      <c r="P67" s="11"/>
      <c r="Q67" s="11"/>
      <c r="R67" s="11"/>
      <c r="S67" s="11"/>
      <c r="T67" s="11"/>
      <c r="U67" s="68"/>
      <c r="V67" s="11"/>
    </row>
    <row r="68" spans="1:22" s="18" customFormat="1">
      <c r="A68" s="11"/>
      <c r="B68" s="16"/>
      <c r="C68" s="28"/>
      <c r="D68" s="28"/>
      <c r="E68" s="92"/>
      <c r="F68" s="93"/>
      <c r="G68" s="93"/>
      <c r="L68" s="11"/>
      <c r="M68" s="11"/>
      <c r="N68" s="11"/>
      <c r="O68" s="11"/>
      <c r="P68" s="11"/>
      <c r="Q68" s="11"/>
      <c r="R68" s="11"/>
      <c r="S68" s="11"/>
      <c r="T68" s="11"/>
      <c r="U68" s="68"/>
      <c r="V68" s="11"/>
    </row>
    <row r="69" spans="1:22" s="18" customFormat="1">
      <c r="A69" s="11"/>
      <c r="B69" s="16"/>
      <c r="C69" s="28"/>
      <c r="D69" s="28"/>
      <c r="E69" s="92"/>
      <c r="F69" s="93"/>
      <c r="G69" s="93"/>
      <c r="L69" s="11"/>
      <c r="M69" s="11"/>
      <c r="N69" s="11"/>
      <c r="O69" s="11"/>
      <c r="P69" s="11"/>
      <c r="Q69" s="11"/>
      <c r="R69" s="11"/>
      <c r="S69" s="11"/>
      <c r="T69" s="11"/>
      <c r="U69" s="68"/>
      <c r="V69" s="11"/>
    </row>
    <row r="70" spans="1:22" s="18" customFormat="1">
      <c r="A70" s="11"/>
      <c r="B70" s="16"/>
      <c r="C70" s="28"/>
      <c r="D70" s="28"/>
      <c r="E70" s="92"/>
      <c r="F70" s="93"/>
      <c r="G70" s="93"/>
      <c r="L70" s="11"/>
      <c r="M70" s="11"/>
      <c r="N70" s="11"/>
      <c r="O70" s="11"/>
      <c r="P70" s="11"/>
      <c r="Q70" s="11"/>
      <c r="R70" s="11"/>
      <c r="S70" s="11"/>
      <c r="T70" s="11"/>
      <c r="U70" s="68"/>
      <c r="V70" s="11"/>
    </row>
    <row r="71" spans="1:22" s="18" customFormat="1">
      <c r="A71" s="11"/>
      <c r="B71" s="16"/>
      <c r="C71" s="28"/>
      <c r="D71" s="28"/>
      <c r="E71" s="92"/>
      <c r="F71" s="93"/>
      <c r="G71" s="93"/>
      <c r="L71" s="11"/>
      <c r="M71" s="11"/>
      <c r="N71" s="11"/>
      <c r="O71" s="11"/>
      <c r="P71" s="11"/>
      <c r="Q71" s="11"/>
      <c r="R71" s="11"/>
      <c r="S71" s="11"/>
      <c r="T71" s="11"/>
      <c r="U71" s="68"/>
      <c r="V71" s="11"/>
    </row>
    <row r="72" spans="1:22" s="18" customFormat="1">
      <c r="A72" s="11"/>
      <c r="B72" s="16"/>
      <c r="C72" s="28"/>
      <c r="D72" s="28"/>
      <c r="E72" s="92"/>
      <c r="F72" s="93"/>
      <c r="G72" s="93"/>
      <c r="L72" s="11"/>
      <c r="M72" s="11"/>
      <c r="N72" s="11"/>
      <c r="O72" s="11"/>
      <c r="P72" s="11"/>
      <c r="Q72" s="11"/>
      <c r="R72" s="11"/>
      <c r="S72" s="11"/>
      <c r="T72" s="11"/>
      <c r="U72" s="68"/>
      <c r="V72" s="11"/>
    </row>
    <row r="73" spans="1:22" s="18" customFormat="1">
      <c r="A73" s="11"/>
      <c r="B73" s="16"/>
      <c r="C73" s="28"/>
      <c r="D73" s="28"/>
      <c r="E73" s="92"/>
      <c r="F73" s="93"/>
      <c r="G73" s="93"/>
      <c r="L73" s="11"/>
      <c r="M73" s="11"/>
      <c r="N73" s="11"/>
      <c r="O73" s="11"/>
      <c r="P73" s="11"/>
      <c r="Q73" s="11"/>
      <c r="R73" s="11"/>
      <c r="S73" s="11"/>
      <c r="T73" s="11"/>
      <c r="U73" s="68"/>
      <c r="V73" s="11"/>
    </row>
    <row r="74" spans="1:22" s="18" customFormat="1">
      <c r="A74" s="11"/>
      <c r="B74" s="16"/>
      <c r="C74" s="28"/>
      <c r="D74" s="28"/>
      <c r="E74" s="92"/>
      <c r="F74" s="93"/>
      <c r="G74" s="93"/>
      <c r="L74" s="11"/>
      <c r="M74" s="11"/>
      <c r="N74" s="11"/>
      <c r="O74" s="11"/>
      <c r="P74" s="11"/>
      <c r="Q74" s="11"/>
      <c r="R74" s="11"/>
      <c r="S74" s="11"/>
      <c r="T74" s="11"/>
      <c r="U74" s="68"/>
      <c r="V74" s="11"/>
    </row>
    <row r="75" spans="1:22" s="18" customFormat="1">
      <c r="A75" s="11"/>
      <c r="B75" s="16"/>
      <c r="C75" s="28"/>
      <c r="D75" s="28"/>
      <c r="E75" s="92"/>
      <c r="F75" s="93"/>
      <c r="G75" s="93"/>
      <c r="L75" s="11"/>
      <c r="M75" s="11"/>
      <c r="N75" s="11"/>
      <c r="O75" s="11"/>
      <c r="P75" s="11"/>
      <c r="Q75" s="11"/>
      <c r="R75" s="11"/>
      <c r="S75" s="11"/>
      <c r="T75" s="11"/>
      <c r="U75" s="68"/>
      <c r="V75" s="11"/>
    </row>
    <row r="76" spans="1:22" s="18" customFormat="1">
      <c r="A76" s="11"/>
      <c r="B76" s="16"/>
      <c r="C76" s="28"/>
      <c r="D76" s="28"/>
      <c r="E76" s="92"/>
      <c r="F76" s="93"/>
      <c r="G76" s="93"/>
      <c r="L76" s="11"/>
      <c r="M76" s="11"/>
      <c r="N76" s="11"/>
      <c r="O76" s="11"/>
      <c r="P76" s="11"/>
      <c r="Q76" s="11"/>
      <c r="R76" s="11"/>
      <c r="S76" s="11"/>
      <c r="T76" s="11"/>
      <c r="U76" s="68"/>
      <c r="V76" s="11"/>
    </row>
    <row r="77" spans="1:22" s="18" customFormat="1">
      <c r="A77" s="11"/>
      <c r="B77" s="16"/>
      <c r="C77" s="28"/>
      <c r="D77" s="28"/>
      <c r="E77" s="92"/>
      <c r="F77" s="93"/>
      <c r="G77" s="93"/>
      <c r="L77" s="11"/>
      <c r="M77" s="11"/>
      <c r="N77" s="11"/>
      <c r="O77" s="11"/>
      <c r="P77" s="11"/>
      <c r="Q77" s="11"/>
      <c r="R77" s="11"/>
      <c r="S77" s="11"/>
      <c r="T77" s="11"/>
      <c r="U77" s="68"/>
      <c r="V77" s="11"/>
    </row>
    <row r="78" spans="1:22" s="18" customFormat="1">
      <c r="A78" s="11"/>
      <c r="B78" s="16"/>
      <c r="C78" s="28"/>
      <c r="D78" s="28"/>
      <c r="E78" s="92"/>
      <c r="F78" s="93"/>
      <c r="G78" s="93"/>
      <c r="L78" s="11"/>
      <c r="M78" s="11"/>
      <c r="N78" s="11"/>
      <c r="O78" s="11"/>
      <c r="P78" s="11"/>
      <c r="Q78" s="11"/>
      <c r="R78" s="11"/>
      <c r="S78" s="11"/>
      <c r="T78" s="11"/>
      <c r="U78" s="68"/>
      <c r="V78" s="11"/>
    </row>
    <row r="79" spans="1:22" s="18" customFormat="1">
      <c r="A79" s="11"/>
      <c r="B79" s="16"/>
      <c r="C79" s="28"/>
      <c r="D79" s="28"/>
      <c r="E79" s="92"/>
      <c r="F79" s="93"/>
      <c r="G79" s="93"/>
      <c r="L79" s="11"/>
      <c r="M79" s="11"/>
      <c r="N79" s="11"/>
      <c r="O79" s="11"/>
      <c r="P79" s="11"/>
      <c r="Q79" s="11"/>
      <c r="R79" s="11"/>
      <c r="S79" s="11"/>
      <c r="T79" s="11"/>
      <c r="U79" s="68"/>
      <c r="V79" s="11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</sheetData>
  <sheetProtection insertRows="0" deleteRows="0"/>
  <protectedRanges>
    <protectedRange sqref="J25:P1048576 U25:U1048576 J17:P21 U1:U15 U17:U22 J1:P15 J16 P16 M22:P22" name="Obseg1"/>
    <protectedRange sqref="U24 M24:P24" name="Obseg1_1_1"/>
    <protectedRange sqref="J24:L24" name="Obseg1_3"/>
    <protectedRange sqref="K16:O16 U16" name="Obseg1_1_3"/>
    <protectedRange sqref="J22:L22" name="Obseg1_2"/>
    <protectedRange sqref="J23:L23" name="Obseg1_2_2"/>
  </protectedRanges>
  <mergeCells count="9">
    <mergeCell ref="B13:K13"/>
    <mergeCell ref="A24:L24"/>
    <mergeCell ref="A23:L23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111" max="11" man="1"/>
  </rowBreaks>
  <tableParts count="1">
    <tablePart r:id="rId2"/>
  </tablePart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V352"/>
  <sheetViews>
    <sheetView topLeftCell="A25" zoomScale="106" zoomScaleNormal="106" zoomScaleSheetLayoutView="100" workbookViewId="0">
      <selection activeCell="AA79" sqref="AA79"/>
    </sheetView>
  </sheetViews>
  <sheetFormatPr defaultColWidth="8.85546875" defaultRowHeight="12.75"/>
  <cols>
    <col min="1" max="1" width="4.710937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07" t="str">
        <f>+'prva stran'!B6</f>
        <v>OSNOVNA ŠOLA VOJNIK</v>
      </c>
      <c r="D2" s="508"/>
      <c r="E2" s="508"/>
      <c r="F2" s="508"/>
      <c r="G2" s="508"/>
      <c r="H2" s="508"/>
      <c r="I2" s="508"/>
      <c r="J2" s="508"/>
    </row>
    <row r="3" spans="1:21" ht="15">
      <c r="B3" s="50" t="s">
        <v>49</v>
      </c>
      <c r="C3" s="509" t="str">
        <f>+'prva stran'!B7</f>
        <v> Prušnikova ulica 14, 3212 Vojnik</v>
      </c>
      <c r="D3" s="510"/>
      <c r="E3" s="510"/>
      <c r="F3" s="510"/>
      <c r="G3" s="510"/>
      <c r="H3" s="510"/>
      <c r="I3" s="510"/>
      <c r="J3" s="51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1">
        <f>+'prva stran'!B10</f>
        <v>0</v>
      </c>
      <c r="D6" s="512"/>
      <c r="E6" s="512"/>
      <c r="F6" s="512"/>
      <c r="G6" s="512"/>
      <c r="H6" s="512"/>
      <c r="I6" s="512"/>
      <c r="J6" s="512"/>
    </row>
    <row r="7" spans="1:21" ht="17.25" customHeight="1">
      <c r="B7" s="51" t="s">
        <v>49</v>
      </c>
      <c r="C7" s="513">
        <f>+'prva stran'!B11</f>
        <v>0</v>
      </c>
      <c r="D7" s="514"/>
      <c r="E7" s="514"/>
      <c r="F7" s="514"/>
      <c r="G7" s="514"/>
      <c r="H7" s="514"/>
      <c r="I7" s="514"/>
      <c r="J7" s="514"/>
    </row>
    <row r="8" spans="1:21" ht="17.25" customHeight="1">
      <c r="B8" s="51" t="s">
        <v>50</v>
      </c>
      <c r="C8" s="513">
        <f>+'prva stran'!B12</f>
        <v>0</v>
      </c>
      <c r="D8" s="514"/>
      <c r="E8" s="514"/>
      <c r="F8" s="514"/>
      <c r="G8" s="514"/>
      <c r="H8" s="514"/>
      <c r="I8" s="514"/>
      <c r="J8" s="514"/>
    </row>
    <row r="9" spans="1:21" s="12" customFormat="1" ht="17.25" customHeight="1">
      <c r="A9" s="9"/>
      <c r="B9" s="52" t="s">
        <v>52</v>
      </c>
      <c r="C9" s="515">
        <f>+'prva stran'!B13</f>
        <v>0</v>
      </c>
      <c r="D9" s="514"/>
      <c r="E9" s="514"/>
      <c r="F9" s="514"/>
      <c r="G9" s="514"/>
      <c r="H9" s="514"/>
      <c r="I9" s="514"/>
      <c r="J9" s="51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pred_rekapitulacija'!A34</f>
        <v>21.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06" t="str">
        <f>+'Ponudbeni pred_rekapitulacija'!B34</f>
        <v>OSTALA ŽIVILA</v>
      </c>
      <c r="C13" s="506"/>
      <c r="D13" s="506"/>
      <c r="E13" s="506"/>
      <c r="F13" s="506"/>
      <c r="G13" s="506"/>
      <c r="H13" s="506"/>
      <c r="I13" s="506"/>
      <c r="J13" s="506"/>
      <c r="K13" s="50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797</v>
      </c>
      <c r="C16" s="121" t="s">
        <v>425</v>
      </c>
      <c r="D16" s="121" t="s">
        <v>76</v>
      </c>
      <c r="E16" s="122"/>
      <c r="F16" s="148">
        <v>100</v>
      </c>
      <c r="G16" s="149" t="s">
        <v>0</v>
      </c>
      <c r="H16" s="12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6" s="79" t="str">
        <f>IF(Sklop21[[#This Row],[ZAHTEVANA SHEMA KAKOVOSTI]]&lt;&gt;"",Sklop21[[#This Row],[Preračunana masa/volumen/kos na enoto kg]],"")</f>
        <v/>
      </c>
      <c r="J16" s="129"/>
      <c r="K16" s="117"/>
      <c r="L16" s="117"/>
      <c r="M16" s="117"/>
      <c r="N16" s="118"/>
      <c r="O16" s="117"/>
      <c r="P16" s="84"/>
      <c r="Q16" s="82">
        <f>+Sklop21[[#This Row],[cena/enota brez DDV v EUR]]*Sklop21[[#This Row],[Stopnja DDV (%)]]</f>
        <v>0</v>
      </c>
      <c r="R16" s="82">
        <f>+Sklop21[[#This Row],[cena/enota brez DDV v EUR]]+Sklop21[[#This Row],[Davek (EUR)]]</f>
        <v>0</v>
      </c>
      <c r="S16" s="82">
        <f>+Sklop21[[#This Row],[cena/enota brez DDV v EUR]]*Sklop21[[#This Row],[Okvirna količina]]</f>
        <v>0</v>
      </c>
      <c r="T16" s="82">
        <f>+Sklop21[[#This Row],[Končna cena/enoto mere (EUR) z DDV]]*Sklop21[[#This Row],[Okvirna količina]]</f>
        <v>0</v>
      </c>
      <c r="U16" s="117"/>
    </row>
    <row r="17" spans="1:21" s="55" customFormat="1" ht="12">
      <c r="A17" s="78" t="s">
        <v>3</v>
      </c>
      <c r="B17" s="290" t="s">
        <v>798</v>
      </c>
      <c r="C17" s="136">
        <v>1000</v>
      </c>
      <c r="D17" s="121" t="s">
        <v>76</v>
      </c>
      <c r="E17" s="137"/>
      <c r="F17" s="291">
        <v>100</v>
      </c>
      <c r="G17" s="149" t="s">
        <v>0</v>
      </c>
      <c r="H17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7" s="263" t="str">
        <f>IF(Sklop21[[#This Row],[ZAHTEVANA SHEMA KAKOVOSTI]]&lt;&gt;"",Sklop21[[#This Row],[Preračunana masa/volumen/kos na enoto kg]],"")</f>
        <v/>
      </c>
      <c r="J17" s="269"/>
      <c r="K17" s="265"/>
      <c r="L17" s="265"/>
      <c r="M17" s="270"/>
      <c r="N17" s="271"/>
      <c r="O17" s="271"/>
      <c r="P17" s="272"/>
      <c r="Q17" s="266">
        <f>+Sklop21[[#This Row],[cena/enota brez DDV v EUR]]*Sklop21[[#This Row],[Stopnja DDV (%)]]</f>
        <v>0</v>
      </c>
      <c r="R17" s="266">
        <f>+Sklop21[[#This Row],[cena/enota brez DDV v EUR]]+Sklop21[[#This Row],[Davek (EUR)]]</f>
        <v>0</v>
      </c>
      <c r="S17" s="266">
        <f>+Sklop21[[#This Row],[cena/enota brez DDV v EUR]]*Sklop21[[#This Row],[Okvirna količina]]</f>
        <v>0</v>
      </c>
      <c r="T17" s="266">
        <f>+Sklop21[[#This Row],[Končna cena/enoto mere (EUR) z DDV]]*Sklop21[[#This Row],[Okvirna količina]]</f>
        <v>0</v>
      </c>
      <c r="U17" s="296"/>
    </row>
    <row r="18" spans="1:21" s="55" customFormat="1" ht="12">
      <c r="A18" s="78" t="s">
        <v>4</v>
      </c>
      <c r="B18" s="290" t="s">
        <v>799</v>
      </c>
      <c r="C18" s="136">
        <v>1000</v>
      </c>
      <c r="D18" s="121" t="s">
        <v>76</v>
      </c>
      <c r="E18" s="137"/>
      <c r="F18" s="291">
        <v>100</v>
      </c>
      <c r="G18" s="149" t="s">
        <v>0</v>
      </c>
      <c r="H18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18" s="263" t="str">
        <f>IF(Sklop21[[#This Row],[ZAHTEVANA SHEMA KAKOVOSTI]]&lt;&gt;"",Sklop21[[#This Row],[Preračunana masa/volumen/kos na enoto kg]],"")</f>
        <v/>
      </c>
      <c r="J18" s="264"/>
      <c r="K18" s="288"/>
      <c r="L18" s="288"/>
      <c r="M18" s="270"/>
      <c r="N18" s="266"/>
      <c r="O18" s="266"/>
      <c r="P18" s="272"/>
      <c r="Q18" s="266">
        <f>+Sklop21[[#This Row],[cena/enota brez DDV v EUR]]*Sklop21[[#This Row],[Stopnja DDV (%)]]</f>
        <v>0</v>
      </c>
      <c r="R18" s="266">
        <f>+Sklop21[[#This Row],[cena/enota brez DDV v EUR]]+Sklop21[[#This Row],[Davek (EUR)]]</f>
        <v>0</v>
      </c>
      <c r="S18" s="266">
        <f>+Sklop21[[#This Row],[cena/enota brez DDV v EUR]]*Sklop21[[#This Row],[Okvirna količina]]</f>
        <v>0</v>
      </c>
      <c r="T18" s="266">
        <f>+Sklop21[[#This Row],[Končna cena/enoto mere (EUR) z DDV]]*Sklop21[[#This Row],[Okvirna količina]]</f>
        <v>0</v>
      </c>
      <c r="U18" s="296"/>
    </row>
    <row r="19" spans="1:21" s="55" customFormat="1" ht="12">
      <c r="A19" s="78" t="s">
        <v>5</v>
      </c>
      <c r="B19" s="290" t="s">
        <v>799</v>
      </c>
      <c r="C19" s="136" t="s">
        <v>423</v>
      </c>
      <c r="D19" s="121" t="s">
        <v>76</v>
      </c>
      <c r="E19" s="137"/>
      <c r="F19" s="291">
        <v>50</v>
      </c>
      <c r="G19" s="149" t="s">
        <v>0</v>
      </c>
      <c r="H19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9" s="263" t="str">
        <f>IF(Sklop21[[#This Row],[ZAHTEVANA SHEMA KAKOVOSTI]]&lt;&gt;"",Sklop21[[#This Row],[Preračunana masa/volumen/kos na enoto kg]],"")</f>
        <v/>
      </c>
      <c r="J19" s="264"/>
      <c r="K19" s="288"/>
      <c r="L19" s="288"/>
      <c r="M19" s="270"/>
      <c r="N19" s="266"/>
      <c r="O19" s="266"/>
      <c r="P19" s="272"/>
      <c r="Q19" s="266">
        <f>+Sklop21[[#This Row],[cena/enota brez DDV v EUR]]*Sklop21[[#This Row],[Stopnja DDV (%)]]</f>
        <v>0</v>
      </c>
      <c r="R19" s="266">
        <f>+Sklop21[[#This Row],[cena/enota brez DDV v EUR]]+Sklop21[[#This Row],[Davek (EUR)]]</f>
        <v>0</v>
      </c>
      <c r="S19" s="266">
        <f>+Sklop21[[#This Row],[cena/enota brez DDV v EUR]]*Sklop21[[#This Row],[Okvirna količina]]</f>
        <v>0</v>
      </c>
      <c r="T19" s="266">
        <f>+Sklop21[[#This Row],[Končna cena/enoto mere (EUR) z DDV]]*Sklop21[[#This Row],[Okvirna količina]]</f>
        <v>0</v>
      </c>
      <c r="U19" s="296"/>
    </row>
    <row r="20" spans="1:21" s="55" customFormat="1" ht="12">
      <c r="A20" s="78" t="s">
        <v>6</v>
      </c>
      <c r="B20" s="290" t="s">
        <v>800</v>
      </c>
      <c r="C20" s="136">
        <v>1000</v>
      </c>
      <c r="D20" s="121" t="s">
        <v>76</v>
      </c>
      <c r="E20" s="137"/>
      <c r="F20" s="291">
        <v>120</v>
      </c>
      <c r="G20" s="149" t="s">
        <v>0</v>
      </c>
      <c r="H20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20" s="263" t="str">
        <f>IF(Sklop21[[#This Row],[ZAHTEVANA SHEMA KAKOVOSTI]]&lt;&gt;"",Sklop21[[#This Row],[Preračunana masa/volumen/kos na enoto kg]],"")</f>
        <v/>
      </c>
      <c r="J20" s="264"/>
      <c r="K20" s="288"/>
      <c r="L20" s="288"/>
      <c r="M20" s="270"/>
      <c r="N20" s="266"/>
      <c r="O20" s="266"/>
      <c r="P20" s="272"/>
      <c r="Q20" s="266">
        <f>+Sklop21[[#This Row],[cena/enota brez DDV v EUR]]*Sklop21[[#This Row],[Stopnja DDV (%)]]</f>
        <v>0</v>
      </c>
      <c r="R20" s="266">
        <f>+Sklop21[[#This Row],[cena/enota brez DDV v EUR]]+Sklop21[[#This Row],[Davek (EUR)]]</f>
        <v>0</v>
      </c>
      <c r="S20" s="266">
        <f>+Sklop21[[#This Row],[cena/enota brez DDV v EUR]]*Sklop21[[#This Row],[Okvirna količina]]</f>
        <v>0</v>
      </c>
      <c r="T20" s="266">
        <f>+Sklop21[[#This Row],[Končna cena/enoto mere (EUR) z DDV]]*Sklop21[[#This Row],[Okvirna količina]]</f>
        <v>0</v>
      </c>
      <c r="U20" s="296"/>
    </row>
    <row r="21" spans="1:21" s="55" customFormat="1" ht="12">
      <c r="A21" s="78" t="s">
        <v>7</v>
      </c>
      <c r="B21" s="290" t="s">
        <v>801</v>
      </c>
      <c r="C21" s="136">
        <v>1000</v>
      </c>
      <c r="D21" s="121" t="s">
        <v>76</v>
      </c>
      <c r="E21" s="137"/>
      <c r="F21" s="291">
        <v>100</v>
      </c>
      <c r="G21" s="149" t="s">
        <v>0</v>
      </c>
      <c r="H21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1" s="263" t="str">
        <f>IF(Sklop21[[#This Row],[ZAHTEVANA SHEMA KAKOVOSTI]]&lt;&gt;"",Sklop21[[#This Row],[Preračunana masa/volumen/kos na enoto kg]],"")</f>
        <v/>
      </c>
      <c r="J21" s="264"/>
      <c r="K21" s="288"/>
      <c r="L21" s="288"/>
      <c r="M21" s="270"/>
      <c r="N21" s="266"/>
      <c r="O21" s="266"/>
      <c r="P21" s="272"/>
      <c r="Q21" s="266">
        <f>+Sklop21[[#This Row],[cena/enota brez DDV v EUR]]*Sklop21[[#This Row],[Stopnja DDV (%)]]</f>
        <v>0</v>
      </c>
      <c r="R21" s="266">
        <f>+Sklop21[[#This Row],[cena/enota brez DDV v EUR]]+Sklop21[[#This Row],[Davek (EUR)]]</f>
        <v>0</v>
      </c>
      <c r="S21" s="266">
        <f>+Sklop21[[#This Row],[cena/enota brez DDV v EUR]]*Sklop21[[#This Row],[Okvirna količina]]</f>
        <v>0</v>
      </c>
      <c r="T21" s="266">
        <f>+Sklop21[[#This Row],[Končna cena/enoto mere (EUR) z DDV]]*Sklop21[[#This Row],[Okvirna količina]]</f>
        <v>0</v>
      </c>
      <c r="U21" s="296"/>
    </row>
    <row r="22" spans="1:21" s="55" customFormat="1" ht="12">
      <c r="A22" s="78" t="s">
        <v>8</v>
      </c>
      <c r="B22" s="290" t="s">
        <v>802</v>
      </c>
      <c r="C22" s="136" t="s">
        <v>149</v>
      </c>
      <c r="D22" s="121" t="s">
        <v>0</v>
      </c>
      <c r="E22" s="137"/>
      <c r="F22" s="291">
        <v>30</v>
      </c>
      <c r="G22" s="149" t="s">
        <v>0</v>
      </c>
      <c r="H22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22" s="263" t="str">
        <f>IF(Sklop21[[#This Row],[ZAHTEVANA SHEMA KAKOVOSTI]]&lt;&gt;"",Sklop21[[#This Row],[Preračunana masa/volumen/kos na enoto kg]],"")</f>
        <v/>
      </c>
      <c r="J22" s="264"/>
      <c r="K22" s="288"/>
      <c r="L22" s="288"/>
      <c r="M22" s="270"/>
      <c r="N22" s="266"/>
      <c r="O22" s="266"/>
      <c r="P22" s="272"/>
      <c r="Q22" s="266">
        <f>+Sklop21[[#This Row],[cena/enota brez DDV v EUR]]*Sklop21[[#This Row],[Stopnja DDV (%)]]</f>
        <v>0</v>
      </c>
      <c r="R22" s="266">
        <f>+Sklop21[[#This Row],[cena/enota brez DDV v EUR]]+Sklop21[[#This Row],[Davek (EUR)]]</f>
        <v>0</v>
      </c>
      <c r="S22" s="266">
        <f>+Sklop21[[#This Row],[cena/enota brez DDV v EUR]]*Sklop21[[#This Row],[Okvirna količina]]</f>
        <v>0</v>
      </c>
      <c r="T22" s="266">
        <f>+Sklop21[[#This Row],[Končna cena/enoto mere (EUR) z DDV]]*Sklop21[[#This Row],[Okvirna količina]]</f>
        <v>0</v>
      </c>
      <c r="U22" s="296"/>
    </row>
    <row r="23" spans="1:21" s="55" customFormat="1" ht="12">
      <c r="A23" s="78" t="s">
        <v>9</v>
      </c>
      <c r="B23" s="290" t="s">
        <v>803</v>
      </c>
      <c r="C23" s="136">
        <v>1000</v>
      </c>
      <c r="D23" s="121" t="s">
        <v>76</v>
      </c>
      <c r="E23" s="137"/>
      <c r="F23" s="291">
        <v>100</v>
      </c>
      <c r="G23" s="149" t="s">
        <v>0</v>
      </c>
      <c r="H23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23" s="263" t="str">
        <f>IF(Sklop21[[#This Row],[ZAHTEVANA SHEMA KAKOVOSTI]]&lt;&gt;"",Sklop21[[#This Row],[Preračunana masa/volumen/kos na enoto kg]],"")</f>
        <v/>
      </c>
      <c r="J23" s="264"/>
      <c r="K23" s="288"/>
      <c r="L23" s="288"/>
      <c r="M23" s="270"/>
      <c r="N23" s="266"/>
      <c r="O23" s="266"/>
      <c r="P23" s="272"/>
      <c r="Q23" s="266">
        <f>+Sklop21[[#This Row],[cena/enota brez DDV v EUR]]*Sklop21[[#This Row],[Stopnja DDV (%)]]</f>
        <v>0</v>
      </c>
      <c r="R23" s="266">
        <f>+Sklop21[[#This Row],[cena/enota brez DDV v EUR]]+Sklop21[[#This Row],[Davek (EUR)]]</f>
        <v>0</v>
      </c>
      <c r="S23" s="266">
        <f>+Sklop21[[#This Row],[cena/enota brez DDV v EUR]]*Sklop21[[#This Row],[Okvirna količina]]</f>
        <v>0</v>
      </c>
      <c r="T23" s="266">
        <f>+Sklop21[[#This Row],[Končna cena/enoto mere (EUR) z DDV]]*Sklop21[[#This Row],[Okvirna količina]]</f>
        <v>0</v>
      </c>
      <c r="U23" s="296"/>
    </row>
    <row r="24" spans="1:21" s="55" customFormat="1" ht="12">
      <c r="A24" s="78" t="s">
        <v>10</v>
      </c>
      <c r="B24" s="290" t="s">
        <v>804</v>
      </c>
      <c r="C24" s="136" t="s">
        <v>425</v>
      </c>
      <c r="D24" s="121" t="s">
        <v>76</v>
      </c>
      <c r="E24" s="137"/>
      <c r="F24" s="291">
        <v>50</v>
      </c>
      <c r="G24" s="149" t="s">
        <v>0</v>
      </c>
      <c r="H24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4" s="263" t="str">
        <f>IF(Sklop21[[#This Row],[ZAHTEVANA SHEMA KAKOVOSTI]]&lt;&gt;"",Sklop21[[#This Row],[Preračunana masa/volumen/kos na enoto kg]],"")</f>
        <v/>
      </c>
      <c r="J24" s="264"/>
      <c r="K24" s="288"/>
      <c r="L24" s="288"/>
      <c r="M24" s="270"/>
      <c r="N24" s="266"/>
      <c r="O24" s="266"/>
      <c r="P24" s="272"/>
      <c r="Q24" s="266">
        <f>+Sklop21[[#This Row],[cena/enota brez DDV v EUR]]*Sklop21[[#This Row],[Stopnja DDV (%)]]</f>
        <v>0</v>
      </c>
      <c r="R24" s="266">
        <f>+Sklop21[[#This Row],[cena/enota brez DDV v EUR]]+Sklop21[[#This Row],[Davek (EUR)]]</f>
        <v>0</v>
      </c>
      <c r="S24" s="266">
        <f>+Sklop21[[#This Row],[cena/enota brez DDV v EUR]]*Sklop21[[#This Row],[Okvirna količina]]</f>
        <v>0</v>
      </c>
      <c r="T24" s="266">
        <f>+Sklop21[[#This Row],[Končna cena/enoto mere (EUR) z DDV]]*Sklop21[[#This Row],[Okvirna količina]]</f>
        <v>0</v>
      </c>
      <c r="U24" s="296"/>
    </row>
    <row r="25" spans="1:21" s="55" customFormat="1" ht="12">
      <c r="A25" s="78" t="s">
        <v>11</v>
      </c>
      <c r="B25" s="290" t="s">
        <v>805</v>
      </c>
      <c r="C25" s="136">
        <v>1000</v>
      </c>
      <c r="D25" s="121" t="s">
        <v>76</v>
      </c>
      <c r="E25" s="137"/>
      <c r="F25" s="291">
        <v>120</v>
      </c>
      <c r="G25" s="149" t="s">
        <v>0</v>
      </c>
      <c r="H25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25" s="263" t="str">
        <f>IF(Sklop21[[#This Row],[ZAHTEVANA SHEMA KAKOVOSTI]]&lt;&gt;"",Sklop21[[#This Row],[Preračunana masa/volumen/kos na enoto kg]],"")</f>
        <v/>
      </c>
      <c r="J25" s="264"/>
      <c r="K25" s="288"/>
      <c r="L25" s="288"/>
      <c r="M25" s="270"/>
      <c r="N25" s="266"/>
      <c r="O25" s="266"/>
      <c r="P25" s="272"/>
      <c r="Q25" s="266">
        <f>+Sklop21[[#This Row],[cena/enota brez DDV v EUR]]*Sklop21[[#This Row],[Stopnja DDV (%)]]</f>
        <v>0</v>
      </c>
      <c r="R25" s="266">
        <f>+Sklop21[[#This Row],[cena/enota brez DDV v EUR]]+Sklop21[[#This Row],[Davek (EUR)]]</f>
        <v>0</v>
      </c>
      <c r="S25" s="266">
        <f>+Sklop21[[#This Row],[cena/enota brez DDV v EUR]]*Sklop21[[#This Row],[Okvirna količina]]</f>
        <v>0</v>
      </c>
      <c r="T25" s="266">
        <f>+Sklop21[[#This Row],[Končna cena/enoto mere (EUR) z DDV]]*Sklop21[[#This Row],[Okvirna količina]]</f>
        <v>0</v>
      </c>
      <c r="U25" s="296"/>
    </row>
    <row r="26" spans="1:21" s="55" customFormat="1" ht="12">
      <c r="A26" s="78" t="s">
        <v>12</v>
      </c>
      <c r="B26" s="290" t="s">
        <v>806</v>
      </c>
      <c r="C26" s="136">
        <v>800</v>
      </c>
      <c r="D26" s="121" t="s">
        <v>76</v>
      </c>
      <c r="E26" s="137"/>
      <c r="F26" s="291">
        <v>120</v>
      </c>
      <c r="G26" s="149" t="s">
        <v>310</v>
      </c>
      <c r="H26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96</v>
      </c>
      <c r="I26" s="263" t="str">
        <f>IF(Sklop21[[#This Row],[ZAHTEVANA SHEMA KAKOVOSTI]]&lt;&gt;"",Sklop21[[#This Row],[Preračunana masa/volumen/kos na enoto kg]],"")</f>
        <v/>
      </c>
      <c r="J26" s="264"/>
      <c r="K26" s="288"/>
      <c r="L26" s="288"/>
      <c r="M26" s="270"/>
      <c r="N26" s="266"/>
      <c r="O26" s="266"/>
      <c r="P26" s="272"/>
      <c r="Q26" s="266">
        <f>+Sklop21[[#This Row],[cena/enota brez DDV v EUR]]*Sklop21[[#This Row],[Stopnja DDV (%)]]</f>
        <v>0</v>
      </c>
      <c r="R26" s="266">
        <f>+Sklop21[[#This Row],[cena/enota brez DDV v EUR]]+Sklop21[[#This Row],[Davek (EUR)]]</f>
        <v>0</v>
      </c>
      <c r="S26" s="266">
        <f>+Sklop21[[#This Row],[cena/enota brez DDV v EUR]]*Sklop21[[#This Row],[Okvirna količina]]</f>
        <v>0</v>
      </c>
      <c r="T26" s="266">
        <f>+Sklop21[[#This Row],[Končna cena/enoto mere (EUR) z DDV]]*Sklop21[[#This Row],[Okvirna količina]]</f>
        <v>0</v>
      </c>
      <c r="U26" s="296"/>
    </row>
    <row r="27" spans="1:21" s="55" customFormat="1" ht="12">
      <c r="A27" s="78" t="s">
        <v>13</v>
      </c>
      <c r="B27" s="290" t="s">
        <v>807</v>
      </c>
      <c r="C27" s="136">
        <v>1000</v>
      </c>
      <c r="D27" s="121" t="s">
        <v>76</v>
      </c>
      <c r="E27" s="137"/>
      <c r="F27" s="291">
        <v>20</v>
      </c>
      <c r="G27" s="149" t="s">
        <v>310</v>
      </c>
      <c r="H27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27" s="263" t="str">
        <f>IF(Sklop21[[#This Row],[ZAHTEVANA SHEMA KAKOVOSTI]]&lt;&gt;"",Sklop21[[#This Row],[Preračunana masa/volumen/kos na enoto kg]],"")</f>
        <v/>
      </c>
      <c r="J27" s="264"/>
      <c r="K27" s="288"/>
      <c r="L27" s="288"/>
      <c r="M27" s="270"/>
      <c r="N27" s="266"/>
      <c r="O27" s="266"/>
      <c r="P27" s="272"/>
      <c r="Q27" s="266">
        <f>+Sklop21[[#This Row],[cena/enota brez DDV v EUR]]*Sklop21[[#This Row],[Stopnja DDV (%)]]</f>
        <v>0</v>
      </c>
      <c r="R27" s="266">
        <f>+Sklop21[[#This Row],[cena/enota brez DDV v EUR]]+Sklop21[[#This Row],[Davek (EUR)]]</f>
        <v>0</v>
      </c>
      <c r="S27" s="266">
        <f>+Sklop21[[#This Row],[cena/enota brez DDV v EUR]]*Sklop21[[#This Row],[Okvirna količina]]</f>
        <v>0</v>
      </c>
      <c r="T27" s="266">
        <f>+Sklop21[[#This Row],[Končna cena/enoto mere (EUR) z DDV]]*Sklop21[[#This Row],[Okvirna količina]]</f>
        <v>0</v>
      </c>
      <c r="U27" s="296"/>
    </row>
    <row r="28" spans="1:21" s="55" customFormat="1" ht="12">
      <c r="A28" s="78" t="s">
        <v>14</v>
      </c>
      <c r="B28" s="290" t="s">
        <v>807</v>
      </c>
      <c r="C28" s="136">
        <v>350</v>
      </c>
      <c r="D28" s="121" t="s">
        <v>76</v>
      </c>
      <c r="E28" s="137"/>
      <c r="F28" s="291">
        <v>20</v>
      </c>
      <c r="G28" s="149" t="s">
        <v>310</v>
      </c>
      <c r="H28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7</v>
      </c>
      <c r="I28" s="263" t="str">
        <f>IF(Sklop21[[#This Row],[ZAHTEVANA SHEMA KAKOVOSTI]]&lt;&gt;"",Sklop21[[#This Row],[Preračunana masa/volumen/kos na enoto kg]],"")</f>
        <v/>
      </c>
      <c r="J28" s="264"/>
      <c r="K28" s="288"/>
      <c r="L28" s="288"/>
      <c r="M28" s="270"/>
      <c r="N28" s="266"/>
      <c r="O28" s="266"/>
      <c r="P28" s="272"/>
      <c r="Q28" s="266">
        <f>+Sklop21[[#This Row],[cena/enota brez DDV v EUR]]*Sklop21[[#This Row],[Stopnja DDV (%)]]</f>
        <v>0</v>
      </c>
      <c r="R28" s="266">
        <f>+Sklop21[[#This Row],[cena/enota brez DDV v EUR]]+Sklop21[[#This Row],[Davek (EUR)]]</f>
        <v>0</v>
      </c>
      <c r="S28" s="266">
        <f>+Sklop21[[#This Row],[cena/enota brez DDV v EUR]]*Sklop21[[#This Row],[Okvirna količina]]</f>
        <v>0</v>
      </c>
      <c r="T28" s="266">
        <f>+Sklop21[[#This Row],[Končna cena/enoto mere (EUR) z DDV]]*Sklop21[[#This Row],[Okvirna količina]]</f>
        <v>0</v>
      </c>
      <c r="U28" s="296"/>
    </row>
    <row r="29" spans="1:21" s="55" customFormat="1" ht="12">
      <c r="A29" s="78" t="s">
        <v>15</v>
      </c>
      <c r="B29" s="290" t="s">
        <v>885</v>
      </c>
      <c r="C29" s="136">
        <v>1000</v>
      </c>
      <c r="D29" s="121" t="s">
        <v>76</v>
      </c>
      <c r="E29" s="137"/>
      <c r="F29" s="291">
        <v>50</v>
      </c>
      <c r="G29" s="149" t="s">
        <v>310</v>
      </c>
      <c r="H29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29" s="263" t="str">
        <f>IF(Sklop21[[#This Row],[ZAHTEVANA SHEMA KAKOVOSTI]]&lt;&gt;"",Sklop21[[#This Row],[Preračunana masa/volumen/kos na enoto kg]],"")</f>
        <v/>
      </c>
      <c r="J29" s="264"/>
      <c r="K29" s="288"/>
      <c r="L29" s="288"/>
      <c r="M29" s="270"/>
      <c r="N29" s="266"/>
      <c r="O29" s="266"/>
      <c r="P29" s="272"/>
      <c r="Q29" s="266">
        <f>+Sklop21[[#This Row],[cena/enota brez DDV v EUR]]*Sklop21[[#This Row],[Stopnja DDV (%)]]</f>
        <v>0</v>
      </c>
      <c r="R29" s="266">
        <f>+Sklop21[[#This Row],[cena/enota brez DDV v EUR]]+Sklop21[[#This Row],[Davek (EUR)]]</f>
        <v>0</v>
      </c>
      <c r="S29" s="266">
        <f>+Sklop21[[#This Row],[cena/enota brez DDV v EUR]]*Sklop21[[#This Row],[Okvirna količina]]</f>
        <v>0</v>
      </c>
      <c r="T29" s="266">
        <f>+Sklop21[[#This Row],[Končna cena/enoto mere (EUR) z DDV]]*Sklop21[[#This Row],[Okvirna količina]]</f>
        <v>0</v>
      </c>
      <c r="U29" s="296"/>
    </row>
    <row r="30" spans="1:21" s="55" customFormat="1" ht="12">
      <c r="A30" s="78" t="s">
        <v>16</v>
      </c>
      <c r="B30" s="290" t="s">
        <v>808</v>
      </c>
      <c r="C30" s="136">
        <v>1000</v>
      </c>
      <c r="D30" s="121" t="s">
        <v>76</v>
      </c>
      <c r="E30" s="137"/>
      <c r="F30" s="291">
        <v>200</v>
      </c>
      <c r="G30" s="149" t="s">
        <v>310</v>
      </c>
      <c r="H30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30" s="263" t="str">
        <f>IF(Sklop21[[#This Row],[ZAHTEVANA SHEMA KAKOVOSTI]]&lt;&gt;"",Sklop21[[#This Row],[Preračunana masa/volumen/kos na enoto kg]],"")</f>
        <v/>
      </c>
      <c r="J30" s="264"/>
      <c r="K30" s="288"/>
      <c r="L30" s="288"/>
      <c r="M30" s="270"/>
      <c r="N30" s="266"/>
      <c r="O30" s="266"/>
      <c r="P30" s="272"/>
      <c r="Q30" s="266">
        <f>+Sklop21[[#This Row],[cena/enota brez DDV v EUR]]*Sklop21[[#This Row],[Stopnja DDV (%)]]</f>
        <v>0</v>
      </c>
      <c r="R30" s="266">
        <f>+Sklop21[[#This Row],[cena/enota brez DDV v EUR]]+Sklop21[[#This Row],[Davek (EUR)]]</f>
        <v>0</v>
      </c>
      <c r="S30" s="266">
        <f>+Sklop21[[#This Row],[cena/enota brez DDV v EUR]]*Sklop21[[#This Row],[Okvirna količina]]</f>
        <v>0</v>
      </c>
      <c r="T30" s="266">
        <f>+Sklop21[[#This Row],[Končna cena/enoto mere (EUR) z DDV]]*Sklop21[[#This Row],[Okvirna količina]]</f>
        <v>0</v>
      </c>
      <c r="U30" s="296"/>
    </row>
    <row r="31" spans="1:21" s="55" customFormat="1" ht="12">
      <c r="A31" s="78" t="s">
        <v>17</v>
      </c>
      <c r="B31" s="290" t="s">
        <v>809</v>
      </c>
      <c r="C31" s="136">
        <v>500</v>
      </c>
      <c r="D31" s="121" t="s">
        <v>76</v>
      </c>
      <c r="E31" s="137"/>
      <c r="F31" s="291">
        <v>50</v>
      </c>
      <c r="G31" s="149" t="s">
        <v>310</v>
      </c>
      <c r="H31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31" s="263" t="str">
        <f>IF(Sklop21[[#This Row],[ZAHTEVANA SHEMA KAKOVOSTI]]&lt;&gt;"",Sklop21[[#This Row],[Preračunana masa/volumen/kos na enoto kg]],"")</f>
        <v/>
      </c>
      <c r="J31" s="264"/>
      <c r="K31" s="288"/>
      <c r="L31" s="288"/>
      <c r="M31" s="270"/>
      <c r="N31" s="266"/>
      <c r="O31" s="266"/>
      <c r="P31" s="272"/>
      <c r="Q31" s="266">
        <f>+Sklop21[[#This Row],[cena/enota brez DDV v EUR]]*Sklop21[[#This Row],[Stopnja DDV (%)]]</f>
        <v>0</v>
      </c>
      <c r="R31" s="266">
        <f>+Sklop21[[#This Row],[cena/enota brez DDV v EUR]]+Sklop21[[#This Row],[Davek (EUR)]]</f>
        <v>0</v>
      </c>
      <c r="S31" s="266">
        <f>+Sklop21[[#This Row],[cena/enota brez DDV v EUR]]*Sklop21[[#This Row],[Okvirna količina]]</f>
        <v>0</v>
      </c>
      <c r="T31" s="266">
        <f>+Sklop21[[#This Row],[Končna cena/enoto mere (EUR) z DDV]]*Sklop21[[#This Row],[Okvirna količina]]</f>
        <v>0</v>
      </c>
      <c r="U31" s="296"/>
    </row>
    <row r="32" spans="1:21" s="55" customFormat="1" ht="12">
      <c r="A32" s="78" t="s">
        <v>18</v>
      </c>
      <c r="B32" s="290" t="s">
        <v>810</v>
      </c>
      <c r="C32" s="136">
        <v>450</v>
      </c>
      <c r="D32" s="121" t="s">
        <v>76</v>
      </c>
      <c r="E32" s="137"/>
      <c r="F32" s="291">
        <v>60</v>
      </c>
      <c r="G32" s="149" t="s">
        <v>310</v>
      </c>
      <c r="H32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27</v>
      </c>
      <c r="I32" s="263" t="str">
        <f>IF(Sklop21[[#This Row],[ZAHTEVANA SHEMA KAKOVOSTI]]&lt;&gt;"",Sklop21[[#This Row],[Preračunana masa/volumen/kos na enoto kg]],"")</f>
        <v/>
      </c>
      <c r="J32" s="264"/>
      <c r="K32" s="288"/>
      <c r="L32" s="288"/>
      <c r="M32" s="270"/>
      <c r="N32" s="266"/>
      <c r="O32" s="266"/>
      <c r="P32" s="272"/>
      <c r="Q32" s="266">
        <f>+Sklop21[[#This Row],[cena/enota brez DDV v EUR]]*Sklop21[[#This Row],[Stopnja DDV (%)]]</f>
        <v>0</v>
      </c>
      <c r="R32" s="266">
        <f>+Sklop21[[#This Row],[cena/enota brez DDV v EUR]]+Sklop21[[#This Row],[Davek (EUR)]]</f>
        <v>0</v>
      </c>
      <c r="S32" s="266">
        <f>+Sklop21[[#This Row],[cena/enota brez DDV v EUR]]*Sklop21[[#This Row],[Okvirna količina]]</f>
        <v>0</v>
      </c>
      <c r="T32" s="266">
        <f>+Sklop21[[#This Row],[Končna cena/enoto mere (EUR) z DDV]]*Sklop21[[#This Row],[Okvirna količina]]</f>
        <v>0</v>
      </c>
      <c r="U32" s="296"/>
    </row>
    <row r="33" spans="1:21" s="55" customFormat="1" ht="12">
      <c r="A33" s="78" t="s">
        <v>19</v>
      </c>
      <c r="B33" s="290" t="s">
        <v>811</v>
      </c>
      <c r="C33" s="136">
        <v>100</v>
      </c>
      <c r="D33" s="121" t="s">
        <v>76</v>
      </c>
      <c r="E33" s="137"/>
      <c r="F33" s="291">
        <v>200</v>
      </c>
      <c r="G33" s="149" t="s">
        <v>310</v>
      </c>
      <c r="H33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33" s="263" t="str">
        <f>IF(Sklop21[[#This Row],[ZAHTEVANA SHEMA KAKOVOSTI]]&lt;&gt;"",Sklop21[[#This Row],[Preračunana masa/volumen/kos na enoto kg]],"")</f>
        <v/>
      </c>
      <c r="J33" s="264"/>
      <c r="K33" s="288"/>
      <c r="L33" s="288"/>
      <c r="M33" s="270"/>
      <c r="N33" s="266"/>
      <c r="O33" s="266"/>
      <c r="P33" s="272"/>
      <c r="Q33" s="266">
        <f>+Sklop21[[#This Row],[cena/enota brez DDV v EUR]]*Sklop21[[#This Row],[Stopnja DDV (%)]]</f>
        <v>0</v>
      </c>
      <c r="R33" s="266">
        <f>+Sklop21[[#This Row],[cena/enota brez DDV v EUR]]+Sklop21[[#This Row],[Davek (EUR)]]</f>
        <v>0</v>
      </c>
      <c r="S33" s="266">
        <f>+Sklop21[[#This Row],[cena/enota brez DDV v EUR]]*Sklop21[[#This Row],[Okvirna količina]]</f>
        <v>0</v>
      </c>
      <c r="T33" s="266">
        <f>+Sklop21[[#This Row],[Končna cena/enoto mere (EUR) z DDV]]*Sklop21[[#This Row],[Okvirna količina]]</f>
        <v>0</v>
      </c>
      <c r="U33" s="296"/>
    </row>
    <row r="34" spans="1:21" s="55" customFormat="1" ht="12">
      <c r="A34" s="78" t="s">
        <v>20</v>
      </c>
      <c r="B34" s="290" t="s">
        <v>811</v>
      </c>
      <c r="C34" s="136">
        <v>1000</v>
      </c>
      <c r="D34" s="121" t="s">
        <v>76</v>
      </c>
      <c r="E34" s="137"/>
      <c r="F34" s="291">
        <v>40</v>
      </c>
      <c r="G34" s="149" t="s">
        <v>0</v>
      </c>
      <c r="H34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34" s="263" t="str">
        <f>IF(Sklop21[[#This Row],[ZAHTEVANA SHEMA KAKOVOSTI]]&lt;&gt;"",Sklop21[[#This Row],[Preračunana masa/volumen/kos na enoto kg]],"")</f>
        <v/>
      </c>
      <c r="J34" s="264"/>
      <c r="K34" s="288"/>
      <c r="L34" s="288"/>
      <c r="M34" s="270"/>
      <c r="N34" s="266"/>
      <c r="O34" s="266"/>
      <c r="P34" s="272"/>
      <c r="Q34" s="266">
        <f>+Sklop21[[#This Row],[cena/enota brez DDV v EUR]]*Sklop21[[#This Row],[Stopnja DDV (%)]]</f>
        <v>0</v>
      </c>
      <c r="R34" s="266">
        <f>+Sklop21[[#This Row],[cena/enota brez DDV v EUR]]+Sklop21[[#This Row],[Davek (EUR)]]</f>
        <v>0</v>
      </c>
      <c r="S34" s="266">
        <f>+Sklop21[[#This Row],[cena/enota brez DDV v EUR]]*Sklop21[[#This Row],[Okvirna količina]]</f>
        <v>0</v>
      </c>
      <c r="T34" s="266">
        <f>+Sklop21[[#This Row],[Končna cena/enoto mere (EUR) z DDV]]*Sklop21[[#This Row],[Okvirna količina]]</f>
        <v>0</v>
      </c>
      <c r="U34" s="296"/>
    </row>
    <row r="35" spans="1:21" s="55" customFormat="1" ht="12">
      <c r="A35" s="78" t="s">
        <v>21</v>
      </c>
      <c r="B35" s="290" t="s">
        <v>812</v>
      </c>
      <c r="C35" s="136">
        <v>1000</v>
      </c>
      <c r="D35" s="121" t="s">
        <v>76</v>
      </c>
      <c r="E35" s="137"/>
      <c r="F35" s="291">
        <v>60</v>
      </c>
      <c r="G35" s="149" t="s">
        <v>0</v>
      </c>
      <c r="H35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35" s="263" t="str">
        <f>IF(Sklop21[[#This Row],[ZAHTEVANA SHEMA KAKOVOSTI]]&lt;&gt;"",Sklop21[[#This Row],[Preračunana masa/volumen/kos na enoto kg]],"")</f>
        <v/>
      </c>
      <c r="J35" s="264"/>
      <c r="K35" s="288"/>
      <c r="L35" s="288"/>
      <c r="M35" s="270"/>
      <c r="N35" s="266"/>
      <c r="O35" s="266"/>
      <c r="P35" s="272"/>
      <c r="Q35" s="266">
        <f>+Sklop21[[#This Row],[cena/enota brez DDV v EUR]]*Sklop21[[#This Row],[Stopnja DDV (%)]]</f>
        <v>0</v>
      </c>
      <c r="R35" s="266">
        <f>+Sklop21[[#This Row],[cena/enota brez DDV v EUR]]+Sklop21[[#This Row],[Davek (EUR)]]</f>
        <v>0</v>
      </c>
      <c r="S35" s="266">
        <f>+Sklop21[[#This Row],[cena/enota brez DDV v EUR]]*Sklop21[[#This Row],[Okvirna količina]]</f>
        <v>0</v>
      </c>
      <c r="T35" s="266">
        <f>+Sklop21[[#This Row],[Končna cena/enoto mere (EUR) z DDV]]*Sklop21[[#This Row],[Okvirna količina]]</f>
        <v>0</v>
      </c>
      <c r="U35" s="296"/>
    </row>
    <row r="36" spans="1:21" s="55" customFormat="1" ht="12">
      <c r="A36" s="78" t="s">
        <v>22</v>
      </c>
      <c r="B36" s="290" t="s">
        <v>813</v>
      </c>
      <c r="C36" s="136" t="s">
        <v>417</v>
      </c>
      <c r="D36" s="121" t="s">
        <v>76</v>
      </c>
      <c r="E36" s="137"/>
      <c r="F36" s="291">
        <v>100</v>
      </c>
      <c r="G36" s="149" t="s">
        <v>0</v>
      </c>
      <c r="H36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36" s="263" t="str">
        <f>IF(Sklop21[[#This Row],[ZAHTEVANA SHEMA KAKOVOSTI]]&lt;&gt;"",Sklop21[[#This Row],[Preračunana masa/volumen/kos na enoto kg]],"")</f>
        <v/>
      </c>
      <c r="J36" s="264"/>
      <c r="K36" s="288"/>
      <c r="L36" s="288"/>
      <c r="M36" s="270"/>
      <c r="N36" s="266"/>
      <c r="O36" s="266"/>
      <c r="P36" s="272"/>
      <c r="Q36" s="266">
        <f>+Sklop21[[#This Row],[cena/enota brez DDV v EUR]]*Sklop21[[#This Row],[Stopnja DDV (%)]]</f>
        <v>0</v>
      </c>
      <c r="R36" s="266">
        <f>+Sklop21[[#This Row],[cena/enota brez DDV v EUR]]+Sklop21[[#This Row],[Davek (EUR)]]</f>
        <v>0</v>
      </c>
      <c r="S36" s="266">
        <f>+Sklop21[[#This Row],[cena/enota brez DDV v EUR]]*Sklop21[[#This Row],[Okvirna količina]]</f>
        <v>0</v>
      </c>
      <c r="T36" s="266">
        <f>+Sklop21[[#This Row],[Končna cena/enoto mere (EUR) z DDV]]*Sklop21[[#This Row],[Okvirna količina]]</f>
        <v>0</v>
      </c>
      <c r="U36" s="296"/>
    </row>
    <row r="37" spans="1:21" s="55" customFormat="1" ht="12">
      <c r="A37" s="78" t="s">
        <v>23</v>
      </c>
      <c r="B37" s="290" t="s">
        <v>924</v>
      </c>
      <c r="C37" s="136">
        <v>260</v>
      </c>
      <c r="D37" s="121" t="s">
        <v>76</v>
      </c>
      <c r="E37" s="137"/>
      <c r="F37" s="291">
        <v>200</v>
      </c>
      <c r="G37" s="149" t="s">
        <v>310</v>
      </c>
      <c r="H37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52</v>
      </c>
      <c r="I37" s="263" t="str">
        <f>IF(Sklop21[[#This Row],[ZAHTEVANA SHEMA KAKOVOSTI]]&lt;&gt;"",Sklop21[[#This Row],[Preračunana masa/volumen/kos na enoto kg]],"")</f>
        <v/>
      </c>
      <c r="J37" s="264"/>
      <c r="K37" s="288"/>
      <c r="L37" s="288"/>
      <c r="M37" s="270"/>
      <c r="N37" s="266"/>
      <c r="O37" s="266"/>
      <c r="P37" s="272"/>
      <c r="Q37" s="266">
        <f>+Sklop21[[#This Row],[cena/enota brez DDV v EUR]]*Sklop21[[#This Row],[Stopnja DDV (%)]]</f>
        <v>0</v>
      </c>
      <c r="R37" s="266">
        <f>+Sklop21[[#This Row],[cena/enota brez DDV v EUR]]+Sklop21[[#This Row],[Davek (EUR)]]</f>
        <v>0</v>
      </c>
      <c r="S37" s="266">
        <f>+Sklop21[[#This Row],[cena/enota brez DDV v EUR]]*Sklop21[[#This Row],[Okvirna količina]]</f>
        <v>0</v>
      </c>
      <c r="T37" s="266">
        <f>+Sklop21[[#This Row],[Končna cena/enoto mere (EUR) z DDV]]*Sklop21[[#This Row],[Okvirna količina]]</f>
        <v>0</v>
      </c>
      <c r="U37" s="296"/>
    </row>
    <row r="38" spans="1:21" s="55" customFormat="1" ht="12">
      <c r="A38" s="78" t="s">
        <v>24</v>
      </c>
      <c r="B38" s="290" t="s">
        <v>814</v>
      </c>
      <c r="C38" s="136">
        <v>120</v>
      </c>
      <c r="D38" s="121" t="s">
        <v>76</v>
      </c>
      <c r="E38" s="137"/>
      <c r="F38" s="291">
        <v>200</v>
      </c>
      <c r="G38" s="149" t="s">
        <v>310</v>
      </c>
      <c r="H38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24</v>
      </c>
      <c r="I38" s="263" t="str">
        <f>IF(Sklop21[[#This Row],[ZAHTEVANA SHEMA KAKOVOSTI]]&lt;&gt;"",Sklop21[[#This Row],[Preračunana masa/volumen/kos na enoto kg]],"")</f>
        <v/>
      </c>
      <c r="J38" s="264"/>
      <c r="K38" s="288"/>
      <c r="L38" s="288"/>
      <c r="M38" s="270"/>
      <c r="N38" s="266"/>
      <c r="O38" s="266"/>
      <c r="P38" s="272"/>
      <c r="Q38" s="266">
        <f>+Sklop21[[#This Row],[cena/enota brez DDV v EUR]]*Sklop21[[#This Row],[Stopnja DDV (%)]]</f>
        <v>0</v>
      </c>
      <c r="R38" s="266">
        <f>+Sklop21[[#This Row],[cena/enota brez DDV v EUR]]+Sklop21[[#This Row],[Davek (EUR)]]</f>
        <v>0</v>
      </c>
      <c r="S38" s="266">
        <f>+Sklop21[[#This Row],[cena/enota brez DDV v EUR]]*Sklop21[[#This Row],[Okvirna količina]]</f>
        <v>0</v>
      </c>
      <c r="T38" s="266">
        <f>+Sklop21[[#This Row],[Končna cena/enoto mere (EUR) z DDV]]*Sklop21[[#This Row],[Okvirna količina]]</f>
        <v>0</v>
      </c>
      <c r="U38" s="296"/>
    </row>
    <row r="39" spans="1:21" s="55" customFormat="1" ht="12">
      <c r="A39" s="78" t="s">
        <v>25</v>
      </c>
      <c r="B39" s="290" t="s">
        <v>815</v>
      </c>
      <c r="C39" s="136">
        <v>100</v>
      </c>
      <c r="D39" s="121" t="s">
        <v>76</v>
      </c>
      <c r="E39" s="137"/>
      <c r="F39" s="291">
        <v>200</v>
      </c>
      <c r="G39" s="149" t="s">
        <v>310</v>
      </c>
      <c r="H39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39" s="263" t="str">
        <f>IF(Sklop21[[#This Row],[ZAHTEVANA SHEMA KAKOVOSTI]]&lt;&gt;"",Sklop21[[#This Row],[Preračunana masa/volumen/kos na enoto kg]],"")</f>
        <v/>
      </c>
      <c r="J39" s="264"/>
      <c r="K39" s="288"/>
      <c r="L39" s="288"/>
      <c r="M39" s="270"/>
      <c r="N39" s="266"/>
      <c r="O39" s="266"/>
      <c r="P39" s="272"/>
      <c r="Q39" s="266">
        <f>+Sklop21[[#This Row],[cena/enota brez DDV v EUR]]*Sklop21[[#This Row],[Stopnja DDV (%)]]</f>
        <v>0</v>
      </c>
      <c r="R39" s="266">
        <f>+Sklop21[[#This Row],[cena/enota brez DDV v EUR]]+Sklop21[[#This Row],[Davek (EUR)]]</f>
        <v>0</v>
      </c>
      <c r="S39" s="266">
        <f>+Sklop21[[#This Row],[cena/enota brez DDV v EUR]]*Sklop21[[#This Row],[Okvirna količina]]</f>
        <v>0</v>
      </c>
      <c r="T39" s="266">
        <f>+Sklop21[[#This Row],[Končna cena/enoto mere (EUR) z DDV]]*Sklop21[[#This Row],[Okvirna količina]]</f>
        <v>0</v>
      </c>
      <c r="U39" s="296"/>
    </row>
    <row r="40" spans="1:21" s="55" customFormat="1" ht="12">
      <c r="A40" s="78" t="s">
        <v>26</v>
      </c>
      <c r="B40" s="290" t="s">
        <v>816</v>
      </c>
      <c r="C40" s="136">
        <v>1000</v>
      </c>
      <c r="D40" s="121" t="s">
        <v>76</v>
      </c>
      <c r="E40" s="137"/>
      <c r="F40" s="291">
        <v>20</v>
      </c>
      <c r="G40" s="149" t="s">
        <v>0</v>
      </c>
      <c r="H40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40" s="263" t="str">
        <f>IF(Sklop21[[#This Row],[ZAHTEVANA SHEMA KAKOVOSTI]]&lt;&gt;"",Sklop21[[#This Row],[Preračunana masa/volumen/kos na enoto kg]],"")</f>
        <v/>
      </c>
      <c r="J40" s="264"/>
      <c r="K40" s="288"/>
      <c r="L40" s="288"/>
      <c r="M40" s="270"/>
      <c r="N40" s="266"/>
      <c r="O40" s="266"/>
      <c r="P40" s="272"/>
      <c r="Q40" s="266">
        <f>+Sklop21[[#This Row],[cena/enota brez DDV v EUR]]*Sklop21[[#This Row],[Stopnja DDV (%)]]</f>
        <v>0</v>
      </c>
      <c r="R40" s="266">
        <f>+Sklop21[[#This Row],[cena/enota brez DDV v EUR]]+Sklop21[[#This Row],[Davek (EUR)]]</f>
        <v>0</v>
      </c>
      <c r="S40" s="266">
        <f>+Sklop21[[#This Row],[cena/enota brez DDV v EUR]]*Sklop21[[#This Row],[Okvirna količina]]</f>
        <v>0</v>
      </c>
      <c r="T40" s="266">
        <f>+Sklop21[[#This Row],[Končna cena/enoto mere (EUR) z DDV]]*Sklop21[[#This Row],[Okvirna količina]]</f>
        <v>0</v>
      </c>
      <c r="U40" s="296"/>
    </row>
    <row r="41" spans="1:21" s="55" customFormat="1" ht="12">
      <c r="A41" s="78" t="s">
        <v>27</v>
      </c>
      <c r="B41" s="290" t="s">
        <v>817</v>
      </c>
      <c r="C41" s="136">
        <v>100</v>
      </c>
      <c r="D41" s="121" t="s">
        <v>76</v>
      </c>
      <c r="E41" s="137"/>
      <c r="F41" s="291">
        <v>100</v>
      </c>
      <c r="G41" s="149" t="s">
        <v>310</v>
      </c>
      <c r="H41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41" s="263" t="str">
        <f>IF(Sklop21[[#This Row],[ZAHTEVANA SHEMA KAKOVOSTI]]&lt;&gt;"",Sklop21[[#This Row],[Preračunana masa/volumen/kos na enoto kg]],"")</f>
        <v/>
      </c>
      <c r="J41" s="264"/>
      <c r="K41" s="288"/>
      <c r="L41" s="288"/>
      <c r="M41" s="270"/>
      <c r="N41" s="266"/>
      <c r="O41" s="266"/>
      <c r="P41" s="272"/>
      <c r="Q41" s="266">
        <f>+Sklop21[[#This Row],[cena/enota brez DDV v EUR]]*Sklop21[[#This Row],[Stopnja DDV (%)]]</f>
        <v>0</v>
      </c>
      <c r="R41" s="266">
        <f>+Sklop21[[#This Row],[cena/enota brez DDV v EUR]]+Sklop21[[#This Row],[Davek (EUR)]]</f>
        <v>0</v>
      </c>
      <c r="S41" s="266">
        <f>+Sklop21[[#This Row],[cena/enota brez DDV v EUR]]*Sklop21[[#This Row],[Okvirna količina]]</f>
        <v>0</v>
      </c>
      <c r="T41" s="266">
        <f>+Sklop21[[#This Row],[Končna cena/enoto mere (EUR) z DDV]]*Sklop21[[#This Row],[Okvirna količina]]</f>
        <v>0</v>
      </c>
      <c r="U41" s="296"/>
    </row>
    <row r="42" spans="1:21" s="55" customFormat="1" ht="12">
      <c r="A42" s="78" t="s">
        <v>28</v>
      </c>
      <c r="B42" s="290" t="s">
        <v>906</v>
      </c>
      <c r="C42" s="136">
        <v>1000</v>
      </c>
      <c r="D42" s="121" t="s">
        <v>76</v>
      </c>
      <c r="E42" s="137"/>
      <c r="F42" s="291">
        <v>100</v>
      </c>
      <c r="G42" s="149" t="s">
        <v>0</v>
      </c>
      <c r="H42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42" s="263" t="str">
        <f>IF(Sklop21[[#This Row],[ZAHTEVANA SHEMA KAKOVOSTI]]&lt;&gt;"",Sklop21[[#This Row],[Preračunana masa/volumen/kos na enoto kg]],"")</f>
        <v/>
      </c>
      <c r="J42" s="264"/>
      <c r="K42" s="288"/>
      <c r="L42" s="288"/>
      <c r="M42" s="270"/>
      <c r="N42" s="266"/>
      <c r="O42" s="266"/>
      <c r="P42" s="272"/>
      <c r="Q42" s="266">
        <f>+Sklop21[[#This Row],[cena/enota brez DDV v EUR]]*Sklop21[[#This Row],[Stopnja DDV (%)]]</f>
        <v>0</v>
      </c>
      <c r="R42" s="266">
        <f>+Sklop21[[#This Row],[cena/enota brez DDV v EUR]]+Sklop21[[#This Row],[Davek (EUR)]]</f>
        <v>0</v>
      </c>
      <c r="S42" s="266">
        <f>+Sklop21[[#This Row],[cena/enota brez DDV v EUR]]*Sklop21[[#This Row],[Okvirna količina]]</f>
        <v>0</v>
      </c>
      <c r="T42" s="266">
        <f>+Sklop21[[#This Row],[Končna cena/enoto mere (EUR) z DDV]]*Sklop21[[#This Row],[Okvirna količina]]</f>
        <v>0</v>
      </c>
      <c r="U42" s="296"/>
    </row>
    <row r="43" spans="1:21" s="55" customFormat="1" ht="16.5" customHeight="1">
      <c r="A43" s="78" t="s">
        <v>29</v>
      </c>
      <c r="B43" s="290" t="s">
        <v>907</v>
      </c>
      <c r="C43" s="136">
        <v>400</v>
      </c>
      <c r="D43" s="121" t="s">
        <v>76</v>
      </c>
      <c r="E43" s="137"/>
      <c r="F43" s="291">
        <v>100</v>
      </c>
      <c r="G43" s="149" t="s">
        <v>310</v>
      </c>
      <c r="H43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43" s="263" t="str">
        <f>IF(Sklop21[[#This Row],[ZAHTEVANA SHEMA KAKOVOSTI]]&lt;&gt;"",Sklop21[[#This Row],[Preračunana masa/volumen/kos na enoto kg]],"")</f>
        <v/>
      </c>
      <c r="J43" s="264"/>
      <c r="K43" s="288"/>
      <c r="L43" s="288"/>
      <c r="M43" s="270"/>
      <c r="N43" s="266"/>
      <c r="O43" s="266"/>
      <c r="P43" s="272"/>
      <c r="Q43" s="266">
        <f>+Sklop21[[#This Row],[cena/enota brez DDV v EUR]]*Sklop21[[#This Row],[Stopnja DDV (%)]]</f>
        <v>0</v>
      </c>
      <c r="R43" s="266">
        <f>+Sklop21[[#This Row],[cena/enota brez DDV v EUR]]+Sklop21[[#This Row],[Davek (EUR)]]</f>
        <v>0</v>
      </c>
      <c r="S43" s="266">
        <f>+Sklop21[[#This Row],[cena/enota brez DDV v EUR]]*Sklop21[[#This Row],[Okvirna količina]]</f>
        <v>0</v>
      </c>
      <c r="T43" s="266">
        <f>+Sklop21[[#This Row],[Končna cena/enoto mere (EUR) z DDV]]*Sklop21[[#This Row],[Okvirna količina]]</f>
        <v>0</v>
      </c>
      <c r="U43" s="296"/>
    </row>
    <row r="44" spans="1:21" s="55" customFormat="1" ht="24">
      <c r="A44" s="78" t="s">
        <v>30</v>
      </c>
      <c r="B44" s="290" t="s">
        <v>908</v>
      </c>
      <c r="C44" s="136">
        <v>100</v>
      </c>
      <c r="D44" s="121" t="s">
        <v>76</v>
      </c>
      <c r="E44" s="137"/>
      <c r="F44" s="291">
        <v>100</v>
      </c>
      <c r="G44" s="149" t="s">
        <v>310</v>
      </c>
      <c r="H44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44" s="263" t="str">
        <f>IF(Sklop21[[#This Row],[ZAHTEVANA SHEMA KAKOVOSTI]]&lt;&gt;"",Sklop21[[#This Row],[Preračunana masa/volumen/kos na enoto kg]],"")</f>
        <v/>
      </c>
      <c r="J44" s="264"/>
      <c r="K44" s="288"/>
      <c r="L44" s="288"/>
      <c r="M44" s="270"/>
      <c r="N44" s="266"/>
      <c r="O44" s="266"/>
      <c r="P44" s="272"/>
      <c r="Q44" s="266">
        <f>+Sklop21[[#This Row],[cena/enota brez DDV v EUR]]*Sklop21[[#This Row],[Stopnja DDV (%)]]</f>
        <v>0</v>
      </c>
      <c r="R44" s="266">
        <f>+Sklop21[[#This Row],[cena/enota brez DDV v EUR]]+Sklop21[[#This Row],[Davek (EUR)]]</f>
        <v>0</v>
      </c>
      <c r="S44" s="266">
        <f>+Sklop21[[#This Row],[cena/enota brez DDV v EUR]]*Sklop21[[#This Row],[Okvirna količina]]</f>
        <v>0</v>
      </c>
      <c r="T44" s="266">
        <f>+Sklop21[[#This Row],[Končna cena/enoto mere (EUR) z DDV]]*Sklop21[[#This Row],[Okvirna količina]]</f>
        <v>0</v>
      </c>
      <c r="U44" s="296"/>
    </row>
    <row r="45" spans="1:21" s="55" customFormat="1" ht="12">
      <c r="A45" s="78" t="s">
        <v>31</v>
      </c>
      <c r="B45" s="290" t="s">
        <v>909</v>
      </c>
      <c r="C45" s="136">
        <v>1000</v>
      </c>
      <c r="D45" s="121" t="s">
        <v>76</v>
      </c>
      <c r="E45" s="137"/>
      <c r="F45" s="291">
        <v>40</v>
      </c>
      <c r="G45" s="149" t="s">
        <v>0</v>
      </c>
      <c r="H45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45" s="263" t="str">
        <f>IF(Sklop21[[#This Row],[ZAHTEVANA SHEMA KAKOVOSTI]]&lt;&gt;"",Sklop21[[#This Row],[Preračunana masa/volumen/kos na enoto kg]],"")</f>
        <v/>
      </c>
      <c r="J45" s="264"/>
      <c r="K45" s="288"/>
      <c r="L45" s="288"/>
      <c r="M45" s="270"/>
      <c r="N45" s="266"/>
      <c r="O45" s="266"/>
      <c r="P45" s="272"/>
      <c r="Q45" s="266">
        <f>+Sklop21[[#This Row],[cena/enota brez DDV v EUR]]*Sklop21[[#This Row],[Stopnja DDV (%)]]</f>
        <v>0</v>
      </c>
      <c r="R45" s="266">
        <f>+Sklop21[[#This Row],[cena/enota brez DDV v EUR]]+Sklop21[[#This Row],[Davek (EUR)]]</f>
        <v>0</v>
      </c>
      <c r="S45" s="266">
        <f>+Sklop21[[#This Row],[cena/enota brez DDV v EUR]]*Sklop21[[#This Row],[Okvirna količina]]</f>
        <v>0</v>
      </c>
      <c r="T45" s="266">
        <f>+Sklop21[[#This Row],[Končna cena/enoto mere (EUR) z DDV]]*Sklop21[[#This Row],[Okvirna količina]]</f>
        <v>0</v>
      </c>
      <c r="U45" s="296"/>
    </row>
    <row r="46" spans="1:21" s="55" customFormat="1" ht="12">
      <c r="A46" s="78" t="s">
        <v>32</v>
      </c>
      <c r="B46" s="290" t="s">
        <v>818</v>
      </c>
      <c r="C46" s="136">
        <v>250</v>
      </c>
      <c r="D46" s="121" t="s">
        <v>76</v>
      </c>
      <c r="E46" s="137"/>
      <c r="F46" s="291">
        <v>100</v>
      </c>
      <c r="G46" s="149" t="s">
        <v>310</v>
      </c>
      <c r="H46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46" s="263" t="str">
        <f>IF(Sklop21[[#This Row],[ZAHTEVANA SHEMA KAKOVOSTI]]&lt;&gt;"",Sklop21[[#This Row],[Preračunana masa/volumen/kos na enoto kg]],"")</f>
        <v/>
      </c>
      <c r="J46" s="264"/>
      <c r="K46" s="288"/>
      <c r="L46" s="288"/>
      <c r="M46" s="270"/>
      <c r="N46" s="266"/>
      <c r="O46" s="266"/>
      <c r="P46" s="272"/>
      <c r="Q46" s="266">
        <f>+Sklop21[[#This Row],[cena/enota brez DDV v EUR]]*Sklop21[[#This Row],[Stopnja DDV (%)]]</f>
        <v>0</v>
      </c>
      <c r="R46" s="266">
        <f>+Sklop21[[#This Row],[cena/enota brez DDV v EUR]]+Sklop21[[#This Row],[Davek (EUR)]]</f>
        <v>0</v>
      </c>
      <c r="S46" s="266">
        <f>+Sklop21[[#This Row],[cena/enota brez DDV v EUR]]*Sklop21[[#This Row],[Okvirna količina]]</f>
        <v>0</v>
      </c>
      <c r="T46" s="266">
        <f>+Sklop21[[#This Row],[Končna cena/enoto mere (EUR) z DDV]]*Sklop21[[#This Row],[Okvirna količina]]</f>
        <v>0</v>
      </c>
      <c r="U46" s="296"/>
    </row>
    <row r="47" spans="1:21" s="55" customFormat="1" ht="12">
      <c r="A47" s="78" t="s">
        <v>33</v>
      </c>
      <c r="B47" s="290" t="s">
        <v>819</v>
      </c>
      <c r="C47" s="136">
        <v>250</v>
      </c>
      <c r="D47" s="121" t="s">
        <v>76</v>
      </c>
      <c r="E47" s="137"/>
      <c r="F47" s="291">
        <v>100</v>
      </c>
      <c r="G47" s="149" t="s">
        <v>310</v>
      </c>
      <c r="H47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47" s="263" t="str">
        <f>IF(Sklop21[[#This Row],[ZAHTEVANA SHEMA KAKOVOSTI]]&lt;&gt;"",Sklop21[[#This Row],[Preračunana masa/volumen/kos na enoto kg]],"")</f>
        <v/>
      </c>
      <c r="J47" s="264"/>
      <c r="K47" s="288"/>
      <c r="L47" s="288"/>
      <c r="M47" s="270"/>
      <c r="N47" s="266"/>
      <c r="O47" s="266"/>
      <c r="P47" s="272"/>
      <c r="Q47" s="266">
        <f>+Sklop21[[#This Row],[cena/enota brez DDV v EUR]]*Sklop21[[#This Row],[Stopnja DDV (%)]]</f>
        <v>0</v>
      </c>
      <c r="R47" s="266">
        <f>+Sklop21[[#This Row],[cena/enota brez DDV v EUR]]+Sklop21[[#This Row],[Davek (EUR)]]</f>
        <v>0</v>
      </c>
      <c r="S47" s="266">
        <f>+Sklop21[[#This Row],[cena/enota brez DDV v EUR]]*Sklop21[[#This Row],[Okvirna količina]]</f>
        <v>0</v>
      </c>
      <c r="T47" s="266">
        <f>+Sklop21[[#This Row],[Končna cena/enoto mere (EUR) z DDV]]*Sklop21[[#This Row],[Okvirna količina]]</f>
        <v>0</v>
      </c>
      <c r="U47" s="296"/>
    </row>
    <row r="48" spans="1:21" s="55" customFormat="1" ht="12">
      <c r="A48" s="78" t="s">
        <v>34</v>
      </c>
      <c r="B48" s="290" t="s">
        <v>820</v>
      </c>
      <c r="C48" s="136">
        <v>250</v>
      </c>
      <c r="D48" s="121" t="s">
        <v>76</v>
      </c>
      <c r="E48" s="137"/>
      <c r="F48" s="291">
        <v>100</v>
      </c>
      <c r="G48" s="149" t="s">
        <v>310</v>
      </c>
      <c r="H48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48" s="263" t="str">
        <f>IF(Sklop21[[#This Row],[ZAHTEVANA SHEMA KAKOVOSTI]]&lt;&gt;"",Sklop21[[#This Row],[Preračunana masa/volumen/kos na enoto kg]],"")</f>
        <v/>
      </c>
      <c r="J48" s="264"/>
      <c r="K48" s="288"/>
      <c r="L48" s="288"/>
      <c r="M48" s="270"/>
      <c r="N48" s="266"/>
      <c r="O48" s="266"/>
      <c r="P48" s="272"/>
      <c r="Q48" s="266">
        <f>+Sklop21[[#This Row],[cena/enota brez DDV v EUR]]*Sklop21[[#This Row],[Stopnja DDV (%)]]</f>
        <v>0</v>
      </c>
      <c r="R48" s="266">
        <f>+Sklop21[[#This Row],[cena/enota brez DDV v EUR]]+Sklop21[[#This Row],[Davek (EUR)]]</f>
        <v>0</v>
      </c>
      <c r="S48" s="266">
        <f>+Sklop21[[#This Row],[cena/enota brez DDV v EUR]]*Sklop21[[#This Row],[Okvirna količina]]</f>
        <v>0</v>
      </c>
      <c r="T48" s="266">
        <f>+Sklop21[[#This Row],[Končna cena/enoto mere (EUR) z DDV]]*Sklop21[[#This Row],[Okvirna količina]]</f>
        <v>0</v>
      </c>
      <c r="U48" s="296"/>
    </row>
    <row r="49" spans="1:21" s="55" customFormat="1" ht="12">
      <c r="A49" s="78" t="s">
        <v>153</v>
      </c>
      <c r="B49" s="290" t="s">
        <v>821</v>
      </c>
      <c r="C49" s="136">
        <v>1</v>
      </c>
      <c r="D49" s="121" t="s">
        <v>40</v>
      </c>
      <c r="E49" s="137"/>
      <c r="F49" s="291">
        <v>40</v>
      </c>
      <c r="G49" s="149" t="s">
        <v>40</v>
      </c>
      <c r="H49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49" s="263" t="str">
        <f>IF(Sklop21[[#This Row],[ZAHTEVANA SHEMA KAKOVOSTI]]&lt;&gt;"",Sklop21[[#This Row],[Preračunana masa/volumen/kos na enoto kg]],"")</f>
        <v/>
      </c>
      <c r="J49" s="264"/>
      <c r="K49" s="288"/>
      <c r="L49" s="288"/>
      <c r="M49" s="270"/>
      <c r="N49" s="266"/>
      <c r="O49" s="266"/>
      <c r="P49" s="272"/>
      <c r="Q49" s="266">
        <f>+Sklop21[[#This Row],[cena/enota brez DDV v EUR]]*Sklop21[[#This Row],[Stopnja DDV (%)]]</f>
        <v>0</v>
      </c>
      <c r="R49" s="266">
        <f>+Sklop21[[#This Row],[cena/enota brez DDV v EUR]]+Sklop21[[#This Row],[Davek (EUR)]]</f>
        <v>0</v>
      </c>
      <c r="S49" s="266">
        <f>+Sklop21[[#This Row],[cena/enota brez DDV v EUR]]*Sklop21[[#This Row],[Okvirna količina]]</f>
        <v>0</v>
      </c>
      <c r="T49" s="266">
        <f>+Sklop21[[#This Row],[Končna cena/enoto mere (EUR) z DDV]]*Sklop21[[#This Row],[Okvirna količina]]</f>
        <v>0</v>
      </c>
      <c r="U49" s="296"/>
    </row>
    <row r="50" spans="1:21" s="428" customFormat="1" ht="12">
      <c r="A50" s="78" t="s">
        <v>154</v>
      </c>
      <c r="B50" s="138" t="s">
        <v>910</v>
      </c>
      <c r="C50" s="136" t="s">
        <v>308</v>
      </c>
      <c r="D50" s="121" t="s">
        <v>40</v>
      </c>
      <c r="E50" s="137"/>
      <c r="F50" s="276">
        <v>50</v>
      </c>
      <c r="G50" s="426" t="s">
        <v>40</v>
      </c>
      <c r="H50" s="276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50" s="427" t="str">
        <f>IF(Sklop21[[#This Row],[ZAHTEVANA SHEMA KAKOVOSTI]]&lt;&gt;"",Sklop21[[#This Row],[Preračunana masa/volumen/kos na enoto kg]],"")</f>
        <v/>
      </c>
      <c r="J50" s="269"/>
      <c r="K50" s="265"/>
      <c r="L50" s="265"/>
      <c r="M50" s="270"/>
      <c r="N50" s="271"/>
      <c r="O50" s="271"/>
      <c r="P50" s="406"/>
      <c r="Q50" s="271">
        <f>+Sklop21[[#This Row],[cena/enota brez DDV v EUR]]*Sklop21[[#This Row],[Stopnja DDV (%)]]</f>
        <v>0</v>
      </c>
      <c r="R50" s="271">
        <f>+Sklop21[[#This Row],[cena/enota brez DDV v EUR]]+Sklop21[[#This Row],[Davek (EUR)]]</f>
        <v>0</v>
      </c>
      <c r="S50" s="271">
        <f>+Sklop21[[#This Row],[cena/enota brez DDV v EUR]]*Sklop21[[#This Row],[Okvirna količina]]</f>
        <v>0</v>
      </c>
      <c r="T50" s="271">
        <f>+Sklop21[[#This Row],[Končna cena/enoto mere (EUR) z DDV]]*Sklop21[[#This Row],[Okvirna količina]]</f>
        <v>0</v>
      </c>
      <c r="U50" s="296"/>
    </row>
    <row r="51" spans="1:21" s="55" customFormat="1" ht="12">
      <c r="A51" s="78" t="s">
        <v>155</v>
      </c>
      <c r="B51" s="290" t="s">
        <v>910</v>
      </c>
      <c r="C51" s="136">
        <v>1</v>
      </c>
      <c r="D51" s="494" t="s">
        <v>40</v>
      </c>
      <c r="E51" s="137"/>
      <c r="F51" s="291">
        <v>200</v>
      </c>
      <c r="G51" s="149" t="s">
        <v>40</v>
      </c>
      <c r="H51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51" s="263" t="str">
        <f>IF(Sklop21[[#This Row],[ZAHTEVANA SHEMA KAKOVOSTI]]&lt;&gt;"",Sklop21[[#This Row],[Preračunana masa/volumen/kos na enoto kg]],"")</f>
        <v/>
      </c>
      <c r="J51" s="264"/>
      <c r="K51" s="288"/>
      <c r="L51" s="288"/>
      <c r="M51" s="270"/>
      <c r="N51" s="266"/>
      <c r="O51" s="266"/>
      <c r="P51" s="272"/>
      <c r="Q51" s="266">
        <f>+Sklop21[[#This Row],[cena/enota brez DDV v EUR]]*Sklop21[[#This Row],[Stopnja DDV (%)]]</f>
        <v>0</v>
      </c>
      <c r="R51" s="266">
        <f>+Sklop21[[#This Row],[cena/enota brez DDV v EUR]]+Sklop21[[#This Row],[Davek (EUR)]]</f>
        <v>0</v>
      </c>
      <c r="S51" s="266">
        <f>+Sklop21[[#This Row],[cena/enota brez DDV v EUR]]*Sklop21[[#This Row],[Okvirna količina]]</f>
        <v>0</v>
      </c>
      <c r="T51" s="266">
        <f>+Sklop21[[#This Row],[Končna cena/enoto mere (EUR) z DDV]]*Sklop21[[#This Row],[Okvirna količina]]</f>
        <v>0</v>
      </c>
      <c r="U51" s="296"/>
    </row>
    <row r="52" spans="1:21" s="55" customFormat="1" ht="12">
      <c r="A52" s="78" t="s">
        <v>156</v>
      </c>
      <c r="B52" s="290" t="s">
        <v>822</v>
      </c>
      <c r="C52" s="136">
        <v>500</v>
      </c>
      <c r="D52" s="121" t="s">
        <v>76</v>
      </c>
      <c r="E52" s="137"/>
      <c r="F52" s="291">
        <v>20</v>
      </c>
      <c r="G52" s="149" t="s">
        <v>310</v>
      </c>
      <c r="H52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52" s="263" t="str">
        <f>IF(Sklop21[[#This Row],[ZAHTEVANA SHEMA KAKOVOSTI]]&lt;&gt;"",Sklop21[[#This Row],[Preračunana masa/volumen/kos na enoto kg]],"")</f>
        <v/>
      </c>
      <c r="J52" s="264"/>
      <c r="K52" s="288"/>
      <c r="L52" s="288"/>
      <c r="M52" s="270"/>
      <c r="N52" s="266"/>
      <c r="O52" s="266"/>
      <c r="P52" s="272"/>
      <c r="Q52" s="266">
        <f>+Sklop21[[#This Row],[cena/enota brez DDV v EUR]]*Sklop21[[#This Row],[Stopnja DDV (%)]]</f>
        <v>0</v>
      </c>
      <c r="R52" s="266">
        <f>+Sklop21[[#This Row],[cena/enota brez DDV v EUR]]+Sklop21[[#This Row],[Davek (EUR)]]</f>
        <v>0</v>
      </c>
      <c r="S52" s="266">
        <f>+Sklop21[[#This Row],[cena/enota brez DDV v EUR]]*Sklop21[[#This Row],[Okvirna količina]]</f>
        <v>0</v>
      </c>
      <c r="T52" s="266">
        <f>+Sklop21[[#This Row],[Končna cena/enoto mere (EUR) z DDV]]*Sklop21[[#This Row],[Okvirna količina]]</f>
        <v>0</v>
      </c>
      <c r="U52" s="296"/>
    </row>
    <row r="53" spans="1:21" s="55" customFormat="1" ht="12">
      <c r="A53" s="78" t="s">
        <v>157</v>
      </c>
      <c r="B53" s="290" t="s">
        <v>823</v>
      </c>
      <c r="C53" s="136">
        <v>1000</v>
      </c>
      <c r="D53" s="121" t="s">
        <v>76</v>
      </c>
      <c r="E53" s="137"/>
      <c r="F53" s="291">
        <v>200</v>
      </c>
      <c r="G53" s="149" t="s">
        <v>310</v>
      </c>
      <c r="H53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53" s="263" t="str">
        <f>IF(Sklop21[[#This Row],[ZAHTEVANA SHEMA KAKOVOSTI]]&lt;&gt;"",Sklop21[[#This Row],[Preračunana masa/volumen/kos na enoto kg]],"")</f>
        <v/>
      </c>
      <c r="J53" s="264"/>
      <c r="K53" s="288"/>
      <c r="L53" s="288"/>
      <c r="M53" s="270"/>
      <c r="N53" s="266"/>
      <c r="O53" s="266"/>
      <c r="P53" s="272"/>
      <c r="Q53" s="266">
        <f>+Sklop21[[#This Row],[cena/enota brez DDV v EUR]]*Sklop21[[#This Row],[Stopnja DDV (%)]]</f>
        <v>0</v>
      </c>
      <c r="R53" s="266">
        <f>+Sklop21[[#This Row],[cena/enota brez DDV v EUR]]+Sklop21[[#This Row],[Davek (EUR)]]</f>
        <v>0</v>
      </c>
      <c r="S53" s="266">
        <f>+Sklop21[[#This Row],[cena/enota brez DDV v EUR]]*Sklop21[[#This Row],[Okvirna količina]]</f>
        <v>0</v>
      </c>
      <c r="T53" s="266">
        <f>+Sklop21[[#This Row],[Končna cena/enoto mere (EUR) z DDV]]*Sklop21[[#This Row],[Okvirna količina]]</f>
        <v>0</v>
      </c>
      <c r="U53" s="296"/>
    </row>
    <row r="54" spans="1:21" s="55" customFormat="1" ht="12">
      <c r="A54" s="78" t="s">
        <v>158</v>
      </c>
      <c r="B54" s="290" t="s">
        <v>824</v>
      </c>
      <c r="C54" s="136">
        <v>1000</v>
      </c>
      <c r="D54" s="121" t="s">
        <v>76</v>
      </c>
      <c r="E54" s="137"/>
      <c r="F54" s="291">
        <v>200</v>
      </c>
      <c r="G54" s="149" t="s">
        <v>310</v>
      </c>
      <c r="H54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200</v>
      </c>
      <c r="I54" s="263" t="str">
        <f>IF(Sklop21[[#This Row],[ZAHTEVANA SHEMA KAKOVOSTI]]&lt;&gt;"",Sklop21[[#This Row],[Preračunana masa/volumen/kos na enoto kg]],"")</f>
        <v/>
      </c>
      <c r="J54" s="264"/>
      <c r="K54" s="288"/>
      <c r="L54" s="288"/>
      <c r="M54" s="270"/>
      <c r="N54" s="266"/>
      <c r="O54" s="266"/>
      <c r="P54" s="272"/>
      <c r="Q54" s="266">
        <f>+Sklop21[[#This Row],[cena/enota brez DDV v EUR]]*Sklop21[[#This Row],[Stopnja DDV (%)]]</f>
        <v>0</v>
      </c>
      <c r="R54" s="266">
        <f>+Sklop21[[#This Row],[cena/enota brez DDV v EUR]]+Sklop21[[#This Row],[Davek (EUR)]]</f>
        <v>0</v>
      </c>
      <c r="S54" s="266">
        <f>+Sklop21[[#This Row],[cena/enota brez DDV v EUR]]*Sklop21[[#This Row],[Okvirna količina]]</f>
        <v>0</v>
      </c>
      <c r="T54" s="266">
        <f>+Sklop21[[#This Row],[Končna cena/enoto mere (EUR) z DDV]]*Sklop21[[#This Row],[Okvirna količina]]</f>
        <v>0</v>
      </c>
      <c r="U54" s="296"/>
    </row>
    <row r="55" spans="1:21" s="55" customFormat="1" ht="12">
      <c r="A55" s="78" t="s">
        <v>159</v>
      </c>
      <c r="B55" s="290" t="s">
        <v>824</v>
      </c>
      <c r="C55" s="136">
        <v>500</v>
      </c>
      <c r="D55" s="121" t="s">
        <v>76</v>
      </c>
      <c r="E55" s="137"/>
      <c r="F55" s="291">
        <v>200</v>
      </c>
      <c r="G55" s="149" t="s">
        <v>310</v>
      </c>
      <c r="H55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55" s="263" t="str">
        <f>IF(Sklop21[[#This Row],[ZAHTEVANA SHEMA KAKOVOSTI]]&lt;&gt;"",Sklop21[[#This Row],[Preračunana masa/volumen/kos na enoto kg]],"")</f>
        <v/>
      </c>
      <c r="J55" s="264"/>
      <c r="K55" s="288"/>
      <c r="L55" s="288"/>
      <c r="M55" s="270"/>
      <c r="N55" s="266"/>
      <c r="O55" s="266"/>
      <c r="P55" s="272"/>
      <c r="Q55" s="266">
        <f>+Sklop21[[#This Row],[cena/enota brez DDV v EUR]]*Sklop21[[#This Row],[Stopnja DDV (%)]]</f>
        <v>0</v>
      </c>
      <c r="R55" s="266">
        <f>+Sklop21[[#This Row],[cena/enota brez DDV v EUR]]+Sklop21[[#This Row],[Davek (EUR)]]</f>
        <v>0</v>
      </c>
      <c r="S55" s="266">
        <f>+Sklop21[[#This Row],[cena/enota brez DDV v EUR]]*Sklop21[[#This Row],[Okvirna količina]]</f>
        <v>0</v>
      </c>
      <c r="T55" s="266">
        <f>+Sklop21[[#This Row],[Končna cena/enoto mere (EUR) z DDV]]*Sklop21[[#This Row],[Okvirna količina]]</f>
        <v>0</v>
      </c>
      <c r="U55" s="296"/>
    </row>
    <row r="56" spans="1:21" s="55" customFormat="1" ht="12">
      <c r="A56" s="78" t="s">
        <v>160</v>
      </c>
      <c r="B56" s="290" t="s">
        <v>825</v>
      </c>
      <c r="C56" s="136">
        <v>1000</v>
      </c>
      <c r="D56" s="121" t="s">
        <v>76</v>
      </c>
      <c r="E56" s="137"/>
      <c r="F56" s="291">
        <v>40</v>
      </c>
      <c r="G56" s="149" t="s">
        <v>0</v>
      </c>
      <c r="H56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56" s="263" t="str">
        <f>IF(Sklop21[[#This Row],[ZAHTEVANA SHEMA KAKOVOSTI]]&lt;&gt;"",Sklop21[[#This Row],[Preračunana masa/volumen/kos na enoto kg]],"")</f>
        <v/>
      </c>
      <c r="J56" s="264"/>
      <c r="K56" s="288"/>
      <c r="L56" s="288"/>
      <c r="M56" s="270"/>
      <c r="N56" s="266"/>
      <c r="O56" s="266"/>
      <c r="P56" s="272"/>
      <c r="Q56" s="266">
        <f>+Sklop21[[#This Row],[cena/enota brez DDV v EUR]]*Sklop21[[#This Row],[Stopnja DDV (%)]]</f>
        <v>0</v>
      </c>
      <c r="R56" s="266">
        <f>+Sklop21[[#This Row],[cena/enota brez DDV v EUR]]+Sklop21[[#This Row],[Davek (EUR)]]</f>
        <v>0</v>
      </c>
      <c r="S56" s="266">
        <f>+Sklop21[[#This Row],[cena/enota brez DDV v EUR]]*Sklop21[[#This Row],[Okvirna količina]]</f>
        <v>0</v>
      </c>
      <c r="T56" s="266">
        <f>+Sklop21[[#This Row],[Končna cena/enoto mere (EUR) z DDV]]*Sklop21[[#This Row],[Okvirna količina]]</f>
        <v>0</v>
      </c>
      <c r="U56" s="296"/>
    </row>
    <row r="57" spans="1:21" s="55" customFormat="1" ht="12">
      <c r="A57" s="78" t="s">
        <v>243</v>
      </c>
      <c r="B57" s="290" t="s">
        <v>826</v>
      </c>
      <c r="C57" s="136">
        <v>160</v>
      </c>
      <c r="D57" s="121" t="s">
        <v>76</v>
      </c>
      <c r="E57" s="137"/>
      <c r="F57" s="291">
        <v>120</v>
      </c>
      <c r="G57" s="149" t="s">
        <v>310</v>
      </c>
      <c r="H57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19.2</v>
      </c>
      <c r="I57" s="263" t="str">
        <f>IF(Sklop21[[#This Row],[ZAHTEVANA SHEMA KAKOVOSTI]]&lt;&gt;"",Sklop21[[#This Row],[Preračunana masa/volumen/kos na enoto kg]],"")</f>
        <v/>
      </c>
      <c r="J57" s="264"/>
      <c r="K57" s="288"/>
      <c r="L57" s="288"/>
      <c r="M57" s="270"/>
      <c r="N57" s="266"/>
      <c r="O57" s="266"/>
      <c r="P57" s="272"/>
      <c r="Q57" s="266">
        <f>+Sklop21[[#This Row],[cena/enota brez DDV v EUR]]*Sklop21[[#This Row],[Stopnja DDV (%)]]</f>
        <v>0</v>
      </c>
      <c r="R57" s="266">
        <f>+Sklop21[[#This Row],[cena/enota brez DDV v EUR]]+Sklop21[[#This Row],[Davek (EUR)]]</f>
        <v>0</v>
      </c>
      <c r="S57" s="266">
        <f>+Sklop21[[#This Row],[cena/enota brez DDV v EUR]]*Sklop21[[#This Row],[Okvirna količina]]</f>
        <v>0</v>
      </c>
      <c r="T57" s="266">
        <f>+Sklop21[[#This Row],[Končna cena/enoto mere (EUR) z DDV]]*Sklop21[[#This Row],[Okvirna količina]]</f>
        <v>0</v>
      </c>
      <c r="U57" s="296"/>
    </row>
    <row r="58" spans="1:21" s="55" customFormat="1" ht="12">
      <c r="A58" s="78" t="s">
        <v>244</v>
      </c>
      <c r="B58" s="290" t="s">
        <v>827</v>
      </c>
      <c r="C58" s="429">
        <v>13</v>
      </c>
      <c r="D58" s="121" t="s">
        <v>76</v>
      </c>
      <c r="E58" s="137"/>
      <c r="F58" s="291">
        <v>50</v>
      </c>
      <c r="G58" s="149" t="s">
        <v>310</v>
      </c>
      <c r="H58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0.65</v>
      </c>
      <c r="I58" s="263" t="str">
        <f>IF(Sklop21[[#This Row],[ZAHTEVANA SHEMA KAKOVOSTI]]&lt;&gt;"",Sklop21[[#This Row],[Preračunana masa/volumen/kos na enoto kg]],"")</f>
        <v/>
      </c>
      <c r="J58" s="264"/>
      <c r="K58" s="288"/>
      <c r="L58" s="288"/>
      <c r="M58" s="270"/>
      <c r="N58" s="266"/>
      <c r="O58" s="266"/>
      <c r="P58" s="272"/>
      <c r="Q58" s="266">
        <f>+Sklop21[[#This Row],[cena/enota brez DDV v EUR]]*Sklop21[[#This Row],[Stopnja DDV (%)]]</f>
        <v>0</v>
      </c>
      <c r="R58" s="266">
        <f>+Sklop21[[#This Row],[cena/enota brez DDV v EUR]]+Sklop21[[#This Row],[Davek (EUR)]]</f>
        <v>0</v>
      </c>
      <c r="S58" s="266">
        <f>+Sklop21[[#This Row],[cena/enota brez DDV v EUR]]*Sklop21[[#This Row],[Okvirna količina]]</f>
        <v>0</v>
      </c>
      <c r="T58" s="266">
        <f>+Sklop21[[#This Row],[Končna cena/enoto mere (EUR) z DDV]]*Sklop21[[#This Row],[Okvirna količina]]</f>
        <v>0</v>
      </c>
      <c r="U58" s="296"/>
    </row>
    <row r="59" spans="1:21" s="55" customFormat="1" ht="12">
      <c r="A59" s="78" t="s">
        <v>245</v>
      </c>
      <c r="B59" s="290" t="s">
        <v>828</v>
      </c>
      <c r="C59" s="136">
        <v>42</v>
      </c>
      <c r="D59" s="121" t="s">
        <v>76</v>
      </c>
      <c r="E59" s="137"/>
      <c r="F59" s="291">
        <v>30</v>
      </c>
      <c r="G59" s="149" t="s">
        <v>310</v>
      </c>
      <c r="H59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1.26</v>
      </c>
      <c r="I59" s="263" t="str">
        <f>IF(Sklop21[[#This Row],[ZAHTEVANA SHEMA KAKOVOSTI]]&lt;&gt;"",Sklop21[[#This Row],[Preračunana masa/volumen/kos na enoto kg]],"")</f>
        <v/>
      </c>
      <c r="J59" s="264"/>
      <c r="K59" s="288"/>
      <c r="L59" s="288"/>
      <c r="M59" s="270"/>
      <c r="N59" s="266"/>
      <c r="O59" s="266"/>
      <c r="P59" s="272"/>
      <c r="Q59" s="266">
        <f>+Sklop21[[#This Row],[cena/enota brez DDV v EUR]]*Sklop21[[#This Row],[Stopnja DDV (%)]]</f>
        <v>0</v>
      </c>
      <c r="R59" s="266">
        <f>+Sklop21[[#This Row],[cena/enota brez DDV v EUR]]+Sklop21[[#This Row],[Davek (EUR)]]</f>
        <v>0</v>
      </c>
      <c r="S59" s="266">
        <f>+Sklop21[[#This Row],[cena/enota brez DDV v EUR]]*Sklop21[[#This Row],[Okvirna količina]]</f>
        <v>0</v>
      </c>
      <c r="T59" s="266">
        <f>+Sklop21[[#This Row],[Končna cena/enoto mere (EUR) z DDV]]*Sklop21[[#This Row],[Okvirna količina]]</f>
        <v>0</v>
      </c>
      <c r="U59" s="296"/>
    </row>
    <row r="60" spans="1:21" s="55" customFormat="1" ht="12">
      <c r="A60" s="78" t="s">
        <v>246</v>
      </c>
      <c r="B60" s="290" t="s">
        <v>829</v>
      </c>
      <c r="C60" s="136">
        <v>250</v>
      </c>
      <c r="D60" s="121" t="s">
        <v>76</v>
      </c>
      <c r="E60" s="137"/>
      <c r="F60" s="291">
        <v>400</v>
      </c>
      <c r="G60" s="149" t="s">
        <v>310</v>
      </c>
      <c r="H60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60" s="263" t="str">
        <f>IF(Sklop21[[#This Row],[ZAHTEVANA SHEMA KAKOVOSTI]]&lt;&gt;"",Sklop21[[#This Row],[Preračunana masa/volumen/kos na enoto kg]],"")</f>
        <v/>
      </c>
      <c r="J60" s="264"/>
      <c r="K60" s="288"/>
      <c r="L60" s="288"/>
      <c r="M60" s="270"/>
      <c r="N60" s="266"/>
      <c r="O60" s="266"/>
      <c r="P60" s="272"/>
      <c r="Q60" s="266">
        <f>+Sklop21[[#This Row],[cena/enota brez DDV v EUR]]*Sklop21[[#This Row],[Stopnja DDV (%)]]</f>
        <v>0</v>
      </c>
      <c r="R60" s="266">
        <f>+Sklop21[[#This Row],[cena/enota brez DDV v EUR]]+Sklop21[[#This Row],[Davek (EUR)]]</f>
        <v>0</v>
      </c>
      <c r="S60" s="266">
        <f>+Sklop21[[#This Row],[cena/enota brez DDV v EUR]]*Sklop21[[#This Row],[Okvirna količina]]</f>
        <v>0</v>
      </c>
      <c r="T60" s="266">
        <f>+Sklop21[[#This Row],[Končna cena/enoto mere (EUR) z DDV]]*Sklop21[[#This Row],[Okvirna količina]]</f>
        <v>0</v>
      </c>
      <c r="U60" s="296"/>
    </row>
    <row r="61" spans="1:21" s="55" customFormat="1" ht="12">
      <c r="A61" s="78" t="s">
        <v>247</v>
      </c>
      <c r="B61" s="290" t="s">
        <v>830</v>
      </c>
      <c r="C61" s="136">
        <v>200</v>
      </c>
      <c r="D61" s="121" t="s">
        <v>76</v>
      </c>
      <c r="E61" s="137"/>
      <c r="F61" s="291">
        <v>20</v>
      </c>
      <c r="G61" s="149" t="s">
        <v>310</v>
      </c>
      <c r="H61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61" s="263" t="str">
        <f>IF(Sklop21[[#This Row],[ZAHTEVANA SHEMA KAKOVOSTI]]&lt;&gt;"",Sklop21[[#This Row],[Preračunana masa/volumen/kos na enoto kg]],"")</f>
        <v/>
      </c>
      <c r="J61" s="264"/>
      <c r="K61" s="288"/>
      <c r="L61" s="288"/>
      <c r="M61" s="270"/>
      <c r="N61" s="266"/>
      <c r="O61" s="266"/>
      <c r="P61" s="272"/>
      <c r="Q61" s="266">
        <f>+Sklop21[[#This Row],[cena/enota brez DDV v EUR]]*Sklop21[[#This Row],[Stopnja DDV (%)]]</f>
        <v>0</v>
      </c>
      <c r="R61" s="266">
        <f>+Sklop21[[#This Row],[cena/enota brez DDV v EUR]]+Sklop21[[#This Row],[Davek (EUR)]]</f>
        <v>0</v>
      </c>
      <c r="S61" s="266">
        <f>+Sklop21[[#This Row],[cena/enota brez DDV v EUR]]*Sklop21[[#This Row],[Okvirna količina]]</f>
        <v>0</v>
      </c>
      <c r="T61" s="266">
        <f>+Sklop21[[#This Row],[Končna cena/enoto mere (EUR) z DDV]]*Sklop21[[#This Row],[Okvirna količina]]</f>
        <v>0</v>
      </c>
      <c r="U61" s="296"/>
    </row>
    <row r="62" spans="1:21" s="55" customFormat="1" ht="12">
      <c r="A62" s="78" t="s">
        <v>248</v>
      </c>
      <c r="B62" s="290" t="s">
        <v>932</v>
      </c>
      <c r="C62" s="136">
        <v>250</v>
      </c>
      <c r="D62" s="121" t="s">
        <v>76</v>
      </c>
      <c r="E62" s="137"/>
      <c r="F62" s="291">
        <v>200</v>
      </c>
      <c r="G62" s="149" t="s">
        <v>310</v>
      </c>
      <c r="H62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62" s="263" t="str">
        <f>IF(Sklop21[[#This Row],[ZAHTEVANA SHEMA KAKOVOSTI]]&lt;&gt;"",Sklop21[[#This Row],[Preračunana masa/volumen/kos na enoto kg]],"")</f>
        <v/>
      </c>
      <c r="J62" s="264"/>
      <c r="K62" s="288"/>
      <c r="L62" s="288"/>
      <c r="M62" s="270"/>
      <c r="N62" s="266"/>
      <c r="O62" s="266"/>
      <c r="P62" s="272"/>
      <c r="Q62" s="266">
        <f>+Sklop21[[#This Row],[cena/enota brez DDV v EUR]]*Sklop21[[#This Row],[Stopnja DDV (%)]]</f>
        <v>0</v>
      </c>
      <c r="R62" s="266">
        <f>+Sklop21[[#This Row],[cena/enota brez DDV v EUR]]+Sklop21[[#This Row],[Davek (EUR)]]</f>
        <v>0</v>
      </c>
      <c r="S62" s="266">
        <f>+Sklop21[[#This Row],[cena/enota brez DDV v EUR]]*Sklop21[[#This Row],[Okvirna količina]]</f>
        <v>0</v>
      </c>
      <c r="T62" s="266">
        <f>+Sklop21[[#This Row],[Končna cena/enoto mere (EUR) z DDV]]*Sklop21[[#This Row],[Okvirna količina]]</f>
        <v>0</v>
      </c>
      <c r="U62" s="296"/>
    </row>
    <row r="63" spans="1:21" s="55" customFormat="1" ht="12">
      <c r="A63" s="78" t="s">
        <v>249</v>
      </c>
      <c r="B63" s="290" t="s">
        <v>831</v>
      </c>
      <c r="C63" s="136">
        <v>10</v>
      </c>
      <c r="D63" s="121" t="s">
        <v>76</v>
      </c>
      <c r="E63" s="137"/>
      <c r="F63" s="291">
        <v>300</v>
      </c>
      <c r="G63" s="149" t="s">
        <v>310</v>
      </c>
      <c r="H63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63" s="263" t="str">
        <f>IF(Sklop21[[#This Row],[ZAHTEVANA SHEMA KAKOVOSTI]]&lt;&gt;"",Sklop21[[#This Row],[Preračunana masa/volumen/kos na enoto kg]],"")</f>
        <v/>
      </c>
      <c r="J63" s="264"/>
      <c r="K63" s="288"/>
      <c r="L63" s="288"/>
      <c r="M63" s="270"/>
      <c r="N63" s="266"/>
      <c r="O63" s="266"/>
      <c r="P63" s="272"/>
      <c r="Q63" s="266">
        <f>+Sklop21[[#This Row],[cena/enota brez DDV v EUR]]*Sklop21[[#This Row],[Stopnja DDV (%)]]</f>
        <v>0</v>
      </c>
      <c r="R63" s="266">
        <f>+Sklop21[[#This Row],[cena/enota brez DDV v EUR]]+Sklop21[[#This Row],[Davek (EUR)]]</f>
        <v>0</v>
      </c>
      <c r="S63" s="266">
        <f>+Sklop21[[#This Row],[cena/enota brez DDV v EUR]]*Sklop21[[#This Row],[Okvirna količina]]</f>
        <v>0</v>
      </c>
      <c r="T63" s="266">
        <f>+Sklop21[[#This Row],[Končna cena/enoto mere (EUR) z DDV]]*Sklop21[[#This Row],[Okvirna količina]]</f>
        <v>0</v>
      </c>
      <c r="U63" s="296"/>
    </row>
    <row r="64" spans="1:21" s="55" customFormat="1" ht="12">
      <c r="A64" s="78" t="s">
        <v>250</v>
      </c>
      <c r="B64" s="290" t="s">
        <v>832</v>
      </c>
      <c r="C64" s="136">
        <v>200</v>
      </c>
      <c r="D64" s="121" t="s">
        <v>76</v>
      </c>
      <c r="E64" s="137"/>
      <c r="F64" s="291">
        <v>40</v>
      </c>
      <c r="G64" s="149" t="s">
        <v>310</v>
      </c>
      <c r="H64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64" s="263" t="str">
        <f>IF(Sklop21[[#This Row],[ZAHTEVANA SHEMA KAKOVOSTI]]&lt;&gt;"",Sklop21[[#This Row],[Preračunana masa/volumen/kos na enoto kg]],"")</f>
        <v/>
      </c>
      <c r="J64" s="264"/>
      <c r="K64" s="288"/>
      <c r="L64" s="288"/>
      <c r="M64" s="270"/>
      <c r="N64" s="266"/>
      <c r="O64" s="266"/>
      <c r="P64" s="272"/>
      <c r="Q64" s="266">
        <f>+Sklop21[[#This Row],[cena/enota brez DDV v EUR]]*Sklop21[[#This Row],[Stopnja DDV (%)]]</f>
        <v>0</v>
      </c>
      <c r="R64" s="266">
        <f>+Sklop21[[#This Row],[cena/enota brez DDV v EUR]]+Sklop21[[#This Row],[Davek (EUR)]]</f>
        <v>0</v>
      </c>
      <c r="S64" s="266">
        <f>+Sklop21[[#This Row],[cena/enota brez DDV v EUR]]*Sklop21[[#This Row],[Okvirna količina]]</f>
        <v>0</v>
      </c>
      <c r="T64" s="266">
        <f>+Sklop21[[#This Row],[Končna cena/enoto mere (EUR) z DDV]]*Sklop21[[#This Row],[Okvirna količina]]</f>
        <v>0</v>
      </c>
      <c r="U64" s="296"/>
    </row>
    <row r="65" spans="1:21" s="55" customFormat="1" ht="12">
      <c r="A65" s="78" t="s">
        <v>251</v>
      </c>
      <c r="B65" s="290" t="s">
        <v>833</v>
      </c>
      <c r="C65" s="136">
        <v>200</v>
      </c>
      <c r="D65" s="121" t="s">
        <v>76</v>
      </c>
      <c r="E65" s="137"/>
      <c r="F65" s="291">
        <v>40</v>
      </c>
      <c r="G65" s="149" t="s">
        <v>310</v>
      </c>
      <c r="H65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</v>
      </c>
      <c r="I65" s="263" t="str">
        <f>IF(Sklop21[[#This Row],[ZAHTEVANA SHEMA KAKOVOSTI]]&lt;&gt;"",Sklop21[[#This Row],[Preračunana masa/volumen/kos na enoto kg]],"")</f>
        <v/>
      </c>
      <c r="J65" s="264"/>
      <c r="K65" s="288"/>
      <c r="L65" s="288"/>
      <c r="M65" s="270"/>
      <c r="N65" s="266"/>
      <c r="O65" s="266"/>
      <c r="P65" s="272"/>
      <c r="Q65" s="266">
        <f>+Sklop21[[#This Row],[cena/enota brez DDV v EUR]]*Sklop21[[#This Row],[Stopnja DDV (%)]]</f>
        <v>0</v>
      </c>
      <c r="R65" s="266">
        <f>+Sklop21[[#This Row],[cena/enota brez DDV v EUR]]+Sklop21[[#This Row],[Davek (EUR)]]</f>
        <v>0</v>
      </c>
      <c r="S65" s="266">
        <f>+Sklop21[[#This Row],[cena/enota brez DDV v EUR]]*Sklop21[[#This Row],[Okvirna količina]]</f>
        <v>0</v>
      </c>
      <c r="T65" s="266">
        <f>+Sklop21[[#This Row],[Končna cena/enoto mere (EUR) z DDV]]*Sklop21[[#This Row],[Okvirna količina]]</f>
        <v>0</v>
      </c>
      <c r="U65" s="296"/>
    </row>
    <row r="66" spans="1:21" s="55" customFormat="1" ht="12">
      <c r="A66" s="78" t="s">
        <v>252</v>
      </c>
      <c r="B66" s="290" t="s">
        <v>834</v>
      </c>
      <c r="C66" s="136">
        <v>1000</v>
      </c>
      <c r="D66" s="121" t="s">
        <v>76</v>
      </c>
      <c r="E66" s="137"/>
      <c r="F66" s="291">
        <v>100</v>
      </c>
      <c r="G66" s="149" t="s">
        <v>0</v>
      </c>
      <c r="H66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66" s="263" t="str">
        <f>IF(Sklop21[[#This Row],[ZAHTEVANA SHEMA KAKOVOSTI]]&lt;&gt;"",Sklop21[[#This Row],[Preračunana masa/volumen/kos na enoto kg]],"")</f>
        <v/>
      </c>
      <c r="J66" s="264"/>
      <c r="K66" s="288"/>
      <c r="L66" s="288"/>
      <c r="M66" s="270"/>
      <c r="N66" s="266"/>
      <c r="O66" s="266"/>
      <c r="P66" s="272"/>
      <c r="Q66" s="266">
        <f>+Sklop21[[#This Row],[cena/enota brez DDV v EUR]]*Sklop21[[#This Row],[Stopnja DDV (%)]]</f>
        <v>0</v>
      </c>
      <c r="R66" s="266">
        <f>+Sklop21[[#This Row],[cena/enota brez DDV v EUR]]+Sklop21[[#This Row],[Davek (EUR)]]</f>
        <v>0</v>
      </c>
      <c r="S66" s="266">
        <f>+Sklop21[[#This Row],[cena/enota brez DDV v EUR]]*Sklop21[[#This Row],[Okvirna količina]]</f>
        <v>0</v>
      </c>
      <c r="T66" s="266">
        <f>+Sklop21[[#This Row],[Končna cena/enoto mere (EUR) z DDV]]*Sklop21[[#This Row],[Okvirna količina]]</f>
        <v>0</v>
      </c>
      <c r="U66" s="296"/>
    </row>
    <row r="67" spans="1:21" s="55" customFormat="1" ht="12">
      <c r="A67" s="78" t="s">
        <v>253</v>
      </c>
      <c r="B67" s="290" t="s">
        <v>835</v>
      </c>
      <c r="C67" s="136">
        <v>1000</v>
      </c>
      <c r="D67" s="121" t="s">
        <v>76</v>
      </c>
      <c r="E67" s="137"/>
      <c r="F67" s="291">
        <v>100</v>
      </c>
      <c r="G67" s="149" t="s">
        <v>0</v>
      </c>
      <c r="H67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67" s="263" t="str">
        <f>IF(Sklop21[[#This Row],[ZAHTEVANA SHEMA KAKOVOSTI]]&lt;&gt;"",Sklop21[[#This Row],[Preračunana masa/volumen/kos na enoto kg]],"")</f>
        <v/>
      </c>
      <c r="J67" s="264"/>
      <c r="K67" s="288"/>
      <c r="L67" s="288"/>
      <c r="M67" s="270"/>
      <c r="N67" s="266"/>
      <c r="O67" s="266"/>
      <c r="P67" s="272"/>
      <c r="Q67" s="266">
        <f>+Sklop21[[#This Row],[cena/enota brez DDV v EUR]]*Sklop21[[#This Row],[Stopnja DDV (%)]]</f>
        <v>0</v>
      </c>
      <c r="R67" s="266">
        <f>+Sklop21[[#This Row],[cena/enota brez DDV v EUR]]+Sklop21[[#This Row],[Davek (EUR)]]</f>
        <v>0</v>
      </c>
      <c r="S67" s="266">
        <f>+Sklop21[[#This Row],[cena/enota brez DDV v EUR]]*Sklop21[[#This Row],[Okvirna količina]]</f>
        <v>0</v>
      </c>
      <c r="T67" s="266">
        <f>+Sklop21[[#This Row],[Končna cena/enoto mere (EUR) z DDV]]*Sklop21[[#This Row],[Okvirna količina]]</f>
        <v>0</v>
      </c>
      <c r="U67" s="296"/>
    </row>
    <row r="68" spans="1:21" s="55" customFormat="1" ht="12">
      <c r="A68" s="78" t="s">
        <v>254</v>
      </c>
      <c r="B68" s="290" t="s">
        <v>836</v>
      </c>
      <c r="C68" s="136">
        <v>50</v>
      </c>
      <c r="D68" s="121" t="s">
        <v>76</v>
      </c>
      <c r="E68" s="137"/>
      <c r="F68" s="291">
        <v>100</v>
      </c>
      <c r="G68" s="149" t="s">
        <v>310</v>
      </c>
      <c r="H68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68" s="263" t="str">
        <f>IF(Sklop21[[#This Row],[ZAHTEVANA SHEMA KAKOVOSTI]]&lt;&gt;"",Sklop21[[#This Row],[Preračunana masa/volumen/kos na enoto kg]],"")</f>
        <v/>
      </c>
      <c r="J68" s="264"/>
      <c r="K68" s="288"/>
      <c r="L68" s="288"/>
      <c r="M68" s="270"/>
      <c r="N68" s="266"/>
      <c r="O68" s="266"/>
      <c r="P68" s="272"/>
      <c r="Q68" s="266">
        <f>+Sklop21[[#This Row],[cena/enota brez DDV v EUR]]*Sklop21[[#This Row],[Stopnja DDV (%)]]</f>
        <v>0</v>
      </c>
      <c r="R68" s="266">
        <f>+Sklop21[[#This Row],[cena/enota brez DDV v EUR]]+Sklop21[[#This Row],[Davek (EUR)]]</f>
        <v>0</v>
      </c>
      <c r="S68" s="266">
        <f>+Sklop21[[#This Row],[cena/enota brez DDV v EUR]]*Sklop21[[#This Row],[Okvirna količina]]</f>
        <v>0</v>
      </c>
      <c r="T68" s="266">
        <f>+Sklop21[[#This Row],[Končna cena/enoto mere (EUR) z DDV]]*Sklop21[[#This Row],[Okvirna količina]]</f>
        <v>0</v>
      </c>
      <c r="U68" s="296"/>
    </row>
    <row r="69" spans="1:21" s="55" customFormat="1" ht="12">
      <c r="A69" s="78" t="s">
        <v>255</v>
      </c>
      <c r="B69" s="290" t="s">
        <v>837</v>
      </c>
      <c r="C69" s="136">
        <v>1</v>
      </c>
      <c r="D69" s="121" t="s">
        <v>40</v>
      </c>
      <c r="E69" s="137"/>
      <c r="F69" s="291">
        <v>60</v>
      </c>
      <c r="G69" s="149" t="s">
        <v>40</v>
      </c>
      <c r="H69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69" s="263" t="str">
        <f>IF(Sklop21[[#This Row],[ZAHTEVANA SHEMA KAKOVOSTI]]&lt;&gt;"",Sklop21[[#This Row],[Preračunana masa/volumen/kos na enoto kg]],"")</f>
        <v/>
      </c>
      <c r="J69" s="264"/>
      <c r="K69" s="288"/>
      <c r="L69" s="288"/>
      <c r="M69" s="270"/>
      <c r="N69" s="266"/>
      <c r="O69" s="266"/>
      <c r="P69" s="272"/>
      <c r="Q69" s="266">
        <f>+Sklop21[[#This Row],[cena/enota brez DDV v EUR]]*Sklop21[[#This Row],[Stopnja DDV (%)]]</f>
        <v>0</v>
      </c>
      <c r="R69" s="266">
        <f>+Sklop21[[#This Row],[cena/enota brez DDV v EUR]]+Sklop21[[#This Row],[Davek (EUR)]]</f>
        <v>0</v>
      </c>
      <c r="S69" s="266">
        <f>+Sklop21[[#This Row],[cena/enota brez DDV v EUR]]*Sklop21[[#This Row],[Okvirna količina]]</f>
        <v>0</v>
      </c>
      <c r="T69" s="266">
        <f>+Sklop21[[#This Row],[Končna cena/enoto mere (EUR) z DDV]]*Sklop21[[#This Row],[Okvirna količina]]</f>
        <v>0</v>
      </c>
      <c r="U69" s="296"/>
    </row>
    <row r="70" spans="1:21" s="55" customFormat="1" ht="12">
      <c r="A70" s="78" t="s">
        <v>256</v>
      </c>
      <c r="B70" s="290" t="s">
        <v>838</v>
      </c>
      <c r="C70" s="136">
        <v>1</v>
      </c>
      <c r="D70" s="121" t="s">
        <v>40</v>
      </c>
      <c r="E70" s="137"/>
      <c r="F70" s="291">
        <v>20</v>
      </c>
      <c r="G70" s="149" t="s">
        <v>40</v>
      </c>
      <c r="H70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70" s="263" t="str">
        <f>IF(Sklop21[[#This Row],[ZAHTEVANA SHEMA KAKOVOSTI]]&lt;&gt;"",Sklop21[[#This Row],[Preračunana masa/volumen/kos na enoto kg]],"")</f>
        <v/>
      </c>
      <c r="J70" s="264"/>
      <c r="K70" s="288"/>
      <c r="L70" s="288"/>
      <c r="M70" s="270"/>
      <c r="N70" s="266"/>
      <c r="O70" s="266"/>
      <c r="P70" s="272"/>
      <c r="Q70" s="266">
        <f>+Sklop21[[#This Row],[cena/enota brez DDV v EUR]]*Sklop21[[#This Row],[Stopnja DDV (%)]]</f>
        <v>0</v>
      </c>
      <c r="R70" s="266">
        <f>+Sklop21[[#This Row],[cena/enota brez DDV v EUR]]+Sklop21[[#This Row],[Davek (EUR)]]</f>
        <v>0</v>
      </c>
      <c r="S70" s="266">
        <f>+Sklop21[[#This Row],[cena/enota brez DDV v EUR]]*Sklop21[[#This Row],[Okvirna količina]]</f>
        <v>0</v>
      </c>
      <c r="T70" s="266">
        <f>+Sklop21[[#This Row],[Končna cena/enoto mere (EUR) z DDV]]*Sklop21[[#This Row],[Okvirna količina]]</f>
        <v>0</v>
      </c>
      <c r="U70" s="296"/>
    </row>
    <row r="71" spans="1:21" s="55" customFormat="1" ht="12">
      <c r="A71" s="78" t="s">
        <v>257</v>
      </c>
      <c r="B71" s="290" t="s">
        <v>839</v>
      </c>
      <c r="C71" s="136">
        <v>1</v>
      </c>
      <c r="D71" s="121" t="s">
        <v>40</v>
      </c>
      <c r="E71" s="137"/>
      <c r="F71" s="291">
        <v>150</v>
      </c>
      <c r="G71" s="149" t="s">
        <v>40</v>
      </c>
      <c r="H71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150</v>
      </c>
      <c r="I71" s="263" t="str">
        <f>IF(Sklop21[[#This Row],[ZAHTEVANA SHEMA KAKOVOSTI]]&lt;&gt;"",Sklop21[[#This Row],[Preračunana masa/volumen/kos na enoto kg]],"")</f>
        <v/>
      </c>
      <c r="J71" s="264"/>
      <c r="K71" s="288"/>
      <c r="L71" s="288"/>
      <c r="M71" s="270"/>
      <c r="N71" s="266"/>
      <c r="O71" s="266"/>
      <c r="P71" s="272"/>
      <c r="Q71" s="266">
        <f>+Sklop21[[#This Row],[cena/enota brez DDV v EUR]]*Sklop21[[#This Row],[Stopnja DDV (%)]]</f>
        <v>0</v>
      </c>
      <c r="R71" s="266">
        <f>+Sklop21[[#This Row],[cena/enota brez DDV v EUR]]+Sklop21[[#This Row],[Davek (EUR)]]</f>
        <v>0</v>
      </c>
      <c r="S71" s="266">
        <f>+Sklop21[[#This Row],[cena/enota brez DDV v EUR]]*Sklop21[[#This Row],[Okvirna količina]]</f>
        <v>0</v>
      </c>
      <c r="T71" s="266">
        <f>+Sklop21[[#This Row],[Končna cena/enoto mere (EUR) z DDV]]*Sklop21[[#This Row],[Okvirna količina]]</f>
        <v>0</v>
      </c>
      <c r="U71" s="296"/>
    </row>
    <row r="72" spans="1:21" s="55" customFormat="1" ht="12">
      <c r="A72" s="78" t="s">
        <v>258</v>
      </c>
      <c r="B72" s="290" t="s">
        <v>840</v>
      </c>
      <c r="C72" s="136" t="s">
        <v>169</v>
      </c>
      <c r="D72" s="121" t="s">
        <v>40</v>
      </c>
      <c r="E72" s="137"/>
      <c r="F72" s="291">
        <v>50</v>
      </c>
      <c r="G72" s="149" t="s">
        <v>40</v>
      </c>
      <c r="H72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72" s="263" t="str">
        <f>IF(Sklop21[[#This Row],[ZAHTEVANA SHEMA KAKOVOSTI]]&lt;&gt;"",Sklop21[[#This Row],[Preračunana masa/volumen/kos na enoto kg]],"")</f>
        <v/>
      </c>
      <c r="J72" s="264"/>
      <c r="K72" s="288"/>
      <c r="L72" s="288"/>
      <c r="M72" s="270"/>
      <c r="N72" s="266"/>
      <c r="O72" s="266"/>
      <c r="P72" s="272"/>
      <c r="Q72" s="266">
        <f>+Sklop21[[#This Row],[cena/enota brez DDV v EUR]]*Sklop21[[#This Row],[Stopnja DDV (%)]]</f>
        <v>0</v>
      </c>
      <c r="R72" s="266">
        <f>+Sklop21[[#This Row],[cena/enota brez DDV v EUR]]+Sklop21[[#This Row],[Davek (EUR)]]</f>
        <v>0</v>
      </c>
      <c r="S72" s="266">
        <f>+Sklop21[[#This Row],[cena/enota brez DDV v EUR]]*Sklop21[[#This Row],[Okvirna količina]]</f>
        <v>0</v>
      </c>
      <c r="T72" s="266">
        <f>+Sklop21[[#This Row],[Končna cena/enoto mere (EUR) z DDV]]*Sklop21[[#This Row],[Okvirna količina]]</f>
        <v>0</v>
      </c>
      <c r="U72" s="296"/>
    </row>
    <row r="73" spans="1:21" s="55" customFormat="1" ht="12">
      <c r="A73" s="78" t="s">
        <v>259</v>
      </c>
      <c r="B73" s="290" t="s">
        <v>841</v>
      </c>
      <c r="C73" s="136" t="s">
        <v>149</v>
      </c>
      <c r="D73" s="121" t="s">
        <v>40</v>
      </c>
      <c r="E73" s="137"/>
      <c r="F73" s="291">
        <v>10</v>
      </c>
      <c r="G73" s="149" t="s">
        <v>40</v>
      </c>
      <c r="H73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73" s="263" t="str">
        <f>IF(Sklop21[[#This Row],[ZAHTEVANA SHEMA KAKOVOSTI]]&lt;&gt;"",Sklop21[[#This Row],[Preračunana masa/volumen/kos na enoto kg]],"")</f>
        <v/>
      </c>
      <c r="J73" s="264"/>
      <c r="K73" s="288"/>
      <c r="L73" s="288"/>
      <c r="M73" s="270"/>
      <c r="N73" s="266"/>
      <c r="O73" s="266"/>
      <c r="P73" s="272"/>
      <c r="Q73" s="266">
        <f>+Sklop21[[#This Row],[cena/enota brez DDV v EUR]]*Sklop21[[#This Row],[Stopnja DDV (%)]]</f>
        <v>0</v>
      </c>
      <c r="R73" s="266">
        <f>+Sklop21[[#This Row],[cena/enota brez DDV v EUR]]+Sklop21[[#This Row],[Davek (EUR)]]</f>
        <v>0</v>
      </c>
      <c r="S73" s="266">
        <f>+Sklop21[[#This Row],[cena/enota brez DDV v EUR]]*Sklop21[[#This Row],[Okvirna količina]]</f>
        <v>0</v>
      </c>
      <c r="T73" s="266">
        <f>+Sklop21[[#This Row],[Končna cena/enoto mere (EUR) z DDV]]*Sklop21[[#This Row],[Okvirna količina]]</f>
        <v>0</v>
      </c>
      <c r="U73" s="296"/>
    </row>
    <row r="74" spans="1:21" s="55" customFormat="1" ht="12">
      <c r="A74" s="545" t="s">
        <v>260</v>
      </c>
      <c r="B74" s="529" t="s">
        <v>933</v>
      </c>
      <c r="C74" s="136">
        <v>1</v>
      </c>
      <c r="D74" s="121" t="s">
        <v>40</v>
      </c>
      <c r="E74" s="137"/>
      <c r="F74" s="291">
        <v>20</v>
      </c>
      <c r="G74" s="149" t="s">
        <v>40</v>
      </c>
      <c r="H74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20</v>
      </c>
      <c r="I74" s="263" t="str">
        <f>IF(Sklop21[[#This Row],[ZAHTEVANA SHEMA KAKOVOSTI]]&lt;&gt;"",Sklop21[[#This Row],[Preračunana masa/volumen/kos na enoto kg]],"")</f>
        <v/>
      </c>
      <c r="J74" s="264"/>
      <c r="K74" s="288"/>
      <c r="L74" s="288"/>
      <c r="M74" s="270"/>
      <c r="N74" s="266"/>
      <c r="O74" s="266"/>
      <c r="P74" s="272"/>
      <c r="Q74" s="266">
        <f>+Sklop21[[#This Row],[cena/enota brez DDV v EUR]]*Sklop21[[#This Row],[Stopnja DDV (%)]]</f>
        <v>0</v>
      </c>
      <c r="R74" s="266">
        <f>+Sklop21[[#This Row],[cena/enota brez DDV v EUR]]+Sklop21[[#This Row],[Davek (EUR)]]</f>
        <v>0</v>
      </c>
      <c r="S74" s="266">
        <f>+Sklop21[[#This Row],[cena/enota brez DDV v EUR]]*Sklop21[[#This Row],[Okvirna količina]]</f>
        <v>0</v>
      </c>
      <c r="T74" s="266">
        <f>+Sklop21[[#This Row],[Končna cena/enoto mere (EUR) z DDV]]*Sklop21[[#This Row],[Okvirna količina]]</f>
        <v>0</v>
      </c>
      <c r="U74" s="296"/>
    </row>
    <row r="75" spans="1:21" s="55" customFormat="1" ht="12">
      <c r="A75" s="78" t="s">
        <v>261</v>
      </c>
      <c r="B75" s="290" t="s">
        <v>842</v>
      </c>
      <c r="C75" s="136">
        <v>1</v>
      </c>
      <c r="D75" s="121" t="s">
        <v>40</v>
      </c>
      <c r="E75" s="137"/>
      <c r="F75" s="291">
        <v>500</v>
      </c>
      <c r="G75" s="149" t="s">
        <v>40</v>
      </c>
      <c r="H75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500</v>
      </c>
      <c r="I75" s="263" t="str">
        <f>IF(Sklop21[[#This Row],[ZAHTEVANA SHEMA KAKOVOSTI]]&lt;&gt;"",Sklop21[[#This Row],[Preračunana masa/volumen/kos na enoto kg]],"")</f>
        <v/>
      </c>
      <c r="J75" s="264"/>
      <c r="K75" s="288"/>
      <c r="L75" s="288"/>
      <c r="M75" s="270"/>
      <c r="N75" s="266"/>
      <c r="O75" s="266"/>
      <c r="P75" s="272"/>
      <c r="Q75" s="266">
        <f>+Sklop21[[#This Row],[cena/enota brez DDV v EUR]]*Sklop21[[#This Row],[Stopnja DDV (%)]]</f>
        <v>0</v>
      </c>
      <c r="R75" s="266">
        <f>+Sklop21[[#This Row],[cena/enota brez DDV v EUR]]+Sklop21[[#This Row],[Davek (EUR)]]</f>
        <v>0</v>
      </c>
      <c r="S75" s="266">
        <f>+Sklop21[[#This Row],[cena/enota brez DDV v EUR]]*Sklop21[[#This Row],[Okvirna količina]]</f>
        <v>0</v>
      </c>
      <c r="T75" s="266">
        <f>+Sklop21[[#This Row],[Končna cena/enoto mere (EUR) z DDV]]*Sklop21[[#This Row],[Okvirna količina]]</f>
        <v>0</v>
      </c>
      <c r="U75" s="296"/>
    </row>
    <row r="76" spans="1:21" s="55" customFormat="1" ht="12">
      <c r="A76" s="78" t="s">
        <v>262</v>
      </c>
      <c r="B76" s="290" t="s">
        <v>843</v>
      </c>
      <c r="C76" s="136">
        <v>1</v>
      </c>
      <c r="D76" s="121" t="s">
        <v>40</v>
      </c>
      <c r="E76" s="137"/>
      <c r="F76" s="291">
        <v>60</v>
      </c>
      <c r="G76" s="149" t="s">
        <v>40</v>
      </c>
      <c r="H76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76" s="263" t="str">
        <f>IF(Sklop21[[#This Row],[ZAHTEVANA SHEMA KAKOVOSTI]]&lt;&gt;"",Sklop21[[#This Row],[Preračunana masa/volumen/kos na enoto kg]],"")</f>
        <v/>
      </c>
      <c r="J76" s="264"/>
      <c r="K76" s="288"/>
      <c r="L76" s="288"/>
      <c r="M76" s="270"/>
      <c r="N76" s="266"/>
      <c r="O76" s="266"/>
      <c r="P76" s="272"/>
      <c r="Q76" s="266">
        <f>+Sklop21[[#This Row],[cena/enota brez DDV v EUR]]*Sklop21[[#This Row],[Stopnja DDV (%)]]</f>
        <v>0</v>
      </c>
      <c r="R76" s="266">
        <f>+Sklop21[[#This Row],[cena/enota brez DDV v EUR]]+Sklop21[[#This Row],[Davek (EUR)]]</f>
        <v>0</v>
      </c>
      <c r="S76" s="266">
        <f>+Sklop21[[#This Row],[cena/enota brez DDV v EUR]]*Sklop21[[#This Row],[Okvirna količina]]</f>
        <v>0</v>
      </c>
      <c r="T76" s="266">
        <f>+Sklop21[[#This Row],[Končna cena/enoto mere (EUR) z DDV]]*Sklop21[[#This Row],[Okvirna količina]]</f>
        <v>0</v>
      </c>
      <c r="U76" s="296"/>
    </row>
    <row r="77" spans="1:21" s="55" customFormat="1" ht="12">
      <c r="A77" s="78" t="s">
        <v>263</v>
      </c>
      <c r="B77" s="290" t="s">
        <v>844</v>
      </c>
      <c r="C77" s="136">
        <v>1</v>
      </c>
      <c r="D77" s="121" t="s">
        <v>40</v>
      </c>
      <c r="E77" s="137"/>
      <c r="F77" s="291">
        <v>120</v>
      </c>
      <c r="G77" s="149" t="s">
        <v>40</v>
      </c>
      <c r="H77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77" s="263" t="str">
        <f>IF(Sklop21[[#This Row],[ZAHTEVANA SHEMA KAKOVOSTI]]&lt;&gt;"",Sklop21[[#This Row],[Preračunana masa/volumen/kos na enoto kg]],"")</f>
        <v/>
      </c>
      <c r="J77" s="264"/>
      <c r="K77" s="288"/>
      <c r="L77" s="288"/>
      <c r="M77" s="270"/>
      <c r="N77" s="266"/>
      <c r="O77" s="266"/>
      <c r="P77" s="272"/>
      <c r="Q77" s="266">
        <f>+Sklop21[[#This Row],[cena/enota brez DDV v EUR]]*Sklop21[[#This Row],[Stopnja DDV (%)]]</f>
        <v>0</v>
      </c>
      <c r="R77" s="266">
        <f>+Sklop21[[#This Row],[cena/enota brez DDV v EUR]]+Sklop21[[#This Row],[Davek (EUR)]]</f>
        <v>0</v>
      </c>
      <c r="S77" s="266">
        <f>+Sklop21[[#This Row],[cena/enota brez DDV v EUR]]*Sklop21[[#This Row],[Okvirna količina]]</f>
        <v>0</v>
      </c>
      <c r="T77" s="266">
        <f>+Sklop21[[#This Row],[Končna cena/enoto mere (EUR) z DDV]]*Sklop21[[#This Row],[Okvirna količina]]</f>
        <v>0</v>
      </c>
      <c r="U77" s="296"/>
    </row>
    <row r="78" spans="1:21" s="55" customFormat="1" ht="12">
      <c r="A78" s="78" t="s">
        <v>264</v>
      </c>
      <c r="B78" s="290" t="s">
        <v>845</v>
      </c>
      <c r="C78" s="136">
        <v>200</v>
      </c>
      <c r="D78" s="121" t="s">
        <v>76</v>
      </c>
      <c r="E78" s="137"/>
      <c r="F78" s="291">
        <v>50</v>
      </c>
      <c r="G78" s="149" t="s">
        <v>310</v>
      </c>
      <c r="H78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78" s="263" t="str">
        <f>IF(Sklop21[[#This Row],[ZAHTEVANA SHEMA KAKOVOSTI]]&lt;&gt;"",Sklop21[[#This Row],[Preračunana masa/volumen/kos na enoto kg]],"")</f>
        <v/>
      </c>
      <c r="J78" s="264"/>
      <c r="K78" s="288"/>
      <c r="L78" s="288"/>
      <c r="M78" s="270"/>
      <c r="N78" s="266"/>
      <c r="O78" s="266"/>
      <c r="P78" s="272"/>
      <c r="Q78" s="266">
        <f>+Sklop21[[#This Row],[cena/enota brez DDV v EUR]]*Sklop21[[#This Row],[Stopnja DDV (%)]]</f>
        <v>0</v>
      </c>
      <c r="R78" s="266">
        <f>+Sklop21[[#This Row],[cena/enota brez DDV v EUR]]+Sklop21[[#This Row],[Davek (EUR)]]</f>
        <v>0</v>
      </c>
      <c r="S78" s="266">
        <f>+Sklop21[[#This Row],[cena/enota brez DDV v EUR]]*Sklop21[[#This Row],[Okvirna količina]]</f>
        <v>0</v>
      </c>
      <c r="T78" s="266">
        <f>+Sklop21[[#This Row],[Končna cena/enoto mere (EUR) z DDV]]*Sklop21[[#This Row],[Okvirna količina]]</f>
        <v>0</v>
      </c>
      <c r="U78" s="296"/>
    </row>
    <row r="79" spans="1:21" s="55" customFormat="1" ht="12">
      <c r="A79" s="78" t="s">
        <v>265</v>
      </c>
      <c r="B79" s="290" t="s">
        <v>846</v>
      </c>
      <c r="C79" s="136">
        <v>1000</v>
      </c>
      <c r="D79" s="121" t="s">
        <v>76</v>
      </c>
      <c r="E79" s="137"/>
      <c r="F79" s="291">
        <v>40</v>
      </c>
      <c r="G79" s="149" t="s">
        <v>0</v>
      </c>
      <c r="H79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79" s="263" t="str">
        <f>IF(Sklop21[[#This Row],[ZAHTEVANA SHEMA KAKOVOSTI]]&lt;&gt;"",Sklop21[[#This Row],[Preračunana masa/volumen/kos na enoto kg]],"")</f>
        <v/>
      </c>
      <c r="J79" s="264"/>
      <c r="K79" s="288"/>
      <c r="L79" s="288"/>
      <c r="M79" s="270"/>
      <c r="N79" s="266"/>
      <c r="O79" s="266"/>
      <c r="P79" s="272"/>
      <c r="Q79" s="266">
        <f>+Sklop21[[#This Row],[cena/enota brez DDV v EUR]]*Sklop21[[#This Row],[Stopnja DDV (%)]]</f>
        <v>0</v>
      </c>
      <c r="R79" s="266">
        <f>+Sklop21[[#This Row],[cena/enota brez DDV v EUR]]+Sklop21[[#This Row],[Davek (EUR)]]</f>
        <v>0</v>
      </c>
      <c r="S79" s="266">
        <f>+Sklop21[[#This Row],[cena/enota brez DDV v EUR]]*Sklop21[[#This Row],[Okvirna količina]]</f>
        <v>0</v>
      </c>
      <c r="T79" s="266">
        <f>+Sklop21[[#This Row],[Končna cena/enoto mere (EUR) z DDV]]*Sklop21[[#This Row],[Okvirna količina]]</f>
        <v>0</v>
      </c>
      <c r="U79" s="296"/>
    </row>
    <row r="80" spans="1:21" s="55" customFormat="1" ht="12">
      <c r="A80" s="78" t="s">
        <v>266</v>
      </c>
      <c r="B80" s="290" t="s">
        <v>847</v>
      </c>
      <c r="C80" s="136">
        <v>1000</v>
      </c>
      <c r="D80" s="121" t="s">
        <v>76</v>
      </c>
      <c r="E80" s="137"/>
      <c r="F80" s="291">
        <v>80</v>
      </c>
      <c r="G80" s="149" t="s">
        <v>0</v>
      </c>
      <c r="H80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80" s="263" t="str">
        <f>IF(Sklop21[[#This Row],[ZAHTEVANA SHEMA KAKOVOSTI]]&lt;&gt;"",Sklop21[[#This Row],[Preračunana masa/volumen/kos na enoto kg]],"")</f>
        <v/>
      </c>
      <c r="J80" s="264"/>
      <c r="K80" s="288"/>
      <c r="L80" s="288"/>
      <c r="M80" s="270"/>
      <c r="N80" s="266"/>
      <c r="O80" s="266"/>
      <c r="P80" s="272"/>
      <c r="Q80" s="266">
        <f>+Sklop21[[#This Row],[cena/enota brez DDV v EUR]]*Sklop21[[#This Row],[Stopnja DDV (%)]]</f>
        <v>0</v>
      </c>
      <c r="R80" s="266">
        <f>+Sklop21[[#This Row],[cena/enota brez DDV v EUR]]+Sklop21[[#This Row],[Davek (EUR)]]</f>
        <v>0</v>
      </c>
      <c r="S80" s="266">
        <f>+Sklop21[[#This Row],[cena/enota brez DDV v EUR]]*Sklop21[[#This Row],[Okvirna količina]]</f>
        <v>0</v>
      </c>
      <c r="T80" s="266">
        <f>+Sklop21[[#This Row],[Končna cena/enoto mere (EUR) z DDV]]*Sklop21[[#This Row],[Okvirna količina]]</f>
        <v>0</v>
      </c>
      <c r="U80" s="296"/>
    </row>
    <row r="81" spans="1:21" s="55" customFormat="1" ht="12">
      <c r="A81" s="78" t="s">
        <v>267</v>
      </c>
      <c r="B81" s="290" t="s">
        <v>848</v>
      </c>
      <c r="C81" s="136">
        <v>1000</v>
      </c>
      <c r="D81" s="121" t="s">
        <v>76</v>
      </c>
      <c r="E81" s="137"/>
      <c r="F81" s="291">
        <v>80</v>
      </c>
      <c r="G81" s="149" t="s">
        <v>0</v>
      </c>
      <c r="H81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</v>
      </c>
      <c r="I81" s="263" t="str">
        <f>IF(Sklop21[[#This Row],[ZAHTEVANA SHEMA KAKOVOSTI]]&lt;&gt;"",Sklop21[[#This Row],[Preračunana masa/volumen/kos na enoto kg]],"")</f>
        <v/>
      </c>
      <c r="J81" s="264"/>
      <c r="K81" s="288"/>
      <c r="L81" s="288"/>
      <c r="M81" s="270"/>
      <c r="N81" s="266"/>
      <c r="O81" s="266"/>
      <c r="P81" s="272"/>
      <c r="Q81" s="266">
        <f>+Sklop21[[#This Row],[cena/enota brez DDV v EUR]]*Sklop21[[#This Row],[Stopnja DDV (%)]]</f>
        <v>0</v>
      </c>
      <c r="R81" s="266">
        <f>+Sklop21[[#This Row],[cena/enota brez DDV v EUR]]+Sklop21[[#This Row],[Davek (EUR)]]</f>
        <v>0</v>
      </c>
      <c r="S81" s="266">
        <f>+Sklop21[[#This Row],[cena/enota brez DDV v EUR]]*Sklop21[[#This Row],[Okvirna količina]]</f>
        <v>0</v>
      </c>
      <c r="T81" s="266">
        <f>+Sklop21[[#This Row],[Končna cena/enoto mere (EUR) z DDV]]*Sklop21[[#This Row],[Okvirna količina]]</f>
        <v>0</v>
      </c>
      <c r="U81" s="296"/>
    </row>
    <row r="82" spans="1:21" s="55" customFormat="1" ht="12">
      <c r="A82" s="78" t="s">
        <v>268</v>
      </c>
      <c r="B82" s="290" t="s">
        <v>849</v>
      </c>
      <c r="C82" s="136">
        <v>330</v>
      </c>
      <c r="D82" s="121" t="s">
        <v>76</v>
      </c>
      <c r="E82" s="137"/>
      <c r="F82" s="291">
        <v>100</v>
      </c>
      <c r="G82" s="149" t="s">
        <v>310</v>
      </c>
      <c r="H82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33</v>
      </c>
      <c r="I82" s="263" t="str">
        <f>IF(Sklop21[[#This Row],[ZAHTEVANA SHEMA KAKOVOSTI]]&lt;&gt;"",Sklop21[[#This Row],[Preračunana masa/volumen/kos na enoto kg]],"")</f>
        <v/>
      </c>
      <c r="J82" s="264"/>
      <c r="K82" s="288"/>
      <c r="L82" s="288"/>
      <c r="M82" s="270"/>
      <c r="N82" s="266"/>
      <c r="O82" s="266"/>
      <c r="P82" s="272"/>
      <c r="Q82" s="266">
        <f>+Sklop21[[#This Row],[cena/enota brez DDV v EUR]]*Sklop21[[#This Row],[Stopnja DDV (%)]]</f>
        <v>0</v>
      </c>
      <c r="R82" s="266">
        <f>+Sklop21[[#This Row],[cena/enota brez DDV v EUR]]+Sklop21[[#This Row],[Davek (EUR)]]</f>
        <v>0</v>
      </c>
      <c r="S82" s="266">
        <f>+Sklop21[[#This Row],[cena/enota brez DDV v EUR]]*Sklop21[[#This Row],[Okvirna količina]]</f>
        <v>0</v>
      </c>
      <c r="T82" s="266">
        <f>+Sklop21[[#This Row],[Končna cena/enoto mere (EUR) z DDV]]*Sklop21[[#This Row],[Okvirna količina]]</f>
        <v>0</v>
      </c>
      <c r="U82" s="296"/>
    </row>
    <row r="83" spans="1:21" s="55" customFormat="1" ht="12">
      <c r="A83" s="78" t="s">
        <v>269</v>
      </c>
      <c r="B83" s="290" t="s">
        <v>850</v>
      </c>
      <c r="C83" s="136">
        <v>1000</v>
      </c>
      <c r="D83" s="121" t="s">
        <v>76</v>
      </c>
      <c r="E83" s="137"/>
      <c r="F83" s="291">
        <v>40</v>
      </c>
      <c r="G83" s="149" t="s">
        <v>0</v>
      </c>
      <c r="H83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83" s="263" t="str">
        <f>IF(Sklop21[[#This Row],[ZAHTEVANA SHEMA KAKOVOSTI]]&lt;&gt;"",Sklop21[[#This Row],[Preračunana masa/volumen/kos na enoto kg]],"")</f>
        <v/>
      </c>
      <c r="J83" s="264"/>
      <c r="K83" s="288"/>
      <c r="L83" s="288"/>
      <c r="M83" s="270"/>
      <c r="N83" s="266"/>
      <c r="O83" s="266"/>
      <c r="P83" s="272"/>
      <c r="Q83" s="266">
        <f>+Sklop21[[#This Row],[cena/enota brez DDV v EUR]]*Sklop21[[#This Row],[Stopnja DDV (%)]]</f>
        <v>0</v>
      </c>
      <c r="R83" s="266">
        <f>+Sklop21[[#This Row],[cena/enota brez DDV v EUR]]+Sklop21[[#This Row],[Davek (EUR)]]</f>
        <v>0</v>
      </c>
      <c r="S83" s="266">
        <f>+Sklop21[[#This Row],[cena/enota brez DDV v EUR]]*Sklop21[[#This Row],[Okvirna količina]]</f>
        <v>0</v>
      </c>
      <c r="T83" s="266">
        <f>+Sklop21[[#This Row],[Končna cena/enoto mere (EUR) z DDV]]*Sklop21[[#This Row],[Okvirna količina]]</f>
        <v>0</v>
      </c>
      <c r="U83" s="296"/>
    </row>
    <row r="84" spans="1:21" s="55" customFormat="1" ht="12">
      <c r="A84" s="78" t="s">
        <v>270</v>
      </c>
      <c r="B84" s="290" t="s">
        <v>851</v>
      </c>
      <c r="C84" s="136">
        <v>1000</v>
      </c>
      <c r="D84" s="121" t="s">
        <v>76</v>
      </c>
      <c r="E84" s="137"/>
      <c r="F84" s="291">
        <v>50</v>
      </c>
      <c r="G84" s="149" t="s">
        <v>0</v>
      </c>
      <c r="H84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84" s="263" t="str">
        <f>IF(Sklop21[[#This Row],[ZAHTEVANA SHEMA KAKOVOSTI]]&lt;&gt;"",Sklop21[[#This Row],[Preračunana masa/volumen/kos na enoto kg]],"")</f>
        <v/>
      </c>
      <c r="J84" s="264"/>
      <c r="K84" s="288"/>
      <c r="L84" s="288"/>
      <c r="M84" s="270"/>
      <c r="N84" s="266"/>
      <c r="O84" s="266"/>
      <c r="P84" s="272"/>
      <c r="Q84" s="266">
        <f>+Sklop21[[#This Row],[cena/enota brez DDV v EUR]]*Sklop21[[#This Row],[Stopnja DDV (%)]]</f>
        <v>0</v>
      </c>
      <c r="R84" s="266">
        <f>+Sklop21[[#This Row],[cena/enota brez DDV v EUR]]+Sklop21[[#This Row],[Davek (EUR)]]</f>
        <v>0</v>
      </c>
      <c r="S84" s="266">
        <f>+Sklop21[[#This Row],[cena/enota brez DDV v EUR]]*Sklop21[[#This Row],[Okvirna količina]]</f>
        <v>0</v>
      </c>
      <c r="T84" s="266">
        <f>+Sklop21[[#This Row],[Končna cena/enoto mere (EUR) z DDV]]*Sklop21[[#This Row],[Okvirna količina]]</f>
        <v>0</v>
      </c>
      <c r="U84" s="296"/>
    </row>
    <row r="85" spans="1:21" s="55" customFormat="1" ht="12">
      <c r="A85" s="78" t="s">
        <v>271</v>
      </c>
      <c r="B85" s="290" t="s">
        <v>852</v>
      </c>
      <c r="C85" s="136">
        <v>250</v>
      </c>
      <c r="D85" s="121" t="s">
        <v>76</v>
      </c>
      <c r="E85" s="137"/>
      <c r="F85" s="291">
        <v>40</v>
      </c>
      <c r="G85" s="149" t="s">
        <v>310</v>
      </c>
      <c r="H85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85" s="263" t="str">
        <f>IF(Sklop21[[#This Row],[ZAHTEVANA SHEMA KAKOVOSTI]]&lt;&gt;"",Sklop21[[#This Row],[Preračunana masa/volumen/kos na enoto kg]],"")</f>
        <v/>
      </c>
      <c r="J85" s="264"/>
      <c r="K85" s="288"/>
      <c r="L85" s="288"/>
      <c r="M85" s="270"/>
      <c r="N85" s="266"/>
      <c r="O85" s="266"/>
      <c r="P85" s="272"/>
      <c r="Q85" s="266">
        <f>+Sklop21[[#This Row],[cena/enota brez DDV v EUR]]*Sklop21[[#This Row],[Stopnja DDV (%)]]</f>
        <v>0</v>
      </c>
      <c r="R85" s="266">
        <f>+Sklop21[[#This Row],[cena/enota brez DDV v EUR]]+Sklop21[[#This Row],[Davek (EUR)]]</f>
        <v>0</v>
      </c>
      <c r="S85" s="266">
        <f>+Sklop21[[#This Row],[cena/enota brez DDV v EUR]]*Sklop21[[#This Row],[Okvirna količina]]</f>
        <v>0</v>
      </c>
      <c r="T85" s="266">
        <f>+Sklop21[[#This Row],[Končna cena/enoto mere (EUR) z DDV]]*Sklop21[[#This Row],[Okvirna količina]]</f>
        <v>0</v>
      </c>
      <c r="U85" s="296"/>
    </row>
    <row r="86" spans="1:21" s="55" customFormat="1" ht="12">
      <c r="A86" s="78" t="s">
        <v>272</v>
      </c>
      <c r="B86" s="290" t="s">
        <v>853</v>
      </c>
      <c r="C86" s="136">
        <v>200</v>
      </c>
      <c r="D86" s="121" t="s">
        <v>76</v>
      </c>
      <c r="E86" s="137"/>
      <c r="F86" s="291">
        <v>20</v>
      </c>
      <c r="G86" s="149" t="s">
        <v>310</v>
      </c>
      <c r="H86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</v>
      </c>
      <c r="I86" s="263" t="str">
        <f>IF(Sklop21[[#This Row],[ZAHTEVANA SHEMA KAKOVOSTI]]&lt;&gt;"",Sklop21[[#This Row],[Preračunana masa/volumen/kos na enoto kg]],"")</f>
        <v/>
      </c>
      <c r="J86" s="264"/>
      <c r="K86" s="288"/>
      <c r="L86" s="288"/>
      <c r="M86" s="270"/>
      <c r="N86" s="266"/>
      <c r="O86" s="266"/>
      <c r="P86" s="272"/>
      <c r="Q86" s="266">
        <f>+Sklop21[[#This Row],[cena/enota brez DDV v EUR]]*Sklop21[[#This Row],[Stopnja DDV (%)]]</f>
        <v>0</v>
      </c>
      <c r="R86" s="266">
        <f>+Sklop21[[#This Row],[cena/enota brez DDV v EUR]]+Sklop21[[#This Row],[Davek (EUR)]]</f>
        <v>0</v>
      </c>
      <c r="S86" s="266">
        <f>+Sklop21[[#This Row],[cena/enota brez DDV v EUR]]*Sklop21[[#This Row],[Okvirna količina]]</f>
        <v>0</v>
      </c>
      <c r="T86" s="266">
        <f>+Sklop21[[#This Row],[Končna cena/enoto mere (EUR) z DDV]]*Sklop21[[#This Row],[Okvirna količina]]</f>
        <v>0</v>
      </c>
      <c r="U86" s="296"/>
    </row>
    <row r="87" spans="1:21" s="55" customFormat="1" ht="12">
      <c r="A87" s="78" t="s">
        <v>273</v>
      </c>
      <c r="B87" s="290" t="s">
        <v>854</v>
      </c>
      <c r="C87" s="136">
        <v>500</v>
      </c>
      <c r="D87" s="121" t="s">
        <v>76</v>
      </c>
      <c r="E87" s="137"/>
      <c r="F87" s="291">
        <v>50</v>
      </c>
      <c r="G87" s="149" t="s">
        <v>310</v>
      </c>
      <c r="H87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25</v>
      </c>
      <c r="I87" s="263" t="str">
        <f>IF(Sklop21[[#This Row],[ZAHTEVANA SHEMA KAKOVOSTI]]&lt;&gt;"",Sklop21[[#This Row],[Preračunana masa/volumen/kos na enoto kg]],"")</f>
        <v/>
      </c>
      <c r="J87" s="264"/>
      <c r="K87" s="288"/>
      <c r="L87" s="288"/>
      <c r="M87" s="270"/>
      <c r="N87" s="266"/>
      <c r="O87" s="266"/>
      <c r="P87" s="272"/>
      <c r="Q87" s="266">
        <f>+Sklop21[[#This Row],[cena/enota brez DDV v EUR]]*Sklop21[[#This Row],[Stopnja DDV (%)]]</f>
        <v>0</v>
      </c>
      <c r="R87" s="266">
        <f>+Sklop21[[#This Row],[cena/enota brez DDV v EUR]]+Sklop21[[#This Row],[Davek (EUR)]]</f>
        <v>0</v>
      </c>
      <c r="S87" s="266">
        <f>+Sklop21[[#This Row],[cena/enota brez DDV v EUR]]*Sklop21[[#This Row],[Okvirna količina]]</f>
        <v>0</v>
      </c>
      <c r="T87" s="266">
        <f>+Sklop21[[#This Row],[Končna cena/enoto mere (EUR) z DDV]]*Sklop21[[#This Row],[Okvirna količina]]</f>
        <v>0</v>
      </c>
      <c r="U87" s="296"/>
    </row>
    <row r="88" spans="1:21" s="55" customFormat="1" ht="12">
      <c r="A88" s="78" t="s">
        <v>274</v>
      </c>
      <c r="B88" s="290" t="s">
        <v>855</v>
      </c>
      <c r="C88" s="136">
        <v>500</v>
      </c>
      <c r="D88" s="121" t="s">
        <v>76</v>
      </c>
      <c r="E88" s="137"/>
      <c r="F88" s="291">
        <v>200</v>
      </c>
      <c r="G88" s="149" t="s">
        <v>310</v>
      </c>
      <c r="H88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88" s="263" t="str">
        <f>IF(Sklop21[[#This Row],[ZAHTEVANA SHEMA KAKOVOSTI]]&lt;&gt;"",Sklop21[[#This Row],[Preračunana masa/volumen/kos na enoto kg]],"")</f>
        <v/>
      </c>
      <c r="J88" s="264"/>
      <c r="K88" s="288"/>
      <c r="L88" s="288"/>
      <c r="M88" s="270"/>
      <c r="N88" s="266"/>
      <c r="O88" s="266"/>
      <c r="P88" s="272"/>
      <c r="Q88" s="266">
        <f>+Sklop21[[#This Row],[cena/enota brez DDV v EUR]]*Sklop21[[#This Row],[Stopnja DDV (%)]]</f>
        <v>0</v>
      </c>
      <c r="R88" s="266">
        <f>+Sklop21[[#This Row],[cena/enota brez DDV v EUR]]+Sklop21[[#This Row],[Davek (EUR)]]</f>
        <v>0</v>
      </c>
      <c r="S88" s="266">
        <f>+Sklop21[[#This Row],[cena/enota brez DDV v EUR]]*Sklop21[[#This Row],[Okvirna količina]]</f>
        <v>0</v>
      </c>
      <c r="T88" s="266">
        <f>+Sklop21[[#This Row],[Končna cena/enoto mere (EUR) z DDV]]*Sklop21[[#This Row],[Okvirna količina]]</f>
        <v>0</v>
      </c>
      <c r="U88" s="296"/>
    </row>
    <row r="89" spans="1:21" s="55" customFormat="1" ht="12">
      <c r="A89" s="78" t="s">
        <v>275</v>
      </c>
      <c r="B89" s="290" t="s">
        <v>856</v>
      </c>
      <c r="C89" s="136">
        <v>1000</v>
      </c>
      <c r="D89" s="121" t="s">
        <v>76</v>
      </c>
      <c r="E89" s="137"/>
      <c r="F89" s="291">
        <v>100</v>
      </c>
      <c r="G89" s="149" t="s">
        <v>0</v>
      </c>
      <c r="H89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89" s="263" t="str">
        <f>IF(Sklop21[[#This Row],[ZAHTEVANA SHEMA KAKOVOSTI]]&lt;&gt;"",Sklop21[[#This Row],[Preračunana masa/volumen/kos na enoto kg]],"")</f>
        <v/>
      </c>
      <c r="J89" s="264"/>
      <c r="K89" s="288"/>
      <c r="L89" s="288"/>
      <c r="M89" s="270"/>
      <c r="N89" s="266"/>
      <c r="O89" s="266"/>
      <c r="P89" s="272"/>
      <c r="Q89" s="266">
        <f>+Sklop21[[#This Row],[cena/enota brez DDV v EUR]]*Sklop21[[#This Row],[Stopnja DDV (%)]]</f>
        <v>0</v>
      </c>
      <c r="R89" s="266">
        <f>+Sklop21[[#This Row],[cena/enota brez DDV v EUR]]+Sklop21[[#This Row],[Davek (EUR)]]</f>
        <v>0</v>
      </c>
      <c r="S89" s="266">
        <f>+Sklop21[[#This Row],[cena/enota brez DDV v EUR]]*Sklop21[[#This Row],[Okvirna količina]]</f>
        <v>0</v>
      </c>
      <c r="T89" s="266">
        <f>+Sklop21[[#This Row],[Končna cena/enoto mere (EUR) z DDV]]*Sklop21[[#This Row],[Okvirna količina]]</f>
        <v>0</v>
      </c>
      <c r="U89" s="296"/>
    </row>
    <row r="90" spans="1:21" s="55" customFormat="1" ht="12">
      <c r="A90" s="78" t="s">
        <v>276</v>
      </c>
      <c r="B90" s="290" t="s">
        <v>857</v>
      </c>
      <c r="C90" s="136">
        <v>1000</v>
      </c>
      <c r="D90" s="121" t="s">
        <v>76</v>
      </c>
      <c r="E90" s="137"/>
      <c r="F90" s="291">
        <v>300</v>
      </c>
      <c r="G90" s="149" t="s">
        <v>0</v>
      </c>
      <c r="H90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90" s="263" t="str">
        <f>IF(Sklop21[[#This Row],[ZAHTEVANA SHEMA KAKOVOSTI]]&lt;&gt;"",Sklop21[[#This Row],[Preračunana masa/volumen/kos na enoto kg]],"")</f>
        <v/>
      </c>
      <c r="J90" s="264"/>
      <c r="K90" s="288"/>
      <c r="L90" s="288"/>
      <c r="M90" s="270"/>
      <c r="N90" s="266"/>
      <c r="O90" s="266"/>
      <c r="P90" s="272"/>
      <c r="Q90" s="266">
        <f>+Sklop21[[#This Row],[cena/enota brez DDV v EUR]]*Sklop21[[#This Row],[Stopnja DDV (%)]]</f>
        <v>0</v>
      </c>
      <c r="R90" s="266">
        <f>+Sklop21[[#This Row],[cena/enota brez DDV v EUR]]+Sklop21[[#This Row],[Davek (EUR)]]</f>
        <v>0</v>
      </c>
      <c r="S90" s="266">
        <f>+Sklop21[[#This Row],[cena/enota brez DDV v EUR]]*Sklop21[[#This Row],[Okvirna količina]]</f>
        <v>0</v>
      </c>
      <c r="T90" s="266">
        <f>+Sklop21[[#This Row],[Končna cena/enoto mere (EUR) z DDV]]*Sklop21[[#This Row],[Okvirna količina]]</f>
        <v>0</v>
      </c>
      <c r="U90" s="296"/>
    </row>
    <row r="91" spans="1:21" s="55" customFormat="1" ht="12">
      <c r="A91" s="78" t="s">
        <v>277</v>
      </c>
      <c r="B91" s="290" t="s">
        <v>858</v>
      </c>
      <c r="C91" s="136">
        <v>1000</v>
      </c>
      <c r="D91" s="121" t="s">
        <v>76</v>
      </c>
      <c r="E91" s="137"/>
      <c r="F91" s="291">
        <v>30</v>
      </c>
      <c r="G91" s="149" t="s">
        <v>0</v>
      </c>
      <c r="H91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</v>
      </c>
      <c r="I91" s="263" t="str">
        <f>IF(Sklop21[[#This Row],[ZAHTEVANA SHEMA KAKOVOSTI]]&lt;&gt;"",Sklop21[[#This Row],[Preračunana masa/volumen/kos na enoto kg]],"")</f>
        <v/>
      </c>
      <c r="J91" s="264"/>
      <c r="K91" s="288"/>
      <c r="L91" s="288"/>
      <c r="M91" s="270"/>
      <c r="N91" s="266"/>
      <c r="O91" s="266"/>
      <c r="P91" s="272"/>
      <c r="Q91" s="266">
        <f>+Sklop21[[#This Row],[cena/enota brez DDV v EUR]]*Sklop21[[#This Row],[Stopnja DDV (%)]]</f>
        <v>0</v>
      </c>
      <c r="R91" s="266">
        <f>+Sklop21[[#This Row],[cena/enota brez DDV v EUR]]+Sklop21[[#This Row],[Davek (EUR)]]</f>
        <v>0</v>
      </c>
      <c r="S91" s="266">
        <f>+Sklop21[[#This Row],[cena/enota brez DDV v EUR]]*Sklop21[[#This Row],[Okvirna količina]]</f>
        <v>0</v>
      </c>
      <c r="T91" s="266">
        <f>+Sklop21[[#This Row],[Končna cena/enoto mere (EUR) z DDV]]*Sklop21[[#This Row],[Okvirna količina]]</f>
        <v>0</v>
      </c>
      <c r="U91" s="296"/>
    </row>
    <row r="92" spans="1:21" s="55" customFormat="1" ht="12">
      <c r="A92" s="78" t="s">
        <v>278</v>
      </c>
      <c r="B92" s="290" t="s">
        <v>859</v>
      </c>
      <c r="C92" s="136">
        <v>500</v>
      </c>
      <c r="D92" s="121" t="s">
        <v>76</v>
      </c>
      <c r="E92" s="137"/>
      <c r="F92" s="291">
        <v>20</v>
      </c>
      <c r="G92" s="149" t="s">
        <v>310</v>
      </c>
      <c r="H92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</v>
      </c>
      <c r="I92" s="263" t="str">
        <f>IF(Sklop21[[#This Row],[ZAHTEVANA SHEMA KAKOVOSTI]]&lt;&gt;"",Sklop21[[#This Row],[Preračunana masa/volumen/kos na enoto kg]],"")</f>
        <v/>
      </c>
      <c r="J92" s="264"/>
      <c r="K92" s="288"/>
      <c r="L92" s="288"/>
      <c r="M92" s="270"/>
      <c r="N92" s="266"/>
      <c r="O92" s="266"/>
      <c r="P92" s="272"/>
      <c r="Q92" s="266">
        <f>+Sklop21[[#This Row],[cena/enota brez DDV v EUR]]*Sklop21[[#This Row],[Stopnja DDV (%)]]</f>
        <v>0</v>
      </c>
      <c r="R92" s="266">
        <f>+Sklop21[[#This Row],[cena/enota brez DDV v EUR]]+Sklop21[[#This Row],[Davek (EUR)]]</f>
        <v>0</v>
      </c>
      <c r="S92" s="266">
        <f>+Sklop21[[#This Row],[cena/enota brez DDV v EUR]]*Sklop21[[#This Row],[Okvirna količina]]</f>
        <v>0</v>
      </c>
      <c r="T92" s="266">
        <f>+Sklop21[[#This Row],[Končna cena/enoto mere (EUR) z DDV]]*Sklop21[[#This Row],[Okvirna količina]]</f>
        <v>0</v>
      </c>
      <c r="U92" s="296"/>
    </row>
    <row r="93" spans="1:21" s="55" customFormat="1" ht="12">
      <c r="A93" s="78" t="s">
        <v>279</v>
      </c>
      <c r="B93" s="290" t="s">
        <v>860</v>
      </c>
      <c r="C93" s="136" t="s">
        <v>426</v>
      </c>
      <c r="D93" s="121" t="s">
        <v>76</v>
      </c>
      <c r="E93" s="137"/>
      <c r="F93" s="291">
        <v>120</v>
      </c>
      <c r="G93" s="149" t="s">
        <v>0</v>
      </c>
      <c r="H93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120</v>
      </c>
      <c r="I93" s="263" t="str">
        <f>IF(Sklop21[[#This Row],[ZAHTEVANA SHEMA KAKOVOSTI]]&lt;&gt;"",Sklop21[[#This Row],[Preračunana masa/volumen/kos na enoto kg]],"")</f>
        <v/>
      </c>
      <c r="J93" s="264"/>
      <c r="K93" s="288"/>
      <c r="L93" s="288"/>
      <c r="M93" s="270"/>
      <c r="N93" s="266"/>
      <c r="O93" s="266"/>
      <c r="P93" s="272"/>
      <c r="Q93" s="266">
        <f>+Sklop21[[#This Row],[cena/enota brez DDV v EUR]]*Sklop21[[#This Row],[Stopnja DDV (%)]]</f>
        <v>0</v>
      </c>
      <c r="R93" s="266">
        <f>+Sklop21[[#This Row],[cena/enota brez DDV v EUR]]+Sklop21[[#This Row],[Davek (EUR)]]</f>
        <v>0</v>
      </c>
      <c r="S93" s="266">
        <f>+Sklop21[[#This Row],[cena/enota brez DDV v EUR]]*Sklop21[[#This Row],[Okvirna količina]]</f>
        <v>0</v>
      </c>
      <c r="T93" s="266">
        <f>+Sklop21[[#This Row],[Končna cena/enoto mere (EUR) z DDV]]*Sklop21[[#This Row],[Okvirna količina]]</f>
        <v>0</v>
      </c>
      <c r="U93" s="296"/>
    </row>
    <row r="94" spans="1:21" s="55" customFormat="1" ht="12">
      <c r="A94" s="78" t="s">
        <v>280</v>
      </c>
      <c r="B94" s="290" t="s">
        <v>860</v>
      </c>
      <c r="C94" s="136">
        <v>1000</v>
      </c>
      <c r="D94" s="121" t="s">
        <v>76</v>
      </c>
      <c r="E94" s="137"/>
      <c r="F94" s="291">
        <v>300</v>
      </c>
      <c r="G94" s="149" t="s">
        <v>0</v>
      </c>
      <c r="H94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300</v>
      </c>
      <c r="I94" s="263" t="str">
        <f>IF(Sklop21[[#This Row],[ZAHTEVANA SHEMA KAKOVOSTI]]&lt;&gt;"",Sklop21[[#This Row],[Preračunana masa/volumen/kos na enoto kg]],"")</f>
        <v/>
      </c>
      <c r="J94" s="264"/>
      <c r="K94" s="288"/>
      <c r="L94" s="288"/>
      <c r="M94" s="270"/>
      <c r="N94" s="266"/>
      <c r="O94" s="266"/>
      <c r="P94" s="272"/>
      <c r="Q94" s="266">
        <f>+Sklop21[[#This Row],[cena/enota brez DDV v EUR]]*Sklop21[[#This Row],[Stopnja DDV (%)]]</f>
        <v>0</v>
      </c>
      <c r="R94" s="266">
        <f>+Sklop21[[#This Row],[cena/enota brez DDV v EUR]]+Sklop21[[#This Row],[Davek (EUR)]]</f>
        <v>0</v>
      </c>
      <c r="S94" s="266">
        <f>+Sklop21[[#This Row],[cena/enota brez DDV v EUR]]*Sklop21[[#This Row],[Okvirna količina]]</f>
        <v>0</v>
      </c>
      <c r="T94" s="266">
        <f>+Sklop21[[#This Row],[Končna cena/enoto mere (EUR) z DDV]]*Sklop21[[#This Row],[Okvirna količina]]</f>
        <v>0</v>
      </c>
      <c r="U94" s="296"/>
    </row>
    <row r="95" spans="1:21" s="55" customFormat="1" ht="12">
      <c r="A95" s="78" t="s">
        <v>281</v>
      </c>
      <c r="B95" s="290" t="s">
        <v>911</v>
      </c>
      <c r="C95" s="136">
        <v>1000</v>
      </c>
      <c r="D95" s="121" t="s">
        <v>76</v>
      </c>
      <c r="E95" s="137"/>
      <c r="F95" s="291">
        <v>50</v>
      </c>
      <c r="G95" s="149" t="s">
        <v>0</v>
      </c>
      <c r="H95" s="390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95" s="377" t="str">
        <f>IF(Sklop21[[#This Row],[ZAHTEVANA SHEMA KAKOVOSTI]]&lt;&gt;"",Sklop21[[#This Row],[Preračunana masa/volumen/kos na enoto kg]],"")</f>
        <v/>
      </c>
      <c r="J95" s="378"/>
      <c r="K95" s="379"/>
      <c r="L95" s="379"/>
      <c r="M95" s="380"/>
      <c r="N95" s="381"/>
      <c r="O95" s="381"/>
      <c r="P95" s="382"/>
      <c r="Q95" s="381">
        <f>+Sklop21[[#This Row],[cena/enota brez DDV v EUR]]*Sklop21[[#This Row],[Stopnja DDV (%)]]</f>
        <v>0</v>
      </c>
      <c r="R95" s="381">
        <f>+Sklop21[[#This Row],[cena/enota brez DDV v EUR]]+Sklop21[[#This Row],[Davek (EUR)]]</f>
        <v>0</v>
      </c>
      <c r="S95" s="381">
        <f>+Sklop21[[#This Row],[cena/enota brez DDV v EUR]]*Sklop21[[#This Row],[Okvirna količina]]</f>
        <v>0</v>
      </c>
      <c r="T95" s="381">
        <f>+Sklop21[[#This Row],[Končna cena/enoto mere (EUR) z DDV]]*Sklop21[[#This Row],[Okvirna količina]]</f>
        <v>0</v>
      </c>
      <c r="U95" s="431"/>
    </row>
    <row r="96" spans="1:21" s="55" customFormat="1" ht="12">
      <c r="A96" s="78" t="s">
        <v>282</v>
      </c>
      <c r="B96" s="290" t="s">
        <v>861</v>
      </c>
      <c r="C96" s="136">
        <v>1000</v>
      </c>
      <c r="D96" s="121" t="s">
        <v>76</v>
      </c>
      <c r="E96" s="137"/>
      <c r="F96" s="291">
        <v>50</v>
      </c>
      <c r="G96" s="149" t="s">
        <v>0</v>
      </c>
      <c r="H96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96" s="263" t="str">
        <f>IF(Sklop21[[#This Row],[ZAHTEVANA SHEMA KAKOVOSTI]]&lt;&gt;"",Sklop21[[#This Row],[Preračunana masa/volumen/kos na enoto kg]],"")</f>
        <v/>
      </c>
      <c r="J96" s="264"/>
      <c r="K96" s="288"/>
      <c r="L96" s="288"/>
      <c r="M96" s="270"/>
      <c r="N96" s="266"/>
      <c r="O96" s="266"/>
      <c r="P96" s="272"/>
      <c r="Q96" s="266">
        <f>+Sklop21[[#This Row],[cena/enota brez DDV v EUR]]*Sklop21[[#This Row],[Stopnja DDV (%)]]</f>
        <v>0</v>
      </c>
      <c r="R96" s="266">
        <f>+Sklop21[[#This Row],[cena/enota brez DDV v EUR]]+Sklop21[[#This Row],[Davek (EUR)]]</f>
        <v>0</v>
      </c>
      <c r="S96" s="266">
        <f>+Sklop21[[#This Row],[cena/enota brez DDV v EUR]]*Sklop21[[#This Row],[Okvirna količina]]</f>
        <v>0</v>
      </c>
      <c r="T96" s="266">
        <f>+Sklop21[[#This Row],[Končna cena/enoto mere (EUR) z DDV]]*Sklop21[[#This Row],[Okvirna količina]]</f>
        <v>0</v>
      </c>
      <c r="U96" s="296"/>
    </row>
    <row r="97" spans="1:21" s="55" customFormat="1" ht="12">
      <c r="A97" s="78" t="s">
        <v>283</v>
      </c>
      <c r="B97" s="290" t="s">
        <v>862</v>
      </c>
      <c r="C97" s="495">
        <v>10</v>
      </c>
      <c r="D97" s="121" t="s">
        <v>76</v>
      </c>
      <c r="E97" s="137"/>
      <c r="F97" s="291">
        <v>100</v>
      </c>
      <c r="G97" s="149" t="s">
        <v>310</v>
      </c>
      <c r="H97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97" s="263" t="str">
        <f>IF(Sklop21[[#This Row],[ZAHTEVANA SHEMA KAKOVOSTI]]&lt;&gt;"",Sklop21[[#This Row],[Preračunana masa/volumen/kos na enoto kg]],"")</f>
        <v/>
      </c>
      <c r="J97" s="264"/>
      <c r="K97" s="288"/>
      <c r="L97" s="288"/>
      <c r="M97" s="270"/>
      <c r="N97" s="266"/>
      <c r="O97" s="266"/>
      <c r="P97" s="272"/>
      <c r="Q97" s="266">
        <f>+Sklop21[[#This Row],[cena/enota brez DDV v EUR]]*Sklop21[[#This Row],[Stopnja DDV (%)]]</f>
        <v>0</v>
      </c>
      <c r="R97" s="266">
        <f>+Sklop21[[#This Row],[cena/enota brez DDV v EUR]]+Sklop21[[#This Row],[Davek (EUR)]]</f>
        <v>0</v>
      </c>
      <c r="S97" s="266">
        <f>+Sklop21[[#This Row],[cena/enota brez DDV v EUR]]*Sklop21[[#This Row],[Okvirna količina]]</f>
        <v>0</v>
      </c>
      <c r="T97" s="266">
        <f>+Sklop21[[#This Row],[Končna cena/enoto mere (EUR) z DDV]]*Sklop21[[#This Row],[Okvirna količina]]</f>
        <v>0</v>
      </c>
      <c r="U97" s="296"/>
    </row>
    <row r="98" spans="1:21" s="55" customFormat="1" ht="12">
      <c r="A98" s="78" t="s">
        <v>284</v>
      </c>
      <c r="B98" s="290" t="s">
        <v>863</v>
      </c>
      <c r="C98" s="136">
        <v>1000</v>
      </c>
      <c r="D98" s="121" t="s">
        <v>76</v>
      </c>
      <c r="E98" s="137"/>
      <c r="F98" s="291">
        <v>100</v>
      </c>
      <c r="G98" s="149" t="s">
        <v>0</v>
      </c>
      <c r="H98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100</v>
      </c>
      <c r="I98" s="263" t="str">
        <f>IF(Sklop21[[#This Row],[ZAHTEVANA SHEMA KAKOVOSTI]]&lt;&gt;"",Sklop21[[#This Row],[Preračunana masa/volumen/kos na enoto kg]],"")</f>
        <v/>
      </c>
      <c r="J98" s="264"/>
      <c r="K98" s="288"/>
      <c r="L98" s="288"/>
      <c r="M98" s="270"/>
      <c r="N98" s="266"/>
      <c r="O98" s="266"/>
      <c r="P98" s="272"/>
      <c r="Q98" s="266">
        <f>+Sklop21[[#This Row],[cena/enota brez DDV v EUR]]*Sklop21[[#This Row],[Stopnja DDV (%)]]</f>
        <v>0</v>
      </c>
      <c r="R98" s="266">
        <f>+Sklop21[[#This Row],[cena/enota brez DDV v EUR]]+Sklop21[[#This Row],[Davek (EUR)]]</f>
        <v>0</v>
      </c>
      <c r="S98" s="266">
        <f>+Sklop21[[#This Row],[cena/enota brez DDV v EUR]]*Sklop21[[#This Row],[Okvirna količina]]</f>
        <v>0</v>
      </c>
      <c r="T98" s="266">
        <f>+Sklop21[[#This Row],[Končna cena/enoto mere (EUR) z DDV]]*Sklop21[[#This Row],[Okvirna količina]]</f>
        <v>0</v>
      </c>
      <c r="U98" s="296"/>
    </row>
    <row r="99" spans="1:21" s="55" customFormat="1" ht="12">
      <c r="A99" s="78" t="s">
        <v>285</v>
      </c>
      <c r="B99" s="290" t="s">
        <v>864</v>
      </c>
      <c r="C99" s="136">
        <v>1000</v>
      </c>
      <c r="D99" s="121" t="s">
        <v>76</v>
      </c>
      <c r="E99" s="137"/>
      <c r="F99" s="291">
        <v>800</v>
      </c>
      <c r="G99" s="149" t="s">
        <v>310</v>
      </c>
      <c r="H99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800</v>
      </c>
      <c r="I99" s="263" t="str">
        <f>IF(Sklop21[[#This Row],[ZAHTEVANA SHEMA KAKOVOSTI]]&lt;&gt;"",Sklop21[[#This Row],[Preračunana masa/volumen/kos na enoto kg]],"")</f>
        <v/>
      </c>
      <c r="J99" s="264"/>
      <c r="K99" s="288"/>
      <c r="L99" s="288"/>
      <c r="M99" s="270"/>
      <c r="N99" s="266"/>
      <c r="O99" s="266"/>
      <c r="P99" s="272"/>
      <c r="Q99" s="266">
        <f>+Sklop21[[#This Row],[cena/enota brez DDV v EUR]]*Sklop21[[#This Row],[Stopnja DDV (%)]]</f>
        <v>0</v>
      </c>
      <c r="R99" s="266">
        <f>+Sklop21[[#This Row],[cena/enota brez DDV v EUR]]+Sklop21[[#This Row],[Davek (EUR)]]</f>
        <v>0</v>
      </c>
      <c r="S99" s="266">
        <f>+Sklop21[[#This Row],[cena/enota brez DDV v EUR]]*Sklop21[[#This Row],[Okvirna količina]]</f>
        <v>0</v>
      </c>
      <c r="T99" s="266">
        <f>+Sklop21[[#This Row],[Končna cena/enoto mere (EUR) z DDV]]*Sklop21[[#This Row],[Okvirna količina]]</f>
        <v>0</v>
      </c>
      <c r="U99" s="296"/>
    </row>
    <row r="100" spans="1:21" s="55" customFormat="1" ht="12">
      <c r="A100" s="78" t="s">
        <v>286</v>
      </c>
      <c r="B100" s="290" t="s">
        <v>864</v>
      </c>
      <c r="C100" s="136">
        <v>500</v>
      </c>
      <c r="D100" s="121" t="s">
        <v>76</v>
      </c>
      <c r="E100" s="137"/>
      <c r="F100" s="291">
        <v>800</v>
      </c>
      <c r="G100" s="149" t="s">
        <v>310</v>
      </c>
      <c r="H100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400</v>
      </c>
      <c r="I100" s="263" t="str">
        <f>IF(Sklop21[[#This Row],[ZAHTEVANA SHEMA KAKOVOSTI]]&lt;&gt;"",Sklop21[[#This Row],[Preračunana masa/volumen/kos na enoto kg]],"")</f>
        <v/>
      </c>
      <c r="J100" s="264"/>
      <c r="K100" s="288"/>
      <c r="L100" s="288"/>
      <c r="M100" s="270"/>
      <c r="N100" s="266"/>
      <c r="O100" s="266"/>
      <c r="P100" s="272"/>
      <c r="Q100" s="266">
        <f>+Sklop21[[#This Row],[cena/enota brez DDV v EUR]]*Sklop21[[#This Row],[Stopnja DDV (%)]]</f>
        <v>0</v>
      </c>
      <c r="R100" s="266">
        <f>+Sklop21[[#This Row],[cena/enota brez DDV v EUR]]+Sklop21[[#This Row],[Davek (EUR)]]</f>
        <v>0</v>
      </c>
      <c r="S100" s="266">
        <f>+Sklop21[[#This Row],[cena/enota brez DDV v EUR]]*Sklop21[[#This Row],[Okvirna količina]]</f>
        <v>0</v>
      </c>
      <c r="T100" s="266">
        <f>+Sklop21[[#This Row],[Končna cena/enoto mere (EUR) z DDV]]*Sklop21[[#This Row],[Okvirna količina]]</f>
        <v>0</v>
      </c>
      <c r="U100" s="296"/>
    </row>
    <row r="101" spans="1:21" s="55" customFormat="1" ht="12">
      <c r="A101" s="78" t="s">
        <v>287</v>
      </c>
      <c r="B101" s="290" t="s">
        <v>864</v>
      </c>
      <c r="C101" s="136">
        <v>100</v>
      </c>
      <c r="D101" s="121" t="s">
        <v>76</v>
      </c>
      <c r="E101" s="137"/>
      <c r="F101" s="291">
        <v>120</v>
      </c>
      <c r="G101" s="149" t="s">
        <v>310</v>
      </c>
      <c r="H101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12</v>
      </c>
      <c r="I101" s="263" t="str">
        <f>IF(Sklop21[[#This Row],[ZAHTEVANA SHEMA KAKOVOSTI]]&lt;&gt;"",Sklop21[[#This Row],[Preračunana masa/volumen/kos na enoto kg]],"")</f>
        <v/>
      </c>
      <c r="J101" s="264"/>
      <c r="K101" s="288"/>
      <c r="L101" s="288"/>
      <c r="M101" s="270"/>
      <c r="N101" s="266"/>
      <c r="O101" s="266"/>
      <c r="P101" s="272"/>
      <c r="Q101" s="266">
        <f>+Sklop21[[#This Row],[cena/enota brez DDV v EUR]]*Sklop21[[#This Row],[Stopnja DDV (%)]]</f>
        <v>0</v>
      </c>
      <c r="R101" s="266">
        <f>+Sklop21[[#This Row],[cena/enota brez DDV v EUR]]+Sklop21[[#This Row],[Davek (EUR)]]</f>
        <v>0</v>
      </c>
      <c r="S101" s="266">
        <f>+Sklop21[[#This Row],[cena/enota brez DDV v EUR]]*Sklop21[[#This Row],[Okvirna količina]]</f>
        <v>0</v>
      </c>
      <c r="T101" s="266">
        <f>+Sklop21[[#This Row],[Končna cena/enoto mere (EUR) z DDV]]*Sklop21[[#This Row],[Okvirna količina]]</f>
        <v>0</v>
      </c>
      <c r="U101" s="296"/>
    </row>
    <row r="102" spans="1:21" s="55" customFormat="1" ht="12">
      <c r="A102" s="78" t="s">
        <v>288</v>
      </c>
      <c r="B102" s="290" t="s">
        <v>865</v>
      </c>
      <c r="C102" s="136">
        <v>180</v>
      </c>
      <c r="D102" s="121" t="s">
        <v>76</v>
      </c>
      <c r="E102" s="137"/>
      <c r="F102" s="291">
        <v>10</v>
      </c>
      <c r="G102" s="149" t="s">
        <v>310</v>
      </c>
      <c r="H102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1.7999999999999998</v>
      </c>
      <c r="I102" s="263" t="str">
        <f>IF(Sklop21[[#This Row],[ZAHTEVANA SHEMA KAKOVOSTI]]&lt;&gt;"",Sklop21[[#This Row],[Preračunana masa/volumen/kos na enoto kg]],"")</f>
        <v/>
      </c>
      <c r="J102" s="264"/>
      <c r="K102" s="288"/>
      <c r="L102" s="288"/>
      <c r="M102" s="270"/>
      <c r="N102" s="266"/>
      <c r="O102" s="266"/>
      <c r="P102" s="272"/>
      <c r="Q102" s="266">
        <f>+Sklop21[[#This Row],[cena/enota brez DDV v EUR]]*Sklop21[[#This Row],[Stopnja DDV (%)]]</f>
        <v>0</v>
      </c>
      <c r="R102" s="266">
        <f>+Sklop21[[#This Row],[cena/enota brez DDV v EUR]]+Sklop21[[#This Row],[Davek (EUR)]]</f>
        <v>0</v>
      </c>
      <c r="S102" s="266">
        <f>+Sklop21[[#This Row],[cena/enota brez DDV v EUR]]*Sklop21[[#This Row],[Okvirna količina]]</f>
        <v>0</v>
      </c>
      <c r="T102" s="266">
        <f>+Sklop21[[#This Row],[Končna cena/enoto mere (EUR) z DDV]]*Sklop21[[#This Row],[Okvirna količina]]</f>
        <v>0</v>
      </c>
      <c r="U102" s="296"/>
    </row>
    <row r="103" spans="1:21" s="55" customFormat="1" ht="12">
      <c r="A103" s="78" t="s">
        <v>289</v>
      </c>
      <c r="B103" s="290" t="s">
        <v>513</v>
      </c>
      <c r="C103" s="136">
        <v>550</v>
      </c>
      <c r="D103" s="121" t="s">
        <v>76</v>
      </c>
      <c r="E103" s="137"/>
      <c r="F103" s="291">
        <v>10</v>
      </c>
      <c r="G103" s="149" t="s">
        <v>310</v>
      </c>
      <c r="H103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5.5</v>
      </c>
      <c r="I103" s="263" t="str">
        <f>IF(Sklop21[[#This Row],[ZAHTEVANA SHEMA KAKOVOSTI]]&lt;&gt;"",Sklop21[[#This Row],[Preračunana masa/volumen/kos na enoto kg]],"")</f>
        <v/>
      </c>
      <c r="J103" s="264"/>
      <c r="K103" s="288"/>
      <c r="L103" s="288"/>
      <c r="M103" s="270"/>
      <c r="N103" s="266"/>
      <c r="O103" s="266"/>
      <c r="P103" s="272"/>
      <c r="Q103" s="266">
        <f>+Sklop21[[#This Row],[cena/enota brez DDV v EUR]]*Sklop21[[#This Row],[Stopnja DDV (%)]]</f>
        <v>0</v>
      </c>
      <c r="R103" s="266">
        <f>+Sklop21[[#This Row],[cena/enota brez DDV v EUR]]+Sklop21[[#This Row],[Davek (EUR)]]</f>
        <v>0</v>
      </c>
      <c r="S103" s="266">
        <f>+Sklop21[[#This Row],[cena/enota brez DDV v EUR]]*Sklop21[[#This Row],[Okvirna količina]]</f>
        <v>0</v>
      </c>
      <c r="T103" s="266">
        <f>+Sklop21[[#This Row],[Končna cena/enoto mere (EUR) z DDV]]*Sklop21[[#This Row],[Okvirna količina]]</f>
        <v>0</v>
      </c>
      <c r="U103" s="296"/>
    </row>
    <row r="104" spans="1:21" s="55" customFormat="1" ht="12">
      <c r="A104" s="78" t="s">
        <v>290</v>
      </c>
      <c r="B104" s="290" t="s">
        <v>512</v>
      </c>
      <c r="C104" s="136">
        <v>1000</v>
      </c>
      <c r="D104" s="121" t="s">
        <v>76</v>
      </c>
      <c r="E104" s="137"/>
      <c r="F104" s="291">
        <v>50</v>
      </c>
      <c r="G104" s="149" t="s">
        <v>310</v>
      </c>
      <c r="H104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50</v>
      </c>
      <c r="I104" s="263" t="str">
        <f>IF(Sklop21[[#This Row],[ZAHTEVANA SHEMA KAKOVOSTI]]&lt;&gt;"",Sklop21[[#This Row],[Preračunana masa/volumen/kos na enoto kg]],"")</f>
        <v/>
      </c>
      <c r="J104" s="264"/>
      <c r="K104" s="288"/>
      <c r="L104" s="288"/>
      <c r="M104" s="270"/>
      <c r="N104" s="266"/>
      <c r="O104" s="266"/>
      <c r="P104" s="272"/>
      <c r="Q104" s="266">
        <f>+Sklop21[[#This Row],[cena/enota brez DDV v EUR]]*Sklop21[[#This Row],[Stopnja DDV (%)]]</f>
        <v>0</v>
      </c>
      <c r="R104" s="266">
        <f>+Sklop21[[#This Row],[cena/enota brez DDV v EUR]]+Sklop21[[#This Row],[Davek (EUR)]]</f>
        <v>0</v>
      </c>
      <c r="S104" s="266">
        <f>+Sklop21[[#This Row],[cena/enota brez DDV v EUR]]*Sklop21[[#This Row],[Okvirna količina]]</f>
        <v>0</v>
      </c>
      <c r="T104" s="266">
        <f>+Sklop21[[#This Row],[Končna cena/enoto mere (EUR) z DDV]]*Sklop21[[#This Row],[Okvirna količina]]</f>
        <v>0</v>
      </c>
      <c r="U104" s="296"/>
    </row>
    <row r="105" spans="1:21" s="55" customFormat="1" ht="12">
      <c r="A105" s="78" t="s">
        <v>291</v>
      </c>
      <c r="B105" s="290" t="s">
        <v>511</v>
      </c>
      <c r="C105" s="136">
        <v>100</v>
      </c>
      <c r="D105" s="121" t="s">
        <v>76</v>
      </c>
      <c r="E105" s="137"/>
      <c r="F105" s="291">
        <v>10</v>
      </c>
      <c r="G105" s="149" t="s">
        <v>310</v>
      </c>
      <c r="H105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1</v>
      </c>
      <c r="I105" s="263" t="str">
        <f>IF(Sklop21[[#This Row],[ZAHTEVANA SHEMA KAKOVOSTI]]&lt;&gt;"",Sklop21[[#This Row],[Preračunana masa/volumen/kos na enoto kg]],"")</f>
        <v/>
      </c>
      <c r="J105" s="264"/>
      <c r="K105" s="288"/>
      <c r="L105" s="288"/>
      <c r="M105" s="270"/>
      <c r="N105" s="266"/>
      <c r="O105" s="266"/>
      <c r="P105" s="272"/>
      <c r="Q105" s="266">
        <f>+Sklop21[[#This Row],[cena/enota brez DDV v EUR]]*Sklop21[[#This Row],[Stopnja DDV (%)]]</f>
        <v>0</v>
      </c>
      <c r="R105" s="266">
        <f>+Sklop21[[#This Row],[cena/enota brez DDV v EUR]]+Sklop21[[#This Row],[Davek (EUR)]]</f>
        <v>0</v>
      </c>
      <c r="S105" s="266">
        <f>+Sklop21[[#This Row],[cena/enota brez DDV v EUR]]*Sklop21[[#This Row],[Okvirna količina]]</f>
        <v>0</v>
      </c>
      <c r="T105" s="266">
        <f>+Sklop21[[#This Row],[Končna cena/enoto mere (EUR) z DDV]]*Sklop21[[#This Row],[Okvirna količina]]</f>
        <v>0</v>
      </c>
      <c r="U105" s="296"/>
    </row>
    <row r="106" spans="1:21" s="55" customFormat="1" ht="12">
      <c r="A106" s="78" t="s">
        <v>292</v>
      </c>
      <c r="B106" s="290" t="s">
        <v>510</v>
      </c>
      <c r="C106" s="136">
        <v>450</v>
      </c>
      <c r="D106" s="121" t="s">
        <v>76</v>
      </c>
      <c r="E106" s="137"/>
      <c r="F106" s="291">
        <v>20</v>
      </c>
      <c r="G106" s="149" t="s">
        <v>310</v>
      </c>
      <c r="H106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9</v>
      </c>
      <c r="I106" s="263" t="str">
        <f>IF(Sklop21[[#This Row],[ZAHTEVANA SHEMA KAKOVOSTI]]&lt;&gt;"",Sklop21[[#This Row],[Preračunana masa/volumen/kos na enoto kg]],"")</f>
        <v/>
      </c>
      <c r="J106" s="264"/>
      <c r="K106" s="288"/>
      <c r="L106" s="288"/>
      <c r="M106" s="270"/>
      <c r="N106" s="266"/>
      <c r="O106" s="266"/>
      <c r="P106" s="272"/>
      <c r="Q106" s="266">
        <f>+Sklop21[[#This Row],[cena/enota brez DDV v EUR]]*Sklop21[[#This Row],[Stopnja DDV (%)]]</f>
        <v>0</v>
      </c>
      <c r="R106" s="266">
        <f>+Sklop21[[#This Row],[cena/enota brez DDV v EUR]]+Sklop21[[#This Row],[Davek (EUR)]]</f>
        <v>0</v>
      </c>
      <c r="S106" s="266">
        <f>+Sklop21[[#This Row],[cena/enota brez DDV v EUR]]*Sklop21[[#This Row],[Okvirna količina]]</f>
        <v>0</v>
      </c>
      <c r="T106" s="266">
        <f>+Sklop21[[#This Row],[Končna cena/enoto mere (EUR) z DDV]]*Sklop21[[#This Row],[Okvirna količina]]</f>
        <v>0</v>
      </c>
      <c r="U106" s="296"/>
    </row>
    <row r="107" spans="1:21" s="55" customFormat="1" ht="12">
      <c r="A107" s="78" t="s">
        <v>293</v>
      </c>
      <c r="B107" s="290" t="s">
        <v>509</v>
      </c>
      <c r="C107" s="136">
        <v>50</v>
      </c>
      <c r="D107" s="121" t="s">
        <v>76</v>
      </c>
      <c r="E107" s="137"/>
      <c r="F107" s="291">
        <v>10</v>
      </c>
      <c r="G107" s="149" t="s">
        <v>310</v>
      </c>
      <c r="H107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0.5</v>
      </c>
      <c r="I107" s="263" t="str">
        <f>IF(Sklop21[[#This Row],[ZAHTEVANA SHEMA KAKOVOSTI]]&lt;&gt;"",Sklop21[[#This Row],[Preračunana masa/volumen/kos na enoto kg]],"")</f>
        <v/>
      </c>
      <c r="J107" s="264"/>
      <c r="K107" s="288"/>
      <c r="L107" s="288"/>
      <c r="M107" s="270"/>
      <c r="N107" s="266"/>
      <c r="O107" s="266"/>
      <c r="P107" s="272"/>
      <c r="Q107" s="266">
        <f>+Sklop21[[#This Row],[cena/enota brez DDV v EUR]]*Sklop21[[#This Row],[Stopnja DDV (%)]]</f>
        <v>0</v>
      </c>
      <c r="R107" s="266">
        <f>+Sklop21[[#This Row],[cena/enota brez DDV v EUR]]+Sklop21[[#This Row],[Davek (EUR)]]</f>
        <v>0</v>
      </c>
      <c r="S107" s="266">
        <f>+Sklop21[[#This Row],[cena/enota brez DDV v EUR]]*Sklop21[[#This Row],[Okvirna količina]]</f>
        <v>0</v>
      </c>
      <c r="T107" s="266">
        <f>+Sklop21[[#This Row],[Končna cena/enoto mere (EUR) z DDV]]*Sklop21[[#This Row],[Okvirna količina]]</f>
        <v>0</v>
      </c>
      <c r="U107" s="296"/>
    </row>
    <row r="108" spans="1:21" s="55" customFormat="1" ht="12">
      <c r="A108" s="78" t="s">
        <v>294</v>
      </c>
      <c r="B108" s="290" t="s">
        <v>508</v>
      </c>
      <c r="C108" s="136">
        <v>120</v>
      </c>
      <c r="D108" s="121" t="s">
        <v>76</v>
      </c>
      <c r="E108" s="137"/>
      <c r="F108" s="291">
        <v>20</v>
      </c>
      <c r="G108" s="149" t="s">
        <v>310</v>
      </c>
      <c r="H108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2.4</v>
      </c>
      <c r="I108" s="263" t="str">
        <f>IF(Sklop21[[#This Row],[ZAHTEVANA SHEMA KAKOVOSTI]]&lt;&gt;"",Sklop21[[#This Row],[Preračunana masa/volumen/kos na enoto kg]],"")</f>
        <v/>
      </c>
      <c r="J108" s="264"/>
      <c r="K108" s="288"/>
      <c r="L108" s="288"/>
      <c r="M108" s="270"/>
      <c r="N108" s="266"/>
      <c r="O108" s="266"/>
      <c r="P108" s="272"/>
      <c r="Q108" s="266">
        <f>+Sklop21[[#This Row],[cena/enota brez DDV v EUR]]*Sklop21[[#This Row],[Stopnja DDV (%)]]</f>
        <v>0</v>
      </c>
      <c r="R108" s="266">
        <f>+Sklop21[[#This Row],[cena/enota brez DDV v EUR]]+Sklop21[[#This Row],[Davek (EUR)]]</f>
        <v>0</v>
      </c>
      <c r="S108" s="266">
        <f>+Sklop21[[#This Row],[cena/enota brez DDV v EUR]]*Sklop21[[#This Row],[Okvirna količina]]</f>
        <v>0</v>
      </c>
      <c r="T108" s="266">
        <f>+Sklop21[[#This Row],[Končna cena/enoto mere (EUR) z DDV]]*Sklop21[[#This Row],[Okvirna količina]]</f>
        <v>0</v>
      </c>
      <c r="U108" s="296"/>
    </row>
    <row r="109" spans="1:21" s="55" customFormat="1" ht="12">
      <c r="A109" s="78" t="s">
        <v>295</v>
      </c>
      <c r="B109" s="290" t="s">
        <v>507</v>
      </c>
      <c r="C109" s="136">
        <v>120</v>
      </c>
      <c r="D109" s="121" t="s">
        <v>76</v>
      </c>
      <c r="E109" s="137"/>
      <c r="F109" s="291">
        <v>20</v>
      </c>
      <c r="G109" s="149" t="s">
        <v>310</v>
      </c>
      <c r="H109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2.4</v>
      </c>
      <c r="I109" s="263" t="str">
        <f>IF(Sklop21[[#This Row],[ZAHTEVANA SHEMA KAKOVOSTI]]&lt;&gt;"",Sklop21[[#This Row],[Preračunana masa/volumen/kos na enoto kg]],"")</f>
        <v/>
      </c>
      <c r="J109" s="264"/>
      <c r="K109" s="288"/>
      <c r="L109" s="288"/>
      <c r="M109" s="270"/>
      <c r="N109" s="266"/>
      <c r="O109" s="266"/>
      <c r="P109" s="272"/>
      <c r="Q109" s="266">
        <f>+Sklop21[[#This Row],[cena/enota brez DDV v EUR]]*Sklop21[[#This Row],[Stopnja DDV (%)]]</f>
        <v>0</v>
      </c>
      <c r="R109" s="266">
        <f>+Sklop21[[#This Row],[cena/enota brez DDV v EUR]]+Sklop21[[#This Row],[Davek (EUR)]]</f>
        <v>0</v>
      </c>
      <c r="S109" s="266">
        <f>+Sklop21[[#This Row],[cena/enota brez DDV v EUR]]*Sklop21[[#This Row],[Okvirna količina]]</f>
        <v>0</v>
      </c>
      <c r="T109" s="266">
        <f>+Sklop21[[#This Row],[Končna cena/enoto mere (EUR) z DDV]]*Sklop21[[#This Row],[Okvirna količina]]</f>
        <v>0</v>
      </c>
      <c r="U109" s="296"/>
    </row>
    <row r="110" spans="1:21" s="55" customFormat="1" ht="12">
      <c r="A110" s="78" t="s">
        <v>296</v>
      </c>
      <c r="B110" s="290" t="s">
        <v>506</v>
      </c>
      <c r="C110" s="136">
        <v>350</v>
      </c>
      <c r="D110" s="121" t="s">
        <v>76</v>
      </c>
      <c r="E110" s="137"/>
      <c r="F110" s="291">
        <v>10</v>
      </c>
      <c r="G110" s="149" t="s">
        <v>310</v>
      </c>
      <c r="H110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3.5</v>
      </c>
      <c r="I110" s="263" t="str">
        <f>IF(Sklop21[[#This Row],[ZAHTEVANA SHEMA KAKOVOSTI]]&lt;&gt;"",Sklop21[[#This Row],[Preračunana masa/volumen/kos na enoto kg]],"")</f>
        <v/>
      </c>
      <c r="J110" s="264"/>
      <c r="K110" s="288"/>
      <c r="L110" s="288"/>
      <c r="M110" s="270"/>
      <c r="N110" s="266"/>
      <c r="O110" s="266"/>
      <c r="P110" s="272"/>
      <c r="Q110" s="266">
        <f>+Sklop21[[#This Row],[cena/enota brez DDV v EUR]]*Sklop21[[#This Row],[Stopnja DDV (%)]]</f>
        <v>0</v>
      </c>
      <c r="R110" s="266">
        <f>+Sklop21[[#This Row],[cena/enota brez DDV v EUR]]+Sklop21[[#This Row],[Davek (EUR)]]</f>
        <v>0</v>
      </c>
      <c r="S110" s="266">
        <f>+Sklop21[[#This Row],[cena/enota brez DDV v EUR]]*Sklop21[[#This Row],[Okvirna količina]]</f>
        <v>0</v>
      </c>
      <c r="T110" s="266">
        <f>+Sklop21[[#This Row],[Končna cena/enoto mere (EUR) z DDV]]*Sklop21[[#This Row],[Okvirna količina]]</f>
        <v>0</v>
      </c>
      <c r="U110" s="296"/>
    </row>
    <row r="111" spans="1:21" s="55" customFormat="1" ht="12">
      <c r="A111" s="78" t="s">
        <v>297</v>
      </c>
      <c r="B111" s="290" t="s">
        <v>505</v>
      </c>
      <c r="C111" s="136">
        <v>340</v>
      </c>
      <c r="D111" s="121" t="s">
        <v>76</v>
      </c>
      <c r="E111" s="137"/>
      <c r="F111" s="291">
        <v>10</v>
      </c>
      <c r="G111" s="149" t="s">
        <v>310</v>
      </c>
      <c r="H111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3.4000000000000004</v>
      </c>
      <c r="I111" s="263" t="str">
        <f>IF(Sklop21[[#This Row],[ZAHTEVANA SHEMA KAKOVOSTI]]&lt;&gt;"",Sklop21[[#This Row],[Preračunana masa/volumen/kos na enoto kg]],"")</f>
        <v/>
      </c>
      <c r="J111" s="264"/>
      <c r="K111" s="288"/>
      <c r="L111" s="288"/>
      <c r="M111" s="270"/>
      <c r="N111" s="266"/>
      <c r="O111" s="266"/>
      <c r="P111" s="272"/>
      <c r="Q111" s="266">
        <f>+Sklop21[[#This Row],[cena/enota brez DDV v EUR]]*Sklop21[[#This Row],[Stopnja DDV (%)]]</f>
        <v>0</v>
      </c>
      <c r="R111" s="266">
        <f>+Sklop21[[#This Row],[cena/enota brez DDV v EUR]]+Sklop21[[#This Row],[Davek (EUR)]]</f>
        <v>0</v>
      </c>
      <c r="S111" s="266">
        <f>+Sklop21[[#This Row],[cena/enota brez DDV v EUR]]*Sklop21[[#This Row],[Okvirna količina]]</f>
        <v>0</v>
      </c>
      <c r="T111" s="266">
        <f>+Sklop21[[#This Row],[Končna cena/enoto mere (EUR) z DDV]]*Sklop21[[#This Row],[Okvirna količina]]</f>
        <v>0</v>
      </c>
      <c r="U111" s="296"/>
    </row>
    <row r="112" spans="1:21" s="55" customFormat="1" ht="12">
      <c r="A112" s="78" t="s">
        <v>298</v>
      </c>
      <c r="B112" s="290" t="s">
        <v>503</v>
      </c>
      <c r="C112" s="136">
        <v>640</v>
      </c>
      <c r="D112" s="121" t="s">
        <v>76</v>
      </c>
      <c r="E112" s="137"/>
      <c r="F112" s="291">
        <v>50</v>
      </c>
      <c r="G112" s="149" t="s">
        <v>310</v>
      </c>
      <c r="H112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32</v>
      </c>
      <c r="I112" s="263" t="str">
        <f>IF(Sklop21[[#This Row],[ZAHTEVANA SHEMA KAKOVOSTI]]&lt;&gt;"",Sklop21[[#This Row],[Preračunana masa/volumen/kos na enoto kg]],"")</f>
        <v/>
      </c>
      <c r="J112" s="264"/>
      <c r="K112" s="288"/>
      <c r="L112" s="288"/>
      <c r="M112" s="270"/>
      <c r="N112" s="266"/>
      <c r="O112" s="266"/>
      <c r="P112" s="272"/>
      <c r="Q112" s="266">
        <f>+Sklop21[[#This Row],[cena/enota brez DDV v EUR]]*Sklop21[[#This Row],[Stopnja DDV (%)]]</f>
        <v>0</v>
      </c>
      <c r="R112" s="266">
        <f>+Sklop21[[#This Row],[cena/enota brez DDV v EUR]]+Sklop21[[#This Row],[Davek (EUR)]]</f>
        <v>0</v>
      </c>
      <c r="S112" s="266">
        <f>+Sklop21[[#This Row],[cena/enota brez DDV v EUR]]*Sklop21[[#This Row],[Okvirna količina]]</f>
        <v>0</v>
      </c>
      <c r="T112" s="266">
        <f>+Sklop21[[#This Row],[Končna cena/enoto mere (EUR) z DDV]]*Sklop21[[#This Row],[Okvirna količina]]</f>
        <v>0</v>
      </c>
      <c r="U112" s="296"/>
    </row>
    <row r="113" spans="1:22" s="55" customFormat="1" ht="12">
      <c r="A113" s="78" t="s">
        <v>299</v>
      </c>
      <c r="B113" s="290" t="s">
        <v>504</v>
      </c>
      <c r="C113" s="136">
        <v>80</v>
      </c>
      <c r="D113" s="121" t="s">
        <v>76</v>
      </c>
      <c r="E113" s="137"/>
      <c r="F113" s="291">
        <v>40</v>
      </c>
      <c r="G113" s="149" t="s">
        <v>310</v>
      </c>
      <c r="H113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3.2</v>
      </c>
      <c r="I113" s="263" t="str">
        <f>IF(Sklop21[[#This Row],[ZAHTEVANA SHEMA KAKOVOSTI]]&lt;&gt;"",Sklop21[[#This Row],[Preračunana masa/volumen/kos na enoto kg]],"")</f>
        <v/>
      </c>
      <c r="J113" s="264"/>
      <c r="K113" s="288"/>
      <c r="L113" s="288"/>
      <c r="M113" s="270"/>
      <c r="N113" s="266"/>
      <c r="O113" s="266"/>
      <c r="P113" s="272"/>
      <c r="Q113" s="266">
        <f>+Sklop21[[#This Row],[cena/enota brez DDV v EUR]]*Sklop21[[#This Row],[Stopnja DDV (%)]]</f>
        <v>0</v>
      </c>
      <c r="R113" s="266">
        <f>+Sklop21[[#This Row],[cena/enota brez DDV v EUR]]+Sklop21[[#This Row],[Davek (EUR)]]</f>
        <v>0</v>
      </c>
      <c r="S113" s="266">
        <f>+Sklop21[[#This Row],[cena/enota brez DDV v EUR]]*Sklop21[[#This Row],[Okvirna količina]]</f>
        <v>0</v>
      </c>
      <c r="T113" s="266">
        <f>+Sklop21[[#This Row],[Končna cena/enoto mere (EUR) z DDV]]*Sklop21[[#This Row],[Okvirna količina]]</f>
        <v>0</v>
      </c>
      <c r="U113" s="296"/>
    </row>
    <row r="114" spans="1:22" s="55" customFormat="1" ht="12">
      <c r="A114" s="78" t="s">
        <v>300</v>
      </c>
      <c r="B114" s="290" t="s">
        <v>502</v>
      </c>
      <c r="C114" s="136">
        <v>42</v>
      </c>
      <c r="D114" s="121" t="s">
        <v>76</v>
      </c>
      <c r="E114" s="137"/>
      <c r="F114" s="291">
        <v>5</v>
      </c>
      <c r="G114" s="149" t="s">
        <v>310</v>
      </c>
      <c r="H114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0.21000000000000002</v>
      </c>
      <c r="I114" s="263" t="str">
        <f>IF(Sklop21[[#This Row],[ZAHTEVANA SHEMA KAKOVOSTI]]&lt;&gt;"",Sklop21[[#This Row],[Preračunana masa/volumen/kos na enoto kg]],"")</f>
        <v/>
      </c>
      <c r="J114" s="264"/>
      <c r="K114" s="288"/>
      <c r="L114" s="288"/>
      <c r="M114" s="270"/>
      <c r="N114" s="266"/>
      <c r="O114" s="266"/>
      <c r="P114" s="272"/>
      <c r="Q114" s="266">
        <f>+Sklop21[[#This Row],[cena/enota brez DDV v EUR]]*Sklop21[[#This Row],[Stopnja DDV (%)]]</f>
        <v>0</v>
      </c>
      <c r="R114" s="266">
        <f>+Sklop21[[#This Row],[cena/enota brez DDV v EUR]]+Sklop21[[#This Row],[Davek (EUR)]]</f>
        <v>0</v>
      </c>
      <c r="S114" s="266">
        <f>+Sklop21[[#This Row],[cena/enota brez DDV v EUR]]*Sklop21[[#This Row],[Okvirna količina]]</f>
        <v>0</v>
      </c>
      <c r="T114" s="266">
        <f>+Sklop21[[#This Row],[Končna cena/enoto mere (EUR) z DDV]]*Sklop21[[#This Row],[Okvirna količina]]</f>
        <v>0</v>
      </c>
      <c r="U114" s="296"/>
    </row>
    <row r="115" spans="1:22" s="55" customFormat="1" ht="12">
      <c r="A115" s="78" t="s">
        <v>301</v>
      </c>
      <c r="B115" s="290" t="s">
        <v>501</v>
      </c>
      <c r="C115" s="136">
        <v>1000</v>
      </c>
      <c r="D115" s="121" t="s">
        <v>76</v>
      </c>
      <c r="E115" s="137"/>
      <c r="F115" s="291">
        <v>40</v>
      </c>
      <c r="G115" s="149" t="s">
        <v>310</v>
      </c>
      <c r="H115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40</v>
      </c>
      <c r="I115" s="263" t="str">
        <f>IF(Sklop21[[#This Row],[ZAHTEVANA SHEMA KAKOVOSTI]]&lt;&gt;"",Sklop21[[#This Row],[Preračunana masa/volumen/kos na enoto kg]],"")</f>
        <v/>
      </c>
      <c r="J115" s="264"/>
      <c r="K115" s="288"/>
      <c r="L115" s="288"/>
      <c r="M115" s="270"/>
      <c r="N115" s="266"/>
      <c r="O115" s="266"/>
      <c r="P115" s="272"/>
      <c r="Q115" s="266">
        <f>+Sklop21[[#This Row],[cena/enota brez DDV v EUR]]*Sklop21[[#This Row],[Stopnja DDV (%)]]</f>
        <v>0</v>
      </c>
      <c r="R115" s="266">
        <f>+Sklop21[[#This Row],[cena/enota brez DDV v EUR]]+Sklop21[[#This Row],[Davek (EUR)]]</f>
        <v>0</v>
      </c>
      <c r="S115" s="266">
        <f>+Sklop21[[#This Row],[cena/enota brez DDV v EUR]]*Sklop21[[#This Row],[Okvirna količina]]</f>
        <v>0</v>
      </c>
      <c r="T115" s="266">
        <f>+Sklop21[[#This Row],[Končna cena/enoto mere (EUR) z DDV]]*Sklop21[[#This Row],[Okvirna količina]]</f>
        <v>0</v>
      </c>
      <c r="U115" s="296"/>
    </row>
    <row r="116" spans="1:22" s="55" customFormat="1" ht="12">
      <c r="A116" s="78" t="s">
        <v>302</v>
      </c>
      <c r="B116" s="290" t="s">
        <v>500</v>
      </c>
      <c r="C116" s="136">
        <v>300</v>
      </c>
      <c r="D116" s="121" t="s">
        <v>76</v>
      </c>
      <c r="E116" s="137"/>
      <c r="F116" s="291">
        <v>10</v>
      </c>
      <c r="G116" s="149" t="s">
        <v>310</v>
      </c>
      <c r="H116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3</v>
      </c>
      <c r="I116" s="263" t="str">
        <f>IF(Sklop21[[#This Row],[ZAHTEVANA SHEMA KAKOVOSTI]]&lt;&gt;"",Sklop21[[#This Row],[Preračunana masa/volumen/kos na enoto kg]],"")</f>
        <v/>
      </c>
      <c r="J116" s="264"/>
      <c r="K116" s="288"/>
      <c r="L116" s="288"/>
      <c r="M116" s="270"/>
      <c r="N116" s="266"/>
      <c r="O116" s="266"/>
      <c r="P116" s="272"/>
      <c r="Q116" s="266">
        <f>+Sklop21[[#This Row],[cena/enota brez DDV v EUR]]*Sklop21[[#This Row],[Stopnja DDV (%)]]</f>
        <v>0</v>
      </c>
      <c r="R116" s="266">
        <f>+Sklop21[[#This Row],[cena/enota brez DDV v EUR]]+Sklop21[[#This Row],[Davek (EUR)]]</f>
        <v>0</v>
      </c>
      <c r="S116" s="266">
        <f>+Sklop21[[#This Row],[cena/enota brez DDV v EUR]]*Sklop21[[#This Row],[Okvirna količina]]</f>
        <v>0</v>
      </c>
      <c r="T116" s="266">
        <f>+Sklop21[[#This Row],[Končna cena/enoto mere (EUR) z DDV]]*Sklop21[[#This Row],[Okvirna količina]]</f>
        <v>0</v>
      </c>
      <c r="U116" s="296"/>
    </row>
    <row r="117" spans="1:22" s="55" customFormat="1" ht="12">
      <c r="A117" s="78" t="s">
        <v>303</v>
      </c>
      <c r="B117" s="290" t="s">
        <v>499</v>
      </c>
      <c r="C117" s="136">
        <v>500</v>
      </c>
      <c r="D117" s="121" t="s">
        <v>76</v>
      </c>
      <c r="E117" s="137"/>
      <c r="F117" s="291">
        <v>10</v>
      </c>
      <c r="G117" s="149" t="s">
        <v>310</v>
      </c>
      <c r="H117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5</v>
      </c>
      <c r="I117" s="263" t="str">
        <f>IF(Sklop21[[#This Row],[ZAHTEVANA SHEMA KAKOVOSTI]]&lt;&gt;"",Sklop21[[#This Row],[Preračunana masa/volumen/kos na enoto kg]],"")</f>
        <v/>
      </c>
      <c r="J117" s="264"/>
      <c r="K117" s="288"/>
      <c r="L117" s="288"/>
      <c r="M117" s="270"/>
      <c r="N117" s="266"/>
      <c r="O117" s="266"/>
      <c r="P117" s="272"/>
      <c r="Q117" s="266">
        <f>+Sklop21[[#This Row],[cena/enota brez DDV v EUR]]*Sklop21[[#This Row],[Stopnja DDV (%)]]</f>
        <v>0</v>
      </c>
      <c r="R117" s="266">
        <f>+Sklop21[[#This Row],[cena/enota brez DDV v EUR]]+Sklop21[[#This Row],[Davek (EUR)]]</f>
        <v>0</v>
      </c>
      <c r="S117" s="266">
        <f>+Sklop21[[#This Row],[cena/enota brez DDV v EUR]]*Sklop21[[#This Row],[Okvirna količina]]</f>
        <v>0</v>
      </c>
      <c r="T117" s="266">
        <f>+Sklop21[[#This Row],[Končna cena/enoto mere (EUR) z DDV]]*Sklop21[[#This Row],[Okvirna količina]]</f>
        <v>0</v>
      </c>
      <c r="U117" s="296"/>
    </row>
    <row r="118" spans="1:22" s="55" customFormat="1" ht="24">
      <c r="A118" s="78" t="s">
        <v>912</v>
      </c>
      <c r="B118" s="290" t="s">
        <v>913</v>
      </c>
      <c r="C118" s="136">
        <v>3000</v>
      </c>
      <c r="D118" s="121" t="s">
        <v>76</v>
      </c>
      <c r="E118" s="137"/>
      <c r="F118" s="291">
        <v>20</v>
      </c>
      <c r="G118" s="149" t="s">
        <v>310</v>
      </c>
      <c r="H118" s="291">
        <f>IFERROR(IF(Sklop21[[#This Row],[ ZAHTEVANO PAKIRANJE       Enota]]="g",Sklop21[[#This Row],[ZAHTEVANO PAKIRANJE                    Masa/volumen]]/1000*Sklop21[[#This Row],[Okvirna količina]],IF(Sklop21[[#This Row],[ ZAHTEVANO PAKIRANJE       Enota]]="l",Sklop21[[#This Row],[ZAHTEVANO PAKIRANJE                    Masa/volumen]]*Sklop21[[#This Row],[Okvirna količina]],IF(Sklop21[[#This Row],[ ZAHTEVANO PAKIRANJE       Enota]]="ml",Sklop21[[#This Row],[ZAHTEVANO PAKIRANJE                    Masa/volumen]]/1000*Sklop21[[#This Row],[Okvirna količina]],Sklop21[[#This Row],[ZAHTEVANO PAKIRANJE                    Masa/volumen]]*Sklop21[[#This Row],[Okvirna količina]]))),1*Sklop21[[#This Row],[Okvirna količina]])</f>
        <v>60</v>
      </c>
      <c r="I118" s="263" t="str">
        <f>IF(Sklop21[[#This Row],[ZAHTEVANA SHEMA KAKOVOSTI]]&lt;&gt;"",Sklop21[[#This Row],[Preračunana masa/volumen/kos na enoto kg]],"")</f>
        <v/>
      </c>
      <c r="J118" s="264"/>
      <c r="K118" s="288"/>
      <c r="L118" s="288"/>
      <c r="M118" s="270"/>
      <c r="N118" s="266"/>
      <c r="O118" s="266"/>
      <c r="P118" s="272"/>
      <c r="Q118" s="266">
        <f>+Sklop21[[#This Row],[cena/enota brez DDV v EUR]]*Sklop21[[#This Row],[Stopnja DDV (%)]]</f>
        <v>0</v>
      </c>
      <c r="R118" s="266">
        <f>+Sklop21[[#This Row],[cena/enota brez DDV v EUR]]+Sklop21[[#This Row],[Davek (EUR)]]</f>
        <v>0</v>
      </c>
      <c r="S118" s="266">
        <f>+Sklop21[[#This Row],[cena/enota brez DDV v EUR]]*Sklop21[[#This Row],[Okvirna količina]]</f>
        <v>0</v>
      </c>
      <c r="T118" s="266">
        <f>+Sklop21[[#This Row],[Končna cena/enoto mere (EUR) z DDV]]*Sklop21[[#This Row],[Okvirna količina]]</f>
        <v>0</v>
      </c>
      <c r="U118" s="296"/>
    </row>
    <row r="119" spans="1:22" ht="27" customHeight="1">
      <c r="A119" s="309" t="s">
        <v>100</v>
      </c>
      <c r="B119" s="310"/>
      <c r="C119" s="311"/>
      <c r="D119" s="311"/>
      <c r="E119" s="312"/>
      <c r="F119" s="313"/>
      <c r="G119" s="314"/>
      <c r="H119" s="315">
        <f>SUBTOTAL(109,Sklop21[Preračunana masa/volumen/kos na enoto kg])</f>
        <v>7103.0199999999995</v>
      </c>
      <c r="I119" s="315">
        <f>SUBTOTAL(109,Sklop21[Živila iz shem kakovosti (kg)])</f>
        <v>0</v>
      </c>
      <c r="J119" s="313"/>
      <c r="K119" s="316"/>
      <c r="L119" s="316"/>
      <c r="M119" s="317"/>
      <c r="N119" s="318"/>
      <c r="O119" s="318"/>
      <c r="P119" s="318"/>
      <c r="Q119" s="319"/>
      <c r="R119" s="313"/>
      <c r="S119" s="319">
        <f>SUBTOTAL(109,Sklop21[Vrednost za okvirno količino (EUR) brez DDV])</f>
        <v>0</v>
      </c>
      <c r="T119" s="319">
        <f>SUBTOTAL(109,Sklop21[Vrednost za okvirno količino (EUR) z DDV])</f>
        <v>0</v>
      </c>
      <c r="U119" s="320">
        <f>SUBTOTAL(103,Sklop21[Shema kakovosti
(nacionalne, evropske)
])</f>
        <v>0</v>
      </c>
    </row>
    <row r="120" spans="1:22" ht="15">
      <c r="A120" s="6"/>
      <c r="B120" s="4"/>
      <c r="C120" s="26"/>
      <c r="D120" s="26"/>
      <c r="E120" s="25"/>
      <c r="F120" s="7"/>
      <c r="H120" s="8"/>
      <c r="I120" s="8"/>
      <c r="J120" s="8"/>
      <c r="K120" s="8"/>
      <c r="L120" s="20"/>
      <c r="M120" s="20"/>
      <c r="N120" s="8"/>
      <c r="O120" s="8"/>
      <c r="P120" s="8"/>
      <c r="Q120" s="8"/>
      <c r="R120" s="8"/>
      <c r="S120" s="3"/>
      <c r="T120" s="3"/>
      <c r="U120" s="7"/>
    </row>
    <row r="121" spans="1:22">
      <c r="A121" s="48" t="s">
        <v>96</v>
      </c>
      <c r="B121" s="16"/>
      <c r="C121" s="28"/>
      <c r="D121" s="28"/>
      <c r="E121" s="92"/>
      <c r="Q121" s="48"/>
      <c r="R121" s="48"/>
      <c r="S121" s="48"/>
      <c r="T121" s="48"/>
    </row>
    <row r="122" spans="1:22">
      <c r="A122" s="11" t="s">
        <v>98</v>
      </c>
      <c r="B122" s="16"/>
      <c r="C122" s="28"/>
      <c r="D122" s="28"/>
      <c r="E122" s="92"/>
    </row>
    <row r="123" spans="1:22">
      <c r="A123" s="87" t="s">
        <v>142</v>
      </c>
      <c r="F123" s="68"/>
      <c r="G123" s="68"/>
      <c r="H123" s="29"/>
      <c r="I123" s="29"/>
      <c r="J123" s="29"/>
      <c r="K123" s="29"/>
      <c r="L123" s="54"/>
      <c r="M123" s="54"/>
      <c r="N123" s="29"/>
      <c r="O123" s="29"/>
      <c r="P123" s="29"/>
      <c r="Q123" s="29"/>
      <c r="R123" s="29"/>
    </row>
    <row r="124" spans="1:22" ht="12.75" customHeight="1">
      <c r="A124" s="99" t="s">
        <v>135</v>
      </c>
      <c r="F124" s="68"/>
      <c r="G124" s="68"/>
      <c r="H124" s="29"/>
      <c r="I124" s="29"/>
      <c r="J124" s="29"/>
      <c r="K124" s="29"/>
      <c r="L124" s="54"/>
      <c r="M124" s="101"/>
      <c r="N124" s="101"/>
      <c r="O124" s="101"/>
      <c r="P124" s="101"/>
      <c r="Q124" s="101"/>
      <c r="R124" s="101"/>
      <c r="S124" s="101"/>
      <c r="T124" s="101"/>
      <c r="U124" s="101"/>
      <c r="V124" s="101"/>
    </row>
    <row r="125" spans="1:22" ht="12.75" customHeight="1">
      <c r="A125" s="525" t="s">
        <v>136</v>
      </c>
      <c r="B125" s="525"/>
      <c r="C125" s="525"/>
      <c r="D125" s="525"/>
      <c r="E125" s="525"/>
      <c r="F125" s="525"/>
      <c r="G125" s="525"/>
      <c r="H125" s="525"/>
      <c r="I125" s="525"/>
      <c r="J125" s="525"/>
      <c r="K125" s="525"/>
      <c r="L125" s="525"/>
      <c r="M125" s="101"/>
      <c r="N125" s="101"/>
      <c r="O125" s="101"/>
      <c r="P125" s="101"/>
      <c r="Q125" s="101"/>
      <c r="R125" s="101"/>
      <c r="S125" s="101"/>
      <c r="T125" s="101"/>
      <c r="U125" s="101"/>
      <c r="V125" s="101"/>
    </row>
    <row r="126" spans="1:22" ht="12.75" customHeight="1">
      <c r="A126" s="505" t="s">
        <v>144</v>
      </c>
      <c r="B126" s="505"/>
      <c r="C126" s="505"/>
      <c r="D126" s="505"/>
      <c r="E126" s="505"/>
      <c r="F126" s="505"/>
      <c r="G126" s="505"/>
      <c r="H126" s="505"/>
      <c r="I126" s="505"/>
      <c r="J126" s="505"/>
      <c r="K126" s="505"/>
      <c r="L126" s="505"/>
      <c r="M126" s="101"/>
      <c r="N126" s="101"/>
      <c r="O126" s="101"/>
      <c r="P126" s="101"/>
      <c r="Q126" s="101"/>
      <c r="R126" s="101"/>
      <c r="S126" s="101"/>
      <c r="T126" s="101"/>
      <c r="U126" s="101"/>
      <c r="V126" s="101"/>
    </row>
    <row r="127" spans="1:22" ht="12.75" customHeight="1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01"/>
      <c r="N127" s="101"/>
      <c r="O127" s="101"/>
      <c r="P127" s="101"/>
      <c r="Q127" s="101"/>
      <c r="R127" s="101"/>
      <c r="S127" s="101"/>
      <c r="T127" s="101"/>
      <c r="U127" s="101"/>
      <c r="V127" s="101"/>
    </row>
    <row r="128" spans="1:22">
      <c r="A128" s="87" t="s">
        <v>37</v>
      </c>
      <c r="F128" s="68"/>
      <c r="G128" s="68" t="s">
        <v>38</v>
      </c>
      <c r="H128" s="29"/>
      <c r="I128" s="29"/>
      <c r="J128" s="29"/>
      <c r="K128" s="29"/>
      <c r="L128" s="54"/>
      <c r="M128" s="54"/>
      <c r="N128" s="29"/>
      <c r="O128" s="29"/>
      <c r="P128" s="29"/>
      <c r="Q128" s="29" t="s">
        <v>39</v>
      </c>
      <c r="R128" s="29"/>
    </row>
    <row r="129" spans="1:22" ht="15">
      <c r="A129" s="6"/>
      <c r="B129" s="4"/>
      <c r="C129" s="26"/>
      <c r="D129" s="26"/>
      <c r="E129" s="25"/>
      <c r="F129" s="7"/>
      <c r="H129" s="8"/>
      <c r="I129" s="8"/>
      <c r="J129" s="8"/>
      <c r="K129" s="8"/>
      <c r="L129" s="20"/>
      <c r="M129" s="20"/>
      <c r="N129" s="8"/>
      <c r="O129" s="8"/>
      <c r="P129" s="8"/>
      <c r="Q129" s="8"/>
      <c r="R129" s="8"/>
      <c r="S129" s="3"/>
      <c r="T129" s="3"/>
      <c r="U129" s="7"/>
    </row>
    <row r="130" spans="1:22">
      <c r="B130" s="16"/>
      <c r="C130" s="28"/>
      <c r="D130" s="28"/>
      <c r="E130" s="92"/>
    </row>
    <row r="131" spans="1:22">
      <c r="B131" s="16"/>
      <c r="C131" s="28"/>
      <c r="D131" s="28"/>
      <c r="E131" s="92"/>
    </row>
    <row r="132" spans="1:22">
      <c r="B132" s="16"/>
      <c r="C132" s="28"/>
      <c r="D132" s="28"/>
      <c r="E132" s="92"/>
    </row>
    <row r="133" spans="1:22">
      <c r="B133" s="16"/>
      <c r="C133" s="28"/>
      <c r="D133" s="28"/>
      <c r="E133" s="92"/>
    </row>
    <row r="134" spans="1:22">
      <c r="B134" s="16"/>
      <c r="C134" s="28"/>
      <c r="D134" s="28"/>
      <c r="E134" s="92"/>
    </row>
    <row r="135" spans="1:22">
      <c r="B135" s="16"/>
      <c r="C135" s="28"/>
      <c r="D135" s="28"/>
      <c r="E135" s="92"/>
    </row>
    <row r="136" spans="1:22">
      <c r="B136" s="16"/>
      <c r="C136" s="28"/>
      <c r="D136" s="28"/>
      <c r="E136" s="92"/>
    </row>
    <row r="137" spans="1:22">
      <c r="B137" s="16"/>
      <c r="C137" s="28"/>
      <c r="D137" s="28"/>
      <c r="E137" s="92"/>
    </row>
    <row r="138" spans="1:22">
      <c r="B138" s="16"/>
      <c r="C138" s="28"/>
      <c r="D138" s="28"/>
      <c r="E138" s="92"/>
    </row>
    <row r="139" spans="1:22">
      <c r="B139" s="16"/>
      <c r="C139" s="28"/>
      <c r="D139" s="28"/>
      <c r="E139" s="92"/>
    </row>
    <row r="140" spans="1:22">
      <c r="B140" s="16"/>
      <c r="C140" s="28"/>
      <c r="D140" s="28"/>
      <c r="E140" s="92"/>
    </row>
    <row r="141" spans="1:22">
      <c r="B141" s="16"/>
      <c r="C141" s="28"/>
      <c r="D141" s="28"/>
      <c r="E141" s="92"/>
    </row>
    <row r="142" spans="1:22">
      <c r="B142" s="16"/>
      <c r="C142" s="28"/>
      <c r="D142" s="28"/>
      <c r="E142" s="92"/>
    </row>
    <row r="143" spans="1:22">
      <c r="B143" s="16"/>
      <c r="C143" s="28"/>
      <c r="D143" s="28"/>
      <c r="E143" s="92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  <row r="289" spans="1:22" s="18" customFormat="1">
      <c r="A289" s="11"/>
      <c r="B289" s="16"/>
      <c r="C289" s="28"/>
      <c r="D289" s="28"/>
      <c r="E289" s="92"/>
      <c r="F289" s="93"/>
      <c r="G289" s="93"/>
      <c r="L289" s="11"/>
      <c r="M289" s="11"/>
      <c r="N289" s="11"/>
      <c r="O289" s="11"/>
      <c r="P289" s="11"/>
      <c r="Q289" s="11"/>
      <c r="R289" s="11"/>
      <c r="S289" s="11"/>
      <c r="T289" s="11"/>
      <c r="U289" s="68"/>
      <c r="V289" s="11"/>
    </row>
    <row r="290" spans="1:22" s="18" customFormat="1">
      <c r="A290" s="11"/>
      <c r="B290" s="16"/>
      <c r="C290" s="28"/>
      <c r="D290" s="28"/>
      <c r="E290" s="92"/>
      <c r="F290" s="93"/>
      <c r="G290" s="93"/>
      <c r="L290" s="11"/>
      <c r="M290" s="11"/>
      <c r="N290" s="11"/>
      <c r="O290" s="11"/>
      <c r="P290" s="11"/>
      <c r="Q290" s="11"/>
      <c r="R290" s="11"/>
      <c r="S290" s="11"/>
      <c r="T290" s="11"/>
      <c r="U290" s="68"/>
      <c r="V290" s="11"/>
    </row>
    <row r="291" spans="1:22" s="18" customFormat="1">
      <c r="A291" s="11"/>
      <c r="B291" s="16"/>
      <c r="C291" s="28"/>
      <c r="D291" s="28"/>
      <c r="E291" s="92"/>
      <c r="F291" s="93"/>
      <c r="G291" s="93"/>
      <c r="L291" s="11"/>
      <c r="M291" s="11"/>
      <c r="N291" s="11"/>
      <c r="O291" s="11"/>
      <c r="P291" s="11"/>
      <c r="Q291" s="11"/>
      <c r="R291" s="11"/>
      <c r="S291" s="11"/>
      <c r="T291" s="11"/>
      <c r="U291" s="68"/>
      <c r="V291" s="11"/>
    </row>
    <row r="292" spans="1:22" s="18" customFormat="1">
      <c r="A292" s="11"/>
      <c r="B292" s="16"/>
      <c r="C292" s="28"/>
      <c r="D292" s="28"/>
      <c r="E292" s="92"/>
      <c r="F292" s="93"/>
      <c r="G292" s="93"/>
      <c r="L292" s="11"/>
      <c r="M292" s="11"/>
      <c r="N292" s="11"/>
      <c r="O292" s="11"/>
      <c r="P292" s="11"/>
      <c r="Q292" s="11"/>
      <c r="R292" s="11"/>
      <c r="S292" s="11"/>
      <c r="T292" s="11"/>
      <c r="U292" s="68"/>
      <c r="V292" s="11"/>
    </row>
    <row r="293" spans="1:22" s="18" customFormat="1">
      <c r="A293" s="11"/>
      <c r="B293" s="16"/>
      <c r="C293" s="28"/>
      <c r="D293" s="28"/>
      <c r="E293" s="92"/>
      <c r="F293" s="93"/>
      <c r="G293" s="93"/>
      <c r="L293" s="11"/>
      <c r="M293" s="11"/>
      <c r="N293" s="11"/>
      <c r="O293" s="11"/>
      <c r="P293" s="11"/>
      <c r="Q293" s="11"/>
      <c r="R293" s="11"/>
      <c r="S293" s="11"/>
      <c r="T293" s="11"/>
      <c r="U293" s="68"/>
      <c r="V293" s="11"/>
    </row>
    <row r="294" spans="1:22" s="18" customFormat="1">
      <c r="A294" s="11"/>
      <c r="B294" s="16"/>
      <c r="C294" s="28"/>
      <c r="D294" s="28"/>
      <c r="E294" s="92"/>
      <c r="F294" s="93"/>
      <c r="G294" s="93"/>
      <c r="L294" s="11"/>
      <c r="M294" s="11"/>
      <c r="N294" s="11"/>
      <c r="O294" s="11"/>
      <c r="P294" s="11"/>
      <c r="Q294" s="11"/>
      <c r="R294" s="11"/>
      <c r="S294" s="11"/>
      <c r="T294" s="11"/>
      <c r="U294" s="68"/>
      <c r="V294" s="11"/>
    </row>
    <row r="295" spans="1:22" s="18" customFormat="1">
      <c r="A295" s="11"/>
      <c r="B295" s="16"/>
      <c r="C295" s="28"/>
      <c r="D295" s="28"/>
      <c r="E295" s="92"/>
      <c r="F295" s="93"/>
      <c r="G295" s="93"/>
      <c r="L295" s="11"/>
      <c r="M295" s="11"/>
      <c r="N295" s="11"/>
      <c r="O295" s="11"/>
      <c r="P295" s="11"/>
      <c r="Q295" s="11"/>
      <c r="R295" s="11"/>
      <c r="S295" s="11"/>
      <c r="T295" s="11"/>
      <c r="U295" s="68"/>
      <c r="V295" s="11"/>
    </row>
    <row r="296" spans="1:22" s="18" customFormat="1">
      <c r="A296" s="11"/>
      <c r="B296" s="16"/>
      <c r="C296" s="28"/>
      <c r="D296" s="28"/>
      <c r="E296" s="92"/>
      <c r="F296" s="93"/>
      <c r="G296" s="93"/>
      <c r="L296" s="11"/>
      <c r="M296" s="11"/>
      <c r="N296" s="11"/>
      <c r="O296" s="11"/>
      <c r="P296" s="11"/>
      <c r="Q296" s="11"/>
      <c r="R296" s="11"/>
      <c r="S296" s="11"/>
      <c r="T296" s="11"/>
      <c r="U296" s="68"/>
      <c r="V296" s="11"/>
    </row>
    <row r="297" spans="1:22" s="18" customFormat="1">
      <c r="A297" s="11"/>
      <c r="B297" s="16"/>
      <c r="C297" s="28"/>
      <c r="D297" s="28"/>
      <c r="E297" s="92"/>
      <c r="F297" s="93"/>
      <c r="G297" s="93"/>
      <c r="L297" s="11"/>
      <c r="M297" s="11"/>
      <c r="N297" s="11"/>
      <c r="O297" s="11"/>
      <c r="P297" s="11"/>
      <c r="Q297" s="11"/>
      <c r="R297" s="11"/>
      <c r="S297" s="11"/>
      <c r="T297" s="11"/>
      <c r="U297" s="68"/>
      <c r="V297" s="11"/>
    </row>
    <row r="298" spans="1:22" s="18" customFormat="1">
      <c r="A298" s="11"/>
      <c r="B298" s="16"/>
      <c r="C298" s="28"/>
      <c r="D298" s="28"/>
      <c r="E298" s="92"/>
      <c r="F298" s="93"/>
      <c r="G298" s="93"/>
      <c r="L298" s="11"/>
      <c r="M298" s="11"/>
      <c r="N298" s="11"/>
      <c r="O298" s="11"/>
      <c r="P298" s="11"/>
      <c r="Q298" s="11"/>
      <c r="R298" s="11"/>
      <c r="S298" s="11"/>
      <c r="T298" s="11"/>
      <c r="U298" s="68"/>
      <c r="V298" s="11"/>
    </row>
    <row r="299" spans="1:22" s="18" customFormat="1">
      <c r="A299" s="11"/>
      <c r="B299" s="16"/>
      <c r="C299" s="28"/>
      <c r="D299" s="28"/>
      <c r="E299" s="92"/>
      <c r="F299" s="93"/>
      <c r="G299" s="93"/>
      <c r="L299" s="11"/>
      <c r="M299" s="11"/>
      <c r="N299" s="11"/>
      <c r="O299" s="11"/>
      <c r="P299" s="11"/>
      <c r="Q299" s="11"/>
      <c r="R299" s="11"/>
      <c r="S299" s="11"/>
      <c r="T299" s="11"/>
      <c r="U299" s="68"/>
      <c r="V299" s="11"/>
    </row>
    <row r="300" spans="1:22" s="18" customFormat="1">
      <c r="A300" s="11"/>
      <c r="B300" s="16"/>
      <c r="C300" s="28"/>
      <c r="D300" s="28"/>
      <c r="E300" s="92"/>
      <c r="F300" s="93"/>
      <c r="G300" s="93"/>
      <c r="L300" s="11"/>
      <c r="M300" s="11"/>
      <c r="N300" s="11"/>
      <c r="O300" s="11"/>
      <c r="P300" s="11"/>
      <c r="Q300" s="11"/>
      <c r="R300" s="11"/>
      <c r="S300" s="11"/>
      <c r="T300" s="11"/>
      <c r="U300" s="68"/>
      <c r="V300" s="11"/>
    </row>
    <row r="301" spans="1:22" s="18" customFormat="1">
      <c r="A301" s="11"/>
      <c r="B301" s="16"/>
      <c r="C301" s="28"/>
      <c r="D301" s="28"/>
      <c r="E301" s="92"/>
      <c r="F301" s="93"/>
      <c r="G301" s="93"/>
      <c r="L301" s="11"/>
      <c r="M301" s="11"/>
      <c r="N301" s="11"/>
      <c r="O301" s="11"/>
      <c r="P301" s="11"/>
      <c r="Q301" s="11"/>
      <c r="R301" s="11"/>
      <c r="S301" s="11"/>
      <c r="T301" s="11"/>
      <c r="U301" s="68"/>
      <c r="V301" s="11"/>
    </row>
    <row r="302" spans="1:22" s="18" customFormat="1">
      <c r="A302" s="11"/>
      <c r="B302" s="16"/>
      <c r="C302" s="28"/>
      <c r="D302" s="28"/>
      <c r="E302" s="92"/>
      <c r="F302" s="93"/>
      <c r="G302" s="93"/>
      <c r="L302" s="11"/>
      <c r="M302" s="11"/>
      <c r="N302" s="11"/>
      <c r="O302" s="11"/>
      <c r="P302" s="11"/>
      <c r="Q302" s="11"/>
      <c r="R302" s="11"/>
      <c r="S302" s="11"/>
      <c r="T302" s="11"/>
      <c r="U302" s="68"/>
      <c r="V302" s="11"/>
    </row>
    <row r="303" spans="1:22" s="18" customFormat="1">
      <c r="A303" s="11"/>
      <c r="B303" s="16"/>
      <c r="C303" s="28"/>
      <c r="D303" s="28"/>
      <c r="E303" s="92"/>
      <c r="F303" s="93"/>
      <c r="G303" s="93"/>
      <c r="L303" s="11"/>
      <c r="M303" s="11"/>
      <c r="N303" s="11"/>
      <c r="O303" s="11"/>
      <c r="P303" s="11"/>
      <c r="Q303" s="11"/>
      <c r="R303" s="11"/>
      <c r="S303" s="11"/>
      <c r="T303" s="11"/>
      <c r="U303" s="68"/>
      <c r="V303" s="11"/>
    </row>
    <row r="304" spans="1:22" s="18" customFormat="1">
      <c r="A304" s="11"/>
      <c r="B304" s="16"/>
      <c r="C304" s="28"/>
      <c r="D304" s="28"/>
      <c r="E304" s="92"/>
      <c r="F304" s="93"/>
      <c r="G304" s="93"/>
      <c r="L304" s="11"/>
      <c r="M304" s="11"/>
      <c r="N304" s="11"/>
      <c r="O304" s="11"/>
      <c r="P304" s="11"/>
      <c r="Q304" s="11"/>
      <c r="R304" s="11"/>
      <c r="S304" s="11"/>
      <c r="T304" s="11"/>
      <c r="U304" s="68"/>
      <c r="V304" s="11"/>
    </row>
    <row r="305" spans="1:22" s="18" customFormat="1">
      <c r="A305" s="11"/>
      <c r="B305" s="16"/>
      <c r="C305" s="28"/>
      <c r="D305" s="28"/>
      <c r="E305" s="92"/>
      <c r="F305" s="93"/>
      <c r="G305" s="93"/>
      <c r="L305" s="11"/>
      <c r="M305" s="11"/>
      <c r="N305" s="11"/>
      <c r="O305" s="11"/>
      <c r="P305" s="11"/>
      <c r="Q305" s="11"/>
      <c r="R305" s="11"/>
      <c r="S305" s="11"/>
      <c r="T305" s="11"/>
      <c r="U305" s="68"/>
      <c r="V305" s="11"/>
    </row>
    <row r="306" spans="1:22" s="18" customFormat="1">
      <c r="A306" s="11"/>
      <c r="B306" s="16"/>
      <c r="C306" s="28"/>
      <c r="D306" s="28"/>
      <c r="E306" s="92"/>
      <c r="F306" s="93"/>
      <c r="G306" s="93"/>
      <c r="L306" s="11"/>
      <c r="M306" s="11"/>
      <c r="N306" s="11"/>
      <c r="O306" s="11"/>
      <c r="P306" s="11"/>
      <c r="Q306" s="11"/>
      <c r="R306" s="11"/>
      <c r="S306" s="11"/>
      <c r="T306" s="11"/>
      <c r="U306" s="68"/>
      <c r="V306" s="11"/>
    </row>
    <row r="307" spans="1:22" s="18" customFormat="1">
      <c r="A307" s="11"/>
      <c r="B307" s="16"/>
      <c r="C307" s="28"/>
      <c r="D307" s="28"/>
      <c r="E307" s="92"/>
      <c r="F307" s="93"/>
      <c r="G307" s="93"/>
      <c r="L307" s="11"/>
      <c r="M307" s="11"/>
      <c r="N307" s="11"/>
      <c r="O307" s="11"/>
      <c r="P307" s="11"/>
      <c r="Q307" s="11"/>
      <c r="R307" s="11"/>
      <c r="S307" s="11"/>
      <c r="T307" s="11"/>
      <c r="U307" s="68"/>
      <c r="V307" s="11"/>
    </row>
    <row r="308" spans="1:22" s="18" customFormat="1">
      <c r="A308" s="11"/>
      <c r="B308" s="16"/>
      <c r="C308" s="28"/>
      <c r="D308" s="28"/>
      <c r="E308" s="92"/>
      <c r="F308" s="93"/>
      <c r="G308" s="93"/>
      <c r="L308" s="11"/>
      <c r="M308" s="11"/>
      <c r="N308" s="11"/>
      <c r="O308" s="11"/>
      <c r="P308" s="11"/>
      <c r="Q308" s="11"/>
      <c r="R308" s="11"/>
      <c r="S308" s="11"/>
      <c r="T308" s="11"/>
      <c r="U308" s="68"/>
      <c r="V308" s="11"/>
    </row>
    <row r="309" spans="1:22" s="18" customFormat="1">
      <c r="A309" s="11"/>
      <c r="B309" s="16"/>
      <c r="C309" s="28"/>
      <c r="D309" s="28"/>
      <c r="E309" s="92"/>
      <c r="F309" s="93"/>
      <c r="G309" s="93"/>
      <c r="L309" s="11"/>
      <c r="M309" s="11"/>
      <c r="N309" s="11"/>
      <c r="O309" s="11"/>
      <c r="P309" s="11"/>
      <c r="Q309" s="11"/>
      <c r="R309" s="11"/>
      <c r="S309" s="11"/>
      <c r="T309" s="11"/>
      <c r="U309" s="68"/>
      <c r="V309" s="11"/>
    </row>
    <row r="310" spans="1:22" s="18" customFormat="1">
      <c r="A310" s="11"/>
      <c r="B310" s="16"/>
      <c r="C310" s="28"/>
      <c r="D310" s="28"/>
      <c r="E310" s="92"/>
      <c r="F310" s="93"/>
      <c r="G310" s="93"/>
      <c r="L310" s="11"/>
      <c r="M310" s="11"/>
      <c r="N310" s="11"/>
      <c r="O310" s="11"/>
      <c r="P310" s="11"/>
      <c r="Q310" s="11"/>
      <c r="R310" s="11"/>
      <c r="S310" s="11"/>
      <c r="T310" s="11"/>
      <c r="U310" s="68"/>
      <c r="V310" s="11"/>
    </row>
    <row r="311" spans="1:22" s="18" customFormat="1">
      <c r="A311" s="11"/>
      <c r="B311" s="16"/>
      <c r="C311" s="28"/>
      <c r="D311" s="28"/>
      <c r="E311" s="92"/>
      <c r="F311" s="93"/>
      <c r="G311" s="93"/>
      <c r="L311" s="11"/>
      <c r="M311" s="11"/>
      <c r="N311" s="11"/>
      <c r="O311" s="11"/>
      <c r="P311" s="11"/>
      <c r="Q311" s="11"/>
      <c r="R311" s="11"/>
      <c r="S311" s="11"/>
      <c r="T311" s="11"/>
      <c r="U311" s="68"/>
      <c r="V311" s="11"/>
    </row>
    <row r="312" spans="1:22" s="18" customFormat="1">
      <c r="A312" s="11"/>
      <c r="B312" s="16"/>
      <c r="C312" s="28"/>
      <c r="D312" s="28"/>
      <c r="E312" s="92"/>
      <c r="F312" s="93"/>
      <c r="G312" s="93"/>
      <c r="L312" s="11"/>
      <c r="M312" s="11"/>
      <c r="N312" s="11"/>
      <c r="O312" s="11"/>
      <c r="P312" s="11"/>
      <c r="Q312" s="11"/>
      <c r="R312" s="11"/>
      <c r="S312" s="11"/>
      <c r="T312" s="11"/>
      <c r="U312" s="68"/>
      <c r="V312" s="11"/>
    </row>
    <row r="313" spans="1:22" s="18" customFormat="1">
      <c r="A313" s="11"/>
      <c r="B313" s="16"/>
      <c r="C313" s="28"/>
      <c r="D313" s="28"/>
      <c r="E313" s="92"/>
      <c r="F313" s="93"/>
      <c r="G313" s="93"/>
      <c r="L313" s="11"/>
      <c r="M313" s="11"/>
      <c r="N313" s="11"/>
      <c r="O313" s="11"/>
      <c r="P313" s="11"/>
      <c r="Q313" s="11"/>
      <c r="R313" s="11"/>
      <c r="S313" s="11"/>
      <c r="T313" s="11"/>
      <c r="U313" s="68"/>
      <c r="V313" s="11"/>
    </row>
    <row r="314" spans="1:22" s="18" customFormat="1">
      <c r="A314" s="11"/>
      <c r="B314" s="16"/>
      <c r="C314" s="28"/>
      <c r="D314" s="28"/>
      <c r="E314" s="92"/>
      <c r="F314" s="93"/>
      <c r="G314" s="93"/>
      <c r="L314" s="11"/>
      <c r="M314" s="11"/>
      <c r="N314" s="11"/>
      <c r="O314" s="11"/>
      <c r="P314" s="11"/>
      <c r="Q314" s="11"/>
      <c r="R314" s="11"/>
      <c r="S314" s="11"/>
      <c r="T314" s="11"/>
      <c r="U314" s="68"/>
      <c r="V314" s="11"/>
    </row>
    <row r="315" spans="1:22" s="18" customFormat="1">
      <c r="A315" s="11"/>
      <c r="B315" s="16"/>
      <c r="C315" s="28"/>
      <c r="D315" s="28"/>
      <c r="E315" s="92"/>
      <c r="F315" s="93"/>
      <c r="G315" s="93"/>
      <c r="L315" s="11"/>
      <c r="M315" s="11"/>
      <c r="N315" s="11"/>
      <c r="O315" s="11"/>
      <c r="P315" s="11"/>
      <c r="Q315" s="11"/>
      <c r="R315" s="11"/>
      <c r="S315" s="11"/>
      <c r="T315" s="11"/>
      <c r="U315" s="68"/>
      <c r="V315" s="11"/>
    </row>
    <row r="316" spans="1:22" s="18" customFormat="1">
      <c r="A316" s="11"/>
      <c r="B316" s="16"/>
      <c r="C316" s="28"/>
      <c r="D316" s="28"/>
      <c r="E316" s="92"/>
      <c r="F316" s="93"/>
      <c r="G316" s="93"/>
      <c r="L316" s="11"/>
      <c r="M316" s="11"/>
      <c r="N316" s="11"/>
      <c r="O316" s="11"/>
      <c r="P316" s="11"/>
      <c r="Q316" s="11"/>
      <c r="R316" s="11"/>
      <c r="S316" s="11"/>
      <c r="T316" s="11"/>
      <c r="U316" s="68"/>
      <c r="V316" s="11"/>
    </row>
    <row r="317" spans="1:22" s="18" customFormat="1">
      <c r="A317" s="11"/>
      <c r="B317" s="16"/>
      <c r="C317" s="28"/>
      <c r="D317" s="28"/>
      <c r="E317" s="92"/>
      <c r="F317" s="93"/>
      <c r="G317" s="93"/>
      <c r="L317" s="11"/>
      <c r="M317" s="11"/>
      <c r="N317" s="11"/>
      <c r="O317" s="11"/>
      <c r="P317" s="11"/>
      <c r="Q317" s="11"/>
      <c r="R317" s="11"/>
      <c r="S317" s="11"/>
      <c r="T317" s="11"/>
      <c r="U317" s="68"/>
      <c r="V317" s="11"/>
    </row>
    <row r="318" spans="1:22" s="18" customFormat="1">
      <c r="A318" s="11"/>
      <c r="B318" s="16"/>
      <c r="C318" s="28"/>
      <c r="D318" s="28"/>
      <c r="E318" s="92"/>
      <c r="F318" s="93"/>
      <c r="G318" s="93"/>
      <c r="L318" s="11"/>
      <c r="M318" s="11"/>
      <c r="N318" s="11"/>
      <c r="O318" s="11"/>
      <c r="P318" s="11"/>
      <c r="Q318" s="11"/>
      <c r="R318" s="11"/>
      <c r="S318" s="11"/>
      <c r="T318" s="11"/>
      <c r="U318" s="68"/>
      <c r="V318" s="11"/>
    </row>
    <row r="319" spans="1:22" s="18" customFormat="1">
      <c r="A319" s="11"/>
      <c r="B319" s="16"/>
      <c r="C319" s="28"/>
      <c r="D319" s="28"/>
      <c r="E319" s="92"/>
      <c r="F319" s="93"/>
      <c r="G319" s="93"/>
      <c r="L319" s="11"/>
      <c r="M319" s="11"/>
      <c r="N319" s="11"/>
      <c r="O319" s="11"/>
      <c r="P319" s="11"/>
      <c r="Q319" s="11"/>
      <c r="R319" s="11"/>
      <c r="S319" s="11"/>
      <c r="T319" s="11"/>
      <c r="U319" s="68"/>
      <c r="V319" s="11"/>
    </row>
    <row r="320" spans="1:22" s="18" customFormat="1">
      <c r="A320" s="11"/>
      <c r="B320" s="16"/>
      <c r="C320" s="28"/>
      <c r="D320" s="28"/>
      <c r="E320" s="92"/>
      <c r="F320" s="93"/>
      <c r="G320" s="93"/>
      <c r="L320" s="11"/>
      <c r="M320" s="11"/>
      <c r="N320" s="11"/>
      <c r="O320" s="11"/>
      <c r="P320" s="11"/>
      <c r="Q320" s="11"/>
      <c r="R320" s="11"/>
      <c r="S320" s="11"/>
      <c r="T320" s="11"/>
      <c r="U320" s="68"/>
      <c r="V320" s="11"/>
    </row>
    <row r="321" spans="1:22" s="18" customFormat="1">
      <c r="A321" s="11"/>
      <c r="B321" s="16"/>
      <c r="C321" s="28"/>
      <c r="D321" s="28"/>
      <c r="E321" s="92"/>
      <c r="F321" s="93"/>
      <c r="G321" s="93"/>
      <c r="L321" s="11"/>
      <c r="M321" s="11"/>
      <c r="N321" s="11"/>
      <c r="O321" s="11"/>
      <c r="P321" s="11"/>
      <c r="Q321" s="11"/>
      <c r="R321" s="11"/>
      <c r="S321" s="11"/>
      <c r="T321" s="11"/>
      <c r="U321" s="68"/>
      <c r="V321" s="11"/>
    </row>
    <row r="322" spans="1:22" s="18" customFormat="1">
      <c r="A322" s="11"/>
      <c r="B322" s="16"/>
      <c r="C322" s="28"/>
      <c r="D322" s="28"/>
      <c r="E322" s="92"/>
      <c r="F322" s="93"/>
      <c r="G322" s="93"/>
      <c r="L322" s="11"/>
      <c r="M322" s="11"/>
      <c r="N322" s="11"/>
      <c r="O322" s="11"/>
      <c r="P322" s="11"/>
      <c r="Q322" s="11"/>
      <c r="R322" s="11"/>
      <c r="S322" s="11"/>
      <c r="T322" s="11"/>
      <c r="U322" s="68"/>
      <c r="V322" s="11"/>
    </row>
    <row r="323" spans="1:22" s="18" customFormat="1">
      <c r="A323" s="11"/>
      <c r="B323" s="16"/>
      <c r="C323" s="28"/>
      <c r="D323" s="28"/>
      <c r="E323" s="92"/>
      <c r="F323" s="93"/>
      <c r="G323" s="93"/>
      <c r="L323" s="11"/>
      <c r="M323" s="11"/>
      <c r="N323" s="11"/>
      <c r="O323" s="11"/>
      <c r="P323" s="11"/>
      <c r="Q323" s="11"/>
      <c r="R323" s="11"/>
      <c r="S323" s="11"/>
      <c r="T323" s="11"/>
      <c r="U323" s="68"/>
      <c r="V323" s="11"/>
    </row>
    <row r="324" spans="1:22" s="18" customFormat="1">
      <c r="A324" s="11"/>
      <c r="B324" s="16"/>
      <c r="C324" s="28"/>
      <c r="D324" s="28"/>
      <c r="E324" s="92"/>
      <c r="F324" s="93"/>
      <c r="G324" s="93"/>
      <c r="L324" s="11"/>
      <c r="M324" s="11"/>
      <c r="N324" s="11"/>
      <c r="O324" s="11"/>
      <c r="P324" s="11"/>
      <c r="Q324" s="11"/>
      <c r="R324" s="11"/>
      <c r="S324" s="11"/>
      <c r="T324" s="11"/>
      <c r="U324" s="68"/>
      <c r="V324" s="11"/>
    </row>
    <row r="325" spans="1:22" s="18" customFormat="1">
      <c r="A325" s="11"/>
      <c r="B325" s="16"/>
      <c r="C325" s="28"/>
      <c r="D325" s="28"/>
      <c r="E325" s="92"/>
      <c r="F325" s="93"/>
      <c r="G325" s="93"/>
      <c r="L325" s="11"/>
      <c r="M325" s="11"/>
      <c r="N325" s="11"/>
      <c r="O325" s="11"/>
      <c r="P325" s="11"/>
      <c r="Q325" s="11"/>
      <c r="R325" s="11"/>
      <c r="S325" s="11"/>
      <c r="T325" s="11"/>
      <c r="U325" s="68"/>
      <c r="V325" s="11"/>
    </row>
    <row r="326" spans="1:22" s="18" customFormat="1">
      <c r="A326" s="11"/>
      <c r="B326" s="16"/>
      <c r="C326" s="28"/>
      <c r="D326" s="28"/>
      <c r="E326" s="92"/>
      <c r="F326" s="93"/>
      <c r="G326" s="93"/>
      <c r="L326" s="11"/>
      <c r="M326" s="11"/>
      <c r="N326" s="11"/>
      <c r="O326" s="11"/>
      <c r="P326" s="11"/>
      <c r="Q326" s="11"/>
      <c r="R326" s="11"/>
      <c r="S326" s="11"/>
      <c r="T326" s="11"/>
      <c r="U326" s="68"/>
      <c r="V326" s="11"/>
    </row>
    <row r="327" spans="1:22" s="18" customFormat="1">
      <c r="A327" s="11"/>
      <c r="B327" s="16"/>
      <c r="C327" s="28"/>
      <c r="D327" s="28"/>
      <c r="E327" s="92"/>
      <c r="F327" s="93"/>
      <c r="G327" s="93"/>
      <c r="L327" s="11"/>
      <c r="M327" s="11"/>
      <c r="N327" s="11"/>
      <c r="O327" s="11"/>
      <c r="P327" s="11"/>
      <c r="Q327" s="11"/>
      <c r="R327" s="11"/>
      <c r="S327" s="11"/>
      <c r="T327" s="11"/>
      <c r="U327" s="68"/>
      <c r="V327" s="11"/>
    </row>
    <row r="328" spans="1:22" s="18" customFormat="1">
      <c r="A328" s="11"/>
      <c r="B328" s="16"/>
      <c r="C328" s="28"/>
      <c r="D328" s="28"/>
      <c r="E328" s="92"/>
      <c r="F328" s="93"/>
      <c r="G328" s="93"/>
      <c r="L328" s="11"/>
      <c r="M328" s="11"/>
      <c r="N328" s="11"/>
      <c r="O328" s="11"/>
      <c r="P328" s="11"/>
      <c r="Q328" s="11"/>
      <c r="R328" s="11"/>
      <c r="S328" s="11"/>
      <c r="T328" s="11"/>
      <c r="U328" s="68"/>
      <c r="V328" s="11"/>
    </row>
    <row r="329" spans="1:22" s="18" customFormat="1">
      <c r="A329" s="11"/>
      <c r="B329" s="16"/>
      <c r="C329" s="28"/>
      <c r="D329" s="28"/>
      <c r="E329" s="92"/>
      <c r="F329" s="93"/>
      <c r="G329" s="93"/>
      <c r="L329" s="11"/>
      <c r="M329" s="11"/>
      <c r="N329" s="11"/>
      <c r="O329" s="11"/>
      <c r="P329" s="11"/>
      <c r="Q329" s="11"/>
      <c r="R329" s="11"/>
      <c r="S329" s="11"/>
      <c r="T329" s="11"/>
      <c r="U329" s="68"/>
      <c r="V329" s="11"/>
    </row>
    <row r="330" spans="1:22" s="18" customFormat="1">
      <c r="A330" s="11"/>
      <c r="B330" s="16"/>
      <c r="C330" s="28"/>
      <c r="D330" s="28"/>
      <c r="E330" s="92"/>
      <c r="F330" s="93"/>
      <c r="G330" s="93"/>
      <c r="L330" s="11"/>
      <c r="M330" s="11"/>
      <c r="N330" s="11"/>
      <c r="O330" s="11"/>
      <c r="P330" s="11"/>
      <c r="Q330" s="11"/>
      <c r="R330" s="11"/>
      <c r="S330" s="11"/>
      <c r="T330" s="11"/>
      <c r="U330" s="68"/>
      <c r="V330" s="11"/>
    </row>
    <row r="331" spans="1:22" s="18" customFormat="1">
      <c r="A331" s="11"/>
      <c r="B331" s="16"/>
      <c r="C331" s="28"/>
      <c r="D331" s="28"/>
      <c r="E331" s="92"/>
      <c r="F331" s="93"/>
      <c r="G331" s="93"/>
      <c r="L331" s="11"/>
      <c r="M331" s="11"/>
      <c r="N331" s="11"/>
      <c r="O331" s="11"/>
      <c r="P331" s="11"/>
      <c r="Q331" s="11"/>
      <c r="R331" s="11"/>
      <c r="S331" s="11"/>
      <c r="T331" s="11"/>
      <c r="U331" s="68"/>
      <c r="V331" s="11"/>
    </row>
    <row r="332" spans="1:22" s="18" customFormat="1">
      <c r="A332" s="11"/>
      <c r="B332" s="16"/>
      <c r="C332" s="28"/>
      <c r="D332" s="28"/>
      <c r="E332" s="92"/>
      <c r="F332" s="93"/>
      <c r="G332" s="93"/>
      <c r="L332" s="11"/>
      <c r="M332" s="11"/>
      <c r="N332" s="11"/>
      <c r="O332" s="11"/>
      <c r="P332" s="11"/>
      <c r="Q332" s="11"/>
      <c r="R332" s="11"/>
      <c r="S332" s="11"/>
      <c r="T332" s="11"/>
      <c r="U332" s="68"/>
      <c r="V332" s="11"/>
    </row>
    <row r="333" spans="1:22" s="18" customFormat="1">
      <c r="A333" s="11"/>
      <c r="B333" s="16"/>
      <c r="C333" s="28"/>
      <c r="D333" s="28"/>
      <c r="E333" s="92"/>
      <c r="F333" s="93"/>
      <c r="G333" s="93"/>
      <c r="L333" s="11"/>
      <c r="M333" s="11"/>
      <c r="N333" s="11"/>
      <c r="O333" s="11"/>
      <c r="P333" s="11"/>
      <c r="Q333" s="11"/>
      <c r="R333" s="11"/>
      <c r="S333" s="11"/>
      <c r="T333" s="11"/>
      <c r="U333" s="68"/>
      <c r="V333" s="11"/>
    </row>
    <row r="334" spans="1:22" s="18" customFormat="1">
      <c r="A334" s="11"/>
      <c r="B334" s="16"/>
      <c r="C334" s="28"/>
      <c r="D334" s="28"/>
      <c r="E334" s="92"/>
      <c r="F334" s="93"/>
      <c r="G334" s="93"/>
      <c r="L334" s="11"/>
      <c r="M334" s="11"/>
      <c r="N334" s="11"/>
      <c r="O334" s="11"/>
      <c r="P334" s="11"/>
      <c r="Q334" s="11"/>
      <c r="R334" s="11"/>
      <c r="S334" s="11"/>
      <c r="T334" s="11"/>
      <c r="U334" s="68"/>
      <c r="V334" s="11"/>
    </row>
    <row r="335" spans="1:22" s="18" customFormat="1">
      <c r="A335" s="11"/>
      <c r="B335" s="16"/>
      <c r="C335" s="28"/>
      <c r="D335" s="28"/>
      <c r="E335" s="92"/>
      <c r="F335" s="93"/>
      <c r="G335" s="93"/>
      <c r="L335" s="11"/>
      <c r="M335" s="11"/>
      <c r="N335" s="11"/>
      <c r="O335" s="11"/>
      <c r="P335" s="11"/>
      <c r="Q335" s="11"/>
      <c r="R335" s="11"/>
      <c r="S335" s="11"/>
      <c r="T335" s="11"/>
      <c r="U335" s="68"/>
      <c r="V335" s="11"/>
    </row>
    <row r="336" spans="1:22" s="18" customFormat="1">
      <c r="A336" s="11"/>
      <c r="B336" s="16"/>
      <c r="C336" s="28"/>
      <c r="D336" s="28"/>
      <c r="E336" s="92"/>
      <c r="F336" s="93"/>
      <c r="G336" s="93"/>
      <c r="L336" s="11"/>
      <c r="M336" s="11"/>
      <c r="N336" s="11"/>
      <c r="O336" s="11"/>
      <c r="P336" s="11"/>
      <c r="Q336" s="11"/>
      <c r="R336" s="11"/>
      <c r="S336" s="11"/>
      <c r="T336" s="11"/>
      <c r="U336" s="68"/>
      <c r="V336" s="11"/>
    </row>
    <row r="337" spans="1:22" s="18" customFormat="1">
      <c r="A337" s="11"/>
      <c r="B337" s="16"/>
      <c r="C337" s="28"/>
      <c r="D337" s="28"/>
      <c r="E337" s="92"/>
      <c r="F337" s="93"/>
      <c r="G337" s="93"/>
      <c r="L337" s="11"/>
      <c r="M337" s="11"/>
      <c r="N337" s="11"/>
      <c r="O337" s="11"/>
      <c r="P337" s="11"/>
      <c r="Q337" s="11"/>
      <c r="R337" s="11"/>
      <c r="S337" s="11"/>
      <c r="T337" s="11"/>
      <c r="U337" s="68"/>
      <c r="V337" s="11"/>
    </row>
    <row r="338" spans="1:22" s="18" customFormat="1">
      <c r="A338" s="11"/>
      <c r="B338" s="16"/>
      <c r="C338" s="28"/>
      <c r="D338" s="28"/>
      <c r="E338" s="92"/>
      <c r="F338" s="93"/>
      <c r="G338" s="93"/>
      <c r="L338" s="11"/>
      <c r="M338" s="11"/>
      <c r="N338" s="11"/>
      <c r="O338" s="11"/>
      <c r="P338" s="11"/>
      <c r="Q338" s="11"/>
      <c r="R338" s="11"/>
      <c r="S338" s="11"/>
      <c r="T338" s="11"/>
      <c r="U338" s="68"/>
      <c r="V338" s="11"/>
    </row>
    <row r="339" spans="1:22" s="18" customFormat="1">
      <c r="A339" s="11"/>
      <c r="B339" s="16"/>
      <c r="C339" s="28"/>
      <c r="D339" s="28"/>
      <c r="E339" s="92"/>
      <c r="F339" s="93"/>
      <c r="G339" s="93"/>
      <c r="L339" s="11"/>
      <c r="M339" s="11"/>
      <c r="N339" s="11"/>
      <c r="O339" s="11"/>
      <c r="P339" s="11"/>
      <c r="Q339" s="11"/>
      <c r="R339" s="11"/>
      <c r="S339" s="11"/>
      <c r="T339" s="11"/>
      <c r="U339" s="68"/>
      <c r="V339" s="11"/>
    </row>
    <row r="340" spans="1:22" s="18" customFormat="1">
      <c r="A340" s="11"/>
      <c r="B340" s="16"/>
      <c r="C340" s="28"/>
      <c r="D340" s="28"/>
      <c r="E340" s="92"/>
      <c r="F340" s="93"/>
      <c r="G340" s="93"/>
      <c r="L340" s="11"/>
      <c r="M340" s="11"/>
      <c r="N340" s="11"/>
      <c r="O340" s="11"/>
      <c r="P340" s="11"/>
      <c r="Q340" s="11"/>
      <c r="R340" s="11"/>
      <c r="S340" s="11"/>
      <c r="T340" s="11"/>
      <c r="U340" s="68"/>
      <c r="V340" s="11"/>
    </row>
    <row r="341" spans="1:22" s="18" customFormat="1">
      <c r="A341" s="11"/>
      <c r="B341" s="16"/>
      <c r="C341" s="28"/>
      <c r="D341" s="28"/>
      <c r="E341" s="92"/>
      <c r="F341" s="93"/>
      <c r="G341" s="93"/>
      <c r="L341" s="11"/>
      <c r="M341" s="11"/>
      <c r="N341" s="11"/>
      <c r="O341" s="11"/>
      <c r="P341" s="11"/>
      <c r="Q341" s="11"/>
      <c r="R341" s="11"/>
      <c r="S341" s="11"/>
      <c r="T341" s="11"/>
      <c r="U341" s="68"/>
      <c r="V341" s="11"/>
    </row>
    <row r="342" spans="1:22" s="18" customFormat="1">
      <c r="A342" s="11"/>
      <c r="B342" s="16"/>
      <c r="C342" s="28"/>
      <c r="D342" s="28"/>
      <c r="E342" s="92"/>
      <c r="F342" s="93"/>
      <c r="G342" s="93"/>
      <c r="L342" s="11"/>
      <c r="M342" s="11"/>
      <c r="N342" s="11"/>
      <c r="O342" s="11"/>
      <c r="P342" s="11"/>
      <c r="Q342" s="11"/>
      <c r="R342" s="11"/>
      <c r="S342" s="11"/>
      <c r="T342" s="11"/>
      <c r="U342" s="68"/>
      <c r="V342" s="11"/>
    </row>
    <row r="343" spans="1:22" s="18" customFormat="1">
      <c r="A343" s="11"/>
      <c r="B343" s="16"/>
      <c r="C343" s="28"/>
      <c r="D343" s="28"/>
      <c r="E343" s="92"/>
      <c r="F343" s="93"/>
      <c r="G343" s="93"/>
      <c r="L343" s="11"/>
      <c r="M343" s="11"/>
      <c r="N343" s="11"/>
      <c r="O343" s="11"/>
      <c r="P343" s="11"/>
      <c r="Q343" s="11"/>
      <c r="R343" s="11"/>
      <c r="S343" s="11"/>
      <c r="T343" s="11"/>
      <c r="U343" s="68"/>
      <c r="V343" s="11"/>
    </row>
    <row r="344" spans="1:22" s="18" customFormat="1">
      <c r="A344" s="11"/>
      <c r="B344" s="16"/>
      <c r="C344" s="28"/>
      <c r="D344" s="28"/>
      <c r="E344" s="92"/>
      <c r="F344" s="93"/>
      <c r="G344" s="93"/>
      <c r="L344" s="11"/>
      <c r="M344" s="11"/>
      <c r="N344" s="11"/>
      <c r="O344" s="11"/>
      <c r="P344" s="11"/>
      <c r="Q344" s="11"/>
      <c r="R344" s="11"/>
      <c r="S344" s="11"/>
      <c r="T344" s="11"/>
      <c r="U344" s="68"/>
      <c r="V344" s="11"/>
    </row>
    <row r="345" spans="1:22" s="18" customFormat="1">
      <c r="A345" s="11"/>
      <c r="B345" s="16"/>
      <c r="C345" s="28"/>
      <c r="D345" s="28"/>
      <c r="E345" s="92"/>
      <c r="F345" s="93"/>
      <c r="G345" s="93"/>
      <c r="L345" s="11"/>
      <c r="M345" s="11"/>
      <c r="N345" s="11"/>
      <c r="O345" s="11"/>
      <c r="P345" s="11"/>
      <c r="Q345" s="11"/>
      <c r="R345" s="11"/>
      <c r="S345" s="11"/>
      <c r="T345" s="11"/>
      <c r="U345" s="68"/>
      <c r="V345" s="11"/>
    </row>
    <row r="346" spans="1:22" s="18" customFormat="1">
      <c r="A346" s="11"/>
      <c r="B346" s="16"/>
      <c r="C346" s="28"/>
      <c r="D346" s="28"/>
      <c r="E346" s="92"/>
      <c r="F346" s="93"/>
      <c r="G346" s="93"/>
      <c r="L346" s="11"/>
      <c r="M346" s="11"/>
      <c r="N346" s="11"/>
      <c r="O346" s="11"/>
      <c r="P346" s="11"/>
      <c r="Q346" s="11"/>
      <c r="R346" s="11"/>
      <c r="S346" s="11"/>
      <c r="T346" s="11"/>
      <c r="U346" s="68"/>
      <c r="V346" s="11"/>
    </row>
    <row r="347" spans="1:22" s="18" customFormat="1">
      <c r="A347" s="11"/>
      <c r="B347" s="16"/>
      <c r="C347" s="28"/>
      <c r="D347" s="28"/>
      <c r="E347" s="92"/>
      <c r="F347" s="93"/>
      <c r="G347" s="93"/>
      <c r="L347" s="11"/>
      <c r="M347" s="11"/>
      <c r="N347" s="11"/>
      <c r="O347" s="11"/>
      <c r="P347" s="11"/>
      <c r="Q347" s="11"/>
      <c r="R347" s="11"/>
      <c r="S347" s="11"/>
      <c r="T347" s="11"/>
      <c r="U347" s="68"/>
      <c r="V347" s="11"/>
    </row>
    <row r="348" spans="1:22" s="18" customFormat="1">
      <c r="A348" s="11"/>
      <c r="B348" s="16"/>
      <c r="C348" s="28"/>
      <c r="D348" s="28"/>
      <c r="E348" s="92"/>
      <c r="F348" s="93"/>
      <c r="G348" s="93"/>
      <c r="L348" s="11"/>
      <c r="M348" s="11"/>
      <c r="N348" s="11"/>
      <c r="O348" s="11"/>
      <c r="P348" s="11"/>
      <c r="Q348" s="11"/>
      <c r="R348" s="11"/>
      <c r="S348" s="11"/>
      <c r="T348" s="11"/>
      <c r="U348" s="68"/>
      <c r="V348" s="11"/>
    </row>
    <row r="349" spans="1:22" s="18" customFormat="1">
      <c r="A349" s="11"/>
      <c r="B349" s="16"/>
      <c r="C349" s="28"/>
      <c r="D349" s="28"/>
      <c r="E349" s="92"/>
      <c r="F349" s="93"/>
      <c r="G349" s="93"/>
      <c r="L349" s="11"/>
      <c r="M349" s="11"/>
      <c r="N349" s="11"/>
      <c r="O349" s="11"/>
      <c r="P349" s="11"/>
      <c r="Q349" s="11"/>
      <c r="R349" s="11"/>
      <c r="S349" s="11"/>
      <c r="T349" s="11"/>
      <c r="U349" s="68"/>
      <c r="V349" s="11"/>
    </row>
    <row r="350" spans="1:22" s="18" customFormat="1">
      <c r="A350" s="11"/>
      <c r="B350" s="16"/>
      <c r="C350" s="28"/>
      <c r="D350" s="28"/>
      <c r="E350" s="92"/>
      <c r="F350" s="93"/>
      <c r="G350" s="93"/>
      <c r="L350" s="11"/>
      <c r="M350" s="11"/>
      <c r="N350" s="11"/>
      <c r="O350" s="11"/>
      <c r="P350" s="11"/>
      <c r="Q350" s="11"/>
      <c r="R350" s="11"/>
      <c r="S350" s="11"/>
      <c r="T350" s="11"/>
      <c r="U350" s="68"/>
      <c r="V350" s="11"/>
    </row>
    <row r="351" spans="1:22" s="18" customFormat="1">
      <c r="A351" s="11"/>
      <c r="B351" s="16"/>
      <c r="C351" s="28"/>
      <c r="D351" s="28"/>
      <c r="E351" s="92"/>
      <c r="F351" s="93"/>
      <c r="G351" s="93"/>
      <c r="L351" s="11"/>
      <c r="M351" s="11"/>
      <c r="N351" s="11"/>
      <c r="O351" s="11"/>
      <c r="P351" s="11"/>
      <c r="Q351" s="11"/>
      <c r="R351" s="11"/>
      <c r="S351" s="11"/>
      <c r="T351" s="11"/>
      <c r="U351" s="68"/>
      <c r="V351" s="11"/>
    </row>
    <row r="352" spans="1:22" s="18" customFormat="1">
      <c r="A352" s="11"/>
      <c r="B352" s="16"/>
      <c r="C352" s="28"/>
      <c r="D352" s="28"/>
      <c r="E352" s="92"/>
      <c r="F352" s="93"/>
      <c r="G352" s="93"/>
      <c r="L352" s="11"/>
      <c r="M352" s="11"/>
      <c r="N352" s="11"/>
      <c r="O352" s="11"/>
      <c r="P352" s="11"/>
      <c r="Q352" s="11"/>
      <c r="R352" s="11"/>
      <c r="S352" s="11"/>
      <c r="T352" s="11"/>
      <c r="U352" s="68"/>
      <c r="V352" s="11"/>
    </row>
  </sheetData>
  <sheetProtection insertRows="0" deleteRows="0"/>
  <protectedRanges>
    <protectedRange sqref="J128:P1048576 U128:U1048576 J1:P15 U1:U15 J119:P123 U119:U123 P16:P118 J16:J118" name="Obseg1"/>
    <protectedRange sqref="U125:U127 M125:P127" name="Obseg1_1_1"/>
    <protectedRange sqref="U124 M124:P124" name="Obseg1_1_1_1_1_1_1_1"/>
    <protectedRange sqref="J124:L124" name="Obseg1_2"/>
    <protectedRange sqref="J125:L125" name="Obseg1_2_2"/>
    <protectedRange sqref="J126:L127" name="Obseg1_3_1_1_1_1"/>
  </protectedRanges>
  <mergeCells count="9">
    <mergeCell ref="A126:L126"/>
    <mergeCell ref="B13:K13"/>
    <mergeCell ref="A125:L125"/>
    <mergeCell ref="C2:J2"/>
    <mergeCell ref="C3:J3"/>
    <mergeCell ref="C6:J6"/>
    <mergeCell ref="C7:J7"/>
    <mergeCell ref="C8:J8"/>
    <mergeCell ref="C9:J9"/>
  </mergeCells>
  <phoneticPr fontId="31" type="noConversion"/>
  <pageMargins left="0.25" right="0.25" top="0.75" bottom="0.75" header="0.3" footer="0.3"/>
  <pageSetup paperSize="9" scale="60" fitToHeight="0" orientation="landscape" r:id="rId1"/>
  <rowBreaks count="1" manualBreakCount="1">
    <brk id="214" max="11" man="1"/>
  </rowBreaks>
  <tableParts count="1">
    <tablePart r:id="rId2"/>
  </tablePart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V288"/>
  <sheetViews>
    <sheetView topLeftCell="A19" zoomScale="112" zoomScaleNormal="112" zoomScaleSheetLayoutView="100" workbookViewId="0">
      <selection activeCell="C41" sqref="C41"/>
    </sheetView>
  </sheetViews>
  <sheetFormatPr defaultColWidth="8.85546875" defaultRowHeight="12.75"/>
  <cols>
    <col min="1" max="1" width="4.42578125" style="11" customWidth="1"/>
    <col min="2" max="2" width="53.85546875" style="17" customWidth="1"/>
    <col min="3" max="3" width="10.140625" style="27" bestFit="1" customWidth="1"/>
    <col min="4" max="4" width="10.28515625" style="27" customWidth="1"/>
    <col min="5" max="5" width="9.42578125" style="90" customWidth="1"/>
    <col min="6" max="6" width="7.42578125" style="93" customWidth="1"/>
    <col min="7" max="7" width="6" style="93" customWidth="1"/>
    <col min="8" max="8" width="9.5703125" style="18" hidden="1" customWidth="1"/>
    <col min="9" max="9" width="8.85546875" style="18" hidden="1" customWidth="1"/>
    <col min="10" max="10" width="8" style="18" customWidth="1"/>
    <col min="11" max="11" width="10" style="18" customWidth="1"/>
    <col min="12" max="12" width="9.28515625" style="11" customWidth="1"/>
    <col min="13" max="13" width="10.7109375" style="11" customWidth="1"/>
    <col min="14" max="14" width="9.28515625" style="11" customWidth="1"/>
    <col min="15" max="15" width="12.140625" style="11" customWidth="1"/>
    <col min="16" max="16" width="6.28515625" style="11" customWidth="1"/>
    <col min="17" max="17" width="9.140625" style="11" customWidth="1"/>
    <col min="18" max="20" width="11" style="11" customWidth="1"/>
    <col min="21" max="21" width="9.42578125" style="68" customWidth="1"/>
    <col min="22" max="22" width="8.85546875" style="11" customWidth="1"/>
    <col min="23" max="16384" width="8.85546875" style="11"/>
  </cols>
  <sheetData>
    <row r="1" spans="1:21" ht="15">
      <c r="B1" s="49" t="s">
        <v>47</v>
      </c>
    </row>
    <row r="2" spans="1:21" ht="15">
      <c r="B2" s="50" t="s">
        <v>48</v>
      </c>
      <c r="C2" s="507" t="str">
        <f>+'prva stran'!B6</f>
        <v>OSNOVNA ŠOLA VOJNIK</v>
      </c>
      <c r="D2" s="508"/>
      <c r="E2" s="508"/>
      <c r="F2" s="508"/>
      <c r="G2" s="508"/>
      <c r="H2" s="508"/>
      <c r="I2" s="508"/>
      <c r="J2" s="508"/>
    </row>
    <row r="3" spans="1:21" ht="15">
      <c r="B3" s="50" t="s">
        <v>49</v>
      </c>
      <c r="C3" s="509" t="str">
        <f>+'prva stran'!B7</f>
        <v> Prušnikova ulica 14, 3212 Vojnik</v>
      </c>
      <c r="D3" s="510"/>
      <c r="E3" s="510"/>
      <c r="F3" s="510"/>
      <c r="G3" s="510"/>
      <c r="H3" s="510"/>
      <c r="I3" s="510"/>
      <c r="J3" s="510"/>
    </row>
    <row r="4" spans="1:21" ht="15">
      <c r="B4" s="69"/>
    </row>
    <row r="5" spans="1:21" ht="15">
      <c r="B5" s="49" t="s">
        <v>51</v>
      </c>
    </row>
    <row r="6" spans="1:21" ht="17.25" customHeight="1">
      <c r="B6" s="51" t="s">
        <v>48</v>
      </c>
      <c r="C6" s="511">
        <f>+'prva stran'!B10</f>
        <v>0</v>
      </c>
      <c r="D6" s="512"/>
      <c r="E6" s="512"/>
      <c r="F6" s="512"/>
      <c r="G6" s="512"/>
      <c r="H6" s="512"/>
      <c r="I6" s="512"/>
      <c r="J6" s="512"/>
    </row>
    <row r="7" spans="1:21" ht="17.25" customHeight="1">
      <c r="B7" s="51" t="s">
        <v>49</v>
      </c>
      <c r="C7" s="513">
        <f>+'prva stran'!B11</f>
        <v>0</v>
      </c>
      <c r="D7" s="514"/>
      <c r="E7" s="514"/>
      <c r="F7" s="514"/>
      <c r="G7" s="514"/>
      <c r="H7" s="514"/>
      <c r="I7" s="514"/>
      <c r="J7" s="514"/>
    </row>
    <row r="8" spans="1:21" ht="17.25" customHeight="1">
      <c r="B8" s="51" t="s">
        <v>50</v>
      </c>
      <c r="C8" s="513">
        <f>+'prva stran'!B12</f>
        <v>0</v>
      </c>
      <c r="D8" s="514"/>
      <c r="E8" s="514"/>
      <c r="F8" s="514"/>
      <c r="G8" s="514"/>
      <c r="H8" s="514"/>
      <c r="I8" s="514"/>
      <c r="J8" s="514"/>
    </row>
    <row r="9" spans="1:21" s="12" customFormat="1" ht="17.25" customHeight="1">
      <c r="A9" s="9"/>
      <c r="B9" s="52" t="s">
        <v>52</v>
      </c>
      <c r="C9" s="515">
        <f>+'prva stran'!B13</f>
        <v>0</v>
      </c>
      <c r="D9" s="514"/>
      <c r="E9" s="514"/>
      <c r="F9" s="514"/>
      <c r="G9" s="514"/>
      <c r="H9" s="514"/>
      <c r="I9" s="514"/>
      <c r="J9" s="514"/>
      <c r="K9" s="10"/>
      <c r="L9" s="10"/>
      <c r="M9" s="10"/>
      <c r="N9" s="10"/>
      <c r="O9" s="10"/>
      <c r="P9" s="10"/>
      <c r="Q9" s="10"/>
      <c r="R9" s="10"/>
      <c r="S9" s="10"/>
      <c r="T9" s="9"/>
      <c r="U9" s="7"/>
    </row>
    <row r="10" spans="1:21" s="12" customFormat="1" ht="15">
      <c r="B10" s="13"/>
      <c r="C10" s="24"/>
      <c r="D10" s="24"/>
      <c r="E10" s="25"/>
      <c r="F10" s="94"/>
      <c r="G10" s="94"/>
      <c r="H10" s="14"/>
      <c r="I10" s="14"/>
      <c r="J10" s="14"/>
      <c r="K10" s="14"/>
      <c r="U10" s="7"/>
    </row>
    <row r="11" spans="1:21" s="12" customFormat="1" ht="15">
      <c r="B11" s="15" t="s">
        <v>44</v>
      </c>
      <c r="C11" s="25"/>
      <c r="D11" s="25"/>
      <c r="E11" s="25"/>
      <c r="F11" s="94"/>
      <c r="G11" s="94"/>
      <c r="H11" s="14"/>
      <c r="I11" s="14"/>
      <c r="J11" s="14"/>
      <c r="K11" s="14"/>
      <c r="U11" s="7"/>
    </row>
    <row r="12" spans="1:21" s="12" customFormat="1" ht="21" customHeight="1">
      <c r="B12" s="77" t="str">
        <f>+'Ponudbeni pred_rekapitulacija'!A35</f>
        <v>22. sklop:</v>
      </c>
      <c r="C12" s="77"/>
      <c r="D12" s="24"/>
      <c r="E12" s="25"/>
      <c r="F12" s="94"/>
      <c r="G12" s="94"/>
      <c r="H12" s="14"/>
      <c r="I12" s="14"/>
      <c r="J12" s="14"/>
      <c r="K12" s="14"/>
      <c r="U12" s="7"/>
    </row>
    <row r="13" spans="1:21" s="12" customFormat="1" ht="21" customHeight="1">
      <c r="B13" s="506" t="str">
        <f>+'Ponudbeni pred_rekapitulacija'!B35</f>
        <v>DIETNA IN OSTALA EKO ŽIVILA</v>
      </c>
      <c r="C13" s="506"/>
      <c r="D13" s="506"/>
      <c r="E13" s="506"/>
      <c r="F13" s="506"/>
      <c r="G13" s="506"/>
      <c r="H13" s="506"/>
      <c r="I13" s="506"/>
      <c r="J13" s="506"/>
      <c r="K13" s="506"/>
      <c r="U13" s="7"/>
    </row>
    <row r="14" spans="1:21" s="73" customFormat="1" ht="12" customHeight="1">
      <c r="A14" s="47">
        <v>1</v>
      </c>
      <c r="B14" s="47">
        <v>2</v>
      </c>
      <c r="C14" s="47" t="s">
        <v>74</v>
      </c>
      <c r="D14" s="47" t="s">
        <v>75</v>
      </c>
      <c r="E14" s="47" t="s">
        <v>129</v>
      </c>
      <c r="F14" s="47">
        <v>3</v>
      </c>
      <c r="G14" s="47">
        <v>4</v>
      </c>
      <c r="H14" s="70" t="s">
        <v>43</v>
      </c>
      <c r="I14" s="70" t="s">
        <v>90</v>
      </c>
      <c r="J14" s="71">
        <v>5</v>
      </c>
      <c r="K14" s="71">
        <v>6</v>
      </c>
      <c r="L14" s="71" t="s">
        <v>36</v>
      </c>
      <c r="M14" s="71" t="s">
        <v>124</v>
      </c>
      <c r="N14" s="71">
        <v>7</v>
      </c>
      <c r="O14" s="71" t="s">
        <v>125</v>
      </c>
      <c r="P14" s="71">
        <v>8</v>
      </c>
      <c r="Q14" s="72" t="s">
        <v>126</v>
      </c>
      <c r="R14" s="72">
        <v>9</v>
      </c>
      <c r="S14" s="72">
        <v>10</v>
      </c>
      <c r="T14" s="72">
        <v>11</v>
      </c>
      <c r="U14" s="71">
        <v>12</v>
      </c>
    </row>
    <row r="15" spans="1:21" s="60" customFormat="1" ht="53.25" customHeight="1">
      <c r="A15" s="56" t="s">
        <v>2</v>
      </c>
      <c r="B15" s="56" t="s">
        <v>131</v>
      </c>
      <c r="C15" s="56" t="s">
        <v>121</v>
      </c>
      <c r="D15" s="56" t="s">
        <v>122</v>
      </c>
      <c r="E15" s="56" t="s">
        <v>130</v>
      </c>
      <c r="F15" s="56" t="s">
        <v>62</v>
      </c>
      <c r="G15" s="56" t="s">
        <v>63</v>
      </c>
      <c r="H15" s="57" t="s">
        <v>99</v>
      </c>
      <c r="I15" s="57" t="s">
        <v>117</v>
      </c>
      <c r="J15" s="58" t="s">
        <v>70</v>
      </c>
      <c r="K15" s="58" t="s">
        <v>41</v>
      </c>
      <c r="L15" s="58" t="s">
        <v>42</v>
      </c>
      <c r="M15" s="58" t="s">
        <v>69</v>
      </c>
      <c r="N15" s="58" t="s">
        <v>35</v>
      </c>
      <c r="O15" s="58" t="s">
        <v>89</v>
      </c>
      <c r="P15" s="58" t="s">
        <v>66</v>
      </c>
      <c r="Q15" s="59" t="s">
        <v>67</v>
      </c>
      <c r="R15" s="59" t="s">
        <v>81</v>
      </c>
      <c r="S15" s="59" t="s">
        <v>71</v>
      </c>
      <c r="T15" s="59" t="s">
        <v>72</v>
      </c>
      <c r="U15" s="58" t="s">
        <v>86</v>
      </c>
    </row>
    <row r="16" spans="1:21" s="55" customFormat="1" ht="12">
      <c r="A16" s="78" t="s">
        <v>1</v>
      </c>
      <c r="B16" s="116" t="s">
        <v>514</v>
      </c>
      <c r="C16" s="121">
        <v>250</v>
      </c>
      <c r="D16" s="121" t="s">
        <v>76</v>
      </c>
      <c r="E16" s="122"/>
      <c r="F16" s="148">
        <v>100</v>
      </c>
      <c r="G16" s="149" t="s">
        <v>310</v>
      </c>
      <c r="H16" s="120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16" s="79" t="str">
        <f>IF(Sklop22[[#This Row],[ZAHTEVANA SHEMA KAKOVOSTI]]&lt;&gt;"",Sklop22[[#This Row],[Preračunana masa/volumen/kos na enoto kg]],"")</f>
        <v/>
      </c>
      <c r="J16" s="143"/>
      <c r="K16" s="144"/>
      <c r="L16" s="144"/>
      <c r="M16" s="144"/>
      <c r="N16" s="145"/>
      <c r="O16" s="144"/>
      <c r="P16" s="238"/>
      <c r="Q16" s="82">
        <f>+Sklop22[[#This Row],[cena/enota brez DDV v EUR]]*Sklop22[[#This Row],[Stopnja DDV (%)]]</f>
        <v>0</v>
      </c>
      <c r="R16" s="82">
        <f>+Sklop22[[#This Row],[cena/enota brez DDV v EUR]]+Sklop22[[#This Row],[Davek (EUR)]]</f>
        <v>0</v>
      </c>
      <c r="S16" s="82">
        <f>+Sklop22[[#This Row],[cena/enota brez DDV v EUR]]*Sklop22[[#This Row],[Okvirna količina]]</f>
        <v>0</v>
      </c>
      <c r="T16" s="82">
        <f>+Sklop22[[#This Row],[Končna cena/enoto mere (EUR) z DDV]]*Sklop22[[#This Row],[Okvirna količina]]</f>
        <v>0</v>
      </c>
      <c r="U16" s="117"/>
    </row>
    <row r="17" spans="1:21" s="55" customFormat="1" ht="12">
      <c r="A17" s="78" t="s">
        <v>3</v>
      </c>
      <c r="B17" s="290" t="s">
        <v>515</v>
      </c>
      <c r="C17" s="136">
        <v>500</v>
      </c>
      <c r="D17" s="121" t="s">
        <v>76</v>
      </c>
      <c r="E17" s="137"/>
      <c r="F17" s="291">
        <v>100</v>
      </c>
      <c r="G17" s="149" t="s">
        <v>310</v>
      </c>
      <c r="H17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50</v>
      </c>
      <c r="I17" s="263" t="str">
        <f>IF(Sklop22[[#This Row],[ZAHTEVANA SHEMA KAKOVOSTI]]&lt;&gt;"",Sklop22[[#This Row],[Preračunana masa/volumen/kos na enoto kg]],"")</f>
        <v/>
      </c>
      <c r="J17" s="399"/>
      <c r="K17" s="387"/>
      <c r="L17" s="387"/>
      <c r="M17" s="388"/>
      <c r="N17" s="400"/>
      <c r="O17" s="400"/>
      <c r="P17" s="404"/>
      <c r="Q17" s="266">
        <f>+Sklop22[[#This Row],[cena/enota brez DDV v EUR]]*Sklop22[[#This Row],[Stopnja DDV (%)]]</f>
        <v>0</v>
      </c>
      <c r="R17" s="266">
        <f>+Sklop22[[#This Row],[cena/enota brez DDV v EUR]]+Sklop22[[#This Row],[Davek (EUR)]]</f>
        <v>0</v>
      </c>
      <c r="S17" s="266">
        <f>+Sklop22[[#This Row],[cena/enota brez DDV v EUR]]*Sklop22[[#This Row],[Okvirna količina]]</f>
        <v>0</v>
      </c>
      <c r="T17" s="266">
        <f>+Sklop22[[#This Row],[Končna cena/enoto mere (EUR) z DDV]]*Sklop22[[#This Row],[Okvirna količina]]</f>
        <v>0</v>
      </c>
      <c r="U17" s="296"/>
    </row>
    <row r="18" spans="1:21" s="55" customFormat="1" ht="12">
      <c r="A18" s="78" t="s">
        <v>4</v>
      </c>
      <c r="B18" s="290" t="s">
        <v>519</v>
      </c>
      <c r="C18" s="136">
        <v>300</v>
      </c>
      <c r="D18" s="121" t="s">
        <v>76</v>
      </c>
      <c r="E18" s="137"/>
      <c r="F18" s="291">
        <v>30</v>
      </c>
      <c r="G18" s="149" t="s">
        <v>310</v>
      </c>
      <c r="H18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</v>
      </c>
      <c r="I18" s="263" t="str">
        <f>IF(Sklop22[[#This Row],[ZAHTEVANA SHEMA KAKOVOSTI]]&lt;&gt;"",Sklop22[[#This Row],[Preračunana masa/volumen/kos na enoto kg]],"")</f>
        <v/>
      </c>
      <c r="J18" s="399"/>
      <c r="K18" s="387"/>
      <c r="L18" s="387"/>
      <c r="M18" s="388"/>
      <c r="N18" s="400"/>
      <c r="O18" s="400"/>
      <c r="P18" s="404"/>
      <c r="Q18" s="266">
        <f>+Sklop22[[#This Row],[cena/enota brez DDV v EUR]]*Sklop22[[#This Row],[Stopnja DDV (%)]]</f>
        <v>0</v>
      </c>
      <c r="R18" s="266">
        <f>+Sklop22[[#This Row],[cena/enota brez DDV v EUR]]+Sklop22[[#This Row],[Davek (EUR)]]</f>
        <v>0</v>
      </c>
      <c r="S18" s="266">
        <f>+Sklop22[[#This Row],[cena/enota brez DDV v EUR]]*Sklop22[[#This Row],[Okvirna količina]]</f>
        <v>0</v>
      </c>
      <c r="T18" s="266">
        <f>+Sklop22[[#This Row],[Končna cena/enoto mere (EUR) z DDV]]*Sklop22[[#This Row],[Okvirna količina]]</f>
        <v>0</v>
      </c>
      <c r="U18" s="296"/>
    </row>
    <row r="19" spans="1:21" s="55" customFormat="1" ht="12">
      <c r="A19" s="78" t="s">
        <v>5</v>
      </c>
      <c r="B19" s="290" t="s">
        <v>520</v>
      </c>
      <c r="C19" s="136">
        <v>150</v>
      </c>
      <c r="D19" s="121" t="s">
        <v>76</v>
      </c>
      <c r="E19" s="137"/>
      <c r="F19" s="291">
        <v>50</v>
      </c>
      <c r="G19" s="149" t="s">
        <v>310</v>
      </c>
      <c r="H19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7.5</v>
      </c>
      <c r="I19" s="263" t="str">
        <f>IF(Sklop22[[#This Row],[ZAHTEVANA SHEMA KAKOVOSTI]]&lt;&gt;"",Sklop22[[#This Row],[Preračunana masa/volumen/kos na enoto kg]],"")</f>
        <v/>
      </c>
      <c r="J19" s="399"/>
      <c r="K19" s="387"/>
      <c r="L19" s="387"/>
      <c r="M19" s="388"/>
      <c r="N19" s="400"/>
      <c r="O19" s="400"/>
      <c r="P19" s="404"/>
      <c r="Q19" s="266">
        <f>+Sklop22[[#This Row],[cena/enota brez DDV v EUR]]*Sklop22[[#This Row],[Stopnja DDV (%)]]</f>
        <v>0</v>
      </c>
      <c r="R19" s="266">
        <f>+Sklop22[[#This Row],[cena/enota brez DDV v EUR]]+Sklop22[[#This Row],[Davek (EUR)]]</f>
        <v>0</v>
      </c>
      <c r="S19" s="266">
        <f>+Sklop22[[#This Row],[cena/enota brez DDV v EUR]]*Sklop22[[#This Row],[Okvirna količina]]</f>
        <v>0</v>
      </c>
      <c r="T19" s="266">
        <f>+Sklop22[[#This Row],[Končna cena/enoto mere (EUR) z DDV]]*Sklop22[[#This Row],[Okvirna količina]]</f>
        <v>0</v>
      </c>
      <c r="U19" s="296"/>
    </row>
    <row r="20" spans="1:21" s="55" customFormat="1" ht="12">
      <c r="A20" s="78" t="s">
        <v>6</v>
      </c>
      <c r="B20" s="290" t="s">
        <v>521</v>
      </c>
      <c r="C20" s="136">
        <v>175</v>
      </c>
      <c r="D20" s="121" t="s">
        <v>76</v>
      </c>
      <c r="E20" s="137"/>
      <c r="F20" s="291">
        <v>50</v>
      </c>
      <c r="G20" s="149" t="s">
        <v>310</v>
      </c>
      <c r="H20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8.75</v>
      </c>
      <c r="I20" s="263" t="str">
        <f>IF(Sklop22[[#This Row],[ZAHTEVANA SHEMA KAKOVOSTI]]&lt;&gt;"",Sklop22[[#This Row],[Preračunana masa/volumen/kos na enoto kg]],"")</f>
        <v/>
      </c>
      <c r="J20" s="399"/>
      <c r="K20" s="387"/>
      <c r="L20" s="387"/>
      <c r="M20" s="388"/>
      <c r="N20" s="400"/>
      <c r="O20" s="400"/>
      <c r="P20" s="404"/>
      <c r="Q20" s="266">
        <f>+Sklop22[[#This Row],[cena/enota brez DDV v EUR]]*Sklop22[[#This Row],[Stopnja DDV (%)]]</f>
        <v>0</v>
      </c>
      <c r="R20" s="266">
        <f>+Sklop22[[#This Row],[cena/enota brez DDV v EUR]]+Sklop22[[#This Row],[Davek (EUR)]]</f>
        <v>0</v>
      </c>
      <c r="S20" s="266">
        <f>+Sklop22[[#This Row],[cena/enota brez DDV v EUR]]*Sklop22[[#This Row],[Okvirna količina]]</f>
        <v>0</v>
      </c>
      <c r="T20" s="266">
        <f>+Sklop22[[#This Row],[Končna cena/enoto mere (EUR) z DDV]]*Sklop22[[#This Row],[Okvirna količina]]</f>
        <v>0</v>
      </c>
      <c r="U20" s="296"/>
    </row>
    <row r="21" spans="1:21" s="55" customFormat="1" ht="12">
      <c r="A21" s="78" t="s">
        <v>7</v>
      </c>
      <c r="B21" s="290" t="s">
        <v>522</v>
      </c>
      <c r="C21" s="136">
        <v>150</v>
      </c>
      <c r="D21" s="121" t="s">
        <v>76</v>
      </c>
      <c r="E21" s="137"/>
      <c r="F21" s="291">
        <v>40</v>
      </c>
      <c r="G21" s="149" t="s">
        <v>310</v>
      </c>
      <c r="H21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6</v>
      </c>
      <c r="I21" s="263" t="str">
        <f>IF(Sklop22[[#This Row],[ZAHTEVANA SHEMA KAKOVOSTI]]&lt;&gt;"",Sklop22[[#This Row],[Preračunana masa/volumen/kos na enoto kg]],"")</f>
        <v/>
      </c>
      <c r="J21" s="399"/>
      <c r="K21" s="387"/>
      <c r="L21" s="387"/>
      <c r="M21" s="388"/>
      <c r="N21" s="400"/>
      <c r="O21" s="400"/>
      <c r="P21" s="404"/>
      <c r="Q21" s="266">
        <f>+Sklop22[[#This Row],[cena/enota brez DDV v EUR]]*Sklop22[[#This Row],[Stopnja DDV (%)]]</f>
        <v>0</v>
      </c>
      <c r="R21" s="266">
        <f>+Sklop22[[#This Row],[cena/enota brez DDV v EUR]]+Sklop22[[#This Row],[Davek (EUR)]]</f>
        <v>0</v>
      </c>
      <c r="S21" s="266">
        <f>+Sklop22[[#This Row],[cena/enota brez DDV v EUR]]*Sklop22[[#This Row],[Okvirna količina]]</f>
        <v>0</v>
      </c>
      <c r="T21" s="266">
        <f>+Sklop22[[#This Row],[Končna cena/enoto mere (EUR) z DDV]]*Sklop22[[#This Row],[Okvirna količina]]</f>
        <v>0</v>
      </c>
      <c r="U21" s="296"/>
    </row>
    <row r="22" spans="1:21" s="55" customFormat="1" ht="12">
      <c r="A22" s="78" t="s">
        <v>8</v>
      </c>
      <c r="B22" s="290" t="s">
        <v>523</v>
      </c>
      <c r="C22" s="136">
        <v>375</v>
      </c>
      <c r="D22" s="121" t="s">
        <v>76</v>
      </c>
      <c r="E22" s="137"/>
      <c r="F22" s="291">
        <v>50</v>
      </c>
      <c r="G22" s="149" t="s">
        <v>310</v>
      </c>
      <c r="H22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18.75</v>
      </c>
      <c r="I22" s="263" t="str">
        <f>IF(Sklop22[[#This Row],[ZAHTEVANA SHEMA KAKOVOSTI]]&lt;&gt;"",Sklop22[[#This Row],[Preračunana masa/volumen/kos na enoto kg]],"")</f>
        <v/>
      </c>
      <c r="J22" s="399"/>
      <c r="K22" s="387"/>
      <c r="L22" s="387"/>
      <c r="M22" s="388"/>
      <c r="N22" s="400"/>
      <c r="O22" s="400"/>
      <c r="P22" s="404"/>
      <c r="Q22" s="266">
        <f>+Sklop22[[#This Row],[cena/enota brez DDV v EUR]]*Sklop22[[#This Row],[Stopnja DDV (%)]]</f>
        <v>0</v>
      </c>
      <c r="R22" s="266">
        <f>+Sklop22[[#This Row],[cena/enota brez DDV v EUR]]+Sklop22[[#This Row],[Davek (EUR)]]</f>
        <v>0</v>
      </c>
      <c r="S22" s="266">
        <f>+Sklop22[[#This Row],[cena/enota brez DDV v EUR]]*Sklop22[[#This Row],[Okvirna količina]]</f>
        <v>0</v>
      </c>
      <c r="T22" s="266">
        <f>+Sklop22[[#This Row],[Končna cena/enoto mere (EUR) z DDV]]*Sklop22[[#This Row],[Okvirna količina]]</f>
        <v>0</v>
      </c>
      <c r="U22" s="296"/>
    </row>
    <row r="23" spans="1:21" s="55" customFormat="1" ht="12">
      <c r="A23" s="78" t="s">
        <v>9</v>
      </c>
      <c r="B23" s="290" t="s">
        <v>524</v>
      </c>
      <c r="C23" s="136">
        <v>350</v>
      </c>
      <c r="D23" s="121" t="s">
        <v>76</v>
      </c>
      <c r="E23" s="137"/>
      <c r="F23" s="291">
        <v>30</v>
      </c>
      <c r="G23" s="149" t="s">
        <v>310</v>
      </c>
      <c r="H23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10.5</v>
      </c>
      <c r="I23" s="263" t="str">
        <f>IF(Sklop22[[#This Row],[ZAHTEVANA SHEMA KAKOVOSTI]]&lt;&gt;"",Sklop22[[#This Row],[Preračunana masa/volumen/kos na enoto kg]],"")</f>
        <v/>
      </c>
      <c r="J23" s="399"/>
      <c r="K23" s="387"/>
      <c r="L23" s="387"/>
      <c r="M23" s="388"/>
      <c r="N23" s="400"/>
      <c r="O23" s="400"/>
      <c r="P23" s="404"/>
      <c r="Q23" s="266">
        <f>+Sklop22[[#This Row],[cena/enota brez DDV v EUR]]*Sklop22[[#This Row],[Stopnja DDV (%)]]</f>
        <v>0</v>
      </c>
      <c r="R23" s="266">
        <f>+Sklop22[[#This Row],[cena/enota brez DDV v EUR]]+Sklop22[[#This Row],[Davek (EUR)]]</f>
        <v>0</v>
      </c>
      <c r="S23" s="266">
        <f>+Sklop22[[#This Row],[cena/enota brez DDV v EUR]]*Sklop22[[#This Row],[Okvirna količina]]</f>
        <v>0</v>
      </c>
      <c r="T23" s="266">
        <f>+Sklop22[[#This Row],[Končna cena/enoto mere (EUR) z DDV]]*Sklop22[[#This Row],[Okvirna količina]]</f>
        <v>0</v>
      </c>
      <c r="U23" s="296"/>
    </row>
    <row r="24" spans="1:21" s="55" customFormat="1" ht="24">
      <c r="A24" s="78" t="s">
        <v>10</v>
      </c>
      <c r="B24" s="290" t="s">
        <v>525</v>
      </c>
      <c r="C24" s="136">
        <v>250</v>
      </c>
      <c r="D24" s="121" t="s">
        <v>76</v>
      </c>
      <c r="E24" s="137"/>
      <c r="F24" s="291">
        <v>60</v>
      </c>
      <c r="G24" s="149" t="s">
        <v>310</v>
      </c>
      <c r="H24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15</v>
      </c>
      <c r="I24" s="263" t="str">
        <f>IF(Sklop22[[#This Row],[ZAHTEVANA SHEMA KAKOVOSTI]]&lt;&gt;"",Sklop22[[#This Row],[Preračunana masa/volumen/kos na enoto kg]],"")</f>
        <v/>
      </c>
      <c r="J24" s="399"/>
      <c r="K24" s="387"/>
      <c r="L24" s="387"/>
      <c r="M24" s="388"/>
      <c r="N24" s="400"/>
      <c r="O24" s="400"/>
      <c r="P24" s="404"/>
      <c r="Q24" s="266">
        <f>+Sklop22[[#This Row],[cena/enota brez DDV v EUR]]*Sklop22[[#This Row],[Stopnja DDV (%)]]</f>
        <v>0</v>
      </c>
      <c r="R24" s="266">
        <f>+Sklop22[[#This Row],[cena/enota brez DDV v EUR]]+Sklop22[[#This Row],[Davek (EUR)]]</f>
        <v>0</v>
      </c>
      <c r="S24" s="266">
        <f>+Sklop22[[#This Row],[cena/enota brez DDV v EUR]]*Sklop22[[#This Row],[Okvirna količina]]</f>
        <v>0</v>
      </c>
      <c r="T24" s="266">
        <f>+Sklop22[[#This Row],[Končna cena/enoto mere (EUR) z DDV]]*Sklop22[[#This Row],[Okvirna količina]]</f>
        <v>0</v>
      </c>
      <c r="U24" s="296"/>
    </row>
    <row r="25" spans="1:21" s="55" customFormat="1" ht="24">
      <c r="A25" s="78" t="s">
        <v>11</v>
      </c>
      <c r="B25" s="290" t="s">
        <v>516</v>
      </c>
      <c r="C25" s="136">
        <v>200</v>
      </c>
      <c r="D25" s="121" t="s">
        <v>76</v>
      </c>
      <c r="E25" s="137"/>
      <c r="F25" s="291">
        <v>80</v>
      </c>
      <c r="G25" s="149" t="s">
        <v>310</v>
      </c>
      <c r="H25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</v>
      </c>
      <c r="I25" s="263" t="str">
        <f>IF(Sklop22[[#This Row],[ZAHTEVANA SHEMA KAKOVOSTI]]&lt;&gt;"",Sklop22[[#This Row],[Preračunana masa/volumen/kos na enoto kg]],"")</f>
        <v/>
      </c>
      <c r="J25" s="399"/>
      <c r="K25" s="387"/>
      <c r="L25" s="387"/>
      <c r="M25" s="388"/>
      <c r="N25" s="400"/>
      <c r="O25" s="400"/>
      <c r="P25" s="404"/>
      <c r="Q25" s="266">
        <f>+Sklop22[[#This Row],[cena/enota brez DDV v EUR]]*Sklop22[[#This Row],[Stopnja DDV (%)]]</f>
        <v>0</v>
      </c>
      <c r="R25" s="266">
        <f>+Sklop22[[#This Row],[cena/enota brez DDV v EUR]]+Sklop22[[#This Row],[Davek (EUR)]]</f>
        <v>0</v>
      </c>
      <c r="S25" s="266">
        <f>+Sklop22[[#This Row],[cena/enota brez DDV v EUR]]*Sklop22[[#This Row],[Okvirna količina]]</f>
        <v>0</v>
      </c>
      <c r="T25" s="266">
        <f>+Sklop22[[#This Row],[Končna cena/enoto mere (EUR) z DDV]]*Sklop22[[#This Row],[Okvirna količina]]</f>
        <v>0</v>
      </c>
      <c r="U25" s="296"/>
    </row>
    <row r="26" spans="1:21" s="55" customFormat="1" ht="24">
      <c r="A26" s="78" t="s">
        <v>12</v>
      </c>
      <c r="B26" s="290" t="s">
        <v>517</v>
      </c>
      <c r="C26" s="136">
        <v>200</v>
      </c>
      <c r="D26" s="121" t="s">
        <v>76</v>
      </c>
      <c r="E26" s="137"/>
      <c r="F26" s="291">
        <v>50</v>
      </c>
      <c r="G26" s="149" t="s">
        <v>310</v>
      </c>
      <c r="H26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26" s="263" t="str">
        <f>IF(Sklop22[[#This Row],[ZAHTEVANA SHEMA KAKOVOSTI]]&lt;&gt;"",Sklop22[[#This Row],[Preračunana masa/volumen/kos na enoto kg]],"")</f>
        <v/>
      </c>
      <c r="J26" s="399"/>
      <c r="K26" s="387"/>
      <c r="L26" s="387"/>
      <c r="M26" s="388"/>
      <c r="N26" s="400"/>
      <c r="O26" s="400"/>
      <c r="P26" s="404"/>
      <c r="Q26" s="266">
        <f>+Sklop22[[#This Row],[cena/enota brez DDV v EUR]]*Sklop22[[#This Row],[Stopnja DDV (%)]]</f>
        <v>0</v>
      </c>
      <c r="R26" s="266">
        <f>+Sklop22[[#This Row],[cena/enota brez DDV v EUR]]+Sklop22[[#This Row],[Davek (EUR)]]</f>
        <v>0</v>
      </c>
      <c r="S26" s="266">
        <f>+Sklop22[[#This Row],[cena/enota brez DDV v EUR]]*Sklop22[[#This Row],[Okvirna količina]]</f>
        <v>0</v>
      </c>
      <c r="T26" s="266">
        <f>+Sklop22[[#This Row],[Končna cena/enoto mere (EUR) z DDV]]*Sklop22[[#This Row],[Okvirna količina]]</f>
        <v>0</v>
      </c>
      <c r="U26" s="296"/>
    </row>
    <row r="27" spans="1:21" s="55" customFormat="1" ht="12">
      <c r="A27" s="78" t="s">
        <v>13</v>
      </c>
      <c r="B27" s="290" t="s">
        <v>526</v>
      </c>
      <c r="C27" s="136">
        <v>130</v>
      </c>
      <c r="D27" s="121" t="s">
        <v>76</v>
      </c>
      <c r="E27" s="137" t="s">
        <v>476</v>
      </c>
      <c r="F27" s="291">
        <v>200</v>
      </c>
      <c r="G27" s="149" t="s">
        <v>310</v>
      </c>
      <c r="H27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26</v>
      </c>
      <c r="I27" s="263">
        <f>IF(Sklop22[[#This Row],[ZAHTEVANA SHEMA KAKOVOSTI]]&lt;&gt;"",Sklop22[[#This Row],[Preračunana masa/volumen/kos na enoto kg]],"")</f>
        <v>26</v>
      </c>
      <c r="J27" s="399"/>
      <c r="K27" s="387"/>
      <c r="L27" s="387"/>
      <c r="M27" s="388"/>
      <c r="N27" s="400"/>
      <c r="O27" s="400"/>
      <c r="P27" s="404"/>
      <c r="Q27" s="266">
        <f>+Sklop22[[#This Row],[cena/enota brez DDV v EUR]]*Sklop22[[#This Row],[Stopnja DDV (%)]]</f>
        <v>0</v>
      </c>
      <c r="R27" s="266">
        <f>+Sklop22[[#This Row],[cena/enota brez DDV v EUR]]+Sklop22[[#This Row],[Davek (EUR)]]</f>
        <v>0</v>
      </c>
      <c r="S27" s="266">
        <f>+Sklop22[[#This Row],[cena/enota brez DDV v EUR]]*Sklop22[[#This Row],[Okvirna količina]]</f>
        <v>0</v>
      </c>
      <c r="T27" s="266">
        <f>+Sklop22[[#This Row],[Končna cena/enoto mere (EUR) z DDV]]*Sklop22[[#This Row],[Okvirna količina]]</f>
        <v>0</v>
      </c>
      <c r="U27" s="296"/>
    </row>
    <row r="28" spans="1:21" s="55" customFormat="1" ht="12">
      <c r="A28" s="78" t="s">
        <v>14</v>
      </c>
      <c r="B28" s="290" t="s">
        <v>527</v>
      </c>
      <c r="C28" s="136">
        <v>130</v>
      </c>
      <c r="D28" s="121" t="s">
        <v>76</v>
      </c>
      <c r="E28" s="137" t="s">
        <v>476</v>
      </c>
      <c r="F28" s="291">
        <v>200</v>
      </c>
      <c r="G28" s="149" t="s">
        <v>310</v>
      </c>
      <c r="H28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26</v>
      </c>
      <c r="I28" s="263">
        <f>IF(Sklop22[[#This Row],[ZAHTEVANA SHEMA KAKOVOSTI]]&lt;&gt;"",Sklop22[[#This Row],[Preračunana masa/volumen/kos na enoto kg]],"")</f>
        <v>26</v>
      </c>
      <c r="J28" s="399"/>
      <c r="K28" s="387"/>
      <c r="L28" s="387"/>
      <c r="M28" s="388"/>
      <c r="N28" s="400"/>
      <c r="O28" s="400"/>
      <c r="P28" s="404"/>
      <c r="Q28" s="266">
        <f>+Sklop22[[#This Row],[cena/enota brez DDV v EUR]]*Sklop22[[#This Row],[Stopnja DDV (%)]]</f>
        <v>0</v>
      </c>
      <c r="R28" s="266">
        <f>+Sklop22[[#This Row],[cena/enota brez DDV v EUR]]+Sklop22[[#This Row],[Davek (EUR)]]</f>
        <v>0</v>
      </c>
      <c r="S28" s="266">
        <f>+Sklop22[[#This Row],[cena/enota brez DDV v EUR]]*Sklop22[[#This Row],[Okvirna količina]]</f>
        <v>0</v>
      </c>
      <c r="T28" s="266">
        <f>+Sklop22[[#This Row],[Končna cena/enoto mere (EUR) z DDV]]*Sklop22[[#This Row],[Okvirna količina]]</f>
        <v>0</v>
      </c>
      <c r="U28" s="296"/>
    </row>
    <row r="29" spans="1:21" s="55" customFormat="1" ht="12">
      <c r="A29" s="78" t="s">
        <v>15</v>
      </c>
      <c r="B29" s="290" t="s">
        <v>528</v>
      </c>
      <c r="C29" s="136">
        <v>250</v>
      </c>
      <c r="D29" s="121" t="s">
        <v>76</v>
      </c>
      <c r="E29" s="137"/>
      <c r="F29" s="291">
        <v>20</v>
      </c>
      <c r="G29" s="149" t="s">
        <v>310</v>
      </c>
      <c r="H29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29" s="263" t="str">
        <f>IF(Sklop22[[#This Row],[ZAHTEVANA SHEMA KAKOVOSTI]]&lt;&gt;"",Sklop22[[#This Row],[Preračunana masa/volumen/kos na enoto kg]],"")</f>
        <v/>
      </c>
      <c r="J29" s="399"/>
      <c r="K29" s="387"/>
      <c r="L29" s="387"/>
      <c r="M29" s="388"/>
      <c r="N29" s="400"/>
      <c r="O29" s="400"/>
      <c r="P29" s="404"/>
      <c r="Q29" s="266">
        <f>+Sklop22[[#This Row],[cena/enota brez DDV v EUR]]*Sklop22[[#This Row],[Stopnja DDV (%)]]</f>
        <v>0</v>
      </c>
      <c r="R29" s="266">
        <f>+Sklop22[[#This Row],[cena/enota brez DDV v EUR]]+Sklop22[[#This Row],[Davek (EUR)]]</f>
        <v>0</v>
      </c>
      <c r="S29" s="266">
        <f>+Sklop22[[#This Row],[cena/enota brez DDV v EUR]]*Sklop22[[#This Row],[Okvirna količina]]</f>
        <v>0</v>
      </c>
      <c r="T29" s="266">
        <f>+Sklop22[[#This Row],[Končna cena/enoto mere (EUR) z DDV]]*Sklop22[[#This Row],[Okvirna količina]]</f>
        <v>0</v>
      </c>
      <c r="U29" s="296"/>
    </row>
    <row r="30" spans="1:21" s="55" customFormat="1" ht="12">
      <c r="A30" s="78" t="s">
        <v>16</v>
      </c>
      <c r="B30" s="290" t="s">
        <v>529</v>
      </c>
      <c r="C30" s="136">
        <v>450</v>
      </c>
      <c r="D30" s="121" t="s">
        <v>76</v>
      </c>
      <c r="E30" s="137"/>
      <c r="F30" s="291">
        <v>20</v>
      </c>
      <c r="G30" s="149" t="s">
        <v>310</v>
      </c>
      <c r="H30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9</v>
      </c>
      <c r="I30" s="263" t="str">
        <f>IF(Sklop22[[#This Row],[ZAHTEVANA SHEMA KAKOVOSTI]]&lt;&gt;"",Sklop22[[#This Row],[Preračunana masa/volumen/kos na enoto kg]],"")</f>
        <v/>
      </c>
      <c r="J30" s="399"/>
      <c r="K30" s="387"/>
      <c r="L30" s="387"/>
      <c r="M30" s="388"/>
      <c r="N30" s="400"/>
      <c r="O30" s="400"/>
      <c r="P30" s="404"/>
      <c r="Q30" s="266">
        <f>+Sklop22[[#This Row],[cena/enota brez DDV v EUR]]*Sklop22[[#This Row],[Stopnja DDV (%)]]</f>
        <v>0</v>
      </c>
      <c r="R30" s="266">
        <f>+Sklop22[[#This Row],[cena/enota brez DDV v EUR]]+Sklop22[[#This Row],[Davek (EUR)]]</f>
        <v>0</v>
      </c>
      <c r="S30" s="266">
        <f>+Sklop22[[#This Row],[cena/enota brez DDV v EUR]]*Sklop22[[#This Row],[Okvirna količina]]</f>
        <v>0</v>
      </c>
      <c r="T30" s="266">
        <f>+Sklop22[[#This Row],[Končna cena/enoto mere (EUR) z DDV]]*Sklop22[[#This Row],[Okvirna količina]]</f>
        <v>0</v>
      </c>
      <c r="U30" s="296"/>
    </row>
    <row r="31" spans="1:21" s="55" customFormat="1" ht="12">
      <c r="A31" s="78" t="s">
        <v>17</v>
      </c>
      <c r="B31" s="290" t="s">
        <v>530</v>
      </c>
      <c r="C31" s="136">
        <v>25</v>
      </c>
      <c r="D31" s="121" t="s">
        <v>76</v>
      </c>
      <c r="E31" s="137"/>
      <c r="F31" s="291">
        <v>400</v>
      </c>
      <c r="G31" s="149" t="s">
        <v>310</v>
      </c>
      <c r="H31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31" s="263" t="str">
        <f>IF(Sklop22[[#This Row],[ZAHTEVANA SHEMA KAKOVOSTI]]&lt;&gt;"",Sklop22[[#This Row],[Preračunana masa/volumen/kos na enoto kg]],"")</f>
        <v/>
      </c>
      <c r="J31" s="399"/>
      <c r="K31" s="387"/>
      <c r="L31" s="387"/>
      <c r="M31" s="388"/>
      <c r="N31" s="400"/>
      <c r="O31" s="400"/>
      <c r="P31" s="404"/>
      <c r="Q31" s="266">
        <f>+Sklop22[[#This Row],[cena/enota brez DDV v EUR]]*Sklop22[[#This Row],[Stopnja DDV (%)]]</f>
        <v>0</v>
      </c>
      <c r="R31" s="266">
        <f>+Sklop22[[#This Row],[cena/enota brez DDV v EUR]]+Sklop22[[#This Row],[Davek (EUR)]]</f>
        <v>0</v>
      </c>
      <c r="S31" s="266">
        <f>+Sklop22[[#This Row],[cena/enota brez DDV v EUR]]*Sklop22[[#This Row],[Okvirna količina]]</f>
        <v>0</v>
      </c>
      <c r="T31" s="266">
        <f>+Sklop22[[#This Row],[Končna cena/enoto mere (EUR) z DDV]]*Sklop22[[#This Row],[Okvirna količina]]</f>
        <v>0</v>
      </c>
      <c r="U31" s="296"/>
    </row>
    <row r="32" spans="1:21" s="55" customFormat="1" ht="12">
      <c r="A32" s="78" t="s">
        <v>18</v>
      </c>
      <c r="B32" s="290" t="s">
        <v>531</v>
      </c>
      <c r="C32" s="136">
        <v>1000</v>
      </c>
      <c r="D32" s="121" t="s">
        <v>76</v>
      </c>
      <c r="E32" s="137"/>
      <c r="F32" s="291">
        <v>20</v>
      </c>
      <c r="G32" s="149" t="s">
        <v>0</v>
      </c>
      <c r="H32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32" s="263" t="str">
        <f>IF(Sklop22[[#This Row],[ZAHTEVANA SHEMA KAKOVOSTI]]&lt;&gt;"",Sklop22[[#This Row],[Preračunana masa/volumen/kos na enoto kg]],"")</f>
        <v/>
      </c>
      <c r="J32" s="399"/>
      <c r="K32" s="387"/>
      <c r="L32" s="387"/>
      <c r="M32" s="388"/>
      <c r="N32" s="400"/>
      <c r="O32" s="400"/>
      <c r="P32" s="404"/>
      <c r="Q32" s="266">
        <f>+Sklop22[[#This Row],[cena/enota brez DDV v EUR]]*Sklop22[[#This Row],[Stopnja DDV (%)]]</f>
        <v>0</v>
      </c>
      <c r="R32" s="266">
        <f>+Sklop22[[#This Row],[cena/enota brez DDV v EUR]]+Sklop22[[#This Row],[Davek (EUR)]]</f>
        <v>0</v>
      </c>
      <c r="S32" s="266">
        <f>+Sklop22[[#This Row],[cena/enota brez DDV v EUR]]*Sklop22[[#This Row],[Okvirna količina]]</f>
        <v>0</v>
      </c>
      <c r="T32" s="266">
        <f>+Sklop22[[#This Row],[Končna cena/enoto mere (EUR) z DDV]]*Sklop22[[#This Row],[Okvirna količina]]</f>
        <v>0</v>
      </c>
      <c r="U32" s="296"/>
    </row>
    <row r="33" spans="1:21" s="55" customFormat="1" ht="12">
      <c r="A33" s="78" t="s">
        <v>19</v>
      </c>
      <c r="B33" s="290" t="s">
        <v>532</v>
      </c>
      <c r="C33" s="136">
        <v>0.15</v>
      </c>
      <c r="D33" s="121" t="s">
        <v>40</v>
      </c>
      <c r="E33" s="137"/>
      <c r="F33" s="291">
        <v>200</v>
      </c>
      <c r="G33" s="149" t="s">
        <v>310</v>
      </c>
      <c r="H33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30</v>
      </c>
      <c r="I33" s="263" t="str">
        <f>IF(Sklop22[[#This Row],[ZAHTEVANA SHEMA KAKOVOSTI]]&lt;&gt;"",Sklop22[[#This Row],[Preračunana masa/volumen/kos na enoto kg]],"")</f>
        <v/>
      </c>
      <c r="J33" s="399"/>
      <c r="K33" s="387"/>
      <c r="L33" s="387"/>
      <c r="M33" s="388"/>
      <c r="N33" s="400"/>
      <c r="O33" s="400"/>
      <c r="P33" s="404"/>
      <c r="Q33" s="266">
        <f>+Sklop22[[#This Row],[cena/enota brez DDV v EUR]]*Sklop22[[#This Row],[Stopnja DDV (%)]]</f>
        <v>0</v>
      </c>
      <c r="R33" s="266">
        <f>+Sklop22[[#This Row],[cena/enota brez DDV v EUR]]+Sklop22[[#This Row],[Davek (EUR)]]</f>
        <v>0</v>
      </c>
      <c r="S33" s="266">
        <f>+Sklop22[[#This Row],[cena/enota brez DDV v EUR]]*Sklop22[[#This Row],[Okvirna količina]]</f>
        <v>0</v>
      </c>
      <c r="T33" s="266">
        <f>+Sklop22[[#This Row],[Končna cena/enoto mere (EUR) z DDV]]*Sklop22[[#This Row],[Okvirna količina]]</f>
        <v>0</v>
      </c>
      <c r="U33" s="296"/>
    </row>
    <row r="34" spans="1:21" s="55" customFormat="1" ht="12">
      <c r="A34" s="78" t="s">
        <v>20</v>
      </c>
      <c r="B34" s="290" t="s">
        <v>534</v>
      </c>
      <c r="C34" s="136">
        <v>1</v>
      </c>
      <c r="D34" s="121" t="s">
        <v>40</v>
      </c>
      <c r="E34" s="137"/>
      <c r="F34" s="291">
        <v>120</v>
      </c>
      <c r="G34" s="149" t="s">
        <v>40</v>
      </c>
      <c r="H34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120</v>
      </c>
      <c r="I34" s="263" t="str">
        <f>IF(Sklop22[[#This Row],[ZAHTEVANA SHEMA KAKOVOSTI]]&lt;&gt;"",Sklop22[[#This Row],[Preračunana masa/volumen/kos na enoto kg]],"")</f>
        <v/>
      </c>
      <c r="J34" s="399"/>
      <c r="K34" s="387"/>
      <c r="L34" s="387"/>
      <c r="M34" s="388"/>
      <c r="N34" s="400"/>
      <c r="O34" s="400"/>
      <c r="P34" s="404"/>
      <c r="Q34" s="266">
        <f>+Sklop22[[#This Row],[cena/enota brez DDV v EUR]]*Sklop22[[#This Row],[Stopnja DDV (%)]]</f>
        <v>0</v>
      </c>
      <c r="R34" s="266">
        <f>+Sklop22[[#This Row],[cena/enota brez DDV v EUR]]+Sklop22[[#This Row],[Davek (EUR)]]</f>
        <v>0</v>
      </c>
      <c r="S34" s="266">
        <f>+Sklop22[[#This Row],[cena/enota brez DDV v EUR]]*Sklop22[[#This Row],[Okvirna količina]]</f>
        <v>0</v>
      </c>
      <c r="T34" s="266">
        <f>+Sklop22[[#This Row],[Končna cena/enoto mere (EUR) z DDV]]*Sklop22[[#This Row],[Okvirna količina]]</f>
        <v>0</v>
      </c>
      <c r="U34" s="296"/>
    </row>
    <row r="35" spans="1:21" s="55" customFormat="1" ht="12">
      <c r="A35" s="78" t="s">
        <v>21</v>
      </c>
      <c r="B35" s="290" t="s">
        <v>533</v>
      </c>
      <c r="C35" s="136">
        <v>1</v>
      </c>
      <c r="D35" s="121" t="s">
        <v>40</v>
      </c>
      <c r="E35" s="137"/>
      <c r="F35" s="291">
        <v>40</v>
      </c>
      <c r="G35" s="149" t="s">
        <v>40</v>
      </c>
      <c r="H35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35" s="263" t="str">
        <f>IF(Sklop22[[#This Row],[ZAHTEVANA SHEMA KAKOVOSTI]]&lt;&gt;"",Sklop22[[#This Row],[Preračunana masa/volumen/kos na enoto kg]],"")</f>
        <v/>
      </c>
      <c r="J35" s="399"/>
      <c r="K35" s="387"/>
      <c r="L35" s="387"/>
      <c r="M35" s="388"/>
      <c r="N35" s="400"/>
      <c r="O35" s="400"/>
      <c r="P35" s="404"/>
      <c r="Q35" s="266">
        <f>+Sklop22[[#This Row],[cena/enota brez DDV v EUR]]*Sklop22[[#This Row],[Stopnja DDV (%)]]</f>
        <v>0</v>
      </c>
      <c r="R35" s="266">
        <f>+Sklop22[[#This Row],[cena/enota brez DDV v EUR]]+Sklop22[[#This Row],[Davek (EUR)]]</f>
        <v>0</v>
      </c>
      <c r="S35" s="266">
        <f>+Sklop22[[#This Row],[cena/enota brez DDV v EUR]]*Sklop22[[#This Row],[Okvirna količina]]</f>
        <v>0</v>
      </c>
      <c r="T35" s="266">
        <f>+Sklop22[[#This Row],[Končna cena/enoto mere (EUR) z DDV]]*Sklop22[[#This Row],[Okvirna količina]]</f>
        <v>0</v>
      </c>
      <c r="U35" s="296"/>
    </row>
    <row r="36" spans="1:21" s="55" customFormat="1" ht="12">
      <c r="A36" s="78" t="s">
        <v>22</v>
      </c>
      <c r="B36" s="290" t="s">
        <v>535</v>
      </c>
      <c r="C36" s="136">
        <v>0.2</v>
      </c>
      <c r="D36" s="121" t="s">
        <v>40</v>
      </c>
      <c r="E36" s="137"/>
      <c r="F36" s="291">
        <v>200</v>
      </c>
      <c r="G36" s="149" t="s">
        <v>310</v>
      </c>
      <c r="H36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40</v>
      </c>
      <c r="I36" s="263" t="str">
        <f>IF(Sklop22[[#This Row],[ZAHTEVANA SHEMA KAKOVOSTI]]&lt;&gt;"",Sklop22[[#This Row],[Preračunana masa/volumen/kos na enoto kg]],"")</f>
        <v/>
      </c>
      <c r="J36" s="399"/>
      <c r="K36" s="387"/>
      <c r="L36" s="387"/>
      <c r="M36" s="388"/>
      <c r="N36" s="400"/>
      <c r="O36" s="400"/>
      <c r="P36" s="404"/>
      <c r="Q36" s="266">
        <f>+Sklop22[[#This Row],[cena/enota brez DDV v EUR]]*Sklop22[[#This Row],[Stopnja DDV (%)]]</f>
        <v>0</v>
      </c>
      <c r="R36" s="266">
        <f>+Sklop22[[#This Row],[cena/enota brez DDV v EUR]]+Sklop22[[#This Row],[Davek (EUR)]]</f>
        <v>0</v>
      </c>
      <c r="S36" s="266">
        <f>+Sklop22[[#This Row],[cena/enota brez DDV v EUR]]*Sklop22[[#This Row],[Okvirna količina]]</f>
        <v>0</v>
      </c>
      <c r="T36" s="266">
        <f>+Sklop22[[#This Row],[Končna cena/enoto mere (EUR) z DDV]]*Sklop22[[#This Row],[Okvirna količina]]</f>
        <v>0</v>
      </c>
      <c r="U36" s="296"/>
    </row>
    <row r="37" spans="1:21" s="55" customFormat="1" ht="12">
      <c r="A37" s="78" t="s">
        <v>23</v>
      </c>
      <c r="B37" s="290" t="s">
        <v>866</v>
      </c>
      <c r="C37" s="136">
        <v>1</v>
      </c>
      <c r="D37" s="121" t="s">
        <v>40</v>
      </c>
      <c r="E37" s="137"/>
      <c r="F37" s="291">
        <v>100</v>
      </c>
      <c r="G37" s="149" t="s">
        <v>40</v>
      </c>
      <c r="H37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100</v>
      </c>
      <c r="I37" s="263" t="str">
        <f>IF(Sklop22[[#This Row],[ZAHTEVANA SHEMA KAKOVOSTI]]&lt;&gt;"",Sklop22[[#This Row],[Preračunana masa/volumen/kos na enoto kg]],"")</f>
        <v/>
      </c>
      <c r="J37" s="399"/>
      <c r="K37" s="387"/>
      <c r="L37" s="387"/>
      <c r="M37" s="388"/>
      <c r="N37" s="400"/>
      <c r="O37" s="400"/>
      <c r="P37" s="404"/>
      <c r="Q37" s="266">
        <f>+Sklop22[[#This Row],[cena/enota brez DDV v EUR]]*Sklop22[[#This Row],[Stopnja DDV (%)]]</f>
        <v>0</v>
      </c>
      <c r="R37" s="266">
        <f>+Sklop22[[#This Row],[cena/enota brez DDV v EUR]]+Sklop22[[#This Row],[Davek (EUR)]]</f>
        <v>0</v>
      </c>
      <c r="S37" s="266">
        <f>+Sklop22[[#This Row],[cena/enota brez DDV v EUR]]*Sklop22[[#This Row],[Okvirna količina]]</f>
        <v>0</v>
      </c>
      <c r="T37" s="266">
        <f>+Sklop22[[#This Row],[Končna cena/enoto mere (EUR) z DDV]]*Sklop22[[#This Row],[Okvirna količina]]</f>
        <v>0</v>
      </c>
      <c r="U37" s="296"/>
    </row>
    <row r="38" spans="1:21" s="55" customFormat="1" ht="12">
      <c r="A38" s="78" t="s">
        <v>24</v>
      </c>
      <c r="B38" s="290" t="s">
        <v>867</v>
      </c>
      <c r="C38" s="136">
        <v>275</v>
      </c>
      <c r="D38" s="121" t="s">
        <v>76</v>
      </c>
      <c r="E38" s="137"/>
      <c r="F38" s="291">
        <v>40</v>
      </c>
      <c r="G38" s="149" t="s">
        <v>310</v>
      </c>
      <c r="H38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11</v>
      </c>
      <c r="I38" s="263" t="str">
        <f>IF(Sklop22[[#This Row],[ZAHTEVANA SHEMA KAKOVOSTI]]&lt;&gt;"",Sklop22[[#This Row],[Preračunana masa/volumen/kos na enoto kg]],"")</f>
        <v/>
      </c>
      <c r="J38" s="399"/>
      <c r="K38" s="387"/>
      <c r="L38" s="387"/>
      <c r="M38" s="388"/>
      <c r="N38" s="400"/>
      <c r="O38" s="400"/>
      <c r="P38" s="404"/>
      <c r="Q38" s="266">
        <f>+Sklop22[[#This Row],[cena/enota brez DDV v EUR]]*Sklop22[[#This Row],[Stopnja DDV (%)]]</f>
        <v>0</v>
      </c>
      <c r="R38" s="266">
        <f>+Sklop22[[#This Row],[cena/enota brez DDV v EUR]]+Sklop22[[#This Row],[Davek (EUR)]]</f>
        <v>0</v>
      </c>
      <c r="S38" s="266">
        <f>+Sklop22[[#This Row],[cena/enota brez DDV v EUR]]*Sklop22[[#This Row],[Okvirna količina]]</f>
        <v>0</v>
      </c>
      <c r="T38" s="266">
        <f>+Sklop22[[#This Row],[Končna cena/enoto mere (EUR) z DDV]]*Sklop22[[#This Row],[Okvirna količina]]</f>
        <v>0</v>
      </c>
      <c r="U38" s="296"/>
    </row>
    <row r="39" spans="1:21" s="55" customFormat="1" ht="12">
      <c r="A39" s="78" t="s">
        <v>25</v>
      </c>
      <c r="B39" s="290" t="s">
        <v>868</v>
      </c>
      <c r="C39" s="136">
        <v>50</v>
      </c>
      <c r="D39" s="121" t="s">
        <v>76</v>
      </c>
      <c r="E39" s="137"/>
      <c r="F39" s="291">
        <v>200</v>
      </c>
      <c r="G39" s="149" t="s">
        <v>310</v>
      </c>
      <c r="H39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39" s="263" t="str">
        <f>IF(Sklop22[[#This Row],[ZAHTEVANA SHEMA KAKOVOSTI]]&lt;&gt;"",Sklop22[[#This Row],[Preračunana masa/volumen/kos na enoto kg]],"")</f>
        <v/>
      </c>
      <c r="J39" s="399"/>
      <c r="K39" s="387"/>
      <c r="L39" s="387"/>
      <c r="M39" s="388"/>
      <c r="N39" s="400"/>
      <c r="O39" s="400"/>
      <c r="P39" s="404"/>
      <c r="Q39" s="266">
        <f>+Sklop22[[#This Row],[cena/enota brez DDV v EUR]]*Sklop22[[#This Row],[Stopnja DDV (%)]]</f>
        <v>0</v>
      </c>
      <c r="R39" s="266">
        <f>+Sklop22[[#This Row],[cena/enota brez DDV v EUR]]+Sklop22[[#This Row],[Davek (EUR)]]</f>
        <v>0</v>
      </c>
      <c r="S39" s="266">
        <f>+Sklop22[[#This Row],[cena/enota brez DDV v EUR]]*Sklop22[[#This Row],[Okvirna količina]]</f>
        <v>0</v>
      </c>
      <c r="T39" s="266">
        <f>+Sklop22[[#This Row],[Končna cena/enoto mere (EUR) z DDV]]*Sklop22[[#This Row],[Okvirna količina]]</f>
        <v>0</v>
      </c>
      <c r="U39" s="296"/>
    </row>
    <row r="40" spans="1:21" s="55" customFormat="1" ht="12">
      <c r="A40" s="78" t="s">
        <v>26</v>
      </c>
      <c r="B40" s="290" t="s">
        <v>869</v>
      </c>
      <c r="C40" s="136">
        <v>50</v>
      </c>
      <c r="D40" s="121" t="s">
        <v>76</v>
      </c>
      <c r="E40" s="137" t="s">
        <v>476</v>
      </c>
      <c r="F40" s="291">
        <v>200</v>
      </c>
      <c r="G40" s="149" t="s">
        <v>310</v>
      </c>
      <c r="H40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40" s="263">
        <f>IF(Sklop22[[#This Row],[ZAHTEVANA SHEMA KAKOVOSTI]]&lt;&gt;"",Sklop22[[#This Row],[Preračunana masa/volumen/kos na enoto kg]],"")</f>
        <v>10</v>
      </c>
      <c r="J40" s="399"/>
      <c r="K40" s="387"/>
      <c r="L40" s="387"/>
      <c r="M40" s="388"/>
      <c r="N40" s="400"/>
      <c r="O40" s="400"/>
      <c r="P40" s="404"/>
      <c r="Q40" s="266">
        <f>+Sklop22[[#This Row],[cena/enota brez DDV v EUR]]*Sklop22[[#This Row],[Stopnja DDV (%)]]</f>
        <v>0</v>
      </c>
      <c r="R40" s="266">
        <f>+Sklop22[[#This Row],[cena/enota brez DDV v EUR]]+Sklop22[[#This Row],[Davek (EUR)]]</f>
        <v>0</v>
      </c>
      <c r="S40" s="266">
        <f>+Sklop22[[#This Row],[cena/enota brez DDV v EUR]]*Sklop22[[#This Row],[Okvirna količina]]</f>
        <v>0</v>
      </c>
      <c r="T40" s="266">
        <f>+Sklop22[[#This Row],[Končna cena/enoto mere (EUR) z DDV]]*Sklop22[[#This Row],[Okvirna količina]]</f>
        <v>0</v>
      </c>
      <c r="U40" s="296"/>
    </row>
    <row r="41" spans="1:21" s="55" customFormat="1" ht="24">
      <c r="A41" s="491" t="s">
        <v>27</v>
      </c>
      <c r="B41" s="530" t="s">
        <v>870</v>
      </c>
      <c r="C41" s="495" t="s">
        <v>928</v>
      </c>
      <c r="D41" s="121"/>
      <c r="E41" s="137"/>
      <c r="F41" s="291"/>
      <c r="G41" s="149"/>
      <c r="H41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</v>
      </c>
      <c r="I41" s="263" t="str">
        <f>IF(Sklop22[[#This Row],[ZAHTEVANA SHEMA KAKOVOSTI]]&lt;&gt;"",Sklop22[[#This Row],[Preračunana masa/volumen/kos na enoto kg]],"")</f>
        <v/>
      </c>
      <c r="J41" s="399"/>
      <c r="K41" s="387"/>
      <c r="L41" s="387"/>
      <c r="M41" s="388"/>
      <c r="N41" s="400"/>
      <c r="O41" s="400"/>
      <c r="P41" s="404"/>
      <c r="Q41" s="266">
        <f>+Sklop22[[#This Row],[cena/enota brez DDV v EUR]]*Sklop22[[#This Row],[Stopnja DDV (%)]]</f>
        <v>0</v>
      </c>
      <c r="R41" s="266">
        <f>+Sklop22[[#This Row],[cena/enota brez DDV v EUR]]+Sklop22[[#This Row],[Davek (EUR)]]</f>
        <v>0</v>
      </c>
      <c r="S41" s="266">
        <f>+Sklop22[[#This Row],[cena/enota brez DDV v EUR]]*Sklop22[[#This Row],[Okvirna količina]]</f>
        <v>0</v>
      </c>
      <c r="T41" s="266">
        <f>+Sklop22[[#This Row],[Končna cena/enoto mere (EUR) z DDV]]*Sklop22[[#This Row],[Okvirna količina]]</f>
        <v>0</v>
      </c>
      <c r="U41" s="296"/>
    </row>
    <row r="42" spans="1:21" s="55" customFormat="1" ht="12">
      <c r="A42" s="78" t="s">
        <v>28</v>
      </c>
      <c r="B42" s="290" t="s">
        <v>871</v>
      </c>
      <c r="C42" s="136">
        <v>250</v>
      </c>
      <c r="D42" s="121" t="s">
        <v>76</v>
      </c>
      <c r="E42" s="137" t="s">
        <v>476</v>
      </c>
      <c r="F42" s="291">
        <v>100</v>
      </c>
      <c r="G42" s="149" t="s">
        <v>310</v>
      </c>
      <c r="H42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25</v>
      </c>
      <c r="I42" s="263">
        <f>IF(Sklop22[[#This Row],[ZAHTEVANA SHEMA KAKOVOSTI]]&lt;&gt;"",Sklop22[[#This Row],[Preračunana masa/volumen/kos na enoto kg]],"")</f>
        <v>25</v>
      </c>
      <c r="J42" s="399"/>
      <c r="K42" s="387"/>
      <c r="L42" s="387"/>
      <c r="M42" s="388"/>
      <c r="N42" s="400"/>
      <c r="O42" s="400"/>
      <c r="P42" s="404"/>
      <c r="Q42" s="266">
        <f>+Sklop22[[#This Row],[cena/enota brez DDV v EUR]]*Sklop22[[#This Row],[Stopnja DDV (%)]]</f>
        <v>0</v>
      </c>
      <c r="R42" s="266">
        <f>+Sklop22[[#This Row],[cena/enota brez DDV v EUR]]+Sklop22[[#This Row],[Davek (EUR)]]</f>
        <v>0</v>
      </c>
      <c r="S42" s="266">
        <f>+Sklop22[[#This Row],[cena/enota brez DDV v EUR]]*Sklop22[[#This Row],[Okvirna količina]]</f>
        <v>0</v>
      </c>
      <c r="T42" s="266">
        <f>+Sklop22[[#This Row],[Končna cena/enoto mere (EUR) z DDV]]*Sklop22[[#This Row],[Okvirna količina]]</f>
        <v>0</v>
      </c>
      <c r="U42" s="296"/>
    </row>
    <row r="43" spans="1:21" s="55" customFormat="1" ht="24">
      <c r="A43" s="78" t="s">
        <v>29</v>
      </c>
      <c r="B43" s="290" t="s">
        <v>872</v>
      </c>
      <c r="C43" s="136">
        <v>500</v>
      </c>
      <c r="D43" s="121" t="s">
        <v>76</v>
      </c>
      <c r="E43" s="137"/>
      <c r="F43" s="291">
        <v>40</v>
      </c>
      <c r="G43" s="149" t="s">
        <v>310</v>
      </c>
      <c r="H43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43" s="263" t="str">
        <f>IF(Sklop22[[#This Row],[ZAHTEVANA SHEMA KAKOVOSTI]]&lt;&gt;"",Sklop22[[#This Row],[Preračunana masa/volumen/kos na enoto kg]],"")</f>
        <v/>
      </c>
      <c r="J43" s="399"/>
      <c r="K43" s="387"/>
      <c r="L43" s="387"/>
      <c r="M43" s="388"/>
      <c r="N43" s="400"/>
      <c r="O43" s="400"/>
      <c r="P43" s="404"/>
      <c r="Q43" s="266">
        <f>+Sklop22[[#This Row],[cena/enota brez DDV v EUR]]*Sklop22[[#This Row],[Stopnja DDV (%)]]</f>
        <v>0</v>
      </c>
      <c r="R43" s="266">
        <f>+Sklop22[[#This Row],[cena/enota brez DDV v EUR]]+Sklop22[[#This Row],[Davek (EUR)]]</f>
        <v>0</v>
      </c>
      <c r="S43" s="266">
        <f>+Sklop22[[#This Row],[cena/enota brez DDV v EUR]]*Sklop22[[#This Row],[Okvirna količina]]</f>
        <v>0</v>
      </c>
      <c r="T43" s="266">
        <f>+Sklop22[[#This Row],[Končna cena/enoto mere (EUR) z DDV]]*Sklop22[[#This Row],[Okvirna količina]]</f>
        <v>0</v>
      </c>
      <c r="U43" s="296"/>
    </row>
    <row r="44" spans="1:21" s="55" customFormat="1" ht="12">
      <c r="A44" s="78" t="s">
        <v>30</v>
      </c>
      <c r="B44" s="290" t="s">
        <v>873</v>
      </c>
      <c r="C44" s="136">
        <v>175</v>
      </c>
      <c r="D44" s="121" t="s">
        <v>76</v>
      </c>
      <c r="E44" s="137"/>
      <c r="F44" s="291">
        <v>10</v>
      </c>
      <c r="G44" s="149" t="s">
        <v>310</v>
      </c>
      <c r="H44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1.75</v>
      </c>
      <c r="I44" s="263" t="str">
        <f>IF(Sklop22[[#This Row],[ZAHTEVANA SHEMA KAKOVOSTI]]&lt;&gt;"",Sklop22[[#This Row],[Preračunana masa/volumen/kos na enoto kg]],"")</f>
        <v/>
      </c>
      <c r="J44" s="399"/>
      <c r="K44" s="387"/>
      <c r="L44" s="387"/>
      <c r="M44" s="388"/>
      <c r="N44" s="400"/>
      <c r="O44" s="400"/>
      <c r="P44" s="404"/>
      <c r="Q44" s="266">
        <f>+Sklop22[[#This Row],[cena/enota brez DDV v EUR]]*Sklop22[[#This Row],[Stopnja DDV (%)]]</f>
        <v>0</v>
      </c>
      <c r="R44" s="266">
        <f>+Sklop22[[#This Row],[cena/enota brez DDV v EUR]]+Sklop22[[#This Row],[Davek (EUR)]]</f>
        <v>0</v>
      </c>
      <c r="S44" s="266">
        <f>+Sklop22[[#This Row],[cena/enota brez DDV v EUR]]*Sklop22[[#This Row],[Okvirna količina]]</f>
        <v>0</v>
      </c>
      <c r="T44" s="266">
        <f>+Sklop22[[#This Row],[Končna cena/enoto mere (EUR) z DDV]]*Sklop22[[#This Row],[Okvirna količina]]</f>
        <v>0</v>
      </c>
      <c r="U44" s="296"/>
    </row>
    <row r="45" spans="1:21" s="55" customFormat="1" ht="12">
      <c r="A45" s="78" t="s">
        <v>31</v>
      </c>
      <c r="B45" s="290" t="s">
        <v>874</v>
      </c>
      <c r="C45" s="136">
        <v>150</v>
      </c>
      <c r="D45" s="121" t="s">
        <v>76</v>
      </c>
      <c r="E45" s="137"/>
      <c r="F45" s="291">
        <v>50</v>
      </c>
      <c r="G45" s="149" t="s">
        <v>310</v>
      </c>
      <c r="H45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7.5</v>
      </c>
      <c r="I45" s="263" t="str">
        <f>IF(Sklop22[[#This Row],[ZAHTEVANA SHEMA KAKOVOSTI]]&lt;&gt;"",Sklop22[[#This Row],[Preračunana masa/volumen/kos na enoto kg]],"")</f>
        <v/>
      </c>
      <c r="J45" s="399"/>
      <c r="K45" s="387"/>
      <c r="L45" s="387"/>
      <c r="M45" s="388"/>
      <c r="N45" s="400"/>
      <c r="O45" s="400"/>
      <c r="P45" s="404"/>
      <c r="Q45" s="266">
        <f>+Sklop22[[#This Row],[cena/enota brez DDV v EUR]]*Sklop22[[#This Row],[Stopnja DDV (%)]]</f>
        <v>0</v>
      </c>
      <c r="R45" s="266">
        <f>+Sklop22[[#This Row],[cena/enota brez DDV v EUR]]+Sklop22[[#This Row],[Davek (EUR)]]</f>
        <v>0</v>
      </c>
      <c r="S45" s="266">
        <f>+Sklop22[[#This Row],[cena/enota brez DDV v EUR]]*Sklop22[[#This Row],[Okvirna količina]]</f>
        <v>0</v>
      </c>
      <c r="T45" s="266">
        <f>+Sklop22[[#This Row],[Končna cena/enoto mere (EUR) z DDV]]*Sklop22[[#This Row],[Okvirna količina]]</f>
        <v>0</v>
      </c>
      <c r="U45" s="296"/>
    </row>
    <row r="46" spans="1:21" s="55" customFormat="1" ht="12">
      <c r="A46" s="78" t="s">
        <v>32</v>
      </c>
      <c r="B46" s="290" t="s">
        <v>875</v>
      </c>
      <c r="C46" s="136">
        <v>210</v>
      </c>
      <c r="D46" s="121" t="s">
        <v>76</v>
      </c>
      <c r="E46" s="137"/>
      <c r="F46" s="291">
        <v>50</v>
      </c>
      <c r="G46" s="149" t="s">
        <v>310</v>
      </c>
      <c r="H46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10.5</v>
      </c>
      <c r="I46" s="263" t="str">
        <f>IF(Sklop22[[#This Row],[ZAHTEVANA SHEMA KAKOVOSTI]]&lt;&gt;"",Sklop22[[#This Row],[Preračunana masa/volumen/kos na enoto kg]],"")</f>
        <v/>
      </c>
      <c r="J46" s="399"/>
      <c r="K46" s="387"/>
      <c r="L46" s="387"/>
      <c r="M46" s="388"/>
      <c r="N46" s="400"/>
      <c r="O46" s="400"/>
      <c r="P46" s="404"/>
      <c r="Q46" s="266">
        <f>+Sklop22[[#This Row],[cena/enota brez DDV v EUR]]*Sklop22[[#This Row],[Stopnja DDV (%)]]</f>
        <v>0</v>
      </c>
      <c r="R46" s="266">
        <f>+Sklop22[[#This Row],[cena/enota brez DDV v EUR]]+Sklop22[[#This Row],[Davek (EUR)]]</f>
        <v>0</v>
      </c>
      <c r="S46" s="266">
        <f>+Sklop22[[#This Row],[cena/enota brez DDV v EUR]]*Sklop22[[#This Row],[Okvirna količina]]</f>
        <v>0</v>
      </c>
      <c r="T46" s="266">
        <f>+Sklop22[[#This Row],[Končna cena/enoto mere (EUR) z DDV]]*Sklop22[[#This Row],[Okvirna količina]]</f>
        <v>0</v>
      </c>
      <c r="U46" s="296"/>
    </row>
    <row r="47" spans="1:21" s="55" customFormat="1" ht="12">
      <c r="A47" s="78" t="s">
        <v>33</v>
      </c>
      <c r="B47" s="290" t="s">
        <v>876</v>
      </c>
      <c r="C47" s="136">
        <v>500</v>
      </c>
      <c r="D47" s="121" t="s">
        <v>76</v>
      </c>
      <c r="E47" s="137"/>
      <c r="F47" s="291">
        <v>40</v>
      </c>
      <c r="G47" s="149" t="s">
        <v>310</v>
      </c>
      <c r="H47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47" s="263" t="str">
        <f>IF(Sklop22[[#This Row],[ZAHTEVANA SHEMA KAKOVOSTI]]&lt;&gt;"",Sklop22[[#This Row],[Preračunana masa/volumen/kos na enoto kg]],"")</f>
        <v/>
      </c>
      <c r="J47" s="399"/>
      <c r="K47" s="387"/>
      <c r="L47" s="387"/>
      <c r="M47" s="388"/>
      <c r="N47" s="400"/>
      <c r="O47" s="400"/>
      <c r="P47" s="404"/>
      <c r="Q47" s="266">
        <f>+Sklop22[[#This Row],[cena/enota brez DDV v EUR]]*Sklop22[[#This Row],[Stopnja DDV (%)]]</f>
        <v>0</v>
      </c>
      <c r="R47" s="266">
        <f>+Sklop22[[#This Row],[cena/enota brez DDV v EUR]]+Sklop22[[#This Row],[Davek (EUR)]]</f>
        <v>0</v>
      </c>
      <c r="S47" s="266">
        <f>+Sklop22[[#This Row],[cena/enota brez DDV v EUR]]*Sklop22[[#This Row],[Okvirna količina]]</f>
        <v>0</v>
      </c>
      <c r="T47" s="266">
        <f>+Sklop22[[#This Row],[Končna cena/enoto mere (EUR) z DDV]]*Sklop22[[#This Row],[Okvirna količina]]</f>
        <v>0</v>
      </c>
      <c r="U47" s="296"/>
    </row>
    <row r="48" spans="1:21" s="55" customFormat="1" ht="12">
      <c r="A48" s="78" t="s">
        <v>34</v>
      </c>
      <c r="B48" s="290" t="s">
        <v>518</v>
      </c>
      <c r="C48" s="136">
        <v>200</v>
      </c>
      <c r="D48" s="121" t="s">
        <v>76</v>
      </c>
      <c r="E48" s="137"/>
      <c r="F48" s="291">
        <v>80</v>
      </c>
      <c r="G48" s="149" t="s">
        <v>310</v>
      </c>
      <c r="H48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16</v>
      </c>
      <c r="I48" s="263" t="str">
        <f>IF(Sklop22[[#This Row],[ZAHTEVANA SHEMA KAKOVOSTI]]&lt;&gt;"",Sklop22[[#This Row],[Preračunana masa/volumen/kos na enoto kg]],"")</f>
        <v/>
      </c>
      <c r="J48" s="399"/>
      <c r="K48" s="387"/>
      <c r="L48" s="387"/>
      <c r="M48" s="388"/>
      <c r="N48" s="400"/>
      <c r="O48" s="400"/>
      <c r="P48" s="404"/>
      <c r="Q48" s="266">
        <f>+Sklop22[[#This Row],[cena/enota brez DDV v EUR]]*Sklop22[[#This Row],[Stopnja DDV (%)]]</f>
        <v>0</v>
      </c>
      <c r="R48" s="266">
        <f>+Sklop22[[#This Row],[cena/enota brez DDV v EUR]]+Sklop22[[#This Row],[Davek (EUR)]]</f>
        <v>0</v>
      </c>
      <c r="S48" s="266">
        <f>+Sklop22[[#This Row],[cena/enota brez DDV v EUR]]*Sklop22[[#This Row],[Okvirna količina]]</f>
        <v>0</v>
      </c>
      <c r="T48" s="266">
        <f>+Sklop22[[#This Row],[Končna cena/enoto mere (EUR) z DDV]]*Sklop22[[#This Row],[Okvirna količina]]</f>
        <v>0</v>
      </c>
      <c r="U48" s="296"/>
    </row>
    <row r="49" spans="1:22" s="55" customFormat="1" ht="12">
      <c r="A49" s="78" t="s">
        <v>153</v>
      </c>
      <c r="B49" s="290" t="s">
        <v>914</v>
      </c>
      <c r="C49" s="136">
        <v>36</v>
      </c>
      <c r="D49" s="121" t="s">
        <v>76</v>
      </c>
      <c r="E49" s="137"/>
      <c r="F49" s="291">
        <v>20</v>
      </c>
      <c r="G49" s="149" t="s">
        <v>310</v>
      </c>
      <c r="H49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0.72</v>
      </c>
      <c r="I49" s="263" t="str">
        <f>IF(Sklop22[[#This Row],[ZAHTEVANA SHEMA KAKOVOSTI]]&lt;&gt;"",Sklop22[[#This Row],[Preračunana masa/volumen/kos na enoto kg]],"")</f>
        <v/>
      </c>
      <c r="J49" s="399"/>
      <c r="K49" s="387"/>
      <c r="L49" s="387"/>
      <c r="M49" s="388"/>
      <c r="N49" s="400"/>
      <c r="O49" s="400"/>
      <c r="P49" s="404"/>
      <c r="Q49" s="266">
        <f>+Sklop22[[#This Row],[cena/enota brez DDV v EUR]]*Sklop22[[#This Row],[Stopnja DDV (%)]]</f>
        <v>0</v>
      </c>
      <c r="R49" s="266">
        <f>+Sklop22[[#This Row],[cena/enota brez DDV v EUR]]+Sklop22[[#This Row],[Davek (EUR)]]</f>
        <v>0</v>
      </c>
      <c r="S49" s="266">
        <f>+Sklop22[[#This Row],[cena/enota brez DDV v EUR]]*Sklop22[[#This Row],[Okvirna količina]]</f>
        <v>0</v>
      </c>
      <c r="T49" s="266">
        <f>+Sklop22[[#This Row],[Končna cena/enoto mere (EUR) z DDV]]*Sklop22[[#This Row],[Okvirna količina]]</f>
        <v>0</v>
      </c>
      <c r="U49" s="296"/>
    </row>
    <row r="50" spans="1:22" s="55" customFormat="1" ht="12">
      <c r="A50" s="78" t="s">
        <v>154</v>
      </c>
      <c r="B50" s="290" t="s">
        <v>877</v>
      </c>
      <c r="C50" s="136">
        <v>46</v>
      </c>
      <c r="D50" s="121" t="s">
        <v>76</v>
      </c>
      <c r="E50" s="137"/>
      <c r="F50" s="291">
        <v>20</v>
      </c>
      <c r="G50" s="149" t="s">
        <v>310</v>
      </c>
      <c r="H50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0.91999999999999993</v>
      </c>
      <c r="I50" s="263" t="str">
        <f>IF(Sklop22[[#This Row],[ZAHTEVANA SHEMA KAKOVOSTI]]&lt;&gt;"",Sklop22[[#This Row],[Preračunana masa/volumen/kos na enoto kg]],"")</f>
        <v/>
      </c>
      <c r="J50" s="399"/>
      <c r="K50" s="387"/>
      <c r="L50" s="387"/>
      <c r="M50" s="388"/>
      <c r="N50" s="400"/>
      <c r="O50" s="400"/>
      <c r="P50" s="404"/>
      <c r="Q50" s="266">
        <f>+Sklop22[[#This Row],[cena/enota brez DDV v EUR]]*Sklop22[[#This Row],[Stopnja DDV (%)]]</f>
        <v>0</v>
      </c>
      <c r="R50" s="266">
        <f>+Sklop22[[#This Row],[cena/enota brez DDV v EUR]]+Sklop22[[#This Row],[Davek (EUR)]]</f>
        <v>0</v>
      </c>
      <c r="S50" s="266">
        <f>+Sklop22[[#This Row],[cena/enota brez DDV v EUR]]*Sklop22[[#This Row],[Okvirna količina]]</f>
        <v>0</v>
      </c>
      <c r="T50" s="266">
        <f>+Sklop22[[#This Row],[Končna cena/enoto mere (EUR) z DDV]]*Sklop22[[#This Row],[Okvirna količina]]</f>
        <v>0</v>
      </c>
      <c r="U50" s="296"/>
    </row>
    <row r="51" spans="1:22" s="55" customFormat="1" ht="12">
      <c r="A51" s="78" t="s">
        <v>155</v>
      </c>
      <c r="B51" s="290" t="s">
        <v>878</v>
      </c>
      <c r="C51" s="136">
        <v>25</v>
      </c>
      <c r="D51" s="121" t="s">
        <v>76</v>
      </c>
      <c r="E51" s="137"/>
      <c r="F51" s="291">
        <v>200</v>
      </c>
      <c r="G51" s="149" t="s">
        <v>310</v>
      </c>
      <c r="H51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5</v>
      </c>
      <c r="I51" s="263" t="str">
        <f>IF(Sklop22[[#This Row],[ZAHTEVANA SHEMA KAKOVOSTI]]&lt;&gt;"",Sklop22[[#This Row],[Preračunana masa/volumen/kos na enoto kg]],"")</f>
        <v/>
      </c>
      <c r="J51" s="399"/>
      <c r="K51" s="387"/>
      <c r="L51" s="387"/>
      <c r="M51" s="388"/>
      <c r="N51" s="400"/>
      <c r="O51" s="400"/>
      <c r="P51" s="404"/>
      <c r="Q51" s="266">
        <f>+Sklop22[[#This Row],[cena/enota brez DDV v EUR]]*Sklop22[[#This Row],[Stopnja DDV (%)]]</f>
        <v>0</v>
      </c>
      <c r="R51" s="266">
        <f>+Sklop22[[#This Row],[cena/enota brez DDV v EUR]]+Sklop22[[#This Row],[Davek (EUR)]]</f>
        <v>0</v>
      </c>
      <c r="S51" s="266">
        <f>+Sklop22[[#This Row],[cena/enota brez DDV v EUR]]*Sklop22[[#This Row],[Okvirna količina]]</f>
        <v>0</v>
      </c>
      <c r="T51" s="266">
        <f>+Sklop22[[#This Row],[Končna cena/enoto mere (EUR) z DDV]]*Sklop22[[#This Row],[Okvirna količina]]</f>
        <v>0</v>
      </c>
      <c r="U51" s="296"/>
    </row>
    <row r="52" spans="1:22" s="55" customFormat="1" ht="12">
      <c r="A52" s="78" t="s">
        <v>156</v>
      </c>
      <c r="B52" s="290" t="s">
        <v>879</v>
      </c>
      <c r="C52" s="136">
        <v>500</v>
      </c>
      <c r="D52" s="121" t="s">
        <v>76</v>
      </c>
      <c r="E52" s="137"/>
      <c r="F52" s="291">
        <v>40</v>
      </c>
      <c r="G52" s="149" t="s">
        <v>310</v>
      </c>
      <c r="H52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20</v>
      </c>
      <c r="I52" s="263" t="str">
        <f>IF(Sklop22[[#This Row],[ZAHTEVANA SHEMA KAKOVOSTI]]&lt;&gt;"",Sklop22[[#This Row],[Preračunana masa/volumen/kos na enoto kg]],"")</f>
        <v/>
      </c>
      <c r="J52" s="399"/>
      <c r="K52" s="387"/>
      <c r="L52" s="387"/>
      <c r="M52" s="388"/>
      <c r="N52" s="400"/>
      <c r="O52" s="400"/>
      <c r="P52" s="404"/>
      <c r="Q52" s="266">
        <f>+Sklop22[[#This Row],[cena/enota brez DDV v EUR]]*Sklop22[[#This Row],[Stopnja DDV (%)]]</f>
        <v>0</v>
      </c>
      <c r="R52" s="266">
        <f>+Sklop22[[#This Row],[cena/enota brez DDV v EUR]]+Sklop22[[#This Row],[Davek (EUR)]]</f>
        <v>0</v>
      </c>
      <c r="S52" s="266">
        <f>+Sklop22[[#This Row],[cena/enota brez DDV v EUR]]*Sklop22[[#This Row],[Okvirna količina]]</f>
        <v>0</v>
      </c>
      <c r="T52" s="266">
        <f>+Sklop22[[#This Row],[Končna cena/enoto mere (EUR) z DDV]]*Sklop22[[#This Row],[Okvirna količina]]</f>
        <v>0</v>
      </c>
      <c r="U52" s="296"/>
    </row>
    <row r="53" spans="1:22" s="55" customFormat="1" ht="12">
      <c r="A53" s="78" t="s">
        <v>157</v>
      </c>
      <c r="B53" s="290" t="s">
        <v>880</v>
      </c>
      <c r="C53" s="136">
        <v>250</v>
      </c>
      <c r="D53" s="121" t="s">
        <v>76</v>
      </c>
      <c r="E53" s="137"/>
      <c r="F53" s="291">
        <v>40</v>
      </c>
      <c r="G53" s="149" t="s">
        <v>310</v>
      </c>
      <c r="H53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10</v>
      </c>
      <c r="I53" s="263" t="str">
        <f>IF(Sklop22[[#This Row],[ZAHTEVANA SHEMA KAKOVOSTI]]&lt;&gt;"",Sklop22[[#This Row],[Preračunana masa/volumen/kos na enoto kg]],"")</f>
        <v/>
      </c>
      <c r="J53" s="399"/>
      <c r="K53" s="387"/>
      <c r="L53" s="387"/>
      <c r="M53" s="388"/>
      <c r="N53" s="400"/>
      <c r="O53" s="400"/>
      <c r="P53" s="404"/>
      <c r="Q53" s="266">
        <f>+Sklop22[[#This Row],[cena/enota brez DDV v EUR]]*Sklop22[[#This Row],[Stopnja DDV (%)]]</f>
        <v>0</v>
      </c>
      <c r="R53" s="266">
        <f>+Sklop22[[#This Row],[cena/enota brez DDV v EUR]]+Sklop22[[#This Row],[Davek (EUR)]]</f>
        <v>0</v>
      </c>
      <c r="S53" s="266">
        <f>+Sklop22[[#This Row],[cena/enota brez DDV v EUR]]*Sklop22[[#This Row],[Okvirna količina]]</f>
        <v>0</v>
      </c>
      <c r="T53" s="266">
        <f>+Sklop22[[#This Row],[Končna cena/enoto mere (EUR) z DDV]]*Sklop22[[#This Row],[Okvirna količina]]</f>
        <v>0</v>
      </c>
      <c r="U53" s="296"/>
    </row>
    <row r="54" spans="1:22" s="55" customFormat="1" ht="12">
      <c r="A54" s="78" t="s">
        <v>158</v>
      </c>
      <c r="B54" s="290" t="s">
        <v>881</v>
      </c>
      <c r="C54" s="136">
        <v>250</v>
      </c>
      <c r="D54" s="121" t="s">
        <v>76</v>
      </c>
      <c r="E54" s="137"/>
      <c r="F54" s="291">
        <v>50</v>
      </c>
      <c r="G54" s="149" t="s">
        <v>310</v>
      </c>
      <c r="H54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12.5</v>
      </c>
      <c r="I54" s="263" t="str">
        <f>IF(Sklop22[[#This Row],[ZAHTEVANA SHEMA KAKOVOSTI]]&lt;&gt;"",Sklop22[[#This Row],[Preračunana masa/volumen/kos na enoto kg]],"")</f>
        <v/>
      </c>
      <c r="J54" s="399"/>
      <c r="K54" s="387"/>
      <c r="L54" s="387"/>
      <c r="M54" s="388"/>
      <c r="N54" s="400"/>
      <c r="O54" s="400"/>
      <c r="P54" s="404"/>
      <c r="Q54" s="266">
        <f>+Sklop22[[#This Row],[cena/enota brez DDV v EUR]]*Sklop22[[#This Row],[Stopnja DDV (%)]]</f>
        <v>0</v>
      </c>
      <c r="R54" s="266">
        <f>+Sklop22[[#This Row],[cena/enota brez DDV v EUR]]+Sklop22[[#This Row],[Davek (EUR)]]</f>
        <v>0</v>
      </c>
      <c r="S54" s="266">
        <f>+Sklop22[[#This Row],[cena/enota brez DDV v EUR]]*Sklop22[[#This Row],[Okvirna količina]]</f>
        <v>0</v>
      </c>
      <c r="T54" s="266">
        <f>+Sklop22[[#This Row],[Končna cena/enoto mere (EUR) z DDV]]*Sklop22[[#This Row],[Okvirna količina]]</f>
        <v>0</v>
      </c>
      <c r="U54" s="296"/>
    </row>
    <row r="55" spans="1:22" s="55" customFormat="1" ht="12">
      <c r="A55" s="78" t="s">
        <v>159</v>
      </c>
      <c r="B55" s="290" t="s">
        <v>882</v>
      </c>
      <c r="C55" s="136">
        <v>250</v>
      </c>
      <c r="D55" s="121" t="s">
        <v>76</v>
      </c>
      <c r="E55" s="137"/>
      <c r="F55" s="291">
        <v>30</v>
      </c>
      <c r="G55" s="149" t="s">
        <v>310</v>
      </c>
      <c r="H55" s="291">
        <f>IFERROR(IF(Sklop22[[#This Row],[ ZAHTEVANO PAKIRANJE       Enota]]="g",Sklop22[[#This Row],[ZAHTEVANO PAKIRANJE                    Masa/volumen]]/1000*Sklop22[[#This Row],[Okvirna količina]],IF(Sklop22[[#This Row],[ ZAHTEVANO PAKIRANJE       Enota]]="l",Sklop22[[#This Row],[ZAHTEVANO PAKIRANJE                    Masa/volumen]]*Sklop22[[#This Row],[Okvirna količina]],IF(Sklop22[[#This Row],[ ZAHTEVANO PAKIRANJE       Enota]]="ml",Sklop22[[#This Row],[ZAHTEVANO PAKIRANJE                    Masa/volumen]]/1000*Sklop22[[#This Row],[Okvirna količina]],Sklop22[[#This Row],[ZAHTEVANO PAKIRANJE                    Masa/volumen]]*Sklop22[[#This Row],[Okvirna količina]]))),1*Sklop22[[#This Row],[Okvirna količina]])</f>
        <v>7.5</v>
      </c>
      <c r="I55" s="263" t="str">
        <f>IF(Sklop22[[#This Row],[ZAHTEVANA SHEMA KAKOVOSTI]]&lt;&gt;"",Sklop22[[#This Row],[Preračunana masa/volumen/kos na enoto kg]],"")</f>
        <v/>
      </c>
      <c r="J55" s="399"/>
      <c r="K55" s="387"/>
      <c r="L55" s="387"/>
      <c r="M55" s="388"/>
      <c r="N55" s="400"/>
      <c r="O55" s="400"/>
      <c r="P55" s="404"/>
      <c r="Q55" s="266">
        <f>+Sklop22[[#This Row],[cena/enota brez DDV v EUR]]*Sklop22[[#This Row],[Stopnja DDV (%)]]</f>
        <v>0</v>
      </c>
      <c r="R55" s="266">
        <f>+Sklop22[[#This Row],[cena/enota brez DDV v EUR]]+Sklop22[[#This Row],[Davek (EUR)]]</f>
        <v>0</v>
      </c>
      <c r="S55" s="266">
        <f>+Sklop22[[#This Row],[cena/enota brez DDV v EUR]]*Sklop22[[#This Row],[Okvirna količina]]</f>
        <v>0</v>
      </c>
      <c r="T55" s="266">
        <f>+Sklop22[[#This Row],[Končna cena/enoto mere (EUR) z DDV]]*Sklop22[[#This Row],[Okvirna količina]]</f>
        <v>0</v>
      </c>
      <c r="U55" s="296"/>
    </row>
    <row r="56" spans="1:22" ht="27" customHeight="1">
      <c r="A56" s="309" t="s">
        <v>100</v>
      </c>
      <c r="B56" s="310"/>
      <c r="C56" s="311"/>
      <c r="D56" s="311"/>
      <c r="E56" s="312"/>
      <c r="F56" s="313"/>
      <c r="G56" s="314"/>
      <c r="H56" s="315">
        <f>SUBTOTAL(109,Sklop22[Preračunana masa/volumen/kos na enoto kg])</f>
        <v>790.89</v>
      </c>
      <c r="I56" s="315">
        <f>SUBTOTAL(109,Sklop22[Živila iz shem kakovosti (kg)])</f>
        <v>87</v>
      </c>
      <c r="J56" s="313"/>
      <c r="K56" s="316"/>
      <c r="L56" s="316"/>
      <c r="M56" s="317"/>
      <c r="N56" s="318"/>
      <c r="O56" s="318"/>
      <c r="P56" s="318"/>
      <c r="Q56" s="319"/>
      <c r="R56" s="313"/>
      <c r="S56" s="319">
        <f>SUBTOTAL(109,Sklop22[Vrednost za okvirno količino (EUR) brez DDV])</f>
        <v>0</v>
      </c>
      <c r="T56" s="319">
        <f>SUBTOTAL(109,Sklop22[Vrednost za okvirno količino (EUR) z DDV])</f>
        <v>0</v>
      </c>
      <c r="U56" s="320">
        <f>SUBTOTAL(103,Sklop22[Shema kakovosti
(nacionalne, evropske)
])</f>
        <v>0</v>
      </c>
    </row>
    <row r="57" spans="1:22" ht="15">
      <c r="A57" s="6"/>
      <c r="B57" s="4"/>
      <c r="C57" s="26"/>
      <c r="D57" s="26"/>
      <c r="E57" s="25"/>
      <c r="F57" s="7"/>
      <c r="H57" s="8"/>
      <c r="I57" s="8"/>
      <c r="J57" s="8"/>
      <c r="K57" s="8"/>
      <c r="L57" s="20"/>
      <c r="M57" s="20"/>
      <c r="N57" s="8"/>
      <c r="O57" s="8"/>
      <c r="P57" s="8"/>
      <c r="Q57" s="8"/>
      <c r="R57" s="8"/>
      <c r="S57" s="3"/>
      <c r="T57" s="3"/>
      <c r="U57" s="7"/>
    </row>
    <row r="58" spans="1:22">
      <c r="A58" s="48" t="s">
        <v>96</v>
      </c>
      <c r="B58" s="16"/>
      <c r="C58" s="28"/>
      <c r="D58" s="28"/>
      <c r="E58" s="92"/>
      <c r="Q58" s="48"/>
      <c r="R58" s="48"/>
      <c r="S58" s="48"/>
      <c r="T58" s="48"/>
    </row>
    <row r="59" spans="1:22">
      <c r="A59" s="11" t="s">
        <v>98</v>
      </c>
      <c r="B59" s="16"/>
      <c r="C59" s="28"/>
      <c r="D59" s="28"/>
      <c r="E59" s="92"/>
    </row>
    <row r="60" spans="1:22">
      <c r="A60" s="87" t="s">
        <v>142</v>
      </c>
      <c r="F60" s="68"/>
      <c r="G60" s="68"/>
      <c r="H60" s="29"/>
      <c r="I60" s="29"/>
      <c r="J60" s="29"/>
      <c r="K60" s="29"/>
      <c r="L60" s="54"/>
      <c r="M60" s="54"/>
      <c r="N60" s="29"/>
      <c r="O60" s="29"/>
      <c r="P60" s="29"/>
      <c r="Q60" s="29"/>
      <c r="R60" s="29"/>
    </row>
    <row r="61" spans="1:22">
      <c r="A61" s="525" t="s">
        <v>136</v>
      </c>
      <c r="B61" s="525"/>
      <c r="C61" s="525"/>
      <c r="D61" s="525"/>
      <c r="E61" s="525"/>
      <c r="F61" s="525"/>
      <c r="G61" s="525"/>
      <c r="H61" s="525"/>
      <c r="I61" s="525"/>
      <c r="J61" s="525"/>
      <c r="K61" s="525"/>
      <c r="L61" s="525"/>
      <c r="M61" s="525"/>
      <c r="N61" s="54"/>
      <c r="O61" s="29"/>
      <c r="P61" s="29"/>
      <c r="Q61" s="29"/>
      <c r="R61" s="29"/>
      <c r="S61" s="29"/>
      <c r="U61" s="11"/>
      <c r="V61" s="68"/>
    </row>
    <row r="62" spans="1:22" ht="12.75" customHeight="1">
      <c r="A62" s="505" t="s">
        <v>144</v>
      </c>
      <c r="B62" s="505"/>
      <c r="C62" s="505"/>
      <c r="D62" s="505"/>
      <c r="E62" s="505"/>
      <c r="F62" s="505"/>
      <c r="G62" s="505"/>
      <c r="H62" s="505"/>
      <c r="I62" s="505"/>
      <c r="J62" s="505"/>
      <c r="K62" s="505"/>
      <c r="L62" s="505"/>
      <c r="M62" s="101"/>
      <c r="N62" s="101"/>
      <c r="O62" s="101"/>
      <c r="P62" s="101"/>
      <c r="Q62" s="101"/>
      <c r="R62" s="101"/>
      <c r="S62" s="101"/>
      <c r="T62" s="101"/>
      <c r="U62" s="101"/>
      <c r="V62" s="101"/>
    </row>
    <row r="63" spans="1:22" ht="12.75" customHeight="1">
      <c r="A63" s="505"/>
      <c r="B63" s="505"/>
      <c r="C63" s="505"/>
      <c r="D63" s="505"/>
      <c r="E63" s="505"/>
      <c r="F63" s="505"/>
      <c r="G63" s="505"/>
      <c r="H63" s="505"/>
      <c r="I63" s="505"/>
      <c r="J63" s="505"/>
      <c r="K63" s="505"/>
      <c r="L63" s="505"/>
      <c r="M63" s="101"/>
      <c r="N63" s="101"/>
      <c r="O63" s="101"/>
      <c r="P63" s="101"/>
      <c r="Q63" s="101"/>
      <c r="R63" s="101"/>
      <c r="S63" s="101"/>
      <c r="T63" s="101"/>
      <c r="U63" s="101"/>
      <c r="V63" s="101"/>
    </row>
    <row r="64" spans="1:22">
      <c r="A64" s="87" t="s">
        <v>37</v>
      </c>
      <c r="F64" s="68"/>
      <c r="G64" s="68" t="s">
        <v>38</v>
      </c>
      <c r="H64" s="29"/>
      <c r="I64" s="29"/>
      <c r="J64" s="29"/>
      <c r="K64" s="29"/>
      <c r="L64" s="54"/>
      <c r="M64" s="54"/>
      <c r="N64" s="29"/>
      <c r="O64" s="29"/>
      <c r="P64" s="29"/>
      <c r="Q64" s="29" t="s">
        <v>39</v>
      </c>
      <c r="R64" s="29"/>
    </row>
    <row r="65" spans="1:22" ht="15">
      <c r="A65" s="6"/>
      <c r="B65" s="4"/>
      <c r="C65" s="26"/>
      <c r="D65" s="26"/>
      <c r="E65" s="25"/>
      <c r="F65" s="7"/>
      <c r="H65" s="8"/>
      <c r="I65" s="8"/>
      <c r="J65" s="8"/>
      <c r="K65" s="8"/>
      <c r="L65" s="20"/>
      <c r="M65" s="20"/>
      <c r="N65" s="8"/>
      <c r="O65" s="8"/>
      <c r="P65" s="8"/>
      <c r="Q65" s="8"/>
      <c r="R65" s="8"/>
      <c r="S65" s="3"/>
      <c r="T65" s="3"/>
      <c r="U65" s="7"/>
    </row>
    <row r="66" spans="1:22">
      <c r="B66" s="16"/>
      <c r="C66" s="28"/>
      <c r="D66" s="28"/>
      <c r="E66" s="92"/>
    </row>
    <row r="67" spans="1:22">
      <c r="B67" s="16"/>
      <c r="C67" s="28"/>
      <c r="D67" s="28"/>
      <c r="E67" s="92"/>
    </row>
    <row r="68" spans="1:22">
      <c r="B68" s="16"/>
      <c r="C68" s="28"/>
      <c r="D68" s="28"/>
      <c r="E68" s="92"/>
    </row>
    <row r="69" spans="1:22">
      <c r="B69" s="16"/>
      <c r="C69" s="28"/>
      <c r="D69" s="28"/>
      <c r="E69" s="92"/>
    </row>
    <row r="70" spans="1:22">
      <c r="B70" s="16"/>
      <c r="C70" s="28"/>
      <c r="D70" s="28"/>
      <c r="E70" s="92"/>
    </row>
    <row r="71" spans="1:22">
      <c r="B71" s="16"/>
      <c r="C71" s="28"/>
      <c r="D71" s="28"/>
      <c r="E71" s="92"/>
    </row>
    <row r="72" spans="1:22">
      <c r="B72" s="16"/>
      <c r="C72" s="28"/>
      <c r="D72" s="28"/>
      <c r="E72" s="92"/>
    </row>
    <row r="73" spans="1:22">
      <c r="B73" s="16"/>
      <c r="C73" s="28"/>
      <c r="D73" s="28"/>
      <c r="E73" s="92"/>
    </row>
    <row r="74" spans="1:22">
      <c r="B74" s="16"/>
      <c r="C74" s="28"/>
      <c r="D74" s="28"/>
      <c r="E74" s="92"/>
    </row>
    <row r="75" spans="1:22">
      <c r="B75" s="16"/>
      <c r="C75" s="28"/>
      <c r="D75" s="28"/>
      <c r="E75" s="92"/>
    </row>
    <row r="76" spans="1:22">
      <c r="B76" s="16"/>
      <c r="C76" s="28"/>
      <c r="D76" s="28"/>
      <c r="E76" s="92"/>
    </row>
    <row r="77" spans="1:22">
      <c r="B77" s="16"/>
      <c r="C77" s="28"/>
      <c r="D77" s="28"/>
      <c r="E77" s="92"/>
    </row>
    <row r="78" spans="1:22">
      <c r="B78" s="16"/>
      <c r="C78" s="28"/>
      <c r="D78" s="28"/>
      <c r="E78" s="92"/>
    </row>
    <row r="79" spans="1:22">
      <c r="B79" s="16"/>
      <c r="C79" s="28"/>
      <c r="D79" s="28"/>
      <c r="E79" s="92"/>
    </row>
    <row r="80" spans="1:22" s="18" customFormat="1">
      <c r="A80" s="11"/>
      <c r="B80" s="16"/>
      <c r="C80" s="28"/>
      <c r="D80" s="28"/>
      <c r="E80" s="92"/>
      <c r="F80" s="93"/>
      <c r="G80" s="93"/>
      <c r="L80" s="11"/>
      <c r="M80" s="11"/>
      <c r="N80" s="11"/>
      <c r="O80" s="11"/>
      <c r="P80" s="11"/>
      <c r="Q80" s="11"/>
      <c r="R80" s="11"/>
      <c r="S80" s="11"/>
      <c r="T80" s="11"/>
      <c r="U80" s="68"/>
      <c r="V80" s="11"/>
    </row>
    <row r="81" spans="1:22" s="18" customFormat="1">
      <c r="A81" s="11"/>
      <c r="B81" s="16"/>
      <c r="C81" s="28"/>
      <c r="D81" s="28"/>
      <c r="E81" s="92"/>
      <c r="F81" s="93"/>
      <c r="G81" s="93"/>
      <c r="L81" s="11"/>
      <c r="M81" s="11"/>
      <c r="N81" s="11"/>
      <c r="O81" s="11"/>
      <c r="P81" s="11"/>
      <c r="Q81" s="11"/>
      <c r="R81" s="11"/>
      <c r="S81" s="11"/>
      <c r="T81" s="11"/>
      <c r="U81" s="68"/>
      <c r="V81" s="11"/>
    </row>
    <row r="82" spans="1:22" s="18" customFormat="1">
      <c r="A82" s="11"/>
      <c r="B82" s="16"/>
      <c r="C82" s="28"/>
      <c r="D82" s="28"/>
      <c r="E82" s="92"/>
      <c r="F82" s="93"/>
      <c r="G82" s="93"/>
      <c r="L82" s="11"/>
      <c r="M82" s="11"/>
      <c r="N82" s="11"/>
      <c r="O82" s="11"/>
      <c r="P82" s="11"/>
      <c r="Q82" s="11"/>
      <c r="R82" s="11"/>
      <c r="S82" s="11"/>
      <c r="T82" s="11"/>
      <c r="U82" s="68"/>
      <c r="V82" s="11"/>
    </row>
    <row r="83" spans="1:22" s="18" customFormat="1">
      <c r="A83" s="11"/>
      <c r="B83" s="16"/>
      <c r="C83" s="28"/>
      <c r="D83" s="28"/>
      <c r="E83" s="92"/>
      <c r="F83" s="93"/>
      <c r="G83" s="93"/>
      <c r="L83" s="11"/>
      <c r="M83" s="11"/>
      <c r="N83" s="11"/>
      <c r="O83" s="11"/>
      <c r="P83" s="11"/>
      <c r="Q83" s="11"/>
      <c r="R83" s="11"/>
      <c r="S83" s="11"/>
      <c r="T83" s="11"/>
      <c r="U83" s="68"/>
      <c r="V83" s="11"/>
    </row>
    <row r="84" spans="1:22" s="18" customFormat="1">
      <c r="A84" s="11"/>
      <c r="B84" s="16"/>
      <c r="C84" s="28"/>
      <c r="D84" s="28"/>
      <c r="E84" s="92"/>
      <c r="F84" s="93"/>
      <c r="G84" s="93"/>
      <c r="L84" s="11"/>
      <c r="M84" s="11"/>
      <c r="N84" s="11"/>
      <c r="O84" s="11"/>
      <c r="P84" s="11"/>
      <c r="Q84" s="11"/>
      <c r="R84" s="11"/>
      <c r="S84" s="11"/>
      <c r="T84" s="11"/>
      <c r="U84" s="68"/>
      <c r="V84" s="11"/>
    </row>
    <row r="85" spans="1:22" s="18" customFormat="1">
      <c r="A85" s="11"/>
      <c r="B85" s="16"/>
      <c r="C85" s="28"/>
      <c r="D85" s="28"/>
      <c r="E85" s="92"/>
      <c r="F85" s="93"/>
      <c r="G85" s="93"/>
      <c r="L85" s="11"/>
      <c r="M85" s="11"/>
      <c r="N85" s="11"/>
      <c r="O85" s="11"/>
      <c r="P85" s="11"/>
      <c r="Q85" s="11"/>
      <c r="R85" s="11"/>
      <c r="S85" s="11"/>
      <c r="T85" s="11"/>
      <c r="U85" s="68"/>
      <c r="V85" s="11"/>
    </row>
    <row r="86" spans="1:22" s="18" customFormat="1">
      <c r="A86" s="11"/>
      <c r="B86" s="16"/>
      <c r="C86" s="28"/>
      <c r="D86" s="28"/>
      <c r="E86" s="92"/>
      <c r="F86" s="93"/>
      <c r="G86" s="93"/>
      <c r="L86" s="11"/>
      <c r="M86" s="11"/>
      <c r="N86" s="11"/>
      <c r="O86" s="11"/>
      <c r="P86" s="11"/>
      <c r="Q86" s="11"/>
      <c r="R86" s="11"/>
      <c r="S86" s="11"/>
      <c r="T86" s="11"/>
      <c r="U86" s="68"/>
      <c r="V86" s="11"/>
    </row>
    <row r="87" spans="1:22" s="18" customFormat="1">
      <c r="A87" s="11"/>
      <c r="B87" s="16"/>
      <c r="C87" s="28"/>
      <c r="D87" s="28"/>
      <c r="E87" s="92"/>
      <c r="F87" s="93"/>
      <c r="G87" s="93"/>
      <c r="L87" s="11"/>
      <c r="M87" s="11"/>
      <c r="N87" s="11"/>
      <c r="O87" s="11"/>
      <c r="P87" s="11"/>
      <c r="Q87" s="11"/>
      <c r="R87" s="11"/>
      <c r="S87" s="11"/>
      <c r="T87" s="11"/>
      <c r="U87" s="68"/>
      <c r="V87" s="11"/>
    </row>
    <row r="88" spans="1:22" s="18" customFormat="1">
      <c r="A88" s="11"/>
      <c r="B88" s="16"/>
      <c r="C88" s="28"/>
      <c r="D88" s="28"/>
      <c r="E88" s="92"/>
      <c r="F88" s="93"/>
      <c r="G88" s="93"/>
      <c r="L88" s="11"/>
      <c r="M88" s="11"/>
      <c r="N88" s="11"/>
      <c r="O88" s="11"/>
      <c r="P88" s="11"/>
      <c r="Q88" s="11"/>
      <c r="R88" s="11"/>
      <c r="S88" s="11"/>
      <c r="T88" s="11"/>
      <c r="U88" s="68"/>
      <c r="V88" s="11"/>
    </row>
    <row r="89" spans="1:22" s="18" customFormat="1">
      <c r="A89" s="11"/>
      <c r="B89" s="16"/>
      <c r="C89" s="28"/>
      <c r="D89" s="28"/>
      <c r="E89" s="92"/>
      <c r="F89" s="93"/>
      <c r="G89" s="93"/>
      <c r="L89" s="11"/>
      <c r="M89" s="11"/>
      <c r="N89" s="11"/>
      <c r="O89" s="11"/>
      <c r="P89" s="11"/>
      <c r="Q89" s="11"/>
      <c r="R89" s="11"/>
      <c r="S89" s="11"/>
      <c r="T89" s="11"/>
      <c r="U89" s="68"/>
      <c r="V89" s="11"/>
    </row>
    <row r="90" spans="1:22" s="18" customFormat="1">
      <c r="A90" s="11"/>
      <c r="B90" s="16"/>
      <c r="C90" s="28"/>
      <c r="D90" s="28"/>
      <c r="E90" s="92"/>
      <c r="F90" s="93"/>
      <c r="G90" s="93"/>
      <c r="L90" s="11"/>
      <c r="M90" s="11"/>
      <c r="N90" s="11"/>
      <c r="O90" s="11"/>
      <c r="P90" s="11"/>
      <c r="Q90" s="11"/>
      <c r="R90" s="11"/>
      <c r="S90" s="11"/>
      <c r="T90" s="11"/>
      <c r="U90" s="68"/>
      <c r="V90" s="11"/>
    </row>
    <row r="91" spans="1:22" s="18" customFormat="1">
      <c r="A91" s="11"/>
      <c r="B91" s="16"/>
      <c r="C91" s="28"/>
      <c r="D91" s="28"/>
      <c r="E91" s="92"/>
      <c r="F91" s="93"/>
      <c r="G91" s="93"/>
      <c r="L91" s="11"/>
      <c r="M91" s="11"/>
      <c r="N91" s="11"/>
      <c r="O91" s="11"/>
      <c r="P91" s="11"/>
      <c r="Q91" s="11"/>
      <c r="R91" s="11"/>
      <c r="S91" s="11"/>
      <c r="T91" s="11"/>
      <c r="U91" s="68"/>
      <c r="V91" s="11"/>
    </row>
    <row r="92" spans="1:22" s="18" customFormat="1">
      <c r="A92" s="11"/>
      <c r="B92" s="16"/>
      <c r="C92" s="28"/>
      <c r="D92" s="28"/>
      <c r="E92" s="92"/>
      <c r="F92" s="93"/>
      <c r="G92" s="93"/>
      <c r="L92" s="11"/>
      <c r="M92" s="11"/>
      <c r="N92" s="11"/>
      <c r="O92" s="11"/>
      <c r="P92" s="11"/>
      <c r="Q92" s="11"/>
      <c r="R92" s="11"/>
      <c r="S92" s="11"/>
      <c r="T92" s="11"/>
      <c r="U92" s="68"/>
      <c r="V92" s="11"/>
    </row>
    <row r="93" spans="1:22" s="18" customFormat="1">
      <c r="A93" s="11"/>
      <c r="B93" s="16"/>
      <c r="C93" s="28"/>
      <c r="D93" s="28"/>
      <c r="E93" s="92"/>
      <c r="F93" s="93"/>
      <c r="G93" s="93"/>
      <c r="L93" s="11"/>
      <c r="M93" s="11"/>
      <c r="N93" s="11"/>
      <c r="O93" s="11"/>
      <c r="P93" s="11"/>
      <c r="Q93" s="11"/>
      <c r="R93" s="11"/>
      <c r="S93" s="11"/>
      <c r="T93" s="11"/>
      <c r="U93" s="68"/>
      <c r="V93" s="11"/>
    </row>
    <row r="94" spans="1:22" s="18" customFormat="1">
      <c r="A94" s="11"/>
      <c r="B94" s="16"/>
      <c r="C94" s="28"/>
      <c r="D94" s="28"/>
      <c r="E94" s="92"/>
      <c r="F94" s="93"/>
      <c r="G94" s="93"/>
      <c r="L94" s="11"/>
      <c r="M94" s="11"/>
      <c r="N94" s="11"/>
      <c r="O94" s="11"/>
      <c r="P94" s="11"/>
      <c r="Q94" s="11"/>
      <c r="R94" s="11"/>
      <c r="S94" s="11"/>
      <c r="T94" s="11"/>
      <c r="U94" s="68"/>
      <c r="V94" s="11"/>
    </row>
    <row r="95" spans="1:22" s="18" customFormat="1">
      <c r="A95" s="11"/>
      <c r="B95" s="16"/>
      <c r="C95" s="28"/>
      <c r="D95" s="28"/>
      <c r="E95" s="92"/>
      <c r="F95" s="93"/>
      <c r="G95" s="93"/>
      <c r="L95" s="11"/>
      <c r="M95" s="11"/>
      <c r="N95" s="11"/>
      <c r="O95" s="11"/>
      <c r="P95" s="11"/>
      <c r="Q95" s="11"/>
      <c r="R95" s="11"/>
      <c r="S95" s="11"/>
      <c r="T95" s="11"/>
      <c r="U95" s="68"/>
      <c r="V95" s="11"/>
    </row>
    <row r="96" spans="1:22" s="18" customFormat="1">
      <c r="A96" s="11"/>
      <c r="B96" s="16"/>
      <c r="C96" s="28"/>
      <c r="D96" s="28"/>
      <c r="E96" s="92"/>
      <c r="F96" s="93"/>
      <c r="G96" s="93"/>
      <c r="L96" s="11"/>
      <c r="M96" s="11"/>
      <c r="N96" s="11"/>
      <c r="O96" s="11"/>
      <c r="P96" s="11"/>
      <c r="Q96" s="11"/>
      <c r="R96" s="11"/>
      <c r="S96" s="11"/>
      <c r="T96" s="11"/>
      <c r="U96" s="68"/>
      <c r="V96" s="11"/>
    </row>
    <row r="97" spans="1:22" s="18" customFormat="1">
      <c r="A97" s="11"/>
      <c r="B97" s="16"/>
      <c r="C97" s="28"/>
      <c r="D97" s="28"/>
      <c r="E97" s="92"/>
      <c r="F97" s="93"/>
      <c r="G97" s="93"/>
      <c r="L97" s="11"/>
      <c r="M97" s="11"/>
      <c r="N97" s="11"/>
      <c r="O97" s="11"/>
      <c r="P97" s="11"/>
      <c r="Q97" s="11"/>
      <c r="R97" s="11"/>
      <c r="S97" s="11"/>
      <c r="T97" s="11"/>
      <c r="U97" s="68"/>
      <c r="V97" s="11"/>
    </row>
    <row r="98" spans="1:22" s="18" customFormat="1">
      <c r="A98" s="11"/>
      <c r="B98" s="16"/>
      <c r="C98" s="28"/>
      <c r="D98" s="28"/>
      <c r="E98" s="92"/>
      <c r="F98" s="93"/>
      <c r="G98" s="93"/>
      <c r="L98" s="11"/>
      <c r="M98" s="11"/>
      <c r="N98" s="11"/>
      <c r="O98" s="11"/>
      <c r="P98" s="11"/>
      <c r="Q98" s="11"/>
      <c r="R98" s="11"/>
      <c r="S98" s="11"/>
      <c r="T98" s="11"/>
      <c r="U98" s="68"/>
      <c r="V98" s="11"/>
    </row>
    <row r="99" spans="1:22" s="18" customFormat="1">
      <c r="A99" s="11"/>
      <c r="B99" s="16"/>
      <c r="C99" s="28"/>
      <c r="D99" s="28"/>
      <c r="E99" s="92"/>
      <c r="F99" s="93"/>
      <c r="G99" s="93"/>
      <c r="L99" s="11"/>
      <c r="M99" s="11"/>
      <c r="N99" s="11"/>
      <c r="O99" s="11"/>
      <c r="P99" s="11"/>
      <c r="Q99" s="11"/>
      <c r="R99" s="11"/>
      <c r="S99" s="11"/>
      <c r="T99" s="11"/>
      <c r="U99" s="68"/>
      <c r="V99" s="11"/>
    </row>
    <row r="100" spans="1:22" s="18" customFormat="1">
      <c r="A100" s="11"/>
      <c r="B100" s="16"/>
      <c r="C100" s="28"/>
      <c r="D100" s="28"/>
      <c r="E100" s="92"/>
      <c r="F100" s="93"/>
      <c r="G100" s="93"/>
      <c r="L100" s="11"/>
      <c r="M100" s="11"/>
      <c r="N100" s="11"/>
      <c r="O100" s="11"/>
      <c r="P100" s="11"/>
      <c r="Q100" s="11"/>
      <c r="R100" s="11"/>
      <c r="S100" s="11"/>
      <c r="T100" s="11"/>
      <c r="U100" s="68"/>
      <c r="V100" s="11"/>
    </row>
    <row r="101" spans="1:22" s="18" customFormat="1">
      <c r="A101" s="11"/>
      <c r="B101" s="16"/>
      <c r="C101" s="28"/>
      <c r="D101" s="28"/>
      <c r="E101" s="92"/>
      <c r="F101" s="93"/>
      <c r="G101" s="93"/>
      <c r="L101" s="11"/>
      <c r="M101" s="11"/>
      <c r="N101" s="11"/>
      <c r="O101" s="11"/>
      <c r="P101" s="11"/>
      <c r="Q101" s="11"/>
      <c r="R101" s="11"/>
      <c r="S101" s="11"/>
      <c r="T101" s="11"/>
      <c r="U101" s="68"/>
      <c r="V101" s="11"/>
    </row>
    <row r="102" spans="1:22" s="18" customFormat="1">
      <c r="A102" s="11"/>
      <c r="B102" s="16"/>
      <c r="C102" s="28"/>
      <c r="D102" s="28"/>
      <c r="E102" s="92"/>
      <c r="F102" s="93"/>
      <c r="G102" s="93"/>
      <c r="L102" s="11"/>
      <c r="M102" s="11"/>
      <c r="N102" s="11"/>
      <c r="O102" s="11"/>
      <c r="P102" s="11"/>
      <c r="Q102" s="11"/>
      <c r="R102" s="11"/>
      <c r="S102" s="11"/>
      <c r="T102" s="11"/>
      <c r="U102" s="68"/>
      <c r="V102" s="11"/>
    </row>
    <row r="103" spans="1:22" s="18" customFormat="1">
      <c r="A103" s="11"/>
      <c r="B103" s="16"/>
      <c r="C103" s="28"/>
      <c r="D103" s="28"/>
      <c r="E103" s="92"/>
      <c r="F103" s="93"/>
      <c r="G103" s="93"/>
      <c r="L103" s="11"/>
      <c r="M103" s="11"/>
      <c r="N103" s="11"/>
      <c r="O103" s="11"/>
      <c r="P103" s="11"/>
      <c r="Q103" s="11"/>
      <c r="R103" s="11"/>
      <c r="S103" s="11"/>
      <c r="T103" s="11"/>
      <c r="U103" s="68"/>
      <c r="V103" s="11"/>
    </row>
    <row r="104" spans="1:22" s="18" customFormat="1">
      <c r="A104" s="11"/>
      <c r="B104" s="16"/>
      <c r="C104" s="28"/>
      <c r="D104" s="28"/>
      <c r="E104" s="92"/>
      <c r="F104" s="93"/>
      <c r="G104" s="93"/>
      <c r="L104" s="11"/>
      <c r="M104" s="11"/>
      <c r="N104" s="11"/>
      <c r="O104" s="11"/>
      <c r="P104" s="11"/>
      <c r="Q104" s="11"/>
      <c r="R104" s="11"/>
      <c r="S104" s="11"/>
      <c r="T104" s="11"/>
      <c r="U104" s="68"/>
      <c r="V104" s="11"/>
    </row>
    <row r="105" spans="1:22" s="18" customFormat="1">
      <c r="A105" s="11"/>
      <c r="B105" s="16"/>
      <c r="C105" s="28"/>
      <c r="D105" s="28"/>
      <c r="E105" s="92"/>
      <c r="F105" s="93"/>
      <c r="G105" s="93"/>
      <c r="L105" s="11"/>
      <c r="M105" s="11"/>
      <c r="N105" s="11"/>
      <c r="O105" s="11"/>
      <c r="P105" s="11"/>
      <c r="Q105" s="11"/>
      <c r="R105" s="11"/>
      <c r="S105" s="11"/>
      <c r="T105" s="11"/>
      <c r="U105" s="68"/>
      <c r="V105" s="11"/>
    </row>
    <row r="106" spans="1:22" s="18" customFormat="1">
      <c r="A106" s="11"/>
      <c r="B106" s="16"/>
      <c r="C106" s="28"/>
      <c r="D106" s="28"/>
      <c r="E106" s="92"/>
      <c r="F106" s="93"/>
      <c r="G106" s="93"/>
      <c r="L106" s="11"/>
      <c r="M106" s="11"/>
      <c r="N106" s="11"/>
      <c r="O106" s="11"/>
      <c r="P106" s="11"/>
      <c r="Q106" s="11"/>
      <c r="R106" s="11"/>
      <c r="S106" s="11"/>
      <c r="T106" s="11"/>
      <c r="U106" s="68"/>
      <c r="V106" s="11"/>
    </row>
    <row r="107" spans="1:22" s="18" customFormat="1">
      <c r="A107" s="11"/>
      <c r="B107" s="16"/>
      <c r="C107" s="28"/>
      <c r="D107" s="28"/>
      <c r="E107" s="92"/>
      <c r="F107" s="93"/>
      <c r="G107" s="93"/>
      <c r="L107" s="11"/>
      <c r="M107" s="11"/>
      <c r="N107" s="11"/>
      <c r="O107" s="11"/>
      <c r="P107" s="11"/>
      <c r="Q107" s="11"/>
      <c r="R107" s="11"/>
      <c r="S107" s="11"/>
      <c r="T107" s="11"/>
      <c r="U107" s="68"/>
      <c r="V107" s="11"/>
    </row>
    <row r="108" spans="1:22" s="18" customFormat="1">
      <c r="A108" s="11"/>
      <c r="B108" s="16"/>
      <c r="C108" s="28"/>
      <c r="D108" s="28"/>
      <c r="E108" s="92"/>
      <c r="F108" s="93"/>
      <c r="G108" s="93"/>
      <c r="L108" s="11"/>
      <c r="M108" s="11"/>
      <c r="N108" s="11"/>
      <c r="O108" s="11"/>
      <c r="P108" s="11"/>
      <c r="Q108" s="11"/>
      <c r="R108" s="11"/>
      <c r="S108" s="11"/>
      <c r="T108" s="11"/>
      <c r="U108" s="68"/>
      <c r="V108" s="11"/>
    </row>
    <row r="109" spans="1:22" s="18" customFormat="1">
      <c r="A109" s="11"/>
      <c r="B109" s="16"/>
      <c r="C109" s="28"/>
      <c r="D109" s="28"/>
      <c r="E109" s="92"/>
      <c r="F109" s="93"/>
      <c r="G109" s="93"/>
      <c r="L109" s="11"/>
      <c r="M109" s="11"/>
      <c r="N109" s="11"/>
      <c r="O109" s="11"/>
      <c r="P109" s="11"/>
      <c r="Q109" s="11"/>
      <c r="R109" s="11"/>
      <c r="S109" s="11"/>
      <c r="T109" s="11"/>
      <c r="U109" s="68"/>
      <c r="V109" s="11"/>
    </row>
    <row r="110" spans="1:22" s="18" customFormat="1">
      <c r="A110" s="11"/>
      <c r="B110" s="16"/>
      <c r="C110" s="28"/>
      <c r="D110" s="28"/>
      <c r="E110" s="92"/>
      <c r="F110" s="93"/>
      <c r="G110" s="93"/>
      <c r="L110" s="11"/>
      <c r="M110" s="11"/>
      <c r="N110" s="11"/>
      <c r="O110" s="11"/>
      <c r="P110" s="11"/>
      <c r="Q110" s="11"/>
      <c r="R110" s="11"/>
      <c r="S110" s="11"/>
      <c r="T110" s="11"/>
      <c r="U110" s="68"/>
      <c r="V110" s="11"/>
    </row>
    <row r="111" spans="1:22" s="18" customFormat="1">
      <c r="A111" s="11"/>
      <c r="B111" s="16"/>
      <c r="C111" s="28"/>
      <c r="D111" s="28"/>
      <c r="E111" s="92"/>
      <c r="F111" s="93"/>
      <c r="G111" s="93"/>
      <c r="L111" s="11"/>
      <c r="M111" s="11"/>
      <c r="N111" s="11"/>
      <c r="O111" s="11"/>
      <c r="P111" s="11"/>
      <c r="Q111" s="11"/>
      <c r="R111" s="11"/>
      <c r="S111" s="11"/>
      <c r="T111" s="11"/>
      <c r="U111" s="68"/>
      <c r="V111" s="11"/>
    </row>
    <row r="112" spans="1:22" s="18" customFormat="1">
      <c r="A112" s="11"/>
      <c r="B112" s="16"/>
      <c r="C112" s="28"/>
      <c r="D112" s="28"/>
      <c r="E112" s="92"/>
      <c r="F112" s="93"/>
      <c r="G112" s="93"/>
      <c r="L112" s="11"/>
      <c r="M112" s="11"/>
      <c r="N112" s="11"/>
      <c r="O112" s="11"/>
      <c r="P112" s="11"/>
      <c r="Q112" s="11"/>
      <c r="R112" s="11"/>
      <c r="S112" s="11"/>
      <c r="T112" s="11"/>
      <c r="U112" s="68"/>
      <c r="V112" s="11"/>
    </row>
    <row r="113" spans="1:22" s="18" customFormat="1">
      <c r="A113" s="11"/>
      <c r="B113" s="16"/>
      <c r="C113" s="28"/>
      <c r="D113" s="28"/>
      <c r="E113" s="92"/>
      <c r="F113" s="93"/>
      <c r="G113" s="93"/>
      <c r="L113" s="11"/>
      <c r="M113" s="11"/>
      <c r="N113" s="11"/>
      <c r="O113" s="11"/>
      <c r="P113" s="11"/>
      <c r="Q113" s="11"/>
      <c r="R113" s="11"/>
      <c r="S113" s="11"/>
      <c r="T113" s="11"/>
      <c r="U113" s="68"/>
      <c r="V113" s="11"/>
    </row>
    <row r="114" spans="1:22" s="18" customFormat="1">
      <c r="A114" s="11"/>
      <c r="B114" s="16"/>
      <c r="C114" s="28"/>
      <c r="D114" s="28"/>
      <c r="E114" s="92"/>
      <c r="F114" s="93"/>
      <c r="G114" s="93"/>
      <c r="L114" s="11"/>
      <c r="M114" s="11"/>
      <c r="N114" s="11"/>
      <c r="O114" s="11"/>
      <c r="P114" s="11"/>
      <c r="Q114" s="11"/>
      <c r="R114" s="11"/>
      <c r="S114" s="11"/>
      <c r="T114" s="11"/>
      <c r="U114" s="68"/>
      <c r="V114" s="11"/>
    </row>
    <row r="115" spans="1:22" s="18" customFormat="1">
      <c r="A115" s="11"/>
      <c r="B115" s="16"/>
      <c r="C115" s="28"/>
      <c r="D115" s="28"/>
      <c r="E115" s="92"/>
      <c r="F115" s="93"/>
      <c r="G115" s="93"/>
      <c r="L115" s="11"/>
      <c r="M115" s="11"/>
      <c r="N115" s="11"/>
      <c r="O115" s="11"/>
      <c r="P115" s="11"/>
      <c r="Q115" s="11"/>
      <c r="R115" s="11"/>
      <c r="S115" s="11"/>
      <c r="T115" s="11"/>
      <c r="U115" s="68"/>
      <c r="V115" s="11"/>
    </row>
    <row r="116" spans="1:22" s="18" customFormat="1">
      <c r="A116" s="11"/>
      <c r="B116" s="16"/>
      <c r="C116" s="28"/>
      <c r="D116" s="28"/>
      <c r="E116" s="92"/>
      <c r="F116" s="93"/>
      <c r="G116" s="93"/>
      <c r="L116" s="11"/>
      <c r="M116" s="11"/>
      <c r="N116" s="11"/>
      <c r="O116" s="11"/>
      <c r="P116" s="11"/>
      <c r="Q116" s="11"/>
      <c r="R116" s="11"/>
      <c r="S116" s="11"/>
      <c r="T116" s="11"/>
      <c r="U116" s="68"/>
      <c r="V116" s="11"/>
    </row>
    <row r="117" spans="1:22" s="18" customFormat="1">
      <c r="A117" s="11"/>
      <c r="B117" s="16"/>
      <c r="C117" s="28"/>
      <c r="D117" s="28"/>
      <c r="E117" s="92"/>
      <c r="F117" s="93"/>
      <c r="G117" s="93"/>
      <c r="L117" s="11"/>
      <c r="M117" s="11"/>
      <c r="N117" s="11"/>
      <c r="O117" s="11"/>
      <c r="P117" s="11"/>
      <c r="Q117" s="11"/>
      <c r="R117" s="11"/>
      <c r="S117" s="11"/>
      <c r="T117" s="11"/>
      <c r="U117" s="68"/>
      <c r="V117" s="11"/>
    </row>
    <row r="118" spans="1:22" s="18" customFormat="1">
      <c r="A118" s="11"/>
      <c r="B118" s="16"/>
      <c r="C118" s="28"/>
      <c r="D118" s="28"/>
      <c r="E118" s="92"/>
      <c r="F118" s="93"/>
      <c r="G118" s="93"/>
      <c r="L118" s="11"/>
      <c r="M118" s="11"/>
      <c r="N118" s="11"/>
      <c r="O118" s="11"/>
      <c r="P118" s="11"/>
      <c r="Q118" s="11"/>
      <c r="R118" s="11"/>
      <c r="S118" s="11"/>
      <c r="T118" s="11"/>
      <c r="U118" s="68"/>
      <c r="V118" s="11"/>
    </row>
    <row r="119" spans="1:22" s="18" customFormat="1">
      <c r="A119" s="11"/>
      <c r="B119" s="16"/>
      <c r="C119" s="28"/>
      <c r="D119" s="28"/>
      <c r="E119" s="92"/>
      <c r="F119" s="93"/>
      <c r="G119" s="93"/>
      <c r="L119" s="11"/>
      <c r="M119" s="11"/>
      <c r="N119" s="11"/>
      <c r="O119" s="11"/>
      <c r="P119" s="11"/>
      <c r="Q119" s="11"/>
      <c r="R119" s="11"/>
      <c r="S119" s="11"/>
      <c r="T119" s="11"/>
      <c r="U119" s="68"/>
      <c r="V119" s="11"/>
    </row>
    <row r="120" spans="1:22" s="18" customFormat="1">
      <c r="A120" s="11"/>
      <c r="B120" s="16"/>
      <c r="C120" s="28"/>
      <c r="D120" s="28"/>
      <c r="E120" s="92"/>
      <c r="F120" s="93"/>
      <c r="G120" s="93"/>
      <c r="L120" s="11"/>
      <c r="M120" s="11"/>
      <c r="N120" s="11"/>
      <c r="O120" s="11"/>
      <c r="P120" s="11"/>
      <c r="Q120" s="11"/>
      <c r="R120" s="11"/>
      <c r="S120" s="11"/>
      <c r="T120" s="11"/>
      <c r="U120" s="68"/>
      <c r="V120" s="11"/>
    </row>
    <row r="121" spans="1:22" s="18" customFormat="1">
      <c r="A121" s="11"/>
      <c r="B121" s="16"/>
      <c r="C121" s="28"/>
      <c r="D121" s="28"/>
      <c r="E121" s="92"/>
      <c r="F121" s="93"/>
      <c r="G121" s="93"/>
      <c r="L121" s="11"/>
      <c r="M121" s="11"/>
      <c r="N121" s="11"/>
      <c r="O121" s="11"/>
      <c r="P121" s="11"/>
      <c r="Q121" s="11"/>
      <c r="R121" s="11"/>
      <c r="S121" s="11"/>
      <c r="T121" s="11"/>
      <c r="U121" s="68"/>
      <c r="V121" s="11"/>
    </row>
    <row r="122" spans="1:22" s="18" customFormat="1">
      <c r="A122" s="11"/>
      <c r="B122" s="16"/>
      <c r="C122" s="28"/>
      <c r="D122" s="28"/>
      <c r="E122" s="92"/>
      <c r="F122" s="93"/>
      <c r="G122" s="93"/>
      <c r="L122" s="11"/>
      <c r="M122" s="11"/>
      <c r="N122" s="11"/>
      <c r="O122" s="11"/>
      <c r="P122" s="11"/>
      <c r="Q122" s="11"/>
      <c r="R122" s="11"/>
      <c r="S122" s="11"/>
      <c r="T122" s="11"/>
      <c r="U122" s="68"/>
      <c r="V122" s="11"/>
    </row>
    <row r="123" spans="1:22" s="18" customFormat="1">
      <c r="A123" s="11"/>
      <c r="B123" s="16"/>
      <c r="C123" s="28"/>
      <c r="D123" s="28"/>
      <c r="E123" s="92"/>
      <c r="F123" s="93"/>
      <c r="G123" s="93"/>
      <c r="L123" s="11"/>
      <c r="M123" s="11"/>
      <c r="N123" s="11"/>
      <c r="O123" s="11"/>
      <c r="P123" s="11"/>
      <c r="Q123" s="11"/>
      <c r="R123" s="11"/>
      <c r="S123" s="11"/>
      <c r="T123" s="11"/>
      <c r="U123" s="68"/>
      <c r="V123" s="11"/>
    </row>
    <row r="124" spans="1:22" s="18" customFormat="1">
      <c r="A124" s="11"/>
      <c r="B124" s="16"/>
      <c r="C124" s="28"/>
      <c r="D124" s="28"/>
      <c r="E124" s="92"/>
      <c r="F124" s="93"/>
      <c r="G124" s="93"/>
      <c r="L124" s="11"/>
      <c r="M124" s="11"/>
      <c r="N124" s="11"/>
      <c r="O124" s="11"/>
      <c r="P124" s="11"/>
      <c r="Q124" s="11"/>
      <c r="R124" s="11"/>
      <c r="S124" s="11"/>
      <c r="T124" s="11"/>
      <c r="U124" s="68"/>
      <c r="V124" s="11"/>
    </row>
    <row r="125" spans="1:22" s="18" customFormat="1">
      <c r="A125" s="11"/>
      <c r="B125" s="16"/>
      <c r="C125" s="28"/>
      <c r="D125" s="28"/>
      <c r="E125" s="92"/>
      <c r="F125" s="93"/>
      <c r="G125" s="93"/>
      <c r="L125" s="11"/>
      <c r="M125" s="11"/>
      <c r="N125" s="11"/>
      <c r="O125" s="11"/>
      <c r="P125" s="11"/>
      <c r="Q125" s="11"/>
      <c r="R125" s="11"/>
      <c r="S125" s="11"/>
      <c r="T125" s="11"/>
      <c r="U125" s="68"/>
      <c r="V125" s="11"/>
    </row>
    <row r="126" spans="1:22" s="18" customFormat="1">
      <c r="A126" s="11"/>
      <c r="B126" s="16"/>
      <c r="C126" s="28"/>
      <c r="D126" s="28"/>
      <c r="E126" s="92"/>
      <c r="F126" s="93"/>
      <c r="G126" s="93"/>
      <c r="L126" s="11"/>
      <c r="M126" s="11"/>
      <c r="N126" s="11"/>
      <c r="O126" s="11"/>
      <c r="P126" s="11"/>
      <c r="Q126" s="11"/>
      <c r="R126" s="11"/>
      <c r="S126" s="11"/>
      <c r="T126" s="11"/>
      <c r="U126" s="68"/>
      <c r="V126" s="11"/>
    </row>
    <row r="127" spans="1:22" s="18" customFormat="1">
      <c r="A127" s="11"/>
      <c r="B127" s="16"/>
      <c r="C127" s="28"/>
      <c r="D127" s="28"/>
      <c r="E127" s="92"/>
      <c r="F127" s="93"/>
      <c r="G127" s="93"/>
      <c r="L127" s="11"/>
      <c r="M127" s="11"/>
      <c r="N127" s="11"/>
      <c r="O127" s="11"/>
      <c r="P127" s="11"/>
      <c r="Q127" s="11"/>
      <c r="R127" s="11"/>
      <c r="S127" s="11"/>
      <c r="T127" s="11"/>
      <c r="U127" s="68"/>
      <c r="V127" s="11"/>
    </row>
    <row r="128" spans="1:22" s="18" customFormat="1">
      <c r="A128" s="11"/>
      <c r="B128" s="16"/>
      <c r="C128" s="28"/>
      <c r="D128" s="28"/>
      <c r="E128" s="92"/>
      <c r="F128" s="93"/>
      <c r="G128" s="93"/>
      <c r="L128" s="11"/>
      <c r="M128" s="11"/>
      <c r="N128" s="11"/>
      <c r="O128" s="11"/>
      <c r="P128" s="11"/>
      <c r="Q128" s="11"/>
      <c r="R128" s="11"/>
      <c r="S128" s="11"/>
      <c r="T128" s="11"/>
      <c r="U128" s="68"/>
      <c r="V128" s="11"/>
    </row>
    <row r="129" spans="1:22" s="18" customFormat="1">
      <c r="A129" s="11"/>
      <c r="B129" s="16"/>
      <c r="C129" s="28"/>
      <c r="D129" s="28"/>
      <c r="E129" s="92"/>
      <c r="F129" s="93"/>
      <c r="G129" s="93"/>
      <c r="L129" s="11"/>
      <c r="M129" s="11"/>
      <c r="N129" s="11"/>
      <c r="O129" s="11"/>
      <c r="P129" s="11"/>
      <c r="Q129" s="11"/>
      <c r="R129" s="11"/>
      <c r="S129" s="11"/>
      <c r="T129" s="11"/>
      <c r="U129" s="68"/>
      <c r="V129" s="11"/>
    </row>
    <row r="130" spans="1:22" s="18" customFormat="1">
      <c r="A130" s="11"/>
      <c r="B130" s="16"/>
      <c r="C130" s="28"/>
      <c r="D130" s="28"/>
      <c r="E130" s="92"/>
      <c r="F130" s="93"/>
      <c r="G130" s="93"/>
      <c r="L130" s="11"/>
      <c r="M130" s="11"/>
      <c r="N130" s="11"/>
      <c r="O130" s="11"/>
      <c r="P130" s="11"/>
      <c r="Q130" s="11"/>
      <c r="R130" s="11"/>
      <c r="S130" s="11"/>
      <c r="T130" s="11"/>
      <c r="U130" s="68"/>
      <c r="V130" s="11"/>
    </row>
    <row r="131" spans="1:22" s="18" customFormat="1">
      <c r="A131" s="11"/>
      <c r="B131" s="16"/>
      <c r="C131" s="28"/>
      <c r="D131" s="28"/>
      <c r="E131" s="92"/>
      <c r="F131" s="93"/>
      <c r="G131" s="93"/>
      <c r="L131" s="11"/>
      <c r="M131" s="11"/>
      <c r="N131" s="11"/>
      <c r="O131" s="11"/>
      <c r="P131" s="11"/>
      <c r="Q131" s="11"/>
      <c r="R131" s="11"/>
      <c r="S131" s="11"/>
      <c r="T131" s="11"/>
      <c r="U131" s="68"/>
      <c r="V131" s="11"/>
    </row>
    <row r="132" spans="1:22" s="18" customFormat="1">
      <c r="A132" s="11"/>
      <c r="B132" s="16"/>
      <c r="C132" s="28"/>
      <c r="D132" s="28"/>
      <c r="E132" s="92"/>
      <c r="F132" s="93"/>
      <c r="G132" s="93"/>
      <c r="L132" s="11"/>
      <c r="M132" s="11"/>
      <c r="N132" s="11"/>
      <c r="O132" s="11"/>
      <c r="P132" s="11"/>
      <c r="Q132" s="11"/>
      <c r="R132" s="11"/>
      <c r="S132" s="11"/>
      <c r="T132" s="11"/>
      <c r="U132" s="68"/>
      <c r="V132" s="11"/>
    </row>
    <row r="133" spans="1:22" s="18" customFormat="1">
      <c r="A133" s="11"/>
      <c r="B133" s="16"/>
      <c r="C133" s="28"/>
      <c r="D133" s="28"/>
      <c r="E133" s="92"/>
      <c r="F133" s="93"/>
      <c r="G133" s="93"/>
      <c r="L133" s="11"/>
      <c r="M133" s="11"/>
      <c r="N133" s="11"/>
      <c r="O133" s="11"/>
      <c r="P133" s="11"/>
      <c r="Q133" s="11"/>
      <c r="R133" s="11"/>
      <c r="S133" s="11"/>
      <c r="T133" s="11"/>
      <c r="U133" s="68"/>
      <c r="V133" s="11"/>
    </row>
    <row r="134" spans="1:22" s="18" customFormat="1">
      <c r="A134" s="11"/>
      <c r="B134" s="16"/>
      <c r="C134" s="28"/>
      <c r="D134" s="28"/>
      <c r="E134" s="92"/>
      <c r="F134" s="93"/>
      <c r="G134" s="93"/>
      <c r="L134" s="11"/>
      <c r="M134" s="11"/>
      <c r="N134" s="11"/>
      <c r="O134" s="11"/>
      <c r="P134" s="11"/>
      <c r="Q134" s="11"/>
      <c r="R134" s="11"/>
      <c r="S134" s="11"/>
      <c r="T134" s="11"/>
      <c r="U134" s="68"/>
      <c r="V134" s="11"/>
    </row>
    <row r="135" spans="1:22" s="18" customFormat="1">
      <c r="A135" s="11"/>
      <c r="B135" s="16"/>
      <c r="C135" s="28"/>
      <c r="D135" s="28"/>
      <c r="E135" s="92"/>
      <c r="F135" s="93"/>
      <c r="G135" s="93"/>
      <c r="L135" s="11"/>
      <c r="M135" s="11"/>
      <c r="N135" s="11"/>
      <c r="O135" s="11"/>
      <c r="P135" s="11"/>
      <c r="Q135" s="11"/>
      <c r="R135" s="11"/>
      <c r="S135" s="11"/>
      <c r="T135" s="11"/>
      <c r="U135" s="68"/>
      <c r="V135" s="11"/>
    </row>
    <row r="136" spans="1:22" s="18" customFormat="1">
      <c r="A136" s="11"/>
      <c r="B136" s="16"/>
      <c r="C136" s="28"/>
      <c r="D136" s="28"/>
      <c r="E136" s="92"/>
      <c r="F136" s="93"/>
      <c r="G136" s="93"/>
      <c r="L136" s="11"/>
      <c r="M136" s="11"/>
      <c r="N136" s="11"/>
      <c r="O136" s="11"/>
      <c r="P136" s="11"/>
      <c r="Q136" s="11"/>
      <c r="R136" s="11"/>
      <c r="S136" s="11"/>
      <c r="T136" s="11"/>
      <c r="U136" s="68"/>
      <c r="V136" s="11"/>
    </row>
    <row r="137" spans="1:22" s="18" customFormat="1">
      <c r="A137" s="11"/>
      <c r="B137" s="16"/>
      <c r="C137" s="28"/>
      <c r="D137" s="28"/>
      <c r="E137" s="92"/>
      <c r="F137" s="93"/>
      <c r="G137" s="93"/>
      <c r="L137" s="11"/>
      <c r="M137" s="11"/>
      <c r="N137" s="11"/>
      <c r="O137" s="11"/>
      <c r="P137" s="11"/>
      <c r="Q137" s="11"/>
      <c r="R137" s="11"/>
      <c r="S137" s="11"/>
      <c r="T137" s="11"/>
      <c r="U137" s="68"/>
      <c r="V137" s="11"/>
    </row>
    <row r="138" spans="1:22" s="18" customFormat="1">
      <c r="A138" s="11"/>
      <c r="B138" s="16"/>
      <c r="C138" s="28"/>
      <c r="D138" s="28"/>
      <c r="E138" s="92"/>
      <c r="F138" s="93"/>
      <c r="G138" s="93"/>
      <c r="L138" s="11"/>
      <c r="M138" s="11"/>
      <c r="N138" s="11"/>
      <c r="O138" s="11"/>
      <c r="P138" s="11"/>
      <c r="Q138" s="11"/>
      <c r="R138" s="11"/>
      <c r="S138" s="11"/>
      <c r="T138" s="11"/>
      <c r="U138" s="68"/>
      <c r="V138" s="11"/>
    </row>
    <row r="139" spans="1:22" s="18" customFormat="1">
      <c r="A139" s="11"/>
      <c r="B139" s="16"/>
      <c r="C139" s="28"/>
      <c r="D139" s="28"/>
      <c r="E139" s="92"/>
      <c r="F139" s="93"/>
      <c r="G139" s="93"/>
      <c r="L139" s="11"/>
      <c r="M139" s="11"/>
      <c r="N139" s="11"/>
      <c r="O139" s="11"/>
      <c r="P139" s="11"/>
      <c r="Q139" s="11"/>
      <c r="R139" s="11"/>
      <c r="S139" s="11"/>
      <c r="T139" s="11"/>
      <c r="U139" s="68"/>
      <c r="V139" s="11"/>
    </row>
    <row r="140" spans="1:22" s="18" customFormat="1">
      <c r="A140" s="11"/>
      <c r="B140" s="16"/>
      <c r="C140" s="28"/>
      <c r="D140" s="28"/>
      <c r="E140" s="92"/>
      <c r="F140" s="93"/>
      <c r="G140" s="93"/>
      <c r="L140" s="11"/>
      <c r="M140" s="11"/>
      <c r="N140" s="11"/>
      <c r="O140" s="11"/>
      <c r="P140" s="11"/>
      <c r="Q140" s="11"/>
      <c r="R140" s="11"/>
      <c r="S140" s="11"/>
      <c r="T140" s="11"/>
      <c r="U140" s="68"/>
      <c r="V140" s="11"/>
    </row>
    <row r="141" spans="1:22" s="18" customFormat="1">
      <c r="A141" s="11"/>
      <c r="B141" s="16"/>
      <c r="C141" s="28"/>
      <c r="D141" s="28"/>
      <c r="E141" s="92"/>
      <c r="F141" s="93"/>
      <c r="G141" s="93"/>
      <c r="L141" s="11"/>
      <c r="M141" s="11"/>
      <c r="N141" s="11"/>
      <c r="O141" s="11"/>
      <c r="P141" s="11"/>
      <c r="Q141" s="11"/>
      <c r="R141" s="11"/>
      <c r="S141" s="11"/>
      <c r="T141" s="11"/>
      <c r="U141" s="68"/>
      <c r="V141" s="11"/>
    </row>
    <row r="142" spans="1:22" s="18" customFormat="1">
      <c r="A142" s="11"/>
      <c r="B142" s="16"/>
      <c r="C142" s="28"/>
      <c r="D142" s="28"/>
      <c r="E142" s="92"/>
      <c r="F142" s="93"/>
      <c r="G142" s="93"/>
      <c r="L142" s="11"/>
      <c r="M142" s="11"/>
      <c r="N142" s="11"/>
      <c r="O142" s="11"/>
      <c r="P142" s="11"/>
      <c r="Q142" s="11"/>
      <c r="R142" s="11"/>
      <c r="S142" s="11"/>
      <c r="T142" s="11"/>
      <c r="U142" s="68"/>
      <c r="V142" s="11"/>
    </row>
    <row r="143" spans="1:22" s="18" customFormat="1">
      <c r="A143" s="11"/>
      <c r="B143" s="16"/>
      <c r="C143" s="28"/>
      <c r="D143" s="28"/>
      <c r="E143" s="92"/>
      <c r="F143" s="93"/>
      <c r="G143" s="93"/>
      <c r="L143" s="11"/>
      <c r="M143" s="11"/>
      <c r="N143" s="11"/>
      <c r="O143" s="11"/>
      <c r="P143" s="11"/>
      <c r="Q143" s="11"/>
      <c r="R143" s="11"/>
      <c r="S143" s="11"/>
      <c r="T143" s="11"/>
      <c r="U143" s="68"/>
      <c r="V143" s="11"/>
    </row>
    <row r="144" spans="1:22" s="18" customFormat="1">
      <c r="A144" s="11"/>
      <c r="B144" s="16"/>
      <c r="C144" s="28"/>
      <c r="D144" s="28"/>
      <c r="E144" s="92"/>
      <c r="F144" s="93"/>
      <c r="G144" s="93"/>
      <c r="L144" s="11"/>
      <c r="M144" s="11"/>
      <c r="N144" s="11"/>
      <c r="O144" s="11"/>
      <c r="P144" s="11"/>
      <c r="Q144" s="11"/>
      <c r="R144" s="11"/>
      <c r="S144" s="11"/>
      <c r="T144" s="11"/>
      <c r="U144" s="68"/>
      <c r="V144" s="11"/>
    </row>
    <row r="145" spans="1:22" s="18" customFormat="1">
      <c r="A145" s="11"/>
      <c r="B145" s="16"/>
      <c r="C145" s="28"/>
      <c r="D145" s="28"/>
      <c r="E145" s="92"/>
      <c r="F145" s="93"/>
      <c r="G145" s="93"/>
      <c r="L145" s="11"/>
      <c r="M145" s="11"/>
      <c r="N145" s="11"/>
      <c r="O145" s="11"/>
      <c r="P145" s="11"/>
      <c r="Q145" s="11"/>
      <c r="R145" s="11"/>
      <c r="S145" s="11"/>
      <c r="T145" s="11"/>
      <c r="U145" s="68"/>
      <c r="V145" s="11"/>
    </row>
    <row r="146" spans="1:22" s="18" customFormat="1">
      <c r="A146" s="11"/>
      <c r="B146" s="16"/>
      <c r="C146" s="28"/>
      <c r="D146" s="28"/>
      <c r="E146" s="92"/>
      <c r="F146" s="93"/>
      <c r="G146" s="93"/>
      <c r="L146" s="11"/>
      <c r="M146" s="11"/>
      <c r="N146" s="11"/>
      <c r="O146" s="11"/>
      <c r="P146" s="11"/>
      <c r="Q146" s="11"/>
      <c r="R146" s="11"/>
      <c r="S146" s="11"/>
      <c r="T146" s="11"/>
      <c r="U146" s="68"/>
      <c r="V146" s="11"/>
    </row>
    <row r="147" spans="1:22" s="18" customFormat="1">
      <c r="A147" s="11"/>
      <c r="B147" s="16"/>
      <c r="C147" s="28"/>
      <c r="D147" s="28"/>
      <c r="E147" s="92"/>
      <c r="F147" s="93"/>
      <c r="G147" s="93"/>
      <c r="L147" s="11"/>
      <c r="M147" s="11"/>
      <c r="N147" s="11"/>
      <c r="O147" s="11"/>
      <c r="P147" s="11"/>
      <c r="Q147" s="11"/>
      <c r="R147" s="11"/>
      <c r="S147" s="11"/>
      <c r="T147" s="11"/>
      <c r="U147" s="68"/>
      <c r="V147" s="11"/>
    </row>
    <row r="148" spans="1:22" s="18" customFormat="1">
      <c r="A148" s="11"/>
      <c r="B148" s="16"/>
      <c r="C148" s="28"/>
      <c r="D148" s="28"/>
      <c r="E148" s="92"/>
      <c r="F148" s="93"/>
      <c r="G148" s="93"/>
      <c r="L148" s="11"/>
      <c r="M148" s="11"/>
      <c r="N148" s="11"/>
      <c r="O148" s="11"/>
      <c r="P148" s="11"/>
      <c r="Q148" s="11"/>
      <c r="R148" s="11"/>
      <c r="S148" s="11"/>
      <c r="T148" s="11"/>
      <c r="U148" s="68"/>
      <c r="V148" s="11"/>
    </row>
    <row r="149" spans="1:22" s="18" customFormat="1">
      <c r="A149" s="11"/>
      <c r="B149" s="16"/>
      <c r="C149" s="28"/>
      <c r="D149" s="28"/>
      <c r="E149" s="92"/>
      <c r="F149" s="93"/>
      <c r="G149" s="93"/>
      <c r="L149" s="11"/>
      <c r="M149" s="11"/>
      <c r="N149" s="11"/>
      <c r="O149" s="11"/>
      <c r="P149" s="11"/>
      <c r="Q149" s="11"/>
      <c r="R149" s="11"/>
      <c r="S149" s="11"/>
      <c r="T149" s="11"/>
      <c r="U149" s="68"/>
      <c r="V149" s="11"/>
    </row>
    <row r="150" spans="1:22" s="18" customFormat="1">
      <c r="A150" s="11"/>
      <c r="B150" s="16"/>
      <c r="C150" s="28"/>
      <c r="D150" s="28"/>
      <c r="E150" s="92"/>
      <c r="F150" s="93"/>
      <c r="G150" s="93"/>
      <c r="L150" s="11"/>
      <c r="M150" s="11"/>
      <c r="N150" s="11"/>
      <c r="O150" s="11"/>
      <c r="P150" s="11"/>
      <c r="Q150" s="11"/>
      <c r="R150" s="11"/>
      <c r="S150" s="11"/>
      <c r="T150" s="11"/>
      <c r="U150" s="68"/>
      <c r="V150" s="11"/>
    </row>
    <row r="151" spans="1:22" s="18" customFormat="1">
      <c r="A151" s="11"/>
      <c r="B151" s="16"/>
      <c r="C151" s="28"/>
      <c r="D151" s="28"/>
      <c r="E151" s="92"/>
      <c r="F151" s="93"/>
      <c r="G151" s="93"/>
      <c r="L151" s="11"/>
      <c r="M151" s="11"/>
      <c r="N151" s="11"/>
      <c r="O151" s="11"/>
      <c r="P151" s="11"/>
      <c r="Q151" s="11"/>
      <c r="R151" s="11"/>
      <c r="S151" s="11"/>
      <c r="T151" s="11"/>
      <c r="U151" s="68"/>
      <c r="V151" s="11"/>
    </row>
    <row r="152" spans="1:22" s="18" customFormat="1">
      <c r="A152" s="11"/>
      <c r="B152" s="16"/>
      <c r="C152" s="28"/>
      <c r="D152" s="28"/>
      <c r="E152" s="92"/>
      <c r="F152" s="93"/>
      <c r="G152" s="93"/>
      <c r="L152" s="11"/>
      <c r="M152" s="11"/>
      <c r="N152" s="11"/>
      <c r="O152" s="11"/>
      <c r="P152" s="11"/>
      <c r="Q152" s="11"/>
      <c r="R152" s="11"/>
      <c r="S152" s="11"/>
      <c r="T152" s="11"/>
      <c r="U152" s="68"/>
      <c r="V152" s="11"/>
    </row>
    <row r="153" spans="1:22" s="18" customFormat="1">
      <c r="A153" s="11"/>
      <c r="B153" s="16"/>
      <c r="C153" s="28"/>
      <c r="D153" s="28"/>
      <c r="E153" s="92"/>
      <c r="F153" s="93"/>
      <c r="G153" s="93"/>
      <c r="L153" s="11"/>
      <c r="M153" s="11"/>
      <c r="N153" s="11"/>
      <c r="O153" s="11"/>
      <c r="P153" s="11"/>
      <c r="Q153" s="11"/>
      <c r="R153" s="11"/>
      <c r="S153" s="11"/>
      <c r="T153" s="11"/>
      <c r="U153" s="68"/>
      <c r="V153" s="11"/>
    </row>
    <row r="154" spans="1:22" s="18" customFormat="1">
      <c r="A154" s="11"/>
      <c r="B154" s="16"/>
      <c r="C154" s="28"/>
      <c r="D154" s="28"/>
      <c r="E154" s="92"/>
      <c r="F154" s="93"/>
      <c r="G154" s="93"/>
      <c r="L154" s="11"/>
      <c r="M154" s="11"/>
      <c r="N154" s="11"/>
      <c r="O154" s="11"/>
      <c r="P154" s="11"/>
      <c r="Q154" s="11"/>
      <c r="R154" s="11"/>
      <c r="S154" s="11"/>
      <c r="T154" s="11"/>
      <c r="U154" s="68"/>
      <c r="V154" s="11"/>
    </row>
    <row r="155" spans="1:22" s="18" customFormat="1">
      <c r="A155" s="11"/>
      <c r="B155" s="16"/>
      <c r="C155" s="28"/>
      <c r="D155" s="28"/>
      <c r="E155" s="92"/>
      <c r="F155" s="93"/>
      <c r="G155" s="93"/>
      <c r="L155" s="11"/>
      <c r="M155" s="11"/>
      <c r="N155" s="11"/>
      <c r="O155" s="11"/>
      <c r="P155" s="11"/>
      <c r="Q155" s="11"/>
      <c r="R155" s="11"/>
      <c r="S155" s="11"/>
      <c r="T155" s="11"/>
      <c r="U155" s="68"/>
      <c r="V155" s="11"/>
    </row>
    <row r="156" spans="1:22" s="18" customFormat="1">
      <c r="A156" s="11"/>
      <c r="B156" s="16"/>
      <c r="C156" s="28"/>
      <c r="D156" s="28"/>
      <c r="E156" s="92"/>
      <c r="F156" s="93"/>
      <c r="G156" s="93"/>
      <c r="L156" s="11"/>
      <c r="M156" s="11"/>
      <c r="N156" s="11"/>
      <c r="O156" s="11"/>
      <c r="P156" s="11"/>
      <c r="Q156" s="11"/>
      <c r="R156" s="11"/>
      <c r="S156" s="11"/>
      <c r="T156" s="11"/>
      <c r="U156" s="68"/>
      <c r="V156" s="11"/>
    </row>
    <row r="157" spans="1:22" s="18" customFormat="1">
      <c r="A157" s="11"/>
      <c r="B157" s="16"/>
      <c r="C157" s="28"/>
      <c r="D157" s="28"/>
      <c r="E157" s="92"/>
      <c r="F157" s="93"/>
      <c r="G157" s="93"/>
      <c r="L157" s="11"/>
      <c r="M157" s="11"/>
      <c r="N157" s="11"/>
      <c r="O157" s="11"/>
      <c r="P157" s="11"/>
      <c r="Q157" s="11"/>
      <c r="R157" s="11"/>
      <c r="S157" s="11"/>
      <c r="T157" s="11"/>
      <c r="U157" s="68"/>
      <c r="V157" s="11"/>
    </row>
    <row r="158" spans="1:22" s="18" customFormat="1">
      <c r="A158" s="11"/>
      <c r="B158" s="16"/>
      <c r="C158" s="28"/>
      <c r="D158" s="28"/>
      <c r="E158" s="92"/>
      <c r="F158" s="93"/>
      <c r="G158" s="93"/>
      <c r="L158" s="11"/>
      <c r="M158" s="11"/>
      <c r="N158" s="11"/>
      <c r="O158" s="11"/>
      <c r="P158" s="11"/>
      <c r="Q158" s="11"/>
      <c r="R158" s="11"/>
      <c r="S158" s="11"/>
      <c r="T158" s="11"/>
      <c r="U158" s="68"/>
      <c r="V158" s="11"/>
    </row>
    <row r="159" spans="1:22" s="18" customFormat="1">
      <c r="A159" s="11"/>
      <c r="B159" s="16"/>
      <c r="C159" s="28"/>
      <c r="D159" s="28"/>
      <c r="E159" s="92"/>
      <c r="F159" s="93"/>
      <c r="G159" s="93"/>
      <c r="L159" s="11"/>
      <c r="M159" s="11"/>
      <c r="N159" s="11"/>
      <c r="O159" s="11"/>
      <c r="P159" s="11"/>
      <c r="Q159" s="11"/>
      <c r="R159" s="11"/>
      <c r="S159" s="11"/>
      <c r="T159" s="11"/>
      <c r="U159" s="68"/>
      <c r="V159" s="11"/>
    </row>
    <row r="160" spans="1:22" s="18" customFormat="1">
      <c r="A160" s="11"/>
      <c r="B160" s="16"/>
      <c r="C160" s="28"/>
      <c r="D160" s="28"/>
      <c r="E160" s="92"/>
      <c r="F160" s="93"/>
      <c r="G160" s="93"/>
      <c r="L160" s="11"/>
      <c r="M160" s="11"/>
      <c r="N160" s="11"/>
      <c r="O160" s="11"/>
      <c r="P160" s="11"/>
      <c r="Q160" s="11"/>
      <c r="R160" s="11"/>
      <c r="S160" s="11"/>
      <c r="T160" s="11"/>
      <c r="U160" s="68"/>
      <c r="V160" s="11"/>
    </row>
    <row r="161" spans="1:22" s="18" customFormat="1">
      <c r="A161" s="11"/>
      <c r="B161" s="16"/>
      <c r="C161" s="28"/>
      <c r="D161" s="28"/>
      <c r="E161" s="92"/>
      <c r="F161" s="93"/>
      <c r="G161" s="93"/>
      <c r="L161" s="11"/>
      <c r="M161" s="11"/>
      <c r="N161" s="11"/>
      <c r="O161" s="11"/>
      <c r="P161" s="11"/>
      <c r="Q161" s="11"/>
      <c r="R161" s="11"/>
      <c r="S161" s="11"/>
      <c r="T161" s="11"/>
      <c r="U161" s="68"/>
      <c r="V161" s="11"/>
    </row>
    <row r="162" spans="1:22" s="18" customFormat="1">
      <c r="A162" s="11"/>
      <c r="B162" s="16"/>
      <c r="C162" s="28"/>
      <c r="D162" s="28"/>
      <c r="E162" s="92"/>
      <c r="F162" s="93"/>
      <c r="G162" s="93"/>
      <c r="L162" s="11"/>
      <c r="M162" s="11"/>
      <c r="N162" s="11"/>
      <c r="O162" s="11"/>
      <c r="P162" s="11"/>
      <c r="Q162" s="11"/>
      <c r="R162" s="11"/>
      <c r="S162" s="11"/>
      <c r="T162" s="11"/>
      <c r="U162" s="68"/>
      <c r="V162" s="11"/>
    </row>
    <row r="163" spans="1:22" s="18" customFormat="1">
      <c r="A163" s="11"/>
      <c r="B163" s="16"/>
      <c r="C163" s="28"/>
      <c r="D163" s="28"/>
      <c r="E163" s="92"/>
      <c r="F163" s="93"/>
      <c r="G163" s="93"/>
      <c r="L163" s="11"/>
      <c r="M163" s="11"/>
      <c r="N163" s="11"/>
      <c r="O163" s="11"/>
      <c r="P163" s="11"/>
      <c r="Q163" s="11"/>
      <c r="R163" s="11"/>
      <c r="S163" s="11"/>
      <c r="T163" s="11"/>
      <c r="U163" s="68"/>
      <c r="V163" s="11"/>
    </row>
    <row r="164" spans="1:22" s="18" customFormat="1">
      <c r="A164" s="11"/>
      <c r="B164" s="16"/>
      <c r="C164" s="28"/>
      <c r="D164" s="28"/>
      <c r="E164" s="92"/>
      <c r="F164" s="93"/>
      <c r="G164" s="93"/>
      <c r="L164" s="11"/>
      <c r="M164" s="11"/>
      <c r="N164" s="11"/>
      <c r="O164" s="11"/>
      <c r="P164" s="11"/>
      <c r="Q164" s="11"/>
      <c r="R164" s="11"/>
      <c r="S164" s="11"/>
      <c r="T164" s="11"/>
      <c r="U164" s="68"/>
      <c r="V164" s="11"/>
    </row>
    <row r="165" spans="1:22" s="18" customFormat="1">
      <c r="A165" s="11"/>
      <c r="B165" s="16"/>
      <c r="C165" s="28"/>
      <c r="D165" s="28"/>
      <c r="E165" s="92"/>
      <c r="F165" s="93"/>
      <c r="G165" s="93"/>
      <c r="L165" s="11"/>
      <c r="M165" s="11"/>
      <c r="N165" s="11"/>
      <c r="O165" s="11"/>
      <c r="P165" s="11"/>
      <c r="Q165" s="11"/>
      <c r="R165" s="11"/>
      <c r="S165" s="11"/>
      <c r="T165" s="11"/>
      <c r="U165" s="68"/>
      <c r="V165" s="11"/>
    </row>
    <row r="166" spans="1:22" s="18" customFormat="1">
      <c r="A166" s="11"/>
      <c r="B166" s="16"/>
      <c r="C166" s="28"/>
      <c r="D166" s="28"/>
      <c r="E166" s="92"/>
      <c r="F166" s="93"/>
      <c r="G166" s="93"/>
      <c r="L166" s="11"/>
      <c r="M166" s="11"/>
      <c r="N166" s="11"/>
      <c r="O166" s="11"/>
      <c r="P166" s="11"/>
      <c r="Q166" s="11"/>
      <c r="R166" s="11"/>
      <c r="S166" s="11"/>
      <c r="T166" s="11"/>
      <c r="U166" s="68"/>
      <c r="V166" s="11"/>
    </row>
    <row r="167" spans="1:22" s="18" customFormat="1">
      <c r="A167" s="11"/>
      <c r="B167" s="16"/>
      <c r="C167" s="28"/>
      <c r="D167" s="28"/>
      <c r="E167" s="92"/>
      <c r="F167" s="93"/>
      <c r="G167" s="93"/>
      <c r="L167" s="11"/>
      <c r="M167" s="11"/>
      <c r="N167" s="11"/>
      <c r="O167" s="11"/>
      <c r="P167" s="11"/>
      <c r="Q167" s="11"/>
      <c r="R167" s="11"/>
      <c r="S167" s="11"/>
      <c r="T167" s="11"/>
      <c r="U167" s="68"/>
      <c r="V167" s="11"/>
    </row>
    <row r="168" spans="1:22" s="18" customFormat="1">
      <c r="A168" s="11"/>
      <c r="B168" s="16"/>
      <c r="C168" s="28"/>
      <c r="D168" s="28"/>
      <c r="E168" s="92"/>
      <c r="F168" s="93"/>
      <c r="G168" s="93"/>
      <c r="L168" s="11"/>
      <c r="M168" s="11"/>
      <c r="N168" s="11"/>
      <c r="O168" s="11"/>
      <c r="P168" s="11"/>
      <c r="Q168" s="11"/>
      <c r="R168" s="11"/>
      <c r="S168" s="11"/>
      <c r="T168" s="11"/>
      <c r="U168" s="68"/>
      <c r="V168" s="11"/>
    </row>
    <row r="169" spans="1:22" s="18" customFormat="1">
      <c r="A169" s="11"/>
      <c r="B169" s="16"/>
      <c r="C169" s="28"/>
      <c r="D169" s="28"/>
      <c r="E169" s="92"/>
      <c r="F169" s="93"/>
      <c r="G169" s="93"/>
      <c r="L169" s="11"/>
      <c r="M169" s="11"/>
      <c r="N169" s="11"/>
      <c r="O169" s="11"/>
      <c r="P169" s="11"/>
      <c r="Q169" s="11"/>
      <c r="R169" s="11"/>
      <c r="S169" s="11"/>
      <c r="T169" s="11"/>
      <c r="U169" s="68"/>
      <c r="V169" s="11"/>
    </row>
    <row r="170" spans="1:22" s="18" customFormat="1">
      <c r="A170" s="11"/>
      <c r="B170" s="16"/>
      <c r="C170" s="28"/>
      <c r="D170" s="28"/>
      <c r="E170" s="92"/>
      <c r="F170" s="93"/>
      <c r="G170" s="93"/>
      <c r="L170" s="11"/>
      <c r="M170" s="11"/>
      <c r="N170" s="11"/>
      <c r="O170" s="11"/>
      <c r="P170" s="11"/>
      <c r="Q170" s="11"/>
      <c r="R170" s="11"/>
      <c r="S170" s="11"/>
      <c r="T170" s="11"/>
      <c r="U170" s="68"/>
      <c r="V170" s="11"/>
    </row>
    <row r="171" spans="1:22" s="18" customFormat="1">
      <c r="A171" s="11"/>
      <c r="B171" s="16"/>
      <c r="C171" s="28"/>
      <c r="D171" s="28"/>
      <c r="E171" s="92"/>
      <c r="F171" s="93"/>
      <c r="G171" s="93"/>
      <c r="L171" s="11"/>
      <c r="M171" s="11"/>
      <c r="N171" s="11"/>
      <c r="O171" s="11"/>
      <c r="P171" s="11"/>
      <c r="Q171" s="11"/>
      <c r="R171" s="11"/>
      <c r="S171" s="11"/>
      <c r="T171" s="11"/>
      <c r="U171" s="68"/>
      <c r="V171" s="11"/>
    </row>
    <row r="172" spans="1:22" s="18" customFormat="1">
      <c r="A172" s="11"/>
      <c r="B172" s="16"/>
      <c r="C172" s="28"/>
      <c r="D172" s="28"/>
      <c r="E172" s="92"/>
      <c r="F172" s="93"/>
      <c r="G172" s="93"/>
      <c r="L172" s="11"/>
      <c r="M172" s="11"/>
      <c r="N172" s="11"/>
      <c r="O172" s="11"/>
      <c r="P172" s="11"/>
      <c r="Q172" s="11"/>
      <c r="R172" s="11"/>
      <c r="S172" s="11"/>
      <c r="T172" s="11"/>
      <c r="U172" s="68"/>
      <c r="V172" s="11"/>
    </row>
    <row r="173" spans="1:22" s="18" customFormat="1">
      <c r="A173" s="11"/>
      <c r="B173" s="16"/>
      <c r="C173" s="28"/>
      <c r="D173" s="28"/>
      <c r="E173" s="92"/>
      <c r="F173" s="93"/>
      <c r="G173" s="93"/>
      <c r="L173" s="11"/>
      <c r="M173" s="11"/>
      <c r="N173" s="11"/>
      <c r="O173" s="11"/>
      <c r="P173" s="11"/>
      <c r="Q173" s="11"/>
      <c r="R173" s="11"/>
      <c r="S173" s="11"/>
      <c r="T173" s="11"/>
      <c r="U173" s="68"/>
      <c r="V173" s="11"/>
    </row>
    <row r="174" spans="1:22" s="18" customFormat="1">
      <c r="A174" s="11"/>
      <c r="B174" s="16"/>
      <c r="C174" s="28"/>
      <c r="D174" s="28"/>
      <c r="E174" s="92"/>
      <c r="F174" s="93"/>
      <c r="G174" s="93"/>
      <c r="L174" s="11"/>
      <c r="M174" s="11"/>
      <c r="N174" s="11"/>
      <c r="O174" s="11"/>
      <c r="P174" s="11"/>
      <c r="Q174" s="11"/>
      <c r="R174" s="11"/>
      <c r="S174" s="11"/>
      <c r="T174" s="11"/>
      <c r="U174" s="68"/>
      <c r="V174" s="11"/>
    </row>
    <row r="175" spans="1:22" s="18" customFormat="1">
      <c r="A175" s="11"/>
      <c r="B175" s="16"/>
      <c r="C175" s="28"/>
      <c r="D175" s="28"/>
      <c r="E175" s="92"/>
      <c r="F175" s="93"/>
      <c r="G175" s="93"/>
      <c r="L175" s="11"/>
      <c r="M175" s="11"/>
      <c r="N175" s="11"/>
      <c r="O175" s="11"/>
      <c r="P175" s="11"/>
      <c r="Q175" s="11"/>
      <c r="R175" s="11"/>
      <c r="S175" s="11"/>
      <c r="T175" s="11"/>
      <c r="U175" s="68"/>
      <c r="V175" s="11"/>
    </row>
    <row r="176" spans="1:22" s="18" customFormat="1">
      <c r="A176" s="11"/>
      <c r="B176" s="16"/>
      <c r="C176" s="28"/>
      <c r="D176" s="28"/>
      <c r="E176" s="92"/>
      <c r="F176" s="93"/>
      <c r="G176" s="93"/>
      <c r="L176" s="11"/>
      <c r="M176" s="11"/>
      <c r="N176" s="11"/>
      <c r="O176" s="11"/>
      <c r="P176" s="11"/>
      <c r="Q176" s="11"/>
      <c r="R176" s="11"/>
      <c r="S176" s="11"/>
      <c r="T176" s="11"/>
      <c r="U176" s="68"/>
      <c r="V176" s="11"/>
    </row>
    <row r="177" spans="1:22" s="18" customFormat="1">
      <c r="A177" s="11"/>
      <c r="B177" s="16"/>
      <c r="C177" s="28"/>
      <c r="D177" s="28"/>
      <c r="E177" s="92"/>
      <c r="F177" s="93"/>
      <c r="G177" s="93"/>
      <c r="L177" s="11"/>
      <c r="M177" s="11"/>
      <c r="N177" s="11"/>
      <c r="O177" s="11"/>
      <c r="P177" s="11"/>
      <c r="Q177" s="11"/>
      <c r="R177" s="11"/>
      <c r="S177" s="11"/>
      <c r="T177" s="11"/>
      <c r="U177" s="68"/>
      <c r="V177" s="11"/>
    </row>
    <row r="178" spans="1:22" s="18" customFormat="1">
      <c r="A178" s="11"/>
      <c r="B178" s="16"/>
      <c r="C178" s="28"/>
      <c r="D178" s="28"/>
      <c r="E178" s="92"/>
      <c r="F178" s="93"/>
      <c r="G178" s="93"/>
      <c r="L178" s="11"/>
      <c r="M178" s="11"/>
      <c r="N178" s="11"/>
      <c r="O178" s="11"/>
      <c r="P178" s="11"/>
      <c r="Q178" s="11"/>
      <c r="R178" s="11"/>
      <c r="S178" s="11"/>
      <c r="T178" s="11"/>
      <c r="U178" s="68"/>
      <c r="V178" s="11"/>
    </row>
    <row r="179" spans="1:22" s="18" customFormat="1">
      <c r="A179" s="11"/>
      <c r="B179" s="16"/>
      <c r="C179" s="28"/>
      <c r="D179" s="28"/>
      <c r="E179" s="92"/>
      <c r="F179" s="93"/>
      <c r="G179" s="93"/>
      <c r="L179" s="11"/>
      <c r="M179" s="11"/>
      <c r="N179" s="11"/>
      <c r="O179" s="11"/>
      <c r="P179" s="11"/>
      <c r="Q179" s="11"/>
      <c r="R179" s="11"/>
      <c r="S179" s="11"/>
      <c r="T179" s="11"/>
      <c r="U179" s="68"/>
      <c r="V179" s="11"/>
    </row>
    <row r="180" spans="1:22" s="18" customFormat="1">
      <c r="A180" s="11"/>
      <c r="B180" s="16"/>
      <c r="C180" s="28"/>
      <c r="D180" s="28"/>
      <c r="E180" s="92"/>
      <c r="F180" s="93"/>
      <c r="G180" s="93"/>
      <c r="L180" s="11"/>
      <c r="M180" s="11"/>
      <c r="N180" s="11"/>
      <c r="O180" s="11"/>
      <c r="P180" s="11"/>
      <c r="Q180" s="11"/>
      <c r="R180" s="11"/>
      <c r="S180" s="11"/>
      <c r="T180" s="11"/>
      <c r="U180" s="68"/>
      <c r="V180" s="11"/>
    </row>
    <row r="181" spans="1:22" s="18" customFormat="1">
      <c r="A181" s="11"/>
      <c r="B181" s="16"/>
      <c r="C181" s="28"/>
      <c r="D181" s="28"/>
      <c r="E181" s="92"/>
      <c r="F181" s="93"/>
      <c r="G181" s="93"/>
      <c r="L181" s="11"/>
      <c r="M181" s="11"/>
      <c r="N181" s="11"/>
      <c r="O181" s="11"/>
      <c r="P181" s="11"/>
      <c r="Q181" s="11"/>
      <c r="R181" s="11"/>
      <c r="S181" s="11"/>
      <c r="T181" s="11"/>
      <c r="U181" s="68"/>
      <c r="V181" s="11"/>
    </row>
    <row r="182" spans="1:22" s="18" customFormat="1">
      <c r="A182" s="11"/>
      <c r="B182" s="16"/>
      <c r="C182" s="28"/>
      <c r="D182" s="28"/>
      <c r="E182" s="92"/>
      <c r="F182" s="93"/>
      <c r="G182" s="93"/>
      <c r="L182" s="11"/>
      <c r="M182" s="11"/>
      <c r="N182" s="11"/>
      <c r="O182" s="11"/>
      <c r="P182" s="11"/>
      <c r="Q182" s="11"/>
      <c r="R182" s="11"/>
      <c r="S182" s="11"/>
      <c r="T182" s="11"/>
      <c r="U182" s="68"/>
      <c r="V182" s="11"/>
    </row>
    <row r="183" spans="1:22" s="18" customFormat="1">
      <c r="A183" s="11"/>
      <c r="B183" s="16"/>
      <c r="C183" s="28"/>
      <c r="D183" s="28"/>
      <c r="E183" s="92"/>
      <c r="F183" s="93"/>
      <c r="G183" s="93"/>
      <c r="L183" s="11"/>
      <c r="M183" s="11"/>
      <c r="N183" s="11"/>
      <c r="O183" s="11"/>
      <c r="P183" s="11"/>
      <c r="Q183" s="11"/>
      <c r="R183" s="11"/>
      <c r="S183" s="11"/>
      <c r="T183" s="11"/>
      <c r="U183" s="68"/>
      <c r="V183" s="11"/>
    </row>
    <row r="184" spans="1:22" s="18" customFormat="1">
      <c r="A184" s="11"/>
      <c r="B184" s="16"/>
      <c r="C184" s="28"/>
      <c r="D184" s="28"/>
      <c r="E184" s="92"/>
      <c r="F184" s="93"/>
      <c r="G184" s="93"/>
      <c r="L184" s="11"/>
      <c r="M184" s="11"/>
      <c r="N184" s="11"/>
      <c r="O184" s="11"/>
      <c r="P184" s="11"/>
      <c r="Q184" s="11"/>
      <c r="R184" s="11"/>
      <c r="S184" s="11"/>
      <c r="T184" s="11"/>
      <c r="U184" s="68"/>
      <c r="V184" s="11"/>
    </row>
    <row r="185" spans="1:22" s="18" customFormat="1">
      <c r="A185" s="11"/>
      <c r="B185" s="16"/>
      <c r="C185" s="28"/>
      <c r="D185" s="28"/>
      <c r="E185" s="92"/>
      <c r="F185" s="93"/>
      <c r="G185" s="93"/>
      <c r="L185" s="11"/>
      <c r="M185" s="11"/>
      <c r="N185" s="11"/>
      <c r="O185" s="11"/>
      <c r="P185" s="11"/>
      <c r="Q185" s="11"/>
      <c r="R185" s="11"/>
      <c r="S185" s="11"/>
      <c r="T185" s="11"/>
      <c r="U185" s="68"/>
      <c r="V185" s="11"/>
    </row>
    <row r="186" spans="1:22" s="18" customFormat="1">
      <c r="A186" s="11"/>
      <c r="B186" s="16"/>
      <c r="C186" s="28"/>
      <c r="D186" s="28"/>
      <c r="E186" s="92"/>
      <c r="F186" s="93"/>
      <c r="G186" s="93"/>
      <c r="L186" s="11"/>
      <c r="M186" s="11"/>
      <c r="N186" s="11"/>
      <c r="O186" s="11"/>
      <c r="P186" s="11"/>
      <c r="Q186" s="11"/>
      <c r="R186" s="11"/>
      <c r="S186" s="11"/>
      <c r="T186" s="11"/>
      <c r="U186" s="68"/>
      <c r="V186" s="11"/>
    </row>
    <row r="187" spans="1:22" s="18" customFormat="1">
      <c r="A187" s="11"/>
      <c r="B187" s="16"/>
      <c r="C187" s="28"/>
      <c r="D187" s="28"/>
      <c r="E187" s="92"/>
      <c r="F187" s="93"/>
      <c r="G187" s="93"/>
      <c r="L187" s="11"/>
      <c r="M187" s="11"/>
      <c r="N187" s="11"/>
      <c r="O187" s="11"/>
      <c r="P187" s="11"/>
      <c r="Q187" s="11"/>
      <c r="R187" s="11"/>
      <c r="S187" s="11"/>
      <c r="T187" s="11"/>
      <c r="U187" s="68"/>
      <c r="V187" s="11"/>
    </row>
    <row r="188" spans="1:22" s="18" customFormat="1">
      <c r="A188" s="11"/>
      <c r="B188" s="16"/>
      <c r="C188" s="28"/>
      <c r="D188" s="28"/>
      <c r="E188" s="92"/>
      <c r="F188" s="93"/>
      <c r="G188" s="93"/>
      <c r="L188" s="11"/>
      <c r="M188" s="11"/>
      <c r="N188" s="11"/>
      <c r="O188" s="11"/>
      <c r="P188" s="11"/>
      <c r="Q188" s="11"/>
      <c r="R188" s="11"/>
      <c r="S188" s="11"/>
      <c r="T188" s="11"/>
      <c r="U188" s="68"/>
      <c r="V188" s="11"/>
    </row>
    <row r="189" spans="1:22" s="18" customFormat="1">
      <c r="A189" s="11"/>
      <c r="B189" s="16"/>
      <c r="C189" s="28"/>
      <c r="D189" s="28"/>
      <c r="E189" s="92"/>
      <c r="F189" s="93"/>
      <c r="G189" s="93"/>
      <c r="L189" s="11"/>
      <c r="M189" s="11"/>
      <c r="N189" s="11"/>
      <c r="O189" s="11"/>
      <c r="P189" s="11"/>
      <c r="Q189" s="11"/>
      <c r="R189" s="11"/>
      <c r="S189" s="11"/>
      <c r="T189" s="11"/>
      <c r="U189" s="68"/>
      <c r="V189" s="11"/>
    </row>
    <row r="190" spans="1:22" s="18" customFormat="1">
      <c r="A190" s="11"/>
      <c r="B190" s="16"/>
      <c r="C190" s="28"/>
      <c r="D190" s="28"/>
      <c r="E190" s="92"/>
      <c r="F190" s="93"/>
      <c r="G190" s="93"/>
      <c r="L190" s="11"/>
      <c r="M190" s="11"/>
      <c r="N190" s="11"/>
      <c r="O190" s="11"/>
      <c r="P190" s="11"/>
      <c r="Q190" s="11"/>
      <c r="R190" s="11"/>
      <c r="S190" s="11"/>
      <c r="T190" s="11"/>
      <c r="U190" s="68"/>
      <c r="V190" s="11"/>
    </row>
    <row r="191" spans="1:22" s="18" customFormat="1">
      <c r="A191" s="11"/>
      <c r="B191" s="16"/>
      <c r="C191" s="28"/>
      <c r="D191" s="28"/>
      <c r="E191" s="92"/>
      <c r="F191" s="93"/>
      <c r="G191" s="93"/>
      <c r="L191" s="11"/>
      <c r="M191" s="11"/>
      <c r="N191" s="11"/>
      <c r="O191" s="11"/>
      <c r="P191" s="11"/>
      <c r="Q191" s="11"/>
      <c r="R191" s="11"/>
      <c r="S191" s="11"/>
      <c r="T191" s="11"/>
      <c r="U191" s="68"/>
      <c r="V191" s="11"/>
    </row>
    <row r="192" spans="1:22" s="18" customFormat="1">
      <c r="A192" s="11"/>
      <c r="B192" s="16"/>
      <c r="C192" s="28"/>
      <c r="D192" s="28"/>
      <c r="E192" s="92"/>
      <c r="F192" s="93"/>
      <c r="G192" s="93"/>
      <c r="L192" s="11"/>
      <c r="M192" s="11"/>
      <c r="N192" s="11"/>
      <c r="O192" s="11"/>
      <c r="P192" s="11"/>
      <c r="Q192" s="11"/>
      <c r="R192" s="11"/>
      <c r="S192" s="11"/>
      <c r="T192" s="11"/>
      <c r="U192" s="68"/>
      <c r="V192" s="11"/>
    </row>
    <row r="193" spans="1:22" s="18" customFormat="1">
      <c r="A193" s="11"/>
      <c r="B193" s="16"/>
      <c r="C193" s="28"/>
      <c r="D193" s="28"/>
      <c r="E193" s="92"/>
      <c r="F193" s="93"/>
      <c r="G193" s="93"/>
      <c r="L193" s="11"/>
      <c r="M193" s="11"/>
      <c r="N193" s="11"/>
      <c r="O193" s="11"/>
      <c r="P193" s="11"/>
      <c r="Q193" s="11"/>
      <c r="R193" s="11"/>
      <c r="S193" s="11"/>
      <c r="T193" s="11"/>
      <c r="U193" s="68"/>
      <c r="V193" s="11"/>
    </row>
    <row r="194" spans="1:22" s="18" customFormat="1">
      <c r="A194" s="11"/>
      <c r="B194" s="16"/>
      <c r="C194" s="28"/>
      <c r="D194" s="28"/>
      <c r="E194" s="92"/>
      <c r="F194" s="93"/>
      <c r="G194" s="93"/>
      <c r="L194" s="11"/>
      <c r="M194" s="11"/>
      <c r="N194" s="11"/>
      <c r="O194" s="11"/>
      <c r="P194" s="11"/>
      <c r="Q194" s="11"/>
      <c r="R194" s="11"/>
      <c r="S194" s="11"/>
      <c r="T194" s="11"/>
      <c r="U194" s="68"/>
      <c r="V194" s="11"/>
    </row>
    <row r="195" spans="1:22" s="18" customFormat="1">
      <c r="A195" s="11"/>
      <c r="B195" s="16"/>
      <c r="C195" s="28"/>
      <c r="D195" s="28"/>
      <c r="E195" s="92"/>
      <c r="F195" s="93"/>
      <c r="G195" s="93"/>
      <c r="L195" s="11"/>
      <c r="M195" s="11"/>
      <c r="N195" s="11"/>
      <c r="O195" s="11"/>
      <c r="P195" s="11"/>
      <c r="Q195" s="11"/>
      <c r="R195" s="11"/>
      <c r="S195" s="11"/>
      <c r="T195" s="11"/>
      <c r="U195" s="68"/>
      <c r="V195" s="11"/>
    </row>
    <row r="196" spans="1:22" s="18" customFormat="1">
      <c r="A196" s="11"/>
      <c r="B196" s="16"/>
      <c r="C196" s="28"/>
      <c r="D196" s="28"/>
      <c r="E196" s="92"/>
      <c r="F196" s="93"/>
      <c r="G196" s="93"/>
      <c r="L196" s="11"/>
      <c r="M196" s="11"/>
      <c r="N196" s="11"/>
      <c r="O196" s="11"/>
      <c r="P196" s="11"/>
      <c r="Q196" s="11"/>
      <c r="R196" s="11"/>
      <c r="S196" s="11"/>
      <c r="T196" s="11"/>
      <c r="U196" s="68"/>
      <c r="V196" s="11"/>
    </row>
    <row r="197" spans="1:22" s="18" customFormat="1">
      <c r="A197" s="11"/>
      <c r="B197" s="16"/>
      <c r="C197" s="28"/>
      <c r="D197" s="28"/>
      <c r="E197" s="92"/>
      <c r="F197" s="93"/>
      <c r="G197" s="93"/>
      <c r="L197" s="11"/>
      <c r="M197" s="11"/>
      <c r="N197" s="11"/>
      <c r="O197" s="11"/>
      <c r="P197" s="11"/>
      <c r="Q197" s="11"/>
      <c r="R197" s="11"/>
      <c r="S197" s="11"/>
      <c r="T197" s="11"/>
      <c r="U197" s="68"/>
      <c r="V197" s="11"/>
    </row>
    <row r="198" spans="1:22" s="18" customFormat="1">
      <c r="A198" s="11"/>
      <c r="B198" s="16"/>
      <c r="C198" s="28"/>
      <c r="D198" s="28"/>
      <c r="E198" s="92"/>
      <c r="F198" s="93"/>
      <c r="G198" s="93"/>
      <c r="L198" s="11"/>
      <c r="M198" s="11"/>
      <c r="N198" s="11"/>
      <c r="O198" s="11"/>
      <c r="P198" s="11"/>
      <c r="Q198" s="11"/>
      <c r="R198" s="11"/>
      <c r="S198" s="11"/>
      <c r="T198" s="11"/>
      <c r="U198" s="68"/>
      <c r="V198" s="11"/>
    </row>
    <row r="199" spans="1:22" s="18" customFormat="1">
      <c r="A199" s="11"/>
      <c r="B199" s="16"/>
      <c r="C199" s="28"/>
      <c r="D199" s="28"/>
      <c r="E199" s="92"/>
      <c r="F199" s="93"/>
      <c r="G199" s="93"/>
      <c r="L199" s="11"/>
      <c r="M199" s="11"/>
      <c r="N199" s="11"/>
      <c r="O199" s="11"/>
      <c r="P199" s="11"/>
      <c r="Q199" s="11"/>
      <c r="R199" s="11"/>
      <c r="S199" s="11"/>
      <c r="T199" s="11"/>
      <c r="U199" s="68"/>
      <c r="V199" s="11"/>
    </row>
    <row r="200" spans="1:22" s="18" customFormat="1">
      <c r="A200" s="11"/>
      <c r="B200" s="16"/>
      <c r="C200" s="28"/>
      <c r="D200" s="28"/>
      <c r="E200" s="92"/>
      <c r="F200" s="93"/>
      <c r="G200" s="93"/>
      <c r="L200" s="11"/>
      <c r="M200" s="11"/>
      <c r="N200" s="11"/>
      <c r="O200" s="11"/>
      <c r="P200" s="11"/>
      <c r="Q200" s="11"/>
      <c r="R200" s="11"/>
      <c r="S200" s="11"/>
      <c r="T200" s="11"/>
      <c r="U200" s="68"/>
      <c r="V200" s="11"/>
    </row>
    <row r="201" spans="1:22" s="18" customFormat="1">
      <c r="A201" s="11"/>
      <c r="B201" s="16"/>
      <c r="C201" s="28"/>
      <c r="D201" s="28"/>
      <c r="E201" s="92"/>
      <c r="F201" s="93"/>
      <c r="G201" s="93"/>
      <c r="L201" s="11"/>
      <c r="M201" s="11"/>
      <c r="N201" s="11"/>
      <c r="O201" s="11"/>
      <c r="P201" s="11"/>
      <c r="Q201" s="11"/>
      <c r="R201" s="11"/>
      <c r="S201" s="11"/>
      <c r="T201" s="11"/>
      <c r="U201" s="68"/>
      <c r="V201" s="11"/>
    </row>
    <row r="202" spans="1:22" s="18" customFormat="1">
      <c r="A202" s="11"/>
      <c r="B202" s="16"/>
      <c r="C202" s="28"/>
      <c r="D202" s="28"/>
      <c r="E202" s="92"/>
      <c r="F202" s="93"/>
      <c r="G202" s="93"/>
      <c r="L202" s="11"/>
      <c r="M202" s="11"/>
      <c r="N202" s="11"/>
      <c r="O202" s="11"/>
      <c r="P202" s="11"/>
      <c r="Q202" s="11"/>
      <c r="R202" s="11"/>
      <c r="S202" s="11"/>
      <c r="T202" s="11"/>
      <c r="U202" s="68"/>
      <c r="V202" s="11"/>
    </row>
    <row r="203" spans="1:22" s="18" customFormat="1">
      <c r="A203" s="11"/>
      <c r="B203" s="16"/>
      <c r="C203" s="28"/>
      <c r="D203" s="28"/>
      <c r="E203" s="92"/>
      <c r="F203" s="93"/>
      <c r="G203" s="93"/>
      <c r="L203" s="11"/>
      <c r="M203" s="11"/>
      <c r="N203" s="11"/>
      <c r="O203" s="11"/>
      <c r="P203" s="11"/>
      <c r="Q203" s="11"/>
      <c r="R203" s="11"/>
      <c r="S203" s="11"/>
      <c r="T203" s="11"/>
      <c r="U203" s="68"/>
      <c r="V203" s="11"/>
    </row>
    <row r="204" spans="1:22" s="18" customFormat="1">
      <c r="A204" s="11"/>
      <c r="B204" s="16"/>
      <c r="C204" s="28"/>
      <c r="D204" s="28"/>
      <c r="E204" s="92"/>
      <c r="F204" s="93"/>
      <c r="G204" s="93"/>
      <c r="L204" s="11"/>
      <c r="M204" s="11"/>
      <c r="N204" s="11"/>
      <c r="O204" s="11"/>
      <c r="P204" s="11"/>
      <c r="Q204" s="11"/>
      <c r="R204" s="11"/>
      <c r="S204" s="11"/>
      <c r="T204" s="11"/>
      <c r="U204" s="68"/>
      <c r="V204" s="11"/>
    </row>
    <row r="205" spans="1:22" s="18" customFormat="1">
      <c r="A205" s="11"/>
      <c r="B205" s="16"/>
      <c r="C205" s="28"/>
      <c r="D205" s="28"/>
      <c r="E205" s="92"/>
      <c r="F205" s="93"/>
      <c r="G205" s="93"/>
      <c r="L205" s="11"/>
      <c r="M205" s="11"/>
      <c r="N205" s="11"/>
      <c r="O205" s="11"/>
      <c r="P205" s="11"/>
      <c r="Q205" s="11"/>
      <c r="R205" s="11"/>
      <c r="S205" s="11"/>
      <c r="T205" s="11"/>
      <c r="U205" s="68"/>
      <c r="V205" s="11"/>
    </row>
    <row r="206" spans="1:22" s="18" customFormat="1">
      <c r="A206" s="11"/>
      <c r="B206" s="16"/>
      <c r="C206" s="28"/>
      <c r="D206" s="28"/>
      <c r="E206" s="92"/>
      <c r="F206" s="93"/>
      <c r="G206" s="93"/>
      <c r="L206" s="11"/>
      <c r="M206" s="11"/>
      <c r="N206" s="11"/>
      <c r="O206" s="11"/>
      <c r="P206" s="11"/>
      <c r="Q206" s="11"/>
      <c r="R206" s="11"/>
      <c r="S206" s="11"/>
      <c r="T206" s="11"/>
      <c r="U206" s="68"/>
      <c r="V206" s="11"/>
    </row>
    <row r="207" spans="1:22" s="18" customFormat="1">
      <c r="A207" s="11"/>
      <c r="B207" s="16"/>
      <c r="C207" s="28"/>
      <c r="D207" s="28"/>
      <c r="E207" s="92"/>
      <c r="F207" s="93"/>
      <c r="G207" s="93"/>
      <c r="L207" s="11"/>
      <c r="M207" s="11"/>
      <c r="N207" s="11"/>
      <c r="O207" s="11"/>
      <c r="P207" s="11"/>
      <c r="Q207" s="11"/>
      <c r="R207" s="11"/>
      <c r="S207" s="11"/>
      <c r="T207" s="11"/>
      <c r="U207" s="68"/>
      <c r="V207" s="11"/>
    </row>
    <row r="208" spans="1:22" s="18" customFormat="1">
      <c r="A208" s="11"/>
      <c r="B208" s="16"/>
      <c r="C208" s="28"/>
      <c r="D208" s="28"/>
      <c r="E208" s="92"/>
      <c r="F208" s="93"/>
      <c r="G208" s="93"/>
      <c r="L208" s="11"/>
      <c r="M208" s="11"/>
      <c r="N208" s="11"/>
      <c r="O208" s="11"/>
      <c r="P208" s="11"/>
      <c r="Q208" s="11"/>
      <c r="R208" s="11"/>
      <c r="S208" s="11"/>
      <c r="T208" s="11"/>
      <c r="U208" s="68"/>
      <c r="V208" s="11"/>
    </row>
    <row r="209" spans="1:22" s="18" customFormat="1">
      <c r="A209" s="11"/>
      <c r="B209" s="16"/>
      <c r="C209" s="28"/>
      <c r="D209" s="28"/>
      <c r="E209" s="92"/>
      <c r="F209" s="93"/>
      <c r="G209" s="93"/>
      <c r="L209" s="11"/>
      <c r="M209" s="11"/>
      <c r="N209" s="11"/>
      <c r="O209" s="11"/>
      <c r="P209" s="11"/>
      <c r="Q209" s="11"/>
      <c r="R209" s="11"/>
      <c r="S209" s="11"/>
      <c r="T209" s="11"/>
      <c r="U209" s="68"/>
      <c r="V209" s="11"/>
    </row>
    <row r="210" spans="1:22" s="18" customFormat="1">
      <c r="A210" s="11"/>
      <c r="B210" s="16"/>
      <c r="C210" s="28"/>
      <c r="D210" s="28"/>
      <c r="E210" s="92"/>
      <c r="F210" s="93"/>
      <c r="G210" s="93"/>
      <c r="L210" s="11"/>
      <c r="M210" s="11"/>
      <c r="N210" s="11"/>
      <c r="O210" s="11"/>
      <c r="P210" s="11"/>
      <c r="Q210" s="11"/>
      <c r="R210" s="11"/>
      <c r="S210" s="11"/>
      <c r="T210" s="11"/>
      <c r="U210" s="68"/>
      <c r="V210" s="11"/>
    </row>
    <row r="211" spans="1:22" s="18" customFormat="1">
      <c r="A211" s="11"/>
      <c r="B211" s="16"/>
      <c r="C211" s="28"/>
      <c r="D211" s="28"/>
      <c r="E211" s="92"/>
      <c r="F211" s="93"/>
      <c r="G211" s="93"/>
      <c r="L211" s="11"/>
      <c r="M211" s="11"/>
      <c r="N211" s="11"/>
      <c r="O211" s="11"/>
      <c r="P211" s="11"/>
      <c r="Q211" s="11"/>
      <c r="R211" s="11"/>
      <c r="S211" s="11"/>
      <c r="T211" s="11"/>
      <c r="U211" s="68"/>
      <c r="V211" s="11"/>
    </row>
    <row r="212" spans="1:22" s="18" customFormat="1">
      <c r="A212" s="11"/>
      <c r="B212" s="16"/>
      <c r="C212" s="28"/>
      <c r="D212" s="28"/>
      <c r="E212" s="92"/>
      <c r="F212" s="93"/>
      <c r="G212" s="93"/>
      <c r="L212" s="11"/>
      <c r="M212" s="11"/>
      <c r="N212" s="11"/>
      <c r="O212" s="11"/>
      <c r="P212" s="11"/>
      <c r="Q212" s="11"/>
      <c r="R212" s="11"/>
      <c r="S212" s="11"/>
      <c r="T212" s="11"/>
      <c r="U212" s="68"/>
      <c r="V212" s="11"/>
    </row>
    <row r="213" spans="1:22" s="18" customFormat="1">
      <c r="A213" s="11"/>
      <c r="B213" s="16"/>
      <c r="C213" s="28"/>
      <c r="D213" s="28"/>
      <c r="E213" s="92"/>
      <c r="F213" s="93"/>
      <c r="G213" s="93"/>
      <c r="L213" s="11"/>
      <c r="M213" s="11"/>
      <c r="N213" s="11"/>
      <c r="O213" s="11"/>
      <c r="P213" s="11"/>
      <c r="Q213" s="11"/>
      <c r="R213" s="11"/>
      <c r="S213" s="11"/>
      <c r="T213" s="11"/>
      <c r="U213" s="68"/>
      <c r="V213" s="11"/>
    </row>
    <row r="214" spans="1:22" s="18" customFormat="1">
      <c r="A214" s="11"/>
      <c r="B214" s="16"/>
      <c r="C214" s="28"/>
      <c r="D214" s="28"/>
      <c r="E214" s="92"/>
      <c r="F214" s="93"/>
      <c r="G214" s="93"/>
      <c r="L214" s="11"/>
      <c r="M214" s="11"/>
      <c r="N214" s="11"/>
      <c r="O214" s="11"/>
      <c r="P214" s="11"/>
      <c r="Q214" s="11"/>
      <c r="R214" s="11"/>
      <c r="S214" s="11"/>
      <c r="T214" s="11"/>
      <c r="U214" s="68"/>
      <c r="V214" s="11"/>
    </row>
    <row r="215" spans="1:22" s="18" customFormat="1">
      <c r="A215" s="11"/>
      <c r="B215" s="16"/>
      <c r="C215" s="28"/>
      <c r="D215" s="28"/>
      <c r="E215" s="92"/>
      <c r="F215" s="93"/>
      <c r="G215" s="93"/>
      <c r="L215" s="11"/>
      <c r="M215" s="11"/>
      <c r="N215" s="11"/>
      <c r="O215" s="11"/>
      <c r="P215" s="11"/>
      <c r="Q215" s="11"/>
      <c r="R215" s="11"/>
      <c r="S215" s="11"/>
      <c r="T215" s="11"/>
      <c r="U215" s="68"/>
      <c r="V215" s="11"/>
    </row>
    <row r="216" spans="1:22" s="18" customFormat="1">
      <c r="A216" s="11"/>
      <c r="B216" s="16"/>
      <c r="C216" s="28"/>
      <c r="D216" s="28"/>
      <c r="E216" s="92"/>
      <c r="F216" s="93"/>
      <c r="G216" s="93"/>
      <c r="L216" s="11"/>
      <c r="M216" s="11"/>
      <c r="N216" s="11"/>
      <c r="O216" s="11"/>
      <c r="P216" s="11"/>
      <c r="Q216" s="11"/>
      <c r="R216" s="11"/>
      <c r="S216" s="11"/>
      <c r="T216" s="11"/>
      <c r="U216" s="68"/>
      <c r="V216" s="11"/>
    </row>
    <row r="217" spans="1:22" s="18" customFormat="1">
      <c r="A217" s="11"/>
      <c r="B217" s="16"/>
      <c r="C217" s="28"/>
      <c r="D217" s="28"/>
      <c r="E217" s="92"/>
      <c r="F217" s="93"/>
      <c r="G217" s="93"/>
      <c r="L217" s="11"/>
      <c r="M217" s="11"/>
      <c r="N217" s="11"/>
      <c r="O217" s="11"/>
      <c r="P217" s="11"/>
      <c r="Q217" s="11"/>
      <c r="R217" s="11"/>
      <c r="S217" s="11"/>
      <c r="T217" s="11"/>
      <c r="U217" s="68"/>
      <c r="V217" s="11"/>
    </row>
    <row r="218" spans="1:22" s="18" customFormat="1">
      <c r="A218" s="11"/>
      <c r="B218" s="16"/>
      <c r="C218" s="28"/>
      <c r="D218" s="28"/>
      <c r="E218" s="92"/>
      <c r="F218" s="93"/>
      <c r="G218" s="93"/>
      <c r="L218" s="11"/>
      <c r="M218" s="11"/>
      <c r="N218" s="11"/>
      <c r="O218" s="11"/>
      <c r="P218" s="11"/>
      <c r="Q218" s="11"/>
      <c r="R218" s="11"/>
      <c r="S218" s="11"/>
      <c r="T218" s="11"/>
      <c r="U218" s="68"/>
      <c r="V218" s="11"/>
    </row>
    <row r="219" spans="1:22" s="18" customFormat="1">
      <c r="A219" s="11"/>
      <c r="B219" s="16"/>
      <c r="C219" s="28"/>
      <c r="D219" s="28"/>
      <c r="E219" s="92"/>
      <c r="F219" s="93"/>
      <c r="G219" s="93"/>
      <c r="L219" s="11"/>
      <c r="M219" s="11"/>
      <c r="N219" s="11"/>
      <c r="O219" s="11"/>
      <c r="P219" s="11"/>
      <c r="Q219" s="11"/>
      <c r="R219" s="11"/>
      <c r="S219" s="11"/>
      <c r="T219" s="11"/>
      <c r="U219" s="68"/>
      <c r="V219" s="11"/>
    </row>
    <row r="220" spans="1:22" s="18" customFormat="1">
      <c r="A220" s="11"/>
      <c r="B220" s="16"/>
      <c r="C220" s="28"/>
      <c r="D220" s="28"/>
      <c r="E220" s="92"/>
      <c r="F220" s="93"/>
      <c r="G220" s="93"/>
      <c r="L220" s="11"/>
      <c r="M220" s="11"/>
      <c r="N220" s="11"/>
      <c r="O220" s="11"/>
      <c r="P220" s="11"/>
      <c r="Q220" s="11"/>
      <c r="R220" s="11"/>
      <c r="S220" s="11"/>
      <c r="T220" s="11"/>
      <c r="U220" s="68"/>
      <c r="V220" s="11"/>
    </row>
    <row r="221" spans="1:22" s="18" customFormat="1">
      <c r="A221" s="11"/>
      <c r="B221" s="16"/>
      <c r="C221" s="28"/>
      <c r="D221" s="28"/>
      <c r="E221" s="92"/>
      <c r="F221" s="93"/>
      <c r="G221" s="93"/>
      <c r="L221" s="11"/>
      <c r="M221" s="11"/>
      <c r="N221" s="11"/>
      <c r="O221" s="11"/>
      <c r="P221" s="11"/>
      <c r="Q221" s="11"/>
      <c r="R221" s="11"/>
      <c r="S221" s="11"/>
      <c r="T221" s="11"/>
      <c r="U221" s="68"/>
      <c r="V221" s="11"/>
    </row>
    <row r="222" spans="1:22" s="18" customFormat="1">
      <c r="A222" s="11"/>
      <c r="B222" s="16"/>
      <c r="C222" s="28"/>
      <c r="D222" s="28"/>
      <c r="E222" s="92"/>
      <c r="F222" s="93"/>
      <c r="G222" s="93"/>
      <c r="L222" s="11"/>
      <c r="M222" s="11"/>
      <c r="N222" s="11"/>
      <c r="O222" s="11"/>
      <c r="P222" s="11"/>
      <c r="Q222" s="11"/>
      <c r="R222" s="11"/>
      <c r="S222" s="11"/>
      <c r="T222" s="11"/>
      <c r="U222" s="68"/>
      <c r="V222" s="11"/>
    </row>
    <row r="223" spans="1:22" s="18" customFormat="1">
      <c r="A223" s="11"/>
      <c r="B223" s="16"/>
      <c r="C223" s="28"/>
      <c r="D223" s="28"/>
      <c r="E223" s="92"/>
      <c r="F223" s="93"/>
      <c r="G223" s="93"/>
      <c r="L223" s="11"/>
      <c r="M223" s="11"/>
      <c r="N223" s="11"/>
      <c r="O223" s="11"/>
      <c r="P223" s="11"/>
      <c r="Q223" s="11"/>
      <c r="R223" s="11"/>
      <c r="S223" s="11"/>
      <c r="T223" s="11"/>
      <c r="U223" s="68"/>
      <c r="V223" s="11"/>
    </row>
    <row r="224" spans="1:22" s="18" customFormat="1">
      <c r="A224" s="11"/>
      <c r="B224" s="16"/>
      <c r="C224" s="28"/>
      <c r="D224" s="28"/>
      <c r="E224" s="92"/>
      <c r="F224" s="93"/>
      <c r="G224" s="93"/>
      <c r="L224" s="11"/>
      <c r="M224" s="11"/>
      <c r="N224" s="11"/>
      <c r="O224" s="11"/>
      <c r="P224" s="11"/>
      <c r="Q224" s="11"/>
      <c r="R224" s="11"/>
      <c r="S224" s="11"/>
      <c r="T224" s="11"/>
      <c r="U224" s="68"/>
      <c r="V224" s="11"/>
    </row>
    <row r="225" spans="1:22" s="18" customFormat="1">
      <c r="A225" s="11"/>
      <c r="B225" s="16"/>
      <c r="C225" s="28"/>
      <c r="D225" s="28"/>
      <c r="E225" s="92"/>
      <c r="F225" s="93"/>
      <c r="G225" s="93"/>
      <c r="L225" s="11"/>
      <c r="M225" s="11"/>
      <c r="N225" s="11"/>
      <c r="O225" s="11"/>
      <c r="P225" s="11"/>
      <c r="Q225" s="11"/>
      <c r="R225" s="11"/>
      <c r="S225" s="11"/>
      <c r="T225" s="11"/>
      <c r="U225" s="68"/>
      <c r="V225" s="11"/>
    </row>
    <row r="226" spans="1:22" s="18" customFormat="1">
      <c r="A226" s="11"/>
      <c r="B226" s="16"/>
      <c r="C226" s="28"/>
      <c r="D226" s="28"/>
      <c r="E226" s="92"/>
      <c r="F226" s="93"/>
      <c r="G226" s="93"/>
      <c r="L226" s="11"/>
      <c r="M226" s="11"/>
      <c r="N226" s="11"/>
      <c r="O226" s="11"/>
      <c r="P226" s="11"/>
      <c r="Q226" s="11"/>
      <c r="R226" s="11"/>
      <c r="S226" s="11"/>
      <c r="T226" s="11"/>
      <c r="U226" s="68"/>
      <c r="V226" s="11"/>
    </row>
    <row r="227" spans="1:22" s="18" customFormat="1">
      <c r="A227" s="11"/>
      <c r="B227" s="16"/>
      <c r="C227" s="28"/>
      <c r="D227" s="28"/>
      <c r="E227" s="92"/>
      <c r="F227" s="93"/>
      <c r="G227" s="93"/>
      <c r="L227" s="11"/>
      <c r="M227" s="11"/>
      <c r="N227" s="11"/>
      <c r="O227" s="11"/>
      <c r="P227" s="11"/>
      <c r="Q227" s="11"/>
      <c r="R227" s="11"/>
      <c r="S227" s="11"/>
      <c r="T227" s="11"/>
      <c r="U227" s="68"/>
      <c r="V227" s="11"/>
    </row>
    <row r="228" spans="1:22" s="18" customFormat="1">
      <c r="A228" s="11"/>
      <c r="B228" s="16"/>
      <c r="C228" s="28"/>
      <c r="D228" s="28"/>
      <c r="E228" s="92"/>
      <c r="F228" s="93"/>
      <c r="G228" s="93"/>
      <c r="L228" s="11"/>
      <c r="M228" s="11"/>
      <c r="N228" s="11"/>
      <c r="O228" s="11"/>
      <c r="P228" s="11"/>
      <c r="Q228" s="11"/>
      <c r="R228" s="11"/>
      <c r="S228" s="11"/>
      <c r="T228" s="11"/>
      <c r="U228" s="68"/>
      <c r="V228" s="11"/>
    </row>
    <row r="229" spans="1:22" s="18" customFormat="1">
      <c r="A229" s="11"/>
      <c r="B229" s="16"/>
      <c r="C229" s="28"/>
      <c r="D229" s="28"/>
      <c r="E229" s="92"/>
      <c r="F229" s="93"/>
      <c r="G229" s="93"/>
      <c r="L229" s="11"/>
      <c r="M229" s="11"/>
      <c r="N229" s="11"/>
      <c r="O229" s="11"/>
      <c r="P229" s="11"/>
      <c r="Q229" s="11"/>
      <c r="R229" s="11"/>
      <c r="S229" s="11"/>
      <c r="T229" s="11"/>
      <c r="U229" s="68"/>
      <c r="V229" s="11"/>
    </row>
    <row r="230" spans="1:22" s="18" customFormat="1">
      <c r="A230" s="11"/>
      <c r="B230" s="16"/>
      <c r="C230" s="28"/>
      <c r="D230" s="28"/>
      <c r="E230" s="92"/>
      <c r="F230" s="93"/>
      <c r="G230" s="93"/>
      <c r="L230" s="11"/>
      <c r="M230" s="11"/>
      <c r="N230" s="11"/>
      <c r="O230" s="11"/>
      <c r="P230" s="11"/>
      <c r="Q230" s="11"/>
      <c r="R230" s="11"/>
      <c r="S230" s="11"/>
      <c r="T230" s="11"/>
      <c r="U230" s="68"/>
      <c r="V230" s="11"/>
    </row>
    <row r="231" spans="1:22" s="18" customFormat="1">
      <c r="A231" s="11"/>
      <c r="B231" s="16"/>
      <c r="C231" s="28"/>
      <c r="D231" s="28"/>
      <c r="E231" s="92"/>
      <c r="F231" s="93"/>
      <c r="G231" s="93"/>
      <c r="L231" s="11"/>
      <c r="M231" s="11"/>
      <c r="N231" s="11"/>
      <c r="O231" s="11"/>
      <c r="P231" s="11"/>
      <c r="Q231" s="11"/>
      <c r="R231" s="11"/>
      <c r="S231" s="11"/>
      <c r="T231" s="11"/>
      <c r="U231" s="68"/>
      <c r="V231" s="11"/>
    </row>
    <row r="232" spans="1:22" s="18" customFormat="1">
      <c r="A232" s="11"/>
      <c r="B232" s="16"/>
      <c r="C232" s="28"/>
      <c r="D232" s="28"/>
      <c r="E232" s="92"/>
      <c r="F232" s="93"/>
      <c r="G232" s="93"/>
      <c r="L232" s="11"/>
      <c r="M232" s="11"/>
      <c r="N232" s="11"/>
      <c r="O232" s="11"/>
      <c r="P232" s="11"/>
      <c r="Q232" s="11"/>
      <c r="R232" s="11"/>
      <c r="S232" s="11"/>
      <c r="T232" s="11"/>
      <c r="U232" s="68"/>
      <c r="V232" s="11"/>
    </row>
    <row r="233" spans="1:22" s="18" customFormat="1">
      <c r="A233" s="11"/>
      <c r="B233" s="16"/>
      <c r="C233" s="28"/>
      <c r="D233" s="28"/>
      <c r="E233" s="92"/>
      <c r="F233" s="93"/>
      <c r="G233" s="93"/>
      <c r="L233" s="11"/>
      <c r="M233" s="11"/>
      <c r="N233" s="11"/>
      <c r="O233" s="11"/>
      <c r="P233" s="11"/>
      <c r="Q233" s="11"/>
      <c r="R233" s="11"/>
      <c r="S233" s="11"/>
      <c r="T233" s="11"/>
      <c r="U233" s="68"/>
      <c r="V233" s="11"/>
    </row>
    <row r="234" spans="1:22" s="18" customFormat="1">
      <c r="A234" s="11"/>
      <c r="B234" s="16"/>
      <c r="C234" s="28"/>
      <c r="D234" s="28"/>
      <c r="E234" s="92"/>
      <c r="F234" s="93"/>
      <c r="G234" s="93"/>
      <c r="L234" s="11"/>
      <c r="M234" s="11"/>
      <c r="N234" s="11"/>
      <c r="O234" s="11"/>
      <c r="P234" s="11"/>
      <c r="Q234" s="11"/>
      <c r="R234" s="11"/>
      <c r="S234" s="11"/>
      <c r="T234" s="11"/>
      <c r="U234" s="68"/>
      <c r="V234" s="11"/>
    </row>
    <row r="235" spans="1:22" s="18" customFormat="1">
      <c r="A235" s="11"/>
      <c r="B235" s="16"/>
      <c r="C235" s="28"/>
      <c r="D235" s="28"/>
      <c r="E235" s="92"/>
      <c r="F235" s="93"/>
      <c r="G235" s="93"/>
      <c r="L235" s="11"/>
      <c r="M235" s="11"/>
      <c r="N235" s="11"/>
      <c r="O235" s="11"/>
      <c r="P235" s="11"/>
      <c r="Q235" s="11"/>
      <c r="R235" s="11"/>
      <c r="S235" s="11"/>
      <c r="T235" s="11"/>
      <c r="U235" s="68"/>
      <c r="V235" s="11"/>
    </row>
    <row r="236" spans="1:22" s="18" customFormat="1">
      <c r="A236" s="11"/>
      <c r="B236" s="16"/>
      <c r="C236" s="28"/>
      <c r="D236" s="28"/>
      <c r="E236" s="92"/>
      <c r="F236" s="93"/>
      <c r="G236" s="93"/>
      <c r="L236" s="11"/>
      <c r="M236" s="11"/>
      <c r="N236" s="11"/>
      <c r="O236" s="11"/>
      <c r="P236" s="11"/>
      <c r="Q236" s="11"/>
      <c r="R236" s="11"/>
      <c r="S236" s="11"/>
      <c r="T236" s="11"/>
      <c r="U236" s="68"/>
      <c r="V236" s="11"/>
    </row>
    <row r="237" spans="1:22" s="18" customFormat="1">
      <c r="A237" s="11"/>
      <c r="B237" s="16"/>
      <c r="C237" s="28"/>
      <c r="D237" s="28"/>
      <c r="E237" s="92"/>
      <c r="F237" s="93"/>
      <c r="G237" s="93"/>
      <c r="L237" s="11"/>
      <c r="M237" s="11"/>
      <c r="N237" s="11"/>
      <c r="O237" s="11"/>
      <c r="P237" s="11"/>
      <c r="Q237" s="11"/>
      <c r="R237" s="11"/>
      <c r="S237" s="11"/>
      <c r="T237" s="11"/>
      <c r="U237" s="68"/>
      <c r="V237" s="11"/>
    </row>
    <row r="238" spans="1:22" s="18" customFormat="1">
      <c r="A238" s="11"/>
      <c r="B238" s="16"/>
      <c r="C238" s="28"/>
      <c r="D238" s="28"/>
      <c r="E238" s="92"/>
      <c r="F238" s="93"/>
      <c r="G238" s="93"/>
      <c r="L238" s="11"/>
      <c r="M238" s="11"/>
      <c r="N238" s="11"/>
      <c r="O238" s="11"/>
      <c r="P238" s="11"/>
      <c r="Q238" s="11"/>
      <c r="R238" s="11"/>
      <c r="S238" s="11"/>
      <c r="T238" s="11"/>
      <c r="U238" s="68"/>
      <c r="V238" s="11"/>
    </row>
    <row r="239" spans="1:22" s="18" customFormat="1">
      <c r="A239" s="11"/>
      <c r="B239" s="16"/>
      <c r="C239" s="28"/>
      <c r="D239" s="28"/>
      <c r="E239" s="92"/>
      <c r="F239" s="93"/>
      <c r="G239" s="93"/>
      <c r="L239" s="11"/>
      <c r="M239" s="11"/>
      <c r="N239" s="11"/>
      <c r="O239" s="11"/>
      <c r="P239" s="11"/>
      <c r="Q239" s="11"/>
      <c r="R239" s="11"/>
      <c r="S239" s="11"/>
      <c r="T239" s="11"/>
      <c r="U239" s="68"/>
      <c r="V239" s="11"/>
    </row>
    <row r="240" spans="1:22" s="18" customFormat="1">
      <c r="A240" s="11"/>
      <c r="B240" s="16"/>
      <c r="C240" s="28"/>
      <c r="D240" s="28"/>
      <c r="E240" s="92"/>
      <c r="F240" s="93"/>
      <c r="G240" s="93"/>
      <c r="L240" s="11"/>
      <c r="M240" s="11"/>
      <c r="N240" s="11"/>
      <c r="O240" s="11"/>
      <c r="P240" s="11"/>
      <c r="Q240" s="11"/>
      <c r="R240" s="11"/>
      <c r="S240" s="11"/>
      <c r="T240" s="11"/>
      <c r="U240" s="68"/>
      <c r="V240" s="11"/>
    </row>
    <row r="241" spans="1:22" s="18" customFormat="1">
      <c r="A241" s="11"/>
      <c r="B241" s="16"/>
      <c r="C241" s="28"/>
      <c r="D241" s="28"/>
      <c r="E241" s="92"/>
      <c r="F241" s="93"/>
      <c r="G241" s="93"/>
      <c r="L241" s="11"/>
      <c r="M241" s="11"/>
      <c r="N241" s="11"/>
      <c r="O241" s="11"/>
      <c r="P241" s="11"/>
      <c r="Q241" s="11"/>
      <c r="R241" s="11"/>
      <c r="S241" s="11"/>
      <c r="T241" s="11"/>
      <c r="U241" s="68"/>
      <c r="V241" s="11"/>
    </row>
    <row r="242" spans="1:22" s="18" customFormat="1">
      <c r="A242" s="11"/>
      <c r="B242" s="16"/>
      <c r="C242" s="28"/>
      <c r="D242" s="28"/>
      <c r="E242" s="92"/>
      <c r="F242" s="93"/>
      <c r="G242" s="93"/>
      <c r="L242" s="11"/>
      <c r="M242" s="11"/>
      <c r="N242" s="11"/>
      <c r="O242" s="11"/>
      <c r="P242" s="11"/>
      <c r="Q242" s="11"/>
      <c r="R242" s="11"/>
      <c r="S242" s="11"/>
      <c r="T242" s="11"/>
      <c r="U242" s="68"/>
      <c r="V242" s="11"/>
    </row>
    <row r="243" spans="1:22" s="18" customFormat="1">
      <c r="A243" s="11"/>
      <c r="B243" s="16"/>
      <c r="C243" s="28"/>
      <c r="D243" s="28"/>
      <c r="E243" s="92"/>
      <c r="F243" s="93"/>
      <c r="G243" s="93"/>
      <c r="L243" s="11"/>
      <c r="M243" s="11"/>
      <c r="N243" s="11"/>
      <c r="O243" s="11"/>
      <c r="P243" s="11"/>
      <c r="Q243" s="11"/>
      <c r="R243" s="11"/>
      <c r="S243" s="11"/>
      <c r="T243" s="11"/>
      <c r="U243" s="68"/>
      <c r="V243" s="11"/>
    </row>
    <row r="244" spans="1:22" s="18" customFormat="1">
      <c r="A244" s="11"/>
      <c r="B244" s="16"/>
      <c r="C244" s="28"/>
      <c r="D244" s="28"/>
      <c r="E244" s="92"/>
      <c r="F244" s="93"/>
      <c r="G244" s="93"/>
      <c r="L244" s="11"/>
      <c r="M244" s="11"/>
      <c r="N244" s="11"/>
      <c r="O244" s="11"/>
      <c r="P244" s="11"/>
      <c r="Q244" s="11"/>
      <c r="R244" s="11"/>
      <c r="S244" s="11"/>
      <c r="T244" s="11"/>
      <c r="U244" s="68"/>
      <c r="V244" s="11"/>
    </row>
    <row r="245" spans="1:22" s="18" customFormat="1">
      <c r="A245" s="11"/>
      <c r="B245" s="16"/>
      <c r="C245" s="28"/>
      <c r="D245" s="28"/>
      <c r="E245" s="92"/>
      <c r="F245" s="93"/>
      <c r="G245" s="93"/>
      <c r="L245" s="11"/>
      <c r="M245" s="11"/>
      <c r="N245" s="11"/>
      <c r="O245" s="11"/>
      <c r="P245" s="11"/>
      <c r="Q245" s="11"/>
      <c r="R245" s="11"/>
      <c r="S245" s="11"/>
      <c r="T245" s="11"/>
      <c r="U245" s="68"/>
      <c r="V245" s="11"/>
    </row>
    <row r="246" spans="1:22" s="18" customFormat="1">
      <c r="A246" s="11"/>
      <c r="B246" s="16"/>
      <c r="C246" s="28"/>
      <c r="D246" s="28"/>
      <c r="E246" s="92"/>
      <c r="F246" s="93"/>
      <c r="G246" s="93"/>
      <c r="L246" s="11"/>
      <c r="M246" s="11"/>
      <c r="N246" s="11"/>
      <c r="O246" s="11"/>
      <c r="P246" s="11"/>
      <c r="Q246" s="11"/>
      <c r="R246" s="11"/>
      <c r="S246" s="11"/>
      <c r="T246" s="11"/>
      <c r="U246" s="68"/>
      <c r="V246" s="11"/>
    </row>
    <row r="247" spans="1:22" s="18" customFormat="1">
      <c r="A247" s="11"/>
      <c r="B247" s="16"/>
      <c r="C247" s="28"/>
      <c r="D247" s="28"/>
      <c r="E247" s="92"/>
      <c r="F247" s="93"/>
      <c r="G247" s="93"/>
      <c r="L247" s="11"/>
      <c r="M247" s="11"/>
      <c r="N247" s="11"/>
      <c r="O247" s="11"/>
      <c r="P247" s="11"/>
      <c r="Q247" s="11"/>
      <c r="R247" s="11"/>
      <c r="S247" s="11"/>
      <c r="T247" s="11"/>
      <c r="U247" s="68"/>
      <c r="V247" s="11"/>
    </row>
    <row r="248" spans="1:22" s="18" customFormat="1">
      <c r="A248" s="11"/>
      <c r="B248" s="16"/>
      <c r="C248" s="28"/>
      <c r="D248" s="28"/>
      <c r="E248" s="92"/>
      <c r="F248" s="93"/>
      <c r="G248" s="93"/>
      <c r="L248" s="11"/>
      <c r="M248" s="11"/>
      <c r="N248" s="11"/>
      <c r="O248" s="11"/>
      <c r="P248" s="11"/>
      <c r="Q248" s="11"/>
      <c r="R248" s="11"/>
      <c r="S248" s="11"/>
      <c r="T248" s="11"/>
      <c r="U248" s="68"/>
      <c r="V248" s="11"/>
    </row>
    <row r="249" spans="1:22" s="18" customFormat="1">
      <c r="A249" s="11"/>
      <c r="B249" s="16"/>
      <c r="C249" s="28"/>
      <c r="D249" s="28"/>
      <c r="E249" s="92"/>
      <c r="F249" s="93"/>
      <c r="G249" s="93"/>
      <c r="L249" s="11"/>
      <c r="M249" s="11"/>
      <c r="N249" s="11"/>
      <c r="O249" s="11"/>
      <c r="P249" s="11"/>
      <c r="Q249" s="11"/>
      <c r="R249" s="11"/>
      <c r="S249" s="11"/>
      <c r="T249" s="11"/>
      <c r="U249" s="68"/>
      <c r="V249" s="11"/>
    </row>
    <row r="250" spans="1:22" s="18" customFormat="1">
      <c r="A250" s="11"/>
      <c r="B250" s="16"/>
      <c r="C250" s="28"/>
      <c r="D250" s="28"/>
      <c r="E250" s="92"/>
      <c r="F250" s="93"/>
      <c r="G250" s="93"/>
      <c r="L250" s="11"/>
      <c r="M250" s="11"/>
      <c r="N250" s="11"/>
      <c r="O250" s="11"/>
      <c r="P250" s="11"/>
      <c r="Q250" s="11"/>
      <c r="R250" s="11"/>
      <c r="S250" s="11"/>
      <c r="T250" s="11"/>
      <c r="U250" s="68"/>
      <c r="V250" s="11"/>
    </row>
    <row r="251" spans="1:22" s="18" customFormat="1">
      <c r="A251" s="11"/>
      <c r="B251" s="16"/>
      <c r="C251" s="28"/>
      <c r="D251" s="28"/>
      <c r="E251" s="92"/>
      <c r="F251" s="93"/>
      <c r="G251" s="93"/>
      <c r="L251" s="11"/>
      <c r="M251" s="11"/>
      <c r="N251" s="11"/>
      <c r="O251" s="11"/>
      <c r="P251" s="11"/>
      <c r="Q251" s="11"/>
      <c r="R251" s="11"/>
      <c r="S251" s="11"/>
      <c r="T251" s="11"/>
      <c r="U251" s="68"/>
      <c r="V251" s="11"/>
    </row>
    <row r="252" spans="1:22" s="18" customFormat="1">
      <c r="A252" s="11"/>
      <c r="B252" s="16"/>
      <c r="C252" s="28"/>
      <c r="D252" s="28"/>
      <c r="E252" s="92"/>
      <c r="F252" s="93"/>
      <c r="G252" s="93"/>
      <c r="L252" s="11"/>
      <c r="M252" s="11"/>
      <c r="N252" s="11"/>
      <c r="O252" s="11"/>
      <c r="P252" s="11"/>
      <c r="Q252" s="11"/>
      <c r="R252" s="11"/>
      <c r="S252" s="11"/>
      <c r="T252" s="11"/>
      <c r="U252" s="68"/>
      <c r="V252" s="11"/>
    </row>
    <row r="253" spans="1:22" s="18" customFormat="1">
      <c r="A253" s="11"/>
      <c r="B253" s="16"/>
      <c r="C253" s="28"/>
      <c r="D253" s="28"/>
      <c r="E253" s="92"/>
      <c r="F253" s="93"/>
      <c r="G253" s="93"/>
      <c r="L253" s="11"/>
      <c r="M253" s="11"/>
      <c r="N253" s="11"/>
      <c r="O253" s="11"/>
      <c r="P253" s="11"/>
      <c r="Q253" s="11"/>
      <c r="R253" s="11"/>
      <c r="S253" s="11"/>
      <c r="T253" s="11"/>
      <c r="U253" s="68"/>
      <c r="V253" s="11"/>
    </row>
    <row r="254" spans="1:22" s="18" customFormat="1">
      <c r="A254" s="11"/>
      <c r="B254" s="16"/>
      <c r="C254" s="28"/>
      <c r="D254" s="28"/>
      <c r="E254" s="92"/>
      <c r="F254" s="93"/>
      <c r="G254" s="93"/>
      <c r="L254" s="11"/>
      <c r="M254" s="11"/>
      <c r="N254" s="11"/>
      <c r="O254" s="11"/>
      <c r="P254" s="11"/>
      <c r="Q254" s="11"/>
      <c r="R254" s="11"/>
      <c r="S254" s="11"/>
      <c r="T254" s="11"/>
      <c r="U254" s="68"/>
      <c r="V254" s="11"/>
    </row>
    <row r="255" spans="1:22" s="18" customFormat="1">
      <c r="A255" s="11"/>
      <c r="B255" s="16"/>
      <c r="C255" s="28"/>
      <c r="D255" s="28"/>
      <c r="E255" s="92"/>
      <c r="F255" s="93"/>
      <c r="G255" s="93"/>
      <c r="L255" s="11"/>
      <c r="M255" s="11"/>
      <c r="N255" s="11"/>
      <c r="O255" s="11"/>
      <c r="P255" s="11"/>
      <c r="Q255" s="11"/>
      <c r="R255" s="11"/>
      <c r="S255" s="11"/>
      <c r="T255" s="11"/>
      <c r="U255" s="68"/>
      <c r="V255" s="11"/>
    </row>
    <row r="256" spans="1:22" s="18" customFormat="1">
      <c r="A256" s="11"/>
      <c r="B256" s="16"/>
      <c r="C256" s="28"/>
      <c r="D256" s="28"/>
      <c r="E256" s="92"/>
      <c r="F256" s="93"/>
      <c r="G256" s="93"/>
      <c r="L256" s="11"/>
      <c r="M256" s="11"/>
      <c r="N256" s="11"/>
      <c r="O256" s="11"/>
      <c r="P256" s="11"/>
      <c r="Q256" s="11"/>
      <c r="R256" s="11"/>
      <c r="S256" s="11"/>
      <c r="T256" s="11"/>
      <c r="U256" s="68"/>
      <c r="V256" s="11"/>
    </row>
    <row r="257" spans="1:22" s="18" customFormat="1">
      <c r="A257" s="11"/>
      <c r="B257" s="16"/>
      <c r="C257" s="28"/>
      <c r="D257" s="28"/>
      <c r="E257" s="92"/>
      <c r="F257" s="93"/>
      <c r="G257" s="93"/>
      <c r="L257" s="11"/>
      <c r="M257" s="11"/>
      <c r="N257" s="11"/>
      <c r="O257" s="11"/>
      <c r="P257" s="11"/>
      <c r="Q257" s="11"/>
      <c r="R257" s="11"/>
      <c r="S257" s="11"/>
      <c r="T257" s="11"/>
      <c r="U257" s="68"/>
      <c r="V257" s="11"/>
    </row>
    <row r="258" spans="1:22" s="18" customFormat="1">
      <c r="A258" s="11"/>
      <c r="B258" s="16"/>
      <c r="C258" s="28"/>
      <c r="D258" s="28"/>
      <c r="E258" s="92"/>
      <c r="F258" s="93"/>
      <c r="G258" s="93"/>
      <c r="L258" s="11"/>
      <c r="M258" s="11"/>
      <c r="N258" s="11"/>
      <c r="O258" s="11"/>
      <c r="P258" s="11"/>
      <c r="Q258" s="11"/>
      <c r="R258" s="11"/>
      <c r="S258" s="11"/>
      <c r="T258" s="11"/>
      <c r="U258" s="68"/>
      <c r="V258" s="11"/>
    </row>
    <row r="259" spans="1:22" s="18" customFormat="1">
      <c r="A259" s="11"/>
      <c r="B259" s="16"/>
      <c r="C259" s="28"/>
      <c r="D259" s="28"/>
      <c r="E259" s="92"/>
      <c r="F259" s="93"/>
      <c r="G259" s="93"/>
      <c r="L259" s="11"/>
      <c r="M259" s="11"/>
      <c r="N259" s="11"/>
      <c r="O259" s="11"/>
      <c r="P259" s="11"/>
      <c r="Q259" s="11"/>
      <c r="R259" s="11"/>
      <c r="S259" s="11"/>
      <c r="T259" s="11"/>
      <c r="U259" s="68"/>
      <c r="V259" s="11"/>
    </row>
    <row r="260" spans="1:22" s="18" customFormat="1">
      <c r="A260" s="11"/>
      <c r="B260" s="16"/>
      <c r="C260" s="28"/>
      <c r="D260" s="28"/>
      <c r="E260" s="92"/>
      <c r="F260" s="93"/>
      <c r="G260" s="93"/>
      <c r="L260" s="11"/>
      <c r="M260" s="11"/>
      <c r="N260" s="11"/>
      <c r="O260" s="11"/>
      <c r="P260" s="11"/>
      <c r="Q260" s="11"/>
      <c r="R260" s="11"/>
      <c r="S260" s="11"/>
      <c r="T260" s="11"/>
      <c r="U260" s="68"/>
      <c r="V260" s="11"/>
    </row>
    <row r="261" spans="1:22" s="18" customFormat="1">
      <c r="A261" s="11"/>
      <c r="B261" s="16"/>
      <c r="C261" s="28"/>
      <c r="D261" s="28"/>
      <c r="E261" s="92"/>
      <c r="F261" s="93"/>
      <c r="G261" s="93"/>
      <c r="L261" s="11"/>
      <c r="M261" s="11"/>
      <c r="N261" s="11"/>
      <c r="O261" s="11"/>
      <c r="P261" s="11"/>
      <c r="Q261" s="11"/>
      <c r="R261" s="11"/>
      <c r="S261" s="11"/>
      <c r="T261" s="11"/>
      <c r="U261" s="68"/>
      <c r="V261" s="11"/>
    </row>
    <row r="262" spans="1:22" s="18" customFormat="1">
      <c r="A262" s="11"/>
      <c r="B262" s="16"/>
      <c r="C262" s="28"/>
      <c r="D262" s="28"/>
      <c r="E262" s="92"/>
      <c r="F262" s="93"/>
      <c r="G262" s="93"/>
      <c r="L262" s="11"/>
      <c r="M262" s="11"/>
      <c r="N262" s="11"/>
      <c r="O262" s="11"/>
      <c r="P262" s="11"/>
      <c r="Q262" s="11"/>
      <c r="R262" s="11"/>
      <c r="S262" s="11"/>
      <c r="T262" s="11"/>
      <c r="U262" s="68"/>
      <c r="V262" s="11"/>
    </row>
    <row r="263" spans="1:22" s="18" customFormat="1">
      <c r="A263" s="11"/>
      <c r="B263" s="16"/>
      <c r="C263" s="28"/>
      <c r="D263" s="28"/>
      <c r="E263" s="92"/>
      <c r="F263" s="93"/>
      <c r="G263" s="93"/>
      <c r="L263" s="11"/>
      <c r="M263" s="11"/>
      <c r="N263" s="11"/>
      <c r="O263" s="11"/>
      <c r="P263" s="11"/>
      <c r="Q263" s="11"/>
      <c r="R263" s="11"/>
      <c r="S263" s="11"/>
      <c r="T263" s="11"/>
      <c r="U263" s="68"/>
      <c r="V263" s="11"/>
    </row>
    <row r="264" spans="1:22" s="18" customFormat="1">
      <c r="A264" s="11"/>
      <c r="B264" s="16"/>
      <c r="C264" s="28"/>
      <c r="D264" s="28"/>
      <c r="E264" s="92"/>
      <c r="F264" s="93"/>
      <c r="G264" s="93"/>
      <c r="L264" s="11"/>
      <c r="M264" s="11"/>
      <c r="N264" s="11"/>
      <c r="O264" s="11"/>
      <c r="P264" s="11"/>
      <c r="Q264" s="11"/>
      <c r="R264" s="11"/>
      <c r="S264" s="11"/>
      <c r="T264" s="11"/>
      <c r="U264" s="68"/>
      <c r="V264" s="11"/>
    </row>
    <row r="265" spans="1:22" s="18" customFormat="1">
      <c r="A265" s="11"/>
      <c r="B265" s="16"/>
      <c r="C265" s="28"/>
      <c r="D265" s="28"/>
      <c r="E265" s="92"/>
      <c r="F265" s="93"/>
      <c r="G265" s="93"/>
      <c r="L265" s="11"/>
      <c r="M265" s="11"/>
      <c r="N265" s="11"/>
      <c r="O265" s="11"/>
      <c r="P265" s="11"/>
      <c r="Q265" s="11"/>
      <c r="R265" s="11"/>
      <c r="S265" s="11"/>
      <c r="T265" s="11"/>
      <c r="U265" s="68"/>
      <c r="V265" s="11"/>
    </row>
    <row r="266" spans="1:22" s="18" customFormat="1">
      <c r="A266" s="11"/>
      <c r="B266" s="16"/>
      <c r="C266" s="28"/>
      <c r="D266" s="28"/>
      <c r="E266" s="92"/>
      <c r="F266" s="93"/>
      <c r="G266" s="93"/>
      <c r="L266" s="11"/>
      <c r="M266" s="11"/>
      <c r="N266" s="11"/>
      <c r="O266" s="11"/>
      <c r="P266" s="11"/>
      <c r="Q266" s="11"/>
      <c r="R266" s="11"/>
      <c r="S266" s="11"/>
      <c r="T266" s="11"/>
      <c r="U266" s="68"/>
      <c r="V266" s="11"/>
    </row>
    <row r="267" spans="1:22" s="18" customFormat="1">
      <c r="A267" s="11"/>
      <c r="B267" s="16"/>
      <c r="C267" s="28"/>
      <c r="D267" s="28"/>
      <c r="E267" s="92"/>
      <c r="F267" s="93"/>
      <c r="G267" s="93"/>
      <c r="L267" s="11"/>
      <c r="M267" s="11"/>
      <c r="N267" s="11"/>
      <c r="O267" s="11"/>
      <c r="P267" s="11"/>
      <c r="Q267" s="11"/>
      <c r="R267" s="11"/>
      <c r="S267" s="11"/>
      <c r="T267" s="11"/>
      <c r="U267" s="68"/>
      <c r="V267" s="11"/>
    </row>
    <row r="268" spans="1:22" s="18" customFormat="1">
      <c r="A268" s="11"/>
      <c r="B268" s="16"/>
      <c r="C268" s="28"/>
      <c r="D268" s="28"/>
      <c r="E268" s="92"/>
      <c r="F268" s="93"/>
      <c r="G268" s="93"/>
      <c r="L268" s="11"/>
      <c r="M268" s="11"/>
      <c r="N268" s="11"/>
      <c r="O268" s="11"/>
      <c r="P268" s="11"/>
      <c r="Q268" s="11"/>
      <c r="R268" s="11"/>
      <c r="S268" s="11"/>
      <c r="T268" s="11"/>
      <c r="U268" s="68"/>
      <c r="V268" s="11"/>
    </row>
    <row r="269" spans="1:22" s="18" customFormat="1">
      <c r="A269" s="11"/>
      <c r="B269" s="16"/>
      <c r="C269" s="28"/>
      <c r="D269" s="28"/>
      <c r="E269" s="92"/>
      <c r="F269" s="93"/>
      <c r="G269" s="93"/>
      <c r="L269" s="11"/>
      <c r="M269" s="11"/>
      <c r="N269" s="11"/>
      <c r="O269" s="11"/>
      <c r="P269" s="11"/>
      <c r="Q269" s="11"/>
      <c r="R269" s="11"/>
      <c r="S269" s="11"/>
      <c r="T269" s="11"/>
      <c r="U269" s="68"/>
      <c r="V269" s="11"/>
    </row>
    <row r="270" spans="1:22" s="18" customFormat="1">
      <c r="A270" s="11"/>
      <c r="B270" s="16"/>
      <c r="C270" s="28"/>
      <c r="D270" s="28"/>
      <c r="E270" s="92"/>
      <c r="F270" s="93"/>
      <c r="G270" s="93"/>
      <c r="L270" s="11"/>
      <c r="M270" s="11"/>
      <c r="N270" s="11"/>
      <c r="O270" s="11"/>
      <c r="P270" s="11"/>
      <c r="Q270" s="11"/>
      <c r="R270" s="11"/>
      <c r="S270" s="11"/>
      <c r="T270" s="11"/>
      <c r="U270" s="68"/>
      <c r="V270" s="11"/>
    </row>
    <row r="271" spans="1:22" s="18" customFormat="1">
      <c r="A271" s="11"/>
      <c r="B271" s="16"/>
      <c r="C271" s="28"/>
      <c r="D271" s="28"/>
      <c r="E271" s="92"/>
      <c r="F271" s="93"/>
      <c r="G271" s="93"/>
      <c r="L271" s="11"/>
      <c r="M271" s="11"/>
      <c r="N271" s="11"/>
      <c r="O271" s="11"/>
      <c r="P271" s="11"/>
      <c r="Q271" s="11"/>
      <c r="R271" s="11"/>
      <c r="S271" s="11"/>
      <c r="T271" s="11"/>
      <c r="U271" s="68"/>
      <c r="V271" s="11"/>
    </row>
    <row r="272" spans="1:22" s="18" customFormat="1">
      <c r="A272" s="11"/>
      <c r="B272" s="16"/>
      <c r="C272" s="28"/>
      <c r="D272" s="28"/>
      <c r="E272" s="92"/>
      <c r="F272" s="93"/>
      <c r="G272" s="93"/>
      <c r="L272" s="11"/>
      <c r="M272" s="11"/>
      <c r="N272" s="11"/>
      <c r="O272" s="11"/>
      <c r="P272" s="11"/>
      <c r="Q272" s="11"/>
      <c r="R272" s="11"/>
      <c r="S272" s="11"/>
      <c r="T272" s="11"/>
      <c r="U272" s="68"/>
      <c r="V272" s="11"/>
    </row>
    <row r="273" spans="1:22" s="18" customFormat="1">
      <c r="A273" s="11"/>
      <c r="B273" s="16"/>
      <c r="C273" s="28"/>
      <c r="D273" s="28"/>
      <c r="E273" s="92"/>
      <c r="F273" s="93"/>
      <c r="G273" s="93"/>
      <c r="L273" s="11"/>
      <c r="M273" s="11"/>
      <c r="N273" s="11"/>
      <c r="O273" s="11"/>
      <c r="P273" s="11"/>
      <c r="Q273" s="11"/>
      <c r="R273" s="11"/>
      <c r="S273" s="11"/>
      <c r="T273" s="11"/>
      <c r="U273" s="68"/>
      <c r="V273" s="11"/>
    </row>
    <row r="274" spans="1:22" s="18" customFormat="1">
      <c r="A274" s="11"/>
      <c r="B274" s="16"/>
      <c r="C274" s="28"/>
      <c r="D274" s="28"/>
      <c r="E274" s="92"/>
      <c r="F274" s="93"/>
      <c r="G274" s="93"/>
      <c r="L274" s="11"/>
      <c r="M274" s="11"/>
      <c r="N274" s="11"/>
      <c r="O274" s="11"/>
      <c r="P274" s="11"/>
      <c r="Q274" s="11"/>
      <c r="R274" s="11"/>
      <c r="S274" s="11"/>
      <c r="T274" s="11"/>
      <c r="U274" s="68"/>
      <c r="V274" s="11"/>
    </row>
    <row r="275" spans="1:22" s="18" customFormat="1">
      <c r="A275" s="11"/>
      <c r="B275" s="16"/>
      <c r="C275" s="28"/>
      <c r="D275" s="28"/>
      <c r="E275" s="92"/>
      <c r="F275" s="93"/>
      <c r="G275" s="93"/>
      <c r="L275" s="11"/>
      <c r="M275" s="11"/>
      <c r="N275" s="11"/>
      <c r="O275" s="11"/>
      <c r="P275" s="11"/>
      <c r="Q275" s="11"/>
      <c r="R275" s="11"/>
      <c r="S275" s="11"/>
      <c r="T275" s="11"/>
      <c r="U275" s="68"/>
      <c r="V275" s="11"/>
    </row>
    <row r="276" spans="1:22" s="18" customFormat="1">
      <c r="A276" s="11"/>
      <c r="B276" s="16"/>
      <c r="C276" s="28"/>
      <c r="D276" s="28"/>
      <c r="E276" s="92"/>
      <c r="F276" s="93"/>
      <c r="G276" s="93"/>
      <c r="L276" s="11"/>
      <c r="M276" s="11"/>
      <c r="N276" s="11"/>
      <c r="O276" s="11"/>
      <c r="P276" s="11"/>
      <c r="Q276" s="11"/>
      <c r="R276" s="11"/>
      <c r="S276" s="11"/>
      <c r="T276" s="11"/>
      <c r="U276" s="68"/>
      <c r="V276" s="11"/>
    </row>
    <row r="277" spans="1:22" s="18" customFormat="1">
      <c r="A277" s="11"/>
      <c r="B277" s="16"/>
      <c r="C277" s="28"/>
      <c r="D277" s="28"/>
      <c r="E277" s="92"/>
      <c r="F277" s="93"/>
      <c r="G277" s="93"/>
      <c r="L277" s="11"/>
      <c r="M277" s="11"/>
      <c r="N277" s="11"/>
      <c r="O277" s="11"/>
      <c r="P277" s="11"/>
      <c r="Q277" s="11"/>
      <c r="R277" s="11"/>
      <c r="S277" s="11"/>
      <c r="T277" s="11"/>
      <c r="U277" s="68"/>
      <c r="V277" s="11"/>
    </row>
    <row r="278" spans="1:22" s="18" customFormat="1">
      <c r="A278" s="11"/>
      <c r="B278" s="16"/>
      <c r="C278" s="28"/>
      <c r="D278" s="28"/>
      <c r="E278" s="92"/>
      <c r="F278" s="93"/>
      <c r="G278" s="93"/>
      <c r="L278" s="11"/>
      <c r="M278" s="11"/>
      <c r="N278" s="11"/>
      <c r="O278" s="11"/>
      <c r="P278" s="11"/>
      <c r="Q278" s="11"/>
      <c r="R278" s="11"/>
      <c r="S278" s="11"/>
      <c r="T278" s="11"/>
      <c r="U278" s="68"/>
      <c r="V278" s="11"/>
    </row>
    <row r="279" spans="1:22" s="18" customFormat="1">
      <c r="A279" s="11"/>
      <c r="B279" s="16"/>
      <c r="C279" s="28"/>
      <c r="D279" s="28"/>
      <c r="E279" s="92"/>
      <c r="F279" s="93"/>
      <c r="G279" s="93"/>
      <c r="L279" s="11"/>
      <c r="M279" s="11"/>
      <c r="N279" s="11"/>
      <c r="O279" s="11"/>
      <c r="P279" s="11"/>
      <c r="Q279" s="11"/>
      <c r="R279" s="11"/>
      <c r="S279" s="11"/>
      <c r="T279" s="11"/>
      <c r="U279" s="68"/>
      <c r="V279" s="11"/>
    </row>
    <row r="280" spans="1:22" s="18" customFormat="1">
      <c r="A280" s="11"/>
      <c r="B280" s="16"/>
      <c r="C280" s="28"/>
      <c r="D280" s="28"/>
      <c r="E280" s="92"/>
      <c r="F280" s="93"/>
      <c r="G280" s="93"/>
      <c r="L280" s="11"/>
      <c r="M280" s="11"/>
      <c r="N280" s="11"/>
      <c r="O280" s="11"/>
      <c r="P280" s="11"/>
      <c r="Q280" s="11"/>
      <c r="R280" s="11"/>
      <c r="S280" s="11"/>
      <c r="T280" s="11"/>
      <c r="U280" s="68"/>
      <c r="V280" s="11"/>
    </row>
    <row r="281" spans="1:22" s="18" customFormat="1">
      <c r="A281" s="11"/>
      <c r="B281" s="16"/>
      <c r="C281" s="28"/>
      <c r="D281" s="28"/>
      <c r="E281" s="92"/>
      <c r="F281" s="93"/>
      <c r="G281" s="93"/>
      <c r="L281" s="11"/>
      <c r="M281" s="11"/>
      <c r="N281" s="11"/>
      <c r="O281" s="11"/>
      <c r="P281" s="11"/>
      <c r="Q281" s="11"/>
      <c r="R281" s="11"/>
      <c r="S281" s="11"/>
      <c r="T281" s="11"/>
      <c r="U281" s="68"/>
      <c r="V281" s="11"/>
    </row>
    <row r="282" spans="1:22" s="18" customFormat="1">
      <c r="A282" s="11"/>
      <c r="B282" s="16"/>
      <c r="C282" s="28"/>
      <c r="D282" s="28"/>
      <c r="E282" s="92"/>
      <c r="F282" s="93"/>
      <c r="G282" s="93"/>
      <c r="L282" s="11"/>
      <c r="M282" s="11"/>
      <c r="N282" s="11"/>
      <c r="O282" s="11"/>
      <c r="P282" s="11"/>
      <c r="Q282" s="11"/>
      <c r="R282" s="11"/>
      <c r="S282" s="11"/>
      <c r="T282" s="11"/>
      <c r="U282" s="68"/>
      <c r="V282" s="11"/>
    </row>
    <row r="283" spans="1:22" s="18" customFormat="1">
      <c r="A283" s="11"/>
      <c r="B283" s="16"/>
      <c r="C283" s="28"/>
      <c r="D283" s="28"/>
      <c r="E283" s="92"/>
      <c r="F283" s="93"/>
      <c r="G283" s="93"/>
      <c r="L283" s="11"/>
      <c r="M283" s="11"/>
      <c r="N283" s="11"/>
      <c r="O283" s="11"/>
      <c r="P283" s="11"/>
      <c r="Q283" s="11"/>
      <c r="R283" s="11"/>
      <c r="S283" s="11"/>
      <c r="T283" s="11"/>
      <c r="U283" s="68"/>
      <c r="V283" s="11"/>
    </row>
    <row r="284" spans="1:22" s="18" customFormat="1">
      <c r="A284" s="11"/>
      <c r="B284" s="16"/>
      <c r="C284" s="28"/>
      <c r="D284" s="28"/>
      <c r="E284" s="92"/>
      <c r="F284" s="93"/>
      <c r="G284" s="93"/>
      <c r="L284" s="11"/>
      <c r="M284" s="11"/>
      <c r="N284" s="11"/>
      <c r="O284" s="11"/>
      <c r="P284" s="11"/>
      <c r="Q284" s="11"/>
      <c r="R284" s="11"/>
      <c r="S284" s="11"/>
      <c r="T284" s="11"/>
      <c r="U284" s="68"/>
      <c r="V284" s="11"/>
    </row>
    <row r="285" spans="1:22" s="18" customFormat="1">
      <c r="A285" s="11"/>
      <c r="B285" s="16"/>
      <c r="C285" s="28"/>
      <c r="D285" s="28"/>
      <c r="E285" s="92"/>
      <c r="F285" s="93"/>
      <c r="G285" s="93"/>
      <c r="L285" s="11"/>
      <c r="M285" s="11"/>
      <c r="N285" s="11"/>
      <c r="O285" s="11"/>
      <c r="P285" s="11"/>
      <c r="Q285" s="11"/>
      <c r="R285" s="11"/>
      <c r="S285" s="11"/>
      <c r="T285" s="11"/>
      <c r="U285" s="68"/>
      <c r="V285" s="11"/>
    </row>
    <row r="286" spans="1:22" s="18" customFormat="1">
      <c r="A286" s="11"/>
      <c r="B286" s="16"/>
      <c r="C286" s="28"/>
      <c r="D286" s="28"/>
      <c r="E286" s="92"/>
      <c r="F286" s="93"/>
      <c r="G286" s="93"/>
      <c r="L286" s="11"/>
      <c r="M286" s="11"/>
      <c r="N286" s="11"/>
      <c r="O286" s="11"/>
      <c r="P286" s="11"/>
      <c r="Q286" s="11"/>
      <c r="R286" s="11"/>
      <c r="S286" s="11"/>
      <c r="T286" s="11"/>
      <c r="U286" s="68"/>
      <c r="V286" s="11"/>
    </row>
    <row r="287" spans="1:22" s="18" customFormat="1">
      <c r="A287" s="11"/>
      <c r="B287" s="16"/>
      <c r="C287" s="28"/>
      <c r="D287" s="28"/>
      <c r="E287" s="92"/>
      <c r="F287" s="93"/>
      <c r="G287" s="93"/>
      <c r="L287" s="11"/>
      <c r="M287" s="11"/>
      <c r="N287" s="11"/>
      <c r="O287" s="11"/>
      <c r="P287" s="11"/>
      <c r="Q287" s="11"/>
      <c r="R287" s="11"/>
      <c r="S287" s="11"/>
      <c r="T287" s="11"/>
      <c r="U287" s="68"/>
      <c r="V287" s="11"/>
    </row>
    <row r="288" spans="1:22" s="18" customFormat="1">
      <c r="A288" s="11"/>
      <c r="B288" s="16"/>
      <c r="C288" s="28"/>
      <c r="D288" s="28"/>
      <c r="E288" s="92"/>
      <c r="F288" s="93"/>
      <c r="G288" s="93"/>
      <c r="L288" s="11"/>
      <c r="M288" s="11"/>
      <c r="N288" s="11"/>
      <c r="O288" s="11"/>
      <c r="P288" s="11"/>
      <c r="Q288" s="11"/>
      <c r="R288" s="11"/>
      <c r="S288" s="11"/>
      <c r="T288" s="11"/>
      <c r="U288" s="68"/>
      <c r="V288" s="11"/>
    </row>
  </sheetData>
  <sheetProtection insertRows="0" deleteRows="0"/>
  <protectedRanges>
    <protectedRange sqref="J64:P1048576 U64:U1048576 U1:U15 J1:P15 J56:P60 P16:P55 U56:U60 J16:J55" name="Obseg1"/>
    <protectedRange sqref="U63 M63:P63" name="Obseg1_1_1"/>
    <protectedRange sqref="J63:L63" name="Obseg1_3"/>
    <protectedRange sqref="N61:Q61 V61" name="Obseg1_1_2"/>
    <protectedRange sqref="K61:M61" name="Obseg1_2_2"/>
    <protectedRange sqref="U62 M62:P62" name="Obseg1_1_1_1_1_1_1"/>
    <protectedRange sqref="J62:L62" name="Obseg1_3_1_1_1_1"/>
  </protectedRanges>
  <mergeCells count="10">
    <mergeCell ref="B13:K13"/>
    <mergeCell ref="A63:L63"/>
    <mergeCell ref="C2:J2"/>
    <mergeCell ref="C3:J3"/>
    <mergeCell ref="C6:J6"/>
    <mergeCell ref="C7:J7"/>
    <mergeCell ref="C8:J8"/>
    <mergeCell ref="C9:J9"/>
    <mergeCell ref="A61:M61"/>
    <mergeCell ref="A62:L62"/>
  </mergeCells>
  <phoneticPr fontId="31" type="noConversion"/>
  <pageMargins left="0.25" right="0.25" top="0.75" bottom="0.75" header="0.3" footer="0.3"/>
  <pageSetup paperSize="9" scale="65" fitToHeight="0" orientation="landscape" r:id="rId1"/>
  <rowBreaks count="1" manualBreakCount="1">
    <brk id="150" max="11" man="1"/>
  </rowBreak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25</vt:i4>
      </vt:variant>
      <vt:variant>
        <vt:lpstr>Imenovani obsegi</vt:lpstr>
      </vt:variant>
      <vt:variant>
        <vt:i4>46</vt:i4>
      </vt:variant>
    </vt:vector>
  </HeadingPairs>
  <TitlesOfParts>
    <vt:vector size="71" baseType="lpstr">
      <vt:lpstr>prva stran</vt:lpstr>
      <vt:lpstr>Navodila za izpolnjevanje</vt:lpstr>
      <vt:lpstr>Ponudbeni pred_rekapitulacija</vt:lpstr>
      <vt:lpstr>1_MESO </vt:lpstr>
      <vt:lpstr>2_PERUTNINA</vt:lpstr>
      <vt:lpstr>3_ZAMRZNJENE RIBE</vt:lpstr>
      <vt:lpstr>4_MLEKO IN MLEČNI IZD.</vt:lpstr>
      <vt:lpstr>5_SLADOLED</vt:lpstr>
      <vt:lpstr>6_PEKOVSKI IZDELKI</vt:lpstr>
      <vt:lpstr>7_SLAŠČICE..</vt:lpstr>
      <vt:lpstr>8_KRUH</vt:lpstr>
      <vt:lpstr>9_EKO KRUH</vt:lpstr>
      <vt:lpstr>10_MLEVSKI IZDELKI</vt:lpstr>
      <vt:lpstr>11_ZELENJAVA IN STROČNICE</vt:lpstr>
      <vt:lpstr>12_KROMPIR - OČIŠČEN</vt:lpstr>
      <vt:lpstr>13_SADJE IN OREŠČKI</vt:lpstr>
      <vt:lpstr>14_EKO SADJE</vt:lpstr>
      <vt:lpstr>15_EKO KONZ.IZDELKI</vt:lpstr>
      <vt:lpstr>16_KONZERVIRANI IZDELKI</vt:lpstr>
      <vt:lpstr>17_ZAMRZ.SADJE IN ZELENJAVA</vt:lpstr>
      <vt:lpstr>18_SOKOVI, NEKTARJI</vt:lpstr>
      <vt:lpstr>19_ČAJI</vt:lpstr>
      <vt:lpstr>20_JAJCA</vt:lpstr>
      <vt:lpstr>21_OSTALA ŽIVILA</vt:lpstr>
      <vt:lpstr>22_DIETNA IN OSTALA EKO ŽIVILA</vt:lpstr>
      <vt:lpstr>'1_MESO '!Področje_tiskanja</vt:lpstr>
      <vt:lpstr>'10_MLEVSKI IZDELKI'!Področje_tiskanja</vt:lpstr>
      <vt:lpstr>'11_ZELENJAVA IN STROČNICE'!Področje_tiskanja</vt:lpstr>
      <vt:lpstr>'12_KROMPIR - OČIŠČEN'!Področje_tiskanja</vt:lpstr>
      <vt:lpstr>'13_SADJE IN OREŠČKI'!Področje_tiskanja</vt:lpstr>
      <vt:lpstr>'14_EKO SADJE'!Področje_tiskanja</vt:lpstr>
      <vt:lpstr>'15_EKO KONZ.IZDELKI'!Področje_tiskanja</vt:lpstr>
      <vt:lpstr>'16_KONZERVIRANI IZDELKI'!Področje_tiskanja</vt:lpstr>
      <vt:lpstr>'17_ZAMRZ.SADJE IN ZELENJAVA'!Področje_tiskanja</vt:lpstr>
      <vt:lpstr>'18_SOKOVI, NEKTARJI'!Področje_tiskanja</vt:lpstr>
      <vt:lpstr>'19_ČAJI'!Področje_tiskanja</vt:lpstr>
      <vt:lpstr>'2_PERUTNINA'!Področje_tiskanja</vt:lpstr>
      <vt:lpstr>'20_JAJCA'!Področje_tiskanja</vt:lpstr>
      <vt:lpstr>'21_OSTALA ŽIVILA'!Področje_tiskanja</vt:lpstr>
      <vt:lpstr>'22_DIETNA IN OSTALA EKO ŽIVILA'!Področje_tiskanja</vt:lpstr>
      <vt:lpstr>'3_ZAMRZNJENE RIBE'!Področje_tiskanja</vt:lpstr>
      <vt:lpstr>'4_MLEKO IN MLEČNI IZD.'!Področje_tiskanja</vt:lpstr>
      <vt:lpstr>'5_SLADOLED'!Področje_tiskanja</vt:lpstr>
      <vt:lpstr>'6_PEKOVSKI IZDELKI'!Področje_tiskanja</vt:lpstr>
      <vt:lpstr>'7_SLAŠČICE..'!Področje_tiskanja</vt:lpstr>
      <vt:lpstr>'8_KRUH'!Področje_tiskanja</vt:lpstr>
      <vt:lpstr>'9_EKO KRUH'!Področje_tiskanja</vt:lpstr>
      <vt:lpstr>'Navodila za izpolnjevanje'!Področje_tiskanja</vt:lpstr>
      <vt:lpstr>'Ponudbeni pred_rekapitulacija'!Področje_tiskanja</vt:lpstr>
      <vt:lpstr>'1_MESO '!Tiskanje_naslovov</vt:lpstr>
      <vt:lpstr>'10_MLEVSKI IZDELKI'!Tiskanje_naslovov</vt:lpstr>
      <vt:lpstr>'11_ZELENJAVA IN STROČNICE'!Tiskanje_naslovov</vt:lpstr>
      <vt:lpstr>'12_KROMPIR - OČIŠČEN'!Tiskanje_naslovov</vt:lpstr>
      <vt:lpstr>'13_SADJE IN OREŠČKI'!Tiskanje_naslovov</vt:lpstr>
      <vt:lpstr>'14_EKO SADJE'!Tiskanje_naslovov</vt:lpstr>
      <vt:lpstr>'15_EKO KONZ.IZDELKI'!Tiskanje_naslovov</vt:lpstr>
      <vt:lpstr>'16_KONZERVIRANI IZDELKI'!Tiskanje_naslovov</vt:lpstr>
      <vt:lpstr>'17_ZAMRZ.SADJE IN ZELENJAVA'!Tiskanje_naslovov</vt:lpstr>
      <vt:lpstr>'18_SOKOVI, NEKTARJI'!Tiskanje_naslovov</vt:lpstr>
      <vt:lpstr>'19_ČAJI'!Tiskanje_naslovov</vt:lpstr>
      <vt:lpstr>'2_PERUTNINA'!Tiskanje_naslovov</vt:lpstr>
      <vt:lpstr>'20_JAJCA'!Tiskanje_naslovov</vt:lpstr>
      <vt:lpstr>'21_OSTALA ŽIVILA'!Tiskanje_naslovov</vt:lpstr>
      <vt:lpstr>'22_DIETNA IN OSTALA EKO ŽIVILA'!Tiskanje_naslovov</vt:lpstr>
      <vt:lpstr>'3_ZAMRZNJENE RIBE'!Tiskanje_naslovov</vt:lpstr>
      <vt:lpstr>'4_MLEKO IN MLEČNI IZD.'!Tiskanje_naslovov</vt:lpstr>
      <vt:lpstr>'5_SLADOLED'!Tiskanje_naslovov</vt:lpstr>
      <vt:lpstr>'6_PEKOVSKI IZDELKI'!Tiskanje_naslovov</vt:lpstr>
      <vt:lpstr>'7_SLAŠČICE..'!Tiskanje_naslovov</vt:lpstr>
      <vt:lpstr>'8_KRUH'!Tiskanje_naslovov</vt:lpstr>
      <vt:lpstr>'9_EKO KRUH'!Tiskanje_naslovov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Brigita</dc:creator>
  <cp:lastModifiedBy>Uporabnik</cp:lastModifiedBy>
  <cp:lastPrinted>2022-11-28T08:37:15Z</cp:lastPrinted>
  <dcterms:created xsi:type="dcterms:W3CDTF">2012-03-26T14:52:49Z</dcterms:created>
  <dcterms:modified xsi:type="dcterms:W3CDTF">2023-02-09T07:54:01Z</dcterms:modified>
</cp:coreProperties>
</file>