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01\Skupne_Mape_EM\DISTRIBUCIJA TOPLOTE\DISTRIBUCIJA\PROJEKTI\2022 - varnostna povezava LENT\"/>
    </mc:Choice>
  </mc:AlternateContent>
  <xr:revisionPtr revIDLastSave="0" documentId="13_ncr:1_{D95B53F5-055B-49BC-A704-2AC37107EFEE}" xr6:coauthVersionLast="47" xr6:coauthVersionMax="47" xr10:uidLastSave="{00000000-0000-0000-0000-000000000000}"/>
  <bookViews>
    <workbookView xWindow="-120" yWindow="-120" windowWidth="38640" windowHeight="21120" firstSheet="1" activeTab="2" xr2:uid="{00000000-000D-0000-FFFF-FFFF00000000}"/>
  </bookViews>
  <sheets>
    <sheet name="Naslovna stran" sheetId="23" r:id="rId1"/>
    <sheet name="Uvod" sheetId="1" r:id="rId2"/>
    <sheet name="P1708 Strojni načrt" sheetId="36" r:id="rId3"/>
    <sheet name="P1708 Gradbeni načrt" sheetId="37" r:id="rId4"/>
    <sheet name="P1708 Rekapitulacija" sheetId="38" r:id="rId5"/>
  </sheets>
  <definedNames>
    <definedName name="OLE_LINK2" localSheetId="1">Uvod!#REF!</definedName>
    <definedName name="_xlnm.Print_Area" localSheetId="0">'Naslovna stran'!$A$2:$C$46</definedName>
    <definedName name="_xlnm.Print_Area" localSheetId="3">'P1708 Gradbeni načrt'!$A$1:$G$370</definedName>
    <definedName name="_xlnm.Print_Area" localSheetId="2">'P1708 Strojni načrt'!$A$1:$F$229</definedName>
    <definedName name="_xlnm.Print_Area" localSheetId="1">Uvod!$A$1:$F$60</definedName>
    <definedName name="_xlnm.Print_Titles" localSheetId="3">'P1708 Gradbeni načrt'!$8:$9</definedName>
    <definedName name="_xlnm.Print_Titles" localSheetId="4">'P1708 Rekapitulacija'!#REF!</definedName>
    <definedName name="_xlnm.Print_Titles" localSheetId="2">'P1708 Strojni načrt'!$8:$9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6" i="37" l="1"/>
  <c r="F291" i="37"/>
  <c r="F24" i="37"/>
  <c r="F96" i="36"/>
  <c r="F99" i="36"/>
  <c r="F53" i="36"/>
  <c r="F52" i="36"/>
  <c r="F51" i="36"/>
  <c r="F50" i="36"/>
  <c r="F49" i="36"/>
  <c r="F41" i="37" l="1"/>
  <c r="B9" i="38" l="1"/>
  <c r="F147" i="36"/>
  <c r="F77" i="36"/>
  <c r="F167" i="36"/>
  <c r="F233" i="37"/>
  <c r="F231" i="37"/>
  <c r="F167" i="37"/>
  <c r="F163" i="37"/>
  <c r="F288" i="37"/>
  <c r="F285" i="37"/>
  <c r="F282" i="37"/>
  <c r="F279" i="37"/>
  <c r="F276" i="37"/>
  <c r="F273" i="37"/>
  <c r="F170" i="37"/>
  <c r="F73" i="37"/>
  <c r="B358" i="37"/>
  <c r="A358" i="37"/>
  <c r="B349" i="37"/>
  <c r="A349" i="37"/>
  <c r="B346" i="37"/>
  <c r="A346" i="37"/>
  <c r="B344" i="37"/>
  <c r="A344" i="37"/>
  <c r="F255" i="37"/>
  <c r="F251" i="37"/>
  <c r="F248" i="37"/>
  <c r="F239" i="37"/>
  <c r="F236" i="37"/>
  <c r="F227" i="37"/>
  <c r="F224" i="37"/>
  <c r="F221" i="37"/>
  <c r="F218" i="37"/>
  <c r="F215" i="37"/>
  <c r="F212" i="37"/>
  <c r="F209" i="37"/>
  <c r="F206" i="37"/>
  <c r="F203" i="37"/>
  <c r="F198" i="37"/>
  <c r="F194" i="37"/>
  <c r="F191" i="37"/>
  <c r="F188" i="37"/>
  <c r="F185" i="37"/>
  <c r="F182" i="37"/>
  <c r="F173" i="37"/>
  <c r="F153" i="37"/>
  <c r="F149" i="37"/>
  <c r="F146" i="37"/>
  <c r="F143" i="37"/>
  <c r="F123" i="37"/>
  <c r="F120" i="37"/>
  <c r="F117" i="37"/>
  <c r="F114" i="37"/>
  <c r="F111" i="37"/>
  <c r="F108" i="37"/>
  <c r="F102" i="37"/>
  <c r="F100" i="37"/>
  <c r="F93" i="37"/>
  <c r="F89" i="37"/>
  <c r="F85" i="37"/>
  <c r="F82" i="37"/>
  <c r="F79" i="37"/>
  <c r="F76" i="37"/>
  <c r="F70" i="37"/>
  <c r="F67" i="37"/>
  <c r="F63" i="37"/>
  <c r="F59" i="37"/>
  <c r="F56" i="37"/>
  <c r="F53" i="37"/>
  <c r="F50" i="37"/>
  <c r="F47" i="37"/>
  <c r="F44" i="37"/>
  <c r="F39" i="37"/>
  <c r="F35" i="37"/>
  <c r="F20" i="37"/>
  <c r="F17" i="37"/>
  <c r="F14" i="37"/>
  <c r="B218" i="36"/>
  <c r="A218" i="36"/>
  <c r="F164" i="36"/>
  <c r="F161" i="36"/>
  <c r="F158" i="36"/>
  <c r="F92" i="36"/>
  <c r="F89" i="36"/>
  <c r="F86" i="36"/>
  <c r="F74" i="36"/>
  <c r="F144" i="36"/>
  <c r="F70" i="36"/>
  <c r="F68" i="36"/>
  <c r="F140" i="36"/>
  <c r="F154" i="36"/>
  <c r="F150" i="36"/>
  <c r="F137" i="36"/>
  <c r="F134" i="36"/>
  <c r="F131" i="36"/>
  <c r="F128" i="36"/>
  <c r="F125" i="36"/>
  <c r="F122" i="36"/>
  <c r="F119" i="36"/>
  <c r="F117" i="36"/>
  <c r="F114" i="36"/>
  <c r="F112" i="36"/>
  <c r="F47" i="36"/>
  <c r="F24" i="36"/>
  <c r="F103" i="36" s="1"/>
  <c r="B215" i="36"/>
  <c r="A215" i="36"/>
  <c r="B213" i="36"/>
  <c r="A213" i="36"/>
  <c r="F83" i="36"/>
  <c r="F80" i="36"/>
  <c r="F64" i="36"/>
  <c r="F62" i="36"/>
  <c r="F59" i="36"/>
  <c r="F56" i="36"/>
  <c r="F45" i="36"/>
  <c r="F42" i="36"/>
  <c r="F40" i="36"/>
  <c r="F37" i="36"/>
  <c r="F35" i="36"/>
  <c r="F32" i="36"/>
  <c r="F29" i="36"/>
  <c r="F27" i="36"/>
  <c r="F21" i="36"/>
  <c r="F19" i="36"/>
  <c r="F16" i="36"/>
  <c r="F14" i="36"/>
  <c r="F12" i="36"/>
  <c r="F129" i="37" l="1"/>
  <c r="F297" i="37"/>
  <c r="F363" i="37" s="1"/>
  <c r="F171" i="36"/>
  <c r="F219" i="36" s="1"/>
  <c r="F216" i="36"/>
  <c r="F259" i="37"/>
  <c r="F157" i="37"/>
  <c r="F29" i="37"/>
  <c r="F263" i="37" l="1"/>
  <c r="F350" i="37" s="1"/>
  <c r="F133" i="37"/>
  <c r="F347" i="37" s="1"/>
  <c r="F223" i="36"/>
  <c r="F10" i="38" s="1"/>
  <c r="F354" i="37" l="1"/>
  <c r="F369" i="37" s="1"/>
  <c r="F15" i="38" s="1"/>
  <c r="F20" i="38" l="1"/>
  <c r="F23" i="38" s="1"/>
  <c r="F30" i="38" s="1"/>
</calcChain>
</file>

<file path=xl/sharedStrings.xml><?xml version="1.0" encoding="utf-8"?>
<sst xmlns="http://schemas.openxmlformats.org/spreadsheetml/2006/main" count="622" uniqueCount="287">
  <si>
    <t>1.</t>
  </si>
  <si>
    <t>m</t>
  </si>
  <si>
    <t>2.</t>
  </si>
  <si>
    <t>kos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</si>
  <si>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</si>
  <si>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</si>
  <si>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</si>
  <si>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</si>
  <si>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</si>
  <si>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</si>
  <si>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</si>
  <si>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</si>
  <si>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</si>
  <si>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</si>
  <si>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</si>
  <si>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</si>
  <si>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</si>
  <si>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</si>
  <si>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</si>
  <si>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kompl.</t>
  </si>
  <si>
    <t>18.</t>
  </si>
  <si>
    <t>19.</t>
  </si>
  <si>
    <t>22.</t>
  </si>
  <si>
    <t>24.</t>
  </si>
  <si>
    <t>Opomba:</t>
  </si>
  <si>
    <t xml:space="preserve">B. </t>
  </si>
  <si>
    <t>kompl</t>
  </si>
  <si>
    <t>20.</t>
  </si>
  <si>
    <t>21.</t>
  </si>
  <si>
    <t>26.</t>
  </si>
  <si>
    <t>A.1.</t>
  </si>
  <si>
    <t>Poz.</t>
  </si>
  <si>
    <t>Opis</t>
  </si>
  <si>
    <t>enota</t>
  </si>
  <si>
    <t>količina</t>
  </si>
  <si>
    <t>€ / enoto</t>
  </si>
  <si>
    <t>Predizolirana jeklena cev (Fe/PUR/PEHD) iz material ST 37.0 BW, s povečano debelino izolacije (plus, oz. serija 2- 1 x ojačana) z žicami za nadzor, skladen z EN 253 (PREINSULATED PIPE).</t>
  </si>
  <si>
    <t>Opozorilni trak za položitev nad traso vročevoda (nad predtok in povratek).</t>
  </si>
  <si>
    <t>Dušilne blazine debeline 40 mm, vključno z lepilnimi trakovi za prireditev blazin.</t>
  </si>
  <si>
    <t>Kontrola zvarov z rentgenom</t>
  </si>
  <si>
    <t>min. 10 %</t>
  </si>
  <si>
    <t>Hladni tlačni preizkus na 16 bar in vizuelni pregled spojev cevi.</t>
  </si>
  <si>
    <t>SKUPAJ:</t>
  </si>
  <si>
    <t>A.2.</t>
  </si>
  <si>
    <t>Predizoliran reducirni kos (serija 2), jeklena brezšivna cev ST 37.0 BW, s kontrolnimi žicami, skladen z EN 448 (REDUCTION).</t>
  </si>
  <si>
    <t>5.4.14.</t>
  </si>
  <si>
    <t>PROJEKTANTSKI POPIS S PREDIZMERAMI IN STROŠKOVNO OCENO</t>
  </si>
  <si>
    <t>5.4.14.1</t>
  </si>
  <si>
    <t>PROJEKTANTSKI POPIS S PREDIZMERAMI</t>
  </si>
  <si>
    <t>5.4.14.2</t>
  </si>
  <si>
    <t>APROKSIMATIVNA OCENA INVESTICIJE</t>
  </si>
  <si>
    <t>V predračunskem popisu materiala, ki obsega strojni in elektro del ni posebej navedena montaža, ki je sestavni del predračunskega popisa.</t>
  </si>
  <si>
    <t>Prav tako sodi v sklop popisa tudi transport do mesta montaže, vključno z vsemi ostalimi ukrepi, ki sodijo zraven, kot so zavarovanje itd.</t>
  </si>
  <si>
    <t>Dobavljena oprema in material, pripeljan na gradbišče, mora biti najboljše kvalitete in zaščiten proti mehanskim poškodbam in atmosferskim vplivom, vključno s konzervacijo in dekonzervacijo opreme na gradbišču.</t>
  </si>
  <si>
    <t>Vsa nabavljena oprema mora biti dobavljeno z ustreznimi atesti in dokumenti.</t>
  </si>
  <si>
    <t>Izbor opreme mora biti prilagojen zahtevam J.P., Energetike Maribor d.o.o..</t>
  </si>
  <si>
    <t>V projektu niso zajeti stroški izpada proizvodnje potrošnikov na tem področju v času odklopa in ponovnega priklopa na vročevodno omrežje.</t>
  </si>
  <si>
    <t>OPOMBA:</t>
  </si>
  <si>
    <t>5.5.13.1</t>
  </si>
  <si>
    <t>Vročevod je v upravljanju J.P., Energetika Maribor d.o.o..</t>
  </si>
  <si>
    <t>NAČRT VROČEVODA</t>
  </si>
  <si>
    <t xml:space="preserve">Osnovni tehnični podatki </t>
  </si>
  <si>
    <t>-</t>
  </si>
  <si>
    <t>Popis za predizolirane cevi je univerzalen, zato niso upoštevane podrobnosti odnosno posebnosti ponudnika oziroma dobavitelja.</t>
  </si>
  <si>
    <t>Montaža cevi mora biti izvedena samo z originalnimi fazonskimi kosi po navodilih proizvajalca predizoliranih cevi ter v skladu s splošnimi in tehničnimi pogoji za izgradnjo vročevodnega in parnega omrežja J.P., Energetika Maribor d.o.o...</t>
  </si>
  <si>
    <t>Pogoji:</t>
  </si>
  <si>
    <t>Oprema mora biti v skladu s sledečimi normativi in standardi: EN 253, EN 448, EN 488, EN 489, BFW, AGFW-FW 401 ter projektno nalogo J.P., Energetika Maribor d.o.o...</t>
  </si>
  <si>
    <t>Na opremo mora dati soglasje dobavitelj toplote J.P., Energetika Maribor d.o.o.. Maribor.</t>
  </si>
  <si>
    <t>Vsi predizolirani kosi in cevi imajo vgrajen skandinavski sistem meritve vlažnosti – lekaže.</t>
  </si>
  <si>
    <t>(poimenovanje objekta, na katerega se gradnja nanaša)</t>
  </si>
  <si>
    <t>MESTNA OBČINA MARIBOR</t>
  </si>
  <si>
    <t>(ime, priimek in naslov investitorja,</t>
  </si>
  <si>
    <t>Ulica heroja Staneta 1</t>
  </si>
  <si>
    <t>oziroma njegov naziv in sedež)</t>
  </si>
  <si>
    <t>2000 Maribor</t>
  </si>
  <si>
    <t>OBJEKT:</t>
  </si>
  <si>
    <t>VRSTA PROJEKTNE DOKUMENTACIJE:</t>
  </si>
  <si>
    <t>PZI</t>
  </si>
  <si>
    <t>(IDZ Idejna zasnova, IDP Idejni projekt, PGD Projekt za pridobitev</t>
  </si>
  <si>
    <t xml:space="preserve"> gradbenega dovoljenja, PZI Projekt za izvedbo, PID Projekt izvedenih del)</t>
  </si>
  <si>
    <t>ZA GRADNJO:</t>
  </si>
  <si>
    <t>Nova gradnja</t>
  </si>
  <si>
    <t>(nova gradnja, dozidava, nadzidava, rekonstrukcija,</t>
  </si>
  <si>
    <t>odstranitev objekta, sprememba namembnosti)</t>
  </si>
  <si>
    <t>PROJEKTANT:</t>
  </si>
  <si>
    <t>(naziv projektanta, sedež, ime in podpis odgovorne osebe projektanta, žig)</t>
  </si>
  <si>
    <t>VAREN d.o.o</t>
  </si>
  <si>
    <t>Direktor:</t>
  </si>
  <si>
    <t>Dogoška cesta 35</t>
  </si>
  <si>
    <t>Marko Lubej, univ.dipl.inž.str.</t>
  </si>
  <si>
    <t>S-0739</t>
  </si>
  <si>
    <t>KRAJ IN DATUM IZDELAVE NAČRTA:</t>
  </si>
  <si>
    <t>(kraj in datum izdelave projekta)</t>
  </si>
  <si>
    <t>ŠTEVILKA PROJEKTA:</t>
  </si>
  <si>
    <t>(številka projekta, evidentirana pri projektantu)</t>
  </si>
  <si>
    <t>ODGOVORNI VODJA PROJEKTA:</t>
  </si>
  <si>
    <t>(ime in priimek, strokovna izobrazba, osebni žig, podpis)</t>
  </si>
  <si>
    <r>
      <t>Marko Lubej, univ.dipl.inž.str.</t>
    </r>
    <r>
      <rPr>
        <sz val="12"/>
        <color indexed="30"/>
        <rFont val="Times New Roman"/>
        <family val="1"/>
        <charset val="238"/>
      </rPr>
      <t/>
    </r>
  </si>
  <si>
    <t xml:space="preserve"> (ime in priimek, strokovna izobrazba, osebni žig, podpis)</t>
  </si>
  <si>
    <t>Temperatura predtoka:</t>
  </si>
  <si>
    <t>Nazivni tlak v cevovodu</t>
  </si>
  <si>
    <t>Material jeklene cevi ST 37.0 BW, P235TR1, P235TR2 po EN 10217-1 ali P235GH po 10217-2 ali 10217-5.</t>
  </si>
  <si>
    <t>Dimenzije cevi skladne z EN 253.</t>
  </si>
  <si>
    <t>Izolacijski material 2-komponentna trda pena (PUR) do 140°C,</t>
  </si>
  <si>
    <t>vključno s Cu žicami za elektronski nadzorni sistem vlage.</t>
  </si>
  <si>
    <t>Temperatura povratka:</t>
  </si>
  <si>
    <t>Zaščitna cev polietilen PEHD skladno z ISO 12162 standardu.</t>
  </si>
  <si>
    <t>Obvezni so certifikati in garancije proizvajalca.</t>
  </si>
  <si>
    <t>STROJNI DEL</t>
  </si>
  <si>
    <t>B.1.</t>
  </si>
  <si>
    <t>Kovinske  spojke za povezavo Cu-žice detekcije z distančniki</t>
  </si>
  <si>
    <t xml:space="preserve">Bakrena (Cu) žica za povezavo detekcije vlažnosti (za prerez žice glej navodila dobavitelja vročevoda). </t>
  </si>
  <si>
    <t>B.2.</t>
  </si>
  <si>
    <t xml:space="preserve">A. </t>
  </si>
  <si>
    <t xml:space="preserve"> skupaj</t>
  </si>
  <si>
    <t>PREDDELA</t>
  </si>
  <si>
    <t>Postavitev ter zavarovanje prečnih profilov iz desk 2,5 x 5,0 cm x 20 cm, na dveh lesenih količkih 10 x 10 cm, na potrebni višini s potrebnimi označbami.</t>
  </si>
  <si>
    <t>Zakoličba položaja in po potrebi zavarovanje obstoječih komunalnih naprav. Obračun po dejanskih stroških.</t>
  </si>
  <si>
    <t>Ureditev provizorijev za prehod preko jarkov v času gradnje, v skladu s predpisi iz varstva pri gradbenem delu.</t>
  </si>
  <si>
    <t>Obračun po dejanskem številu prehodov.</t>
  </si>
  <si>
    <t>GRADBENA DELA</t>
  </si>
  <si>
    <t>Strojno rezanje asfalta v območju, kjer tega vročevod prizadene. Obračun po dejanskih količinah.</t>
  </si>
  <si>
    <t>Rušenje in začasno deponiranje betonskih robnikov.</t>
  </si>
  <si>
    <t>Varovanje lege in po potrebi odstranitev in začasno deponiranje požiralnikov in jaškov.</t>
  </si>
  <si>
    <t>Odstranitev prometne signalizacije in začasno deponiranje.</t>
  </si>
  <si>
    <t>Ročni izkop sonde za ugotavljanje lege obstoječih komunalij.</t>
  </si>
  <si>
    <t>Strojni odriv utrjene plasti zemlje debeline do 25 cm, na razdaljo do 1,0 m od roba jarka.</t>
  </si>
  <si>
    <t>Delno razpiranje izkopnega jarka v območju, kjer je zemljina premalo stabilna. Obračun po dejanskih količinah.</t>
  </si>
  <si>
    <t>m´</t>
  </si>
  <si>
    <t>Ročna poglobitev in razširitev jarka na mestih spoja cevi, oziroma vsakih 12 m. Poglobitev je potrebna za varjenje.</t>
  </si>
  <si>
    <t>Računamo 0,5 m3/spoj.</t>
  </si>
  <si>
    <t>Fina niveletna priprava dna jarka po izvršenem strojno ročnem izkopu.</t>
  </si>
  <si>
    <t>Ročni zasip cevovoda z okroglim sipkim materialom 0-4 mm, (sestave: mivka do 8%; 0-0,5 do 12%; 0,5-2,0 do 65%), do višine 10 cm nad temenom, ter položitvijo opozorilnega traku "POZOR VROČEVOD".</t>
  </si>
  <si>
    <t>23.</t>
  </si>
  <si>
    <t xml:space="preserve">Zasip vročevoda z materialom iz izkopa. Zasip se vrši v slojih do 30 cm s sprotno komprimacijo, ki znaša 65 Mpa, oziroma v območju povozno prometnih površin 90 Mpa. Upoštevam debelino zasipa z izkopnim materialom 0,40 do 1,2 m pod asfaltom oz. povoznimi površinami. </t>
  </si>
  <si>
    <t xml:space="preserve">Dobava in vgrajevanje tamponskega sloja za izboljšano nosilnost tal povprečne deb. 10 cm. </t>
  </si>
  <si>
    <t>25.</t>
  </si>
  <si>
    <t>Ponoven nasip zemljine v prvotnih debelinah v skladu s predpisi in standardi ter prilagoditev obstoječemu stanju (vzpostavitev zelenih površin v prvotno stanje). Upoštevan je ves material in delo za izvedbo.</t>
  </si>
  <si>
    <t>27.</t>
  </si>
  <si>
    <t>Nakladanje in odvoz odvečnega materiala v trajno deponijo, na razdalji do 5 km.</t>
  </si>
  <si>
    <t>28.</t>
  </si>
  <si>
    <t>Ponovna izdelava asfaltnih plasti v prvotnih debelinah v skladu s predpisi in standardi ter prilagoditev obstoječemu stanju vključno z dovozi k objektom. Upoštevan je ves material in delo za izvedbo.</t>
  </si>
  <si>
    <t>29.</t>
  </si>
  <si>
    <t>30.</t>
  </si>
  <si>
    <t>31.</t>
  </si>
  <si>
    <t>32.</t>
  </si>
  <si>
    <t>Ponovna namestitev prometne signalizacije. Upoštevan je ves material in delo za izvedbo.</t>
  </si>
  <si>
    <t>33.</t>
  </si>
  <si>
    <t>Planiranje in čiščenje površin po končanem zasipu, vzpostavitev prvotnega stanja ter odvoz odpadkov.</t>
  </si>
  <si>
    <t>Vzpostavitev talne signalizacije v prvotno stanje.</t>
  </si>
  <si>
    <t>Pridobitev poročila o ustrezni zbitosti podlage pred asfaltiranjem utrditve.</t>
  </si>
  <si>
    <t>Projektantski nadzor</t>
  </si>
  <si>
    <t xml:space="preserve">Izdelava dokumentacije za prometno zaporo cestišča in pločnika med gradnjo </t>
  </si>
  <si>
    <t>Dobava in montaža gradbiščne table skladno s Pravilnikom o gradbiščih</t>
  </si>
  <si>
    <t xml:space="preserve">Izdelava geodetskega posnetka celotne trase z vsemi pomožnimi deli in vris v kataster po zahtevah SODO - (geodetski načrt mora biti izdelan v skladu z izmenjevalnim formatom za geodetski načrt v MOM). Predaja tudi v elektronski obliki. </t>
  </si>
  <si>
    <t>Predizoliran pravokotni odcep 45° etažni (serija 2), jeklena brezšivna cev ST 37.0 BW, montažne izvedbe, s kontrolnimi žicami, skladen z EN 448 (BRANCH 45°).</t>
  </si>
  <si>
    <t xml:space="preserve">GRADBENI DEL </t>
  </si>
  <si>
    <t xml:space="preserve">C. </t>
  </si>
  <si>
    <t>V postavkah je zajeta dobava in montaža materiala</t>
  </si>
  <si>
    <t>Predizoliran cevni lok - enakokraki (serija 2), jeklena brezšivna cev ST 37.0 BW, s kontrolnimi žicami, skladen z EN 448 (BEND 90°).</t>
  </si>
  <si>
    <t>Podporniki za polaganje predizoliranih cevi 1000x100x100mm (Extrudirana trda pena) .</t>
  </si>
  <si>
    <t>POPIS MATERIALA</t>
  </si>
  <si>
    <t>VSEBINA:</t>
  </si>
  <si>
    <t>Odstranitev grmovja, cipres, žive meje, obstoječe zasaditve ter čiščenje in priprava terena za izkop jarka.</t>
  </si>
  <si>
    <t>Planiranje dna jarka (+/- 3 cm).</t>
  </si>
  <si>
    <t xml:space="preserve">Dobava in vgrajevanje tamponskega nosilnega gramoznega sloja povprečne debeline 30 cm. </t>
  </si>
  <si>
    <t>Ponovna zasaditev grmovja, cipres, žive meje in podobno v prvotno stanje.</t>
  </si>
  <si>
    <t xml:space="preserve"> - Strojni del:</t>
  </si>
  <si>
    <t xml:space="preserve"> - Preddela:</t>
  </si>
  <si>
    <t>Z DDV:</t>
  </si>
  <si>
    <t xml:space="preserve"> - STROJNI, ELEKTRO, GRADBENI DEL IN SKUPNE POSTAVKE</t>
  </si>
  <si>
    <t>velikost I, 40 x 120x 1000mm</t>
  </si>
  <si>
    <t xml:space="preserve">   SKUPNA REKAPITULACIJA - STROJNI IN ELEKTRO DEL:</t>
  </si>
  <si>
    <t xml:space="preserve"> - STROJNI DEL</t>
  </si>
  <si>
    <t>Rušitev - odstranjevanje obstoječe asfaltne površine vključno z nakladanjem in odvozom v trajno deponijo do 5 km. Upoštevamo širino min. 2,0 m in debeline od 9 cm.</t>
  </si>
  <si>
    <t>25x25x100</t>
  </si>
  <si>
    <t>Varovanje lege in po potrebi odstranitev in začasno deponiranje pokrovov jaškov komunalnih napeljav ali kanalizacije, cestnih kap podzemnih armatur, odzračnikov...</t>
  </si>
  <si>
    <t xml:space="preserve"> - bitugramoz 6 cm- AC22 base B 50/70 A3            </t>
  </si>
  <si>
    <t xml:space="preserve"> - asfaltbeton 3 cm- AC11 surf  B 50/70 A3</t>
  </si>
  <si>
    <t>Polaganje betonskih robnikov.  Upoštevan je ves material in delo za izvedbo del.</t>
  </si>
  <si>
    <t>Dobava in vgradnja cestnega LTŽ pokrova jaška za armature.</t>
  </si>
  <si>
    <t xml:space="preserve"> -60/60 cm </t>
  </si>
  <si>
    <t>Cestišče/parkirišče:</t>
  </si>
  <si>
    <t>V primeru ločene izvedbe posameznih faz oz. odsekov je potrebno upoštevati skupne postavke za vsako fazo oz. odsek posebej.</t>
  </si>
  <si>
    <t xml:space="preserve"> -GRADBENI DEL IN SKUPNE POSTAVKE</t>
  </si>
  <si>
    <t xml:space="preserve"> - GRADBENI DEL IN SKUPNE POSTAVKE</t>
  </si>
  <si>
    <t>DDV:</t>
  </si>
  <si>
    <t>Ponovna namestitev pokrovov jaškov komunalnih napeljav ali kanalizacije, cestnih kap podzemnih armatur, odzračnikov…, v kolikor so se odstranili. Upoštevan je ves material in delo za izvedbo del.</t>
  </si>
  <si>
    <t>Preddela in gradbena dela:</t>
  </si>
  <si>
    <t>Gradbena dela:</t>
  </si>
  <si>
    <t>Skupne postavke:</t>
  </si>
  <si>
    <t>velikost II, 40 x 360x 1000mm</t>
  </si>
  <si>
    <t>Strojni 80% in ročni 20% izkop jarka v terenu III. ktg. z odlaganjem materiala ob robu izkopanega jarka. Globina izkopa znaša od 1,00, širina dna 0,80 do 0,85 m in krone od 1,30 do 1,35m.</t>
  </si>
  <si>
    <t>Rušenje in začasno deponiranje robnikov pločnika.</t>
  </si>
  <si>
    <t>Polaganje robnikov pločnika. Upoštevan je ves material in delo za izvedbo del.</t>
  </si>
  <si>
    <t xml:space="preserve">   SKUPNA REKAPITULACIJA - GRADBENI DEL IN SKUPNE POSTAVKE:</t>
  </si>
  <si>
    <t xml:space="preserve"> - GRADBENI DEL</t>
  </si>
  <si>
    <t xml:space="preserve"> - SKUPNE POSTAVKE</t>
  </si>
  <si>
    <t>Odstranitev varovanja lege in ponovna vgradnja začasno odstranjenih požiralnikov in jaškov. Upoštevan je ves material in delo za izvedbo del.</t>
  </si>
  <si>
    <t>INVESTITOR:</t>
  </si>
  <si>
    <t>NAROČNIK:</t>
  </si>
  <si>
    <t>ENEREGTIKA MARIBOR d.o.o.</t>
  </si>
  <si>
    <t>Jadranska cesta 28</t>
  </si>
  <si>
    <t>BRUTO</t>
  </si>
  <si>
    <t>SKUPAJ NETO-BREZ DDV:</t>
  </si>
  <si>
    <t xml:space="preserve">Meritev galvanskih stikov in izolac. upornosti,  pregled in preizkus skladno z zahtevami SODO. </t>
  </si>
  <si>
    <t>Izdelava PID projektne dokumentacije po zahtevah ENMB. Predaja tudi v elektronski obliki.</t>
  </si>
  <si>
    <t xml:space="preserve">SKUPNE POSTAVKE </t>
  </si>
  <si>
    <t>Distribucijski nadzor nad kakovostjo del in gradnjo vročevoda  s strani ENMB</t>
  </si>
  <si>
    <t>PRIMARNO DISTRIBUCIJSKO OMREŽJE MOM</t>
  </si>
  <si>
    <t xml:space="preserve"> - VARNOSTNA POVEZAVA LENT, VZHOD - ZAHOD </t>
  </si>
  <si>
    <t xml:space="preserve">  oktober 2022</t>
  </si>
  <si>
    <t>1708 / 22</t>
  </si>
  <si>
    <t>Glavna trasa vročevoda– profil A</t>
  </si>
  <si>
    <t xml:space="preserve"> - Profil A (od A1 do A33), odcep P1 (od P1.1 do P1.3) in odcep B (od B1 do B2)</t>
  </si>
  <si>
    <t>Zaključna kapa cevovoda v zemljini - enojna, (TERMINATIONS GENERALE), izolacijsko objemko in z bombirano podnico (END FITTING).</t>
  </si>
  <si>
    <t>Pripravljalna dela za izvedbo navezave priključka vročevoda na cevovod predtoka in cevovod povratka obstoječega vročevoda.</t>
  </si>
  <si>
    <t>DN 150/ DN 150</t>
  </si>
  <si>
    <t>Glavna trasa vročevoda Profil A in odcep P1</t>
  </si>
  <si>
    <t xml:space="preserve"> - Profil B (od B2 do B12)</t>
  </si>
  <si>
    <t>DN 200/ DN 200</t>
  </si>
  <si>
    <t>Odcep sever- profil B</t>
  </si>
  <si>
    <t xml:space="preserve"> -VARNOSTNA POVEZAVA LENT, VZHOD - ZAHOD</t>
  </si>
  <si>
    <t>Odcep vročevoda sever– profil B</t>
  </si>
  <si>
    <t>VARNOSTNA POVEZAVA LENT, VZHOD - ZAHOD</t>
  </si>
  <si>
    <t>Dobava in montaža jaška iz tipskih elementov, za vgradnjo zaporne armature s sistemom za izpraznitev ali odzračenje vročevoda enostranko ali obojestransko nameščenim, iz AB cevi d=120cm, dolžine 100cm (dolžino prilagoditi po vzdolžnem profilu), komplet z AB pokrovom jaška debeline 20cm in odprtino za LTŽ pokrov 60/60cm. Cev se položi na pusti beton MB20.</t>
  </si>
  <si>
    <t>Dobava in montaža jaška iz tipskih elementov, za vgradnjo za vgradnjo servisne armature za  izpraznitev ali odzračenje vročevoda, iz AB cevi d=120cm, dolžine 100cm (dolžino prilagoditi po vzdolžnem profilu), komplet z AB pokrovom jaška debeline 20cm in odprtino za LTŽ pokrov 60/60 cm. Cev se položi na pusti beton MB20.</t>
  </si>
  <si>
    <t>Odstranitev in začasno deponiranje količkov za varovanje lege.</t>
  </si>
  <si>
    <t>Ponovna namestitev količkov za varovanje lege. Upoštevan je ves material in delo za izvedbo del.</t>
  </si>
  <si>
    <t xml:space="preserve">Varnostna povezava Lent, Vzhod - Zahod </t>
  </si>
  <si>
    <t xml:space="preserve"> - Glavna trasa vročevoda– profil A</t>
  </si>
  <si>
    <t xml:space="preserve"> - Odcep vročevoda sever– profil B</t>
  </si>
  <si>
    <t>Končni člen za signalno ožičenje (1 kos za vsak konec cevovoda).</t>
  </si>
  <si>
    <t>A.</t>
  </si>
  <si>
    <t>B+C.</t>
  </si>
  <si>
    <t xml:space="preserve"> - STROJNI, GRADBENI DEL IN SKUPNE POSTAVKE</t>
  </si>
  <si>
    <t>B.1.1.</t>
  </si>
  <si>
    <t>B.1.2.</t>
  </si>
  <si>
    <t>B.2.1.</t>
  </si>
  <si>
    <t>B.2.2.</t>
  </si>
  <si>
    <t>110°C</t>
  </si>
  <si>
    <t>60°C</t>
  </si>
  <si>
    <t>8 bar</t>
  </si>
  <si>
    <t>Zakoličba trase vročevoda z lesenimi količki 4 x 4 cm ter vpisano številko profila in stacionažo na leseni tablici, vključno z zavar. s trikotnikom iz letev 2,5 x 2,5 cm na količkih 4/4cm.</t>
  </si>
  <si>
    <t>Predizolirana zaporna armatura – krogelna pipa z obojestranskima nerjavnima odcepoma/pipama za odzračevanje/praznjenje (ELU/ELE) z vretenom armature nameščenim nad nivojem izolacije , z originalnimi tesnilnimi čepi , standardni podaljšek vretena HcelL=cca 500mm in standardne dolžina odzračenja/izpusta cca. 500 mm, z zaščitno  cevjo, zaščitnimi kompenzacijskimi blazinami, jeklena brezšivna cev, skladen z EN 448, s kontrolnimi žicami (ZAPORNA ARMATURA – KOMBI).</t>
  </si>
  <si>
    <t>Notranje čiščenje cevovoda z vodo z dobavo medija</t>
  </si>
  <si>
    <r>
      <t>ODGOVORNI PROJEKTANT:</t>
    </r>
    <r>
      <rPr>
        <b/>
        <sz val="12"/>
        <rFont val="Energetika Maribor"/>
        <family val="2"/>
      </rPr>
      <t xml:space="preserve"> </t>
    </r>
  </si>
  <si>
    <r>
      <t>m</t>
    </r>
    <r>
      <rPr>
        <vertAlign val="superscript"/>
        <sz val="11"/>
        <rFont val="Energetika Maribor"/>
        <family val="2"/>
      </rPr>
      <t>2</t>
    </r>
  </si>
  <si>
    <r>
      <t>m</t>
    </r>
    <r>
      <rPr>
        <vertAlign val="superscript"/>
        <sz val="11"/>
        <rFont val="Energetika Maribor"/>
        <family val="2"/>
      </rPr>
      <t>3</t>
    </r>
  </si>
  <si>
    <t>Montažo termoskrčnih spojk lahko opravi samo s strani proizvajalca cevi oz. s strani neodvisnega tujega ali domačega organa (kot nr. BFW/AGFW..), akreditiranega za izdajo ustreznih certifikatov za  montažo termoskrčnih spojk, ustrezno usposobljena in certificirana ekipa.</t>
  </si>
  <si>
    <t>Med PEHD zaščitno cevjo in PUR izolacijo je do dimenzije DN200 obvezna paro nepropustna zapora.</t>
  </si>
  <si>
    <t>DN 200; ø 219,1x 4,5/ 355; L= 12m (Ls=876m)</t>
  </si>
  <si>
    <t>DN 200; ø 219,1x 4,5/ 355; L= 6m (L=96m)</t>
  </si>
  <si>
    <t>DN 200; ø 219,1 x 4,5/ 355, L=1500mm</t>
  </si>
  <si>
    <t>DN 200; ø 219,1x 4,5/ 355; L= 12m (Ls=132m)</t>
  </si>
  <si>
    <t>DN 200; ø 219,1x 4,5/ 355; L= 6m (L=24m)</t>
  </si>
  <si>
    <t>90° DN 200; ø  219,1 x 4,5/ 355-1,00x1,00m</t>
  </si>
  <si>
    <t>15° DN 200; ø  219,1 x 4,5/ 315-1,00x1,00m</t>
  </si>
  <si>
    <t>DN 200 / DN 200; ø 219,1-355 / f 219,1-355</t>
  </si>
  <si>
    <t>DN 200 / DN 65; ø 219,1-355 / f 76,1-160</t>
  </si>
  <si>
    <t>DN 200 / DN 150;  ø 219,1-355 /  f 168,3-280</t>
  </si>
  <si>
    <t>DN 200; ø 219,1 x 4,5/ 355, L=2000mm</t>
  </si>
  <si>
    <t>DN 65; ø  76,1 x 2,9/ 160, L=1500mm</t>
  </si>
  <si>
    <t>DN 200; ø 219,1 / 355</t>
  </si>
  <si>
    <t>DN65, ø 76,1 / 160</t>
  </si>
  <si>
    <t>DN 150; ø 168,3 / 280</t>
  </si>
  <si>
    <t>DN 200; ø 219,1 x 4,5/ 355</t>
  </si>
  <si>
    <t>DN 65; ø 76,1 x 2,9/ 160</t>
  </si>
  <si>
    <t>20° DN 200; ø  219,1 x 4,5/ 315-1,00x1,00m</t>
  </si>
  <si>
    <t>Izolacijske cevne spojke (mufe) iz zamreženega polietilena (PE-X) s tesnilnim in pomožnim materialom in naknadno izolacijo spojev ter montaža spojk, AGFW norme (BAND - JOIN), vključno s peno iz polystyrena (EPS) v izvedbi in količini skladno s sistemskimi navodili dobavitelja predizoliranih cevi</t>
  </si>
  <si>
    <t>Montažne izolacijske cevne spojke (mufe) iz zamreženega polietilena (PE-X) s tesnilnim in pomožnim materialom in naknadno izolacijo zvarov ter montaža spojk, AGFW norme (BAND - JOIN), vključno s peno iz polystyrena (EPS) v izvedbi in količini skladno s sistemskimi navodili dobavitelja predizoliranih cevi</t>
  </si>
  <si>
    <t xml:space="preserve">DN 65; ø 76,1 x 2,9/ 160; L= 12m (L=24m) </t>
  </si>
  <si>
    <t>Prehodni kos skozi steno jaška oz. objekta, labirintno tesnilo NR+SBR guma, širine 50mm (WALL ENTRY SLAVEE).</t>
  </si>
  <si>
    <t>Zaključna kapa cevovoda- enojna, za temp medija &gt; 120° (END CAP).</t>
  </si>
  <si>
    <t>ø  160</t>
  </si>
  <si>
    <t>Predizolirana separatni priključek za izpust / odzračenje z nerjavno izpustno pipo z zapornim sistemskim čepom, vreteno armature nad izolacijo cevi, zaščitnimi kompenzacijskimi blazinami, skladen z EN 448, s kontrolnimi žicami (SERVICE VALVE) .</t>
  </si>
  <si>
    <t>Zaključni kos za ožičenje (1 kos za vsak konec voda).</t>
  </si>
  <si>
    <t>Priključna doza za ožičenje.</t>
  </si>
  <si>
    <t>(samo postavka - vrednost 0,00 EUR)</t>
  </si>
  <si>
    <t>(predvidoma 5 ur) - FIKSNO - ne spremijat</t>
  </si>
  <si>
    <t>FIKSNO - ne spreminjat</t>
  </si>
  <si>
    <r>
      <t xml:space="preserve">Projektna PZI dokumentacija. </t>
    </r>
    <r>
      <rPr>
        <b/>
        <sz val="11"/>
        <rFont val="Energetika Maribor"/>
        <family val="2"/>
      </rPr>
      <t>Pred pričetkom del naročiti pri Energetiki Maribor d.o.o.</t>
    </r>
  </si>
  <si>
    <t>Priprava podloge pred asfaltiranjem z dobavo tamponskega materiala 0-16 ter uvaljanjem</t>
  </si>
  <si>
    <t>Rušitev - odstranjevanje obstoječe tlakovane površine vključno z nakladanjem in odvozom na začasno deponijo</t>
  </si>
  <si>
    <t>Ponovna vzpostavitev tlakovanih površin v prvotnih debelinah v skladu s predpisi in standardi ter prilagoditev obstoječemu stanju vključno z dovozi k objektom. Upoštevan je ves material in delo za izvedbo - tlakovci iz začasne deponije</t>
  </si>
  <si>
    <t>Rušitev - odstranjevanje obstoječe tlakovane površine vključno z odlaganjem na začasno deponijo</t>
  </si>
  <si>
    <t>Ponovna vzpostavitev tlakovanih površin v prvotnih debelinah v skladu s predpisi in standardi ter prilagoditev obstoječemu stanju vključno z dovozi k objektom. Upoštevan je ves material in delo za izvedbo - uporaba tlakovcev iz začasne deponije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</si>
</sst>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[$€-1]"/>
    <numFmt numFmtId="166" formatCode="#,##0_ ;\-#,##0\ "/>
  </numFmts>
  <fonts count="2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2"/>
      <color indexed="30"/>
      <name val="Times New Roman"/>
      <family val="1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Energetika Maribor"/>
      <family val="2"/>
    </font>
    <font>
      <b/>
      <sz val="12"/>
      <name val="Energetika Maribor"/>
      <family val="2"/>
    </font>
    <font>
      <sz val="10"/>
      <name val="Energetika Maribor"/>
      <family val="2"/>
    </font>
    <font>
      <sz val="8"/>
      <name val="Energetika Maribor"/>
      <family val="2"/>
    </font>
    <font>
      <b/>
      <sz val="14"/>
      <name val="Energetika Maribor"/>
      <family val="2"/>
    </font>
    <font>
      <b/>
      <u/>
      <sz val="12"/>
      <name val="Energetika Maribor"/>
      <family val="2"/>
    </font>
    <font>
      <b/>
      <sz val="11"/>
      <name val="Energetika Maribor"/>
      <family val="2"/>
    </font>
    <font>
      <sz val="11"/>
      <name val="Energetika Maribor"/>
      <family val="2"/>
    </font>
    <font>
      <b/>
      <sz val="10"/>
      <name val="Energetika Maribor"/>
      <family val="2"/>
    </font>
    <font>
      <b/>
      <u/>
      <sz val="10"/>
      <name val="Energetika Maribor"/>
      <family val="2"/>
    </font>
    <font>
      <b/>
      <i/>
      <sz val="10"/>
      <name val="Energetika Maribor"/>
      <family val="2"/>
    </font>
    <font>
      <b/>
      <sz val="11"/>
      <color theme="1"/>
      <name val="Energetika Maribor"/>
      <family val="2"/>
    </font>
    <font>
      <b/>
      <sz val="11"/>
      <color rgb="FFFF0000"/>
      <name val="Energetika Maribor"/>
      <family val="2"/>
    </font>
    <font>
      <sz val="11"/>
      <color theme="1"/>
      <name val="Energetika Maribor"/>
      <family val="2"/>
    </font>
    <font>
      <sz val="11"/>
      <color rgb="FFFF0000"/>
      <name val="Energetika Maribor"/>
      <family val="2"/>
    </font>
    <font>
      <sz val="10"/>
      <color theme="1"/>
      <name val="Energetika Maribor"/>
      <family val="2"/>
    </font>
    <font>
      <sz val="10"/>
      <color rgb="FFFF0000"/>
      <name val="Energetika Maribor"/>
      <family val="2"/>
    </font>
    <font>
      <vertAlign val="superscript"/>
      <sz val="11"/>
      <name val="Energetika Maribor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84">
    <xf numFmtId="0" fontId="0" fillId="0" borderId="0" xfId="0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17" fontId="9" fillId="0" borderId="0" xfId="0" applyNumberFormat="1" applyFont="1" applyAlignment="1">
      <alignment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justify" vertical="top"/>
    </xf>
    <xf numFmtId="2" fontId="8" fillId="0" borderId="0" xfId="0" applyNumberFormat="1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justify" vertical="top"/>
    </xf>
    <xf numFmtId="0" fontId="10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justify" vertical="top"/>
    </xf>
    <xf numFmtId="2" fontId="10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top" inden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justify" vertical="top"/>
    </xf>
    <xf numFmtId="0" fontId="15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horizontal="center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right" vertical="top"/>
    </xf>
    <xf numFmtId="164" fontId="19" fillId="0" borderId="0" xfId="4" applyFont="1"/>
    <xf numFmtId="4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4" fontId="22" fillId="0" borderId="0" xfId="0" applyNumberFormat="1" applyFont="1" applyAlignment="1">
      <alignment horizontal="center"/>
    </xf>
    <xf numFmtId="164" fontId="20" fillId="0" borderId="0" xfId="4" applyFont="1"/>
    <xf numFmtId="4" fontId="20" fillId="0" borderId="0" xfId="0" applyNumberFormat="1" applyFont="1" applyAlignment="1">
      <alignment horizontal="center"/>
    </xf>
    <xf numFmtId="0" fontId="21" fillId="0" borderId="0" xfId="0" applyFont="1" applyAlignment="1">
      <alignment horizontal="justify" vertical="center"/>
    </xf>
    <xf numFmtId="0" fontId="23" fillId="0" borderId="0" xfId="0" applyFont="1"/>
    <xf numFmtId="4" fontId="19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1" fillId="0" borderId="0" xfId="0" applyFont="1"/>
    <xf numFmtId="2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14" fillId="0" borderId="0" xfId="4" applyFont="1"/>
    <xf numFmtId="0" fontId="21" fillId="0" borderId="0" xfId="0" applyFont="1" applyAlignment="1">
      <alignment horizontal="left" vertical="center" wrapText="1"/>
    </xf>
    <xf numFmtId="0" fontId="15" fillId="0" borderId="0" xfId="0" applyFont="1" applyAlignment="1">
      <alignment horizontal="justify" vertical="center"/>
    </xf>
    <xf numFmtId="0" fontId="24" fillId="0" borderId="0" xfId="0" applyFont="1" applyAlignment="1">
      <alignment horizontal="left"/>
    </xf>
    <xf numFmtId="0" fontId="22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4" fontId="15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/>
    </xf>
    <xf numFmtId="0" fontId="21" fillId="0" borderId="1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 vertical="top" wrapText="1"/>
    </xf>
    <xf numFmtId="0" fontId="19" fillId="0" borderId="2" xfId="0" applyFont="1" applyBorder="1" applyAlignment="1">
      <alignment horizontal="right" vertical="top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/>
    </xf>
    <xf numFmtId="4" fontId="19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 vertical="top"/>
    </xf>
    <xf numFmtId="0" fontId="14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2" fontId="15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14" fillId="0" borderId="0" xfId="0" applyFont="1"/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14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right" vertical="top"/>
    </xf>
    <xf numFmtId="0" fontId="14" fillId="0" borderId="4" xfId="0" applyFont="1" applyBorder="1" applyAlignment="1">
      <alignment horizontal="left" vertical="top"/>
    </xf>
    <xf numFmtId="0" fontId="14" fillId="0" borderId="4" xfId="0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165" fontId="14" fillId="0" borderId="2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5" fillId="0" borderId="4" xfId="0" applyFont="1" applyBorder="1" applyAlignment="1">
      <alignment horizontal="left" vertical="top"/>
    </xf>
    <xf numFmtId="0" fontId="14" fillId="0" borderId="4" xfId="0" applyFont="1" applyBorder="1" applyAlignment="1">
      <alignment horizontal="center" vertical="top" wrapText="1"/>
    </xf>
    <xf numFmtId="165" fontId="14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165" fontId="20" fillId="0" borderId="0" xfId="0" applyNumberFormat="1" applyFont="1" applyAlignment="1">
      <alignment horizontal="center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right"/>
    </xf>
    <xf numFmtId="0" fontId="15" fillId="0" borderId="4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14" fillId="0" borderId="1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5" fillId="0" borderId="0" xfId="0" applyFont="1" applyAlignment="1">
      <alignment horizontal="right" vertical="justify" wrapText="1"/>
    </xf>
    <xf numFmtId="164" fontId="15" fillId="0" borderId="0" xfId="4" applyFont="1"/>
    <xf numFmtId="0" fontId="22" fillId="0" borderId="0" xfId="0" applyFont="1" applyAlignment="1">
      <alignment horizontal="right" vertical="justify" wrapText="1"/>
    </xf>
    <xf numFmtId="0" fontId="22" fillId="0" borderId="1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14" fillId="0" borderId="4" xfId="0" applyFont="1" applyBorder="1" applyAlignment="1">
      <alignment horizontal="justify" vertical="top" wrapText="1"/>
    </xf>
    <xf numFmtId="4" fontId="14" fillId="0" borderId="4" xfId="0" applyNumberFormat="1" applyFont="1" applyBorder="1" applyAlignment="1">
      <alignment horizontal="center"/>
    </xf>
    <xf numFmtId="0" fontId="20" fillId="0" borderId="0" xfId="0" applyFont="1" applyAlignment="1">
      <alignment horizontal="justify" vertical="top" wrapText="1"/>
    </xf>
    <xf numFmtId="0" fontId="24" fillId="0" borderId="0" xfId="0" applyFont="1"/>
    <xf numFmtId="0" fontId="15" fillId="0" borderId="0" xfId="0" applyFont="1"/>
    <xf numFmtId="0" fontId="20" fillId="0" borderId="4" xfId="0" applyFont="1" applyBorder="1" applyAlignment="1">
      <alignment horizontal="right" vertical="top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right" vertical="top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/>
    </xf>
    <xf numFmtId="0" fontId="15" fillId="0" borderId="3" xfId="0" applyFont="1" applyBorder="1" applyAlignment="1">
      <alignment horizontal="center"/>
    </xf>
    <xf numFmtId="0" fontId="14" fillId="0" borderId="0" xfId="0" applyFont="1" applyAlignment="1">
      <alignment vertical="top"/>
    </xf>
    <xf numFmtId="0" fontId="14" fillId="0" borderId="3" xfId="0" applyFont="1" applyBorder="1"/>
    <xf numFmtId="0" fontId="1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/>
    </xf>
    <xf numFmtId="165" fontId="14" fillId="0" borderId="3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 vertical="top"/>
    </xf>
    <xf numFmtId="165" fontId="15" fillId="0" borderId="1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0" fontId="14" fillId="0" borderId="4" xfId="0" applyFont="1" applyBorder="1" applyAlignment="1">
      <alignment horizontal="left" vertical="top" wrapText="1"/>
    </xf>
    <xf numFmtId="165" fontId="15" fillId="0" borderId="4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165" fontId="15" fillId="0" borderId="0" xfId="0" applyNumberFormat="1" applyFont="1"/>
    <xf numFmtId="4" fontId="21" fillId="0" borderId="0" xfId="4" applyNumberFormat="1" applyFont="1"/>
    <xf numFmtId="0" fontId="7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166" fontId="21" fillId="0" borderId="0" xfId="4" applyNumberFormat="1" applyFont="1"/>
    <xf numFmtId="4" fontId="15" fillId="0" borderId="0" xfId="0" applyNumberFormat="1" applyFont="1" applyAlignment="1">
      <alignment horizontal="right"/>
    </xf>
    <xf numFmtId="0" fontId="15" fillId="0" borderId="0" xfId="0" applyFont="1" applyAlignment="1">
      <alignment vertical="top" wrapText="1"/>
    </xf>
  </cellXfs>
  <cellStyles count="5">
    <cellStyle name="Hyperlink 2" xfId="1" xr:uid="{00000000-0005-0000-0000-000000000000}"/>
    <cellStyle name="Navadno" xfId="0" builtinId="0"/>
    <cellStyle name="Normal 2" xfId="2" xr:uid="{00000000-0005-0000-0000-000002000000}"/>
    <cellStyle name="Normal 2 2" xfId="3" xr:uid="{00000000-0005-0000-0000-000003000000}"/>
    <cellStyle name="Vejica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41694</xdr:colOff>
      <xdr:row>13</xdr:row>
      <xdr:rowOff>47625</xdr:rowOff>
    </xdr:from>
    <xdr:to>
      <xdr:col>11</xdr:col>
      <xdr:colOff>300710</xdr:colOff>
      <xdr:row>27</xdr:row>
      <xdr:rowOff>38100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46C352D-B6B0-17F7-122D-E3DBA1504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619" y="5200650"/>
          <a:ext cx="9879266" cy="305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45"/>
  <sheetViews>
    <sheetView topLeftCell="A16" zoomScaleNormal="100" workbookViewId="0">
      <selection activeCell="G53" sqref="A1:XFD1048576"/>
    </sheetView>
  </sheetViews>
  <sheetFormatPr defaultColWidth="9.140625" defaultRowHeight="14.25" x14ac:dyDescent="0.3"/>
  <cols>
    <col min="1" max="1" width="4.28515625" style="7" customWidth="1"/>
    <col min="2" max="2" width="38.85546875" style="12" customWidth="1"/>
    <col min="3" max="3" width="47.42578125" style="7" customWidth="1"/>
    <col min="4" max="4" width="5" style="7" customWidth="1"/>
    <col min="5" max="16384" width="9.140625" style="7"/>
  </cols>
  <sheetData>
    <row r="3" spans="2:3" ht="17.25" x14ac:dyDescent="0.3">
      <c r="B3" s="5" t="s">
        <v>162</v>
      </c>
      <c r="C3" s="6" t="s">
        <v>161</v>
      </c>
    </row>
    <row r="6" spans="2:3" ht="17.25" x14ac:dyDescent="0.3">
      <c r="B6" s="5" t="s">
        <v>199</v>
      </c>
      <c r="C6" s="6" t="s">
        <v>70</v>
      </c>
    </row>
    <row r="7" spans="2:3" ht="17.25" x14ac:dyDescent="0.3">
      <c r="B7" s="8" t="s">
        <v>71</v>
      </c>
      <c r="C7" s="6" t="s">
        <v>72</v>
      </c>
    </row>
    <row r="8" spans="2:3" ht="17.25" x14ac:dyDescent="0.3">
      <c r="B8" s="8" t="s">
        <v>73</v>
      </c>
      <c r="C8" s="9" t="s">
        <v>74</v>
      </c>
    </row>
    <row r="9" spans="2:3" ht="17.25" x14ac:dyDescent="0.3">
      <c r="B9" s="8"/>
      <c r="C9" s="9"/>
    </row>
    <row r="10" spans="2:3" ht="17.25" x14ac:dyDescent="0.3">
      <c r="B10" s="5" t="s">
        <v>200</v>
      </c>
      <c r="C10" s="6" t="s">
        <v>201</v>
      </c>
    </row>
    <row r="11" spans="2:3" ht="17.25" x14ac:dyDescent="0.3">
      <c r="B11" s="8" t="s">
        <v>71</v>
      </c>
      <c r="C11" s="6" t="s">
        <v>202</v>
      </c>
    </row>
    <row r="12" spans="2:3" ht="17.25" x14ac:dyDescent="0.3">
      <c r="B12" s="8" t="s">
        <v>73</v>
      </c>
      <c r="C12" s="9" t="s">
        <v>74</v>
      </c>
    </row>
    <row r="13" spans="2:3" ht="17.25" x14ac:dyDescent="0.3">
      <c r="B13" s="8"/>
      <c r="C13" s="9"/>
    </row>
    <row r="14" spans="2:3" ht="17.25" x14ac:dyDescent="0.3">
      <c r="B14" s="5" t="s">
        <v>75</v>
      </c>
      <c r="C14" s="9"/>
    </row>
    <row r="15" spans="2:3" ht="20.25" x14ac:dyDescent="0.3">
      <c r="B15" s="8" t="s">
        <v>69</v>
      </c>
      <c r="C15" s="10" t="s">
        <v>209</v>
      </c>
    </row>
    <row r="16" spans="2:3" ht="34.5" x14ac:dyDescent="0.3">
      <c r="B16" s="6"/>
      <c r="C16" s="11" t="s">
        <v>210</v>
      </c>
    </row>
    <row r="17" spans="2:3" ht="17.25" x14ac:dyDescent="0.3">
      <c r="C17" s="6"/>
    </row>
    <row r="18" spans="2:3" ht="17.25" x14ac:dyDescent="0.3">
      <c r="B18" s="5" t="s">
        <v>76</v>
      </c>
      <c r="C18" s="13" t="s">
        <v>77</v>
      </c>
    </row>
    <row r="19" spans="2:3" x14ac:dyDescent="0.3">
      <c r="B19" s="8" t="s">
        <v>78</v>
      </c>
    </row>
    <row r="20" spans="2:3" x14ac:dyDescent="0.3">
      <c r="B20" s="8" t="s">
        <v>79</v>
      </c>
    </row>
    <row r="21" spans="2:3" x14ac:dyDescent="0.3">
      <c r="B21" s="8"/>
    </row>
    <row r="22" spans="2:3" ht="17.25" x14ac:dyDescent="0.3">
      <c r="B22" s="5" t="s">
        <v>80</v>
      </c>
      <c r="C22" s="13" t="s">
        <v>81</v>
      </c>
    </row>
    <row r="23" spans="2:3" x14ac:dyDescent="0.3">
      <c r="B23" s="8" t="s">
        <v>82</v>
      </c>
    </row>
    <row r="24" spans="2:3" x14ac:dyDescent="0.3">
      <c r="B24" s="8" t="s">
        <v>83</v>
      </c>
    </row>
    <row r="25" spans="2:3" x14ac:dyDescent="0.3">
      <c r="B25" s="8"/>
    </row>
    <row r="26" spans="2:3" ht="17.25" x14ac:dyDescent="0.3">
      <c r="B26" s="5" t="s">
        <v>84</v>
      </c>
    </row>
    <row r="27" spans="2:3" x14ac:dyDescent="0.3">
      <c r="B27" s="8" t="s">
        <v>85</v>
      </c>
    </row>
    <row r="28" spans="2:3" x14ac:dyDescent="0.3">
      <c r="B28" s="8"/>
    </row>
    <row r="29" spans="2:3" ht="17.25" x14ac:dyDescent="0.3">
      <c r="B29" s="14" t="s">
        <v>86</v>
      </c>
      <c r="C29" s="9" t="s">
        <v>87</v>
      </c>
    </row>
    <row r="30" spans="2:3" ht="17.25" x14ac:dyDescent="0.3">
      <c r="B30" s="14" t="s">
        <v>88</v>
      </c>
      <c r="C30" s="6" t="s">
        <v>89</v>
      </c>
    </row>
    <row r="31" spans="2:3" ht="17.25" x14ac:dyDescent="0.3">
      <c r="B31" s="14" t="s">
        <v>74</v>
      </c>
    </row>
    <row r="32" spans="2:3" ht="17.25" x14ac:dyDescent="0.3">
      <c r="B32" s="14"/>
    </row>
    <row r="33" spans="2:4" ht="17.25" x14ac:dyDescent="0.3">
      <c r="B33" s="14"/>
    </row>
    <row r="34" spans="2:4" ht="17.25" x14ac:dyDescent="0.3">
      <c r="B34" s="5" t="s">
        <v>246</v>
      </c>
      <c r="C34" s="6" t="s">
        <v>97</v>
      </c>
    </row>
    <row r="35" spans="2:4" ht="17.25" x14ac:dyDescent="0.3">
      <c r="B35" s="8" t="s">
        <v>98</v>
      </c>
      <c r="C35" s="6" t="s">
        <v>90</v>
      </c>
      <c r="D35" s="6"/>
    </row>
    <row r="36" spans="2:4" ht="17.25" x14ac:dyDescent="0.3">
      <c r="B36" s="8"/>
      <c r="C36" s="6"/>
      <c r="D36" s="6"/>
    </row>
    <row r="37" spans="2:4" ht="17.25" x14ac:dyDescent="0.3">
      <c r="B37" s="5" t="s">
        <v>91</v>
      </c>
      <c r="C37" s="15" t="s">
        <v>211</v>
      </c>
    </row>
    <row r="38" spans="2:4" x14ac:dyDescent="0.3">
      <c r="B38" s="8" t="s">
        <v>92</v>
      </c>
    </row>
    <row r="39" spans="2:4" x14ac:dyDescent="0.3">
      <c r="B39" s="8"/>
    </row>
    <row r="40" spans="2:4" x14ac:dyDescent="0.3">
      <c r="B40" s="8"/>
    </row>
    <row r="41" spans="2:4" ht="17.25" x14ac:dyDescent="0.3">
      <c r="B41" s="5" t="s">
        <v>93</v>
      </c>
      <c r="C41" s="6" t="s">
        <v>212</v>
      </c>
    </row>
    <row r="42" spans="2:4" x14ac:dyDescent="0.3">
      <c r="B42" s="8" t="s">
        <v>94</v>
      </c>
    </row>
    <row r="43" spans="2:4" x14ac:dyDescent="0.3">
      <c r="B43" s="8"/>
    </row>
    <row r="44" spans="2:4" ht="17.25" x14ac:dyDescent="0.3">
      <c r="B44" s="5" t="s">
        <v>95</v>
      </c>
      <c r="C44" s="6" t="s">
        <v>89</v>
      </c>
    </row>
    <row r="45" spans="2:4" ht="17.25" x14ac:dyDescent="0.3">
      <c r="B45" s="8" t="s">
        <v>96</v>
      </c>
      <c r="C45" s="6" t="s">
        <v>90</v>
      </c>
    </row>
  </sheetData>
  <pageMargins left="0.46875" right="0.7" top="0.75" bottom="0.75" header="0.3" footer="0.3"/>
  <pageSetup paperSize="9" orientation="portrait" r:id="rId1"/>
  <headerFooter>
    <oddHeader>&amp;LVAREN d.o.o.
Dogoška cesta 35
2000 Maribor&amp;CPRIMARNO DISTRIBUCIJSKO OMREŽJE MOM
-VARNOSTNA POVEZAVA LENT, VZHOD - ZAHOD
&amp;RŠt.: S4-4-1708/22
Vrsta: PZI, oktober 2022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"/>
  <sheetViews>
    <sheetView topLeftCell="A40" zoomScale="145" zoomScaleNormal="145" workbookViewId="0">
      <selection activeCell="C61" sqref="C61"/>
    </sheetView>
  </sheetViews>
  <sheetFormatPr defaultColWidth="9.140625" defaultRowHeight="17.25" x14ac:dyDescent="0.3"/>
  <cols>
    <col min="1" max="1" width="2.42578125" style="12" customWidth="1"/>
    <col min="2" max="2" width="9.28515625" style="41" customWidth="1"/>
    <col min="3" max="3" width="67.28515625" style="39" customWidth="1"/>
    <col min="4" max="4" width="10.7109375" style="23" customWidth="1"/>
    <col min="5" max="5" width="10.7109375" style="18" customWidth="1"/>
    <col min="6" max="6" width="0.5703125" style="7" customWidth="1"/>
    <col min="7" max="16384" width="9.140625" style="7"/>
  </cols>
  <sheetData>
    <row r="1" spans="1:5" s="19" customFormat="1" ht="38.25" customHeight="1" x14ac:dyDescent="0.35">
      <c r="A1" s="5"/>
      <c r="B1" s="16" t="s">
        <v>45</v>
      </c>
      <c r="C1" s="17" t="s">
        <v>46</v>
      </c>
      <c r="D1" s="7"/>
      <c r="E1" s="18"/>
    </row>
    <row r="2" spans="1:5" s="19" customFormat="1" ht="13.5" customHeight="1" x14ac:dyDescent="0.35">
      <c r="A2" s="5"/>
      <c r="B2" s="16"/>
      <c r="C2" s="17"/>
      <c r="D2" s="7"/>
      <c r="E2" s="18"/>
    </row>
    <row r="3" spans="1:5" s="19" customFormat="1" x14ac:dyDescent="0.35">
      <c r="A3" s="5"/>
      <c r="B3" s="20" t="s">
        <v>47</v>
      </c>
      <c r="C3" s="21" t="s">
        <v>48</v>
      </c>
      <c r="D3" s="7"/>
      <c r="E3" s="18"/>
    </row>
    <row r="4" spans="1:5" s="19" customFormat="1" x14ac:dyDescent="0.35">
      <c r="A4" s="5"/>
      <c r="B4" s="20"/>
      <c r="C4" s="21"/>
      <c r="D4" s="7"/>
      <c r="E4" s="18"/>
    </row>
    <row r="5" spans="1:5" s="19" customFormat="1" x14ac:dyDescent="0.35">
      <c r="A5" s="5"/>
      <c r="B5" s="20" t="s">
        <v>49</v>
      </c>
      <c r="C5" s="21" t="s">
        <v>50</v>
      </c>
      <c r="D5" s="7"/>
      <c r="E5" s="18"/>
    </row>
    <row r="6" spans="1:5" s="19" customFormat="1" x14ac:dyDescent="0.35">
      <c r="A6" s="5"/>
      <c r="B6" s="20"/>
      <c r="C6" s="21"/>
      <c r="D6" s="7"/>
      <c r="E6" s="18"/>
    </row>
    <row r="7" spans="1:5" s="19" customFormat="1" x14ac:dyDescent="0.35">
      <c r="A7" s="5"/>
      <c r="B7" s="20"/>
      <c r="C7" s="22" t="s">
        <v>24</v>
      </c>
      <c r="D7" s="7"/>
      <c r="E7" s="18"/>
    </row>
    <row r="8" spans="1:5" s="19" customFormat="1" ht="47.25" x14ac:dyDescent="0.35">
      <c r="A8" s="5"/>
      <c r="B8" s="23"/>
      <c r="C8" s="24" t="s">
        <v>51</v>
      </c>
      <c r="D8" s="7"/>
      <c r="E8" s="18"/>
    </row>
    <row r="9" spans="1:5" s="19" customFormat="1" ht="47.25" x14ac:dyDescent="0.35">
      <c r="A9" s="5"/>
      <c r="B9" s="23"/>
      <c r="C9" s="24" t="s">
        <v>52</v>
      </c>
      <c r="D9" s="7"/>
      <c r="E9" s="18"/>
    </row>
    <row r="10" spans="1:5" s="19" customFormat="1" ht="63" x14ac:dyDescent="0.35">
      <c r="A10" s="5"/>
      <c r="B10" s="23"/>
      <c r="C10" s="24" t="s">
        <v>53</v>
      </c>
      <c r="D10" s="7"/>
      <c r="E10" s="18"/>
    </row>
    <row r="11" spans="1:5" s="19" customFormat="1" ht="31.5" x14ac:dyDescent="0.35">
      <c r="A11" s="5"/>
      <c r="B11" s="23"/>
      <c r="C11" s="24" t="s">
        <v>54</v>
      </c>
      <c r="D11" s="7"/>
      <c r="E11" s="18"/>
    </row>
    <row r="12" spans="1:5" s="19" customFormat="1" ht="31.5" x14ac:dyDescent="0.35">
      <c r="A12" s="5"/>
      <c r="B12" s="23"/>
      <c r="C12" s="24" t="s">
        <v>55</v>
      </c>
      <c r="D12" s="7"/>
      <c r="E12" s="18"/>
    </row>
    <row r="13" spans="1:5" s="19" customFormat="1" ht="47.25" x14ac:dyDescent="0.35">
      <c r="A13" s="5"/>
      <c r="B13" s="23"/>
      <c r="C13" s="24" t="s">
        <v>56</v>
      </c>
      <c r="D13" s="7"/>
      <c r="E13" s="18"/>
    </row>
    <row r="14" spans="1:5" s="19" customFormat="1" x14ac:dyDescent="0.35">
      <c r="A14" s="5"/>
      <c r="C14" s="25"/>
      <c r="D14" s="7"/>
      <c r="E14" s="18"/>
    </row>
    <row r="15" spans="1:5" s="19" customFormat="1" x14ac:dyDescent="0.35">
      <c r="A15" s="5"/>
      <c r="C15" s="26"/>
      <c r="D15" s="7"/>
      <c r="E15" s="18"/>
    </row>
    <row r="16" spans="1:5" s="19" customFormat="1" x14ac:dyDescent="0.35">
      <c r="A16" s="5"/>
      <c r="C16" s="27"/>
      <c r="D16" s="7"/>
      <c r="E16" s="18"/>
    </row>
    <row r="17" spans="1:5" s="19" customFormat="1" x14ac:dyDescent="0.35">
      <c r="A17" s="5"/>
      <c r="B17" s="28"/>
      <c r="C17" s="27"/>
      <c r="D17" s="7"/>
      <c r="E17" s="18"/>
    </row>
    <row r="18" spans="1:5" s="19" customFormat="1" x14ac:dyDescent="0.35">
      <c r="A18" s="5"/>
      <c r="B18" s="28"/>
      <c r="C18" s="27"/>
      <c r="D18" s="7"/>
      <c r="E18" s="18"/>
    </row>
    <row r="19" spans="1:5" s="19" customFormat="1" x14ac:dyDescent="0.35">
      <c r="A19" s="5"/>
      <c r="B19" s="28"/>
      <c r="C19" s="27"/>
      <c r="D19" s="7"/>
      <c r="E19" s="18"/>
    </row>
    <row r="20" spans="1:5" s="19" customFormat="1" x14ac:dyDescent="0.35">
      <c r="A20" s="5"/>
      <c r="B20" s="28"/>
      <c r="C20" s="27"/>
      <c r="D20" s="7"/>
      <c r="E20" s="18"/>
    </row>
    <row r="21" spans="1:5" s="19" customFormat="1" x14ac:dyDescent="0.35">
      <c r="A21" s="5"/>
      <c r="B21" s="28"/>
      <c r="C21" s="27"/>
      <c r="D21" s="7"/>
      <c r="E21" s="18"/>
    </row>
    <row r="22" spans="1:5" s="19" customFormat="1" x14ac:dyDescent="0.35">
      <c r="A22" s="5"/>
      <c r="B22" s="28"/>
      <c r="C22" s="27"/>
      <c r="D22" s="7"/>
      <c r="E22" s="18"/>
    </row>
    <row r="23" spans="1:5" s="19" customFormat="1" x14ac:dyDescent="0.35">
      <c r="A23" s="5"/>
      <c r="B23" s="28"/>
      <c r="C23" s="27"/>
      <c r="D23" s="7"/>
      <c r="E23" s="18"/>
    </row>
    <row r="24" spans="1:5" s="19" customFormat="1" x14ac:dyDescent="0.35">
      <c r="A24" s="5"/>
      <c r="B24" s="28"/>
      <c r="C24" s="27"/>
      <c r="D24" s="7"/>
      <c r="E24" s="18"/>
    </row>
    <row r="25" spans="1:5" s="19" customFormat="1" x14ac:dyDescent="0.35">
      <c r="A25" s="5"/>
      <c r="B25" s="28"/>
      <c r="C25" s="27"/>
      <c r="D25" s="7"/>
      <c r="E25" s="18"/>
    </row>
    <row r="26" spans="1:5" s="19" customFormat="1" x14ac:dyDescent="0.35">
      <c r="A26" s="5"/>
      <c r="B26" s="28"/>
      <c r="C26" s="27"/>
      <c r="D26" s="7"/>
      <c r="E26" s="18"/>
    </row>
    <row r="27" spans="1:5" s="19" customFormat="1" x14ac:dyDescent="0.35">
      <c r="A27" s="5"/>
      <c r="B27" s="28"/>
      <c r="C27" s="27"/>
      <c r="D27" s="7"/>
      <c r="E27" s="18"/>
    </row>
    <row r="28" spans="1:5" s="19" customFormat="1" x14ac:dyDescent="0.35">
      <c r="A28" s="5"/>
      <c r="B28" s="28"/>
      <c r="C28" s="27"/>
      <c r="D28" s="7"/>
      <c r="E28" s="18"/>
    </row>
    <row r="29" spans="1:5" s="19" customFormat="1" x14ac:dyDescent="0.35">
      <c r="A29" s="5"/>
      <c r="B29" s="28"/>
      <c r="C29" s="27"/>
      <c r="D29" s="7"/>
      <c r="E29" s="18"/>
    </row>
    <row r="30" spans="1:5" s="19" customFormat="1" x14ac:dyDescent="0.35">
      <c r="A30" s="5"/>
      <c r="B30" s="28"/>
      <c r="C30" s="25"/>
      <c r="D30" s="7"/>
      <c r="E30" s="18"/>
    </row>
    <row r="31" spans="1:5" s="19" customFormat="1" x14ac:dyDescent="0.35">
      <c r="A31" s="5"/>
      <c r="B31" s="29" t="s">
        <v>58</v>
      </c>
      <c r="C31" s="22" t="s">
        <v>48</v>
      </c>
      <c r="D31" s="7"/>
      <c r="E31" s="18"/>
    </row>
    <row r="32" spans="1:5" s="19" customFormat="1" x14ac:dyDescent="0.35">
      <c r="A32" s="5"/>
      <c r="B32" s="30"/>
      <c r="C32" s="31"/>
      <c r="D32" s="7"/>
      <c r="E32" s="32"/>
    </row>
    <row r="33" spans="1:5" s="19" customFormat="1" x14ac:dyDescent="0.35">
      <c r="A33" s="5"/>
      <c r="B33" s="7"/>
      <c r="C33" s="33" t="s">
        <v>59</v>
      </c>
      <c r="D33" s="7"/>
      <c r="E33" s="32"/>
    </row>
    <row r="34" spans="1:5" s="19" customFormat="1" x14ac:dyDescent="0.35">
      <c r="A34" s="5"/>
      <c r="B34" s="7"/>
      <c r="C34" s="33"/>
      <c r="D34" s="7"/>
      <c r="E34" s="32"/>
    </row>
    <row r="35" spans="1:5" s="19" customFormat="1" x14ac:dyDescent="0.35">
      <c r="A35" s="5"/>
      <c r="B35" s="7"/>
      <c r="C35" s="33" t="s">
        <v>60</v>
      </c>
      <c r="D35" s="7"/>
      <c r="E35" s="32"/>
    </row>
    <row r="36" spans="1:5" s="19" customFormat="1" x14ac:dyDescent="0.35">
      <c r="A36" s="5"/>
      <c r="B36" s="7"/>
      <c r="C36" s="33"/>
      <c r="D36" s="7"/>
      <c r="E36" s="32"/>
    </row>
    <row r="37" spans="1:5" s="19" customFormat="1" x14ac:dyDescent="0.35">
      <c r="A37" s="5"/>
      <c r="B37" s="7"/>
      <c r="C37" s="34" t="s">
        <v>61</v>
      </c>
      <c r="D37" s="7"/>
      <c r="E37" s="32"/>
    </row>
    <row r="38" spans="1:5" s="19" customFormat="1" x14ac:dyDescent="0.35">
      <c r="A38" s="5"/>
      <c r="B38" s="30" t="s">
        <v>62</v>
      </c>
      <c r="C38" s="12" t="s">
        <v>99</v>
      </c>
      <c r="D38" s="35" t="s">
        <v>240</v>
      </c>
      <c r="E38" s="32"/>
    </row>
    <row r="39" spans="1:5" s="19" customFormat="1" x14ac:dyDescent="0.35">
      <c r="A39" s="5"/>
      <c r="B39" s="30" t="s">
        <v>62</v>
      </c>
      <c r="C39" s="12" t="s">
        <v>105</v>
      </c>
      <c r="D39" s="35" t="s">
        <v>241</v>
      </c>
      <c r="E39" s="32"/>
    </row>
    <row r="40" spans="1:5" s="19" customFormat="1" x14ac:dyDescent="0.35">
      <c r="A40" s="5"/>
      <c r="B40" s="7"/>
      <c r="C40" s="36"/>
      <c r="D40" s="35"/>
      <c r="E40" s="32"/>
    </row>
    <row r="41" spans="1:5" s="19" customFormat="1" x14ac:dyDescent="0.35">
      <c r="A41" s="5"/>
      <c r="B41" s="30" t="s">
        <v>62</v>
      </c>
      <c r="C41" s="37" t="s">
        <v>100</v>
      </c>
      <c r="D41" s="38" t="s">
        <v>242</v>
      </c>
      <c r="E41" s="32"/>
    </row>
    <row r="42" spans="1:5" s="19" customFormat="1" ht="28.5" x14ac:dyDescent="0.35">
      <c r="A42" s="5"/>
      <c r="B42" s="30" t="s">
        <v>62</v>
      </c>
      <c r="C42" s="39" t="s">
        <v>101</v>
      </c>
      <c r="D42" s="7"/>
      <c r="E42" s="32"/>
    </row>
    <row r="43" spans="1:5" s="19" customFormat="1" x14ac:dyDescent="0.35">
      <c r="A43" s="5"/>
      <c r="B43" s="30" t="s">
        <v>62</v>
      </c>
      <c r="C43" s="39" t="s">
        <v>102</v>
      </c>
      <c r="D43" s="7"/>
      <c r="E43" s="32"/>
    </row>
    <row r="44" spans="1:5" s="19" customFormat="1" x14ac:dyDescent="0.35">
      <c r="A44" s="5"/>
      <c r="B44" s="30" t="s">
        <v>62</v>
      </c>
      <c r="C44" s="39" t="s">
        <v>103</v>
      </c>
      <c r="D44" s="7"/>
      <c r="E44" s="32"/>
    </row>
    <row r="45" spans="1:5" s="19" customFormat="1" x14ac:dyDescent="0.35">
      <c r="A45" s="5"/>
      <c r="B45" s="30" t="s">
        <v>62</v>
      </c>
      <c r="C45" s="39" t="s">
        <v>104</v>
      </c>
      <c r="D45" s="7"/>
      <c r="E45" s="32"/>
    </row>
    <row r="46" spans="1:5" s="19" customFormat="1" x14ac:dyDescent="0.35">
      <c r="A46" s="5"/>
      <c r="B46" s="30" t="s">
        <v>62</v>
      </c>
      <c r="C46" s="39" t="s">
        <v>106</v>
      </c>
      <c r="D46" s="7"/>
      <c r="E46" s="32"/>
    </row>
    <row r="47" spans="1:5" s="19" customFormat="1" ht="28.5" x14ac:dyDescent="0.35">
      <c r="A47" s="5"/>
      <c r="B47" s="30" t="s">
        <v>62</v>
      </c>
      <c r="C47" s="39" t="s">
        <v>250</v>
      </c>
      <c r="D47" s="7"/>
      <c r="E47" s="32"/>
    </row>
    <row r="48" spans="1:5" s="19" customFormat="1" x14ac:dyDescent="0.35">
      <c r="A48" s="5"/>
      <c r="B48" s="30" t="s">
        <v>62</v>
      </c>
      <c r="C48" s="39" t="s">
        <v>107</v>
      </c>
      <c r="D48" s="7"/>
      <c r="E48" s="32"/>
    </row>
    <row r="49" spans="1:5" s="19" customFormat="1" x14ac:dyDescent="0.35">
      <c r="A49" s="5"/>
      <c r="B49" s="7"/>
      <c r="C49" s="39"/>
      <c r="D49" s="7"/>
      <c r="E49" s="32"/>
    </row>
    <row r="50" spans="1:5" s="19" customFormat="1" x14ac:dyDescent="0.35">
      <c r="A50" s="12"/>
      <c r="B50" s="7"/>
      <c r="C50" s="12" t="s">
        <v>24</v>
      </c>
      <c r="D50" s="7"/>
      <c r="E50" s="32"/>
    </row>
    <row r="51" spans="1:5" s="19" customFormat="1" ht="28.5" x14ac:dyDescent="0.35">
      <c r="A51" s="12"/>
      <c r="B51" s="23" t="s">
        <v>62</v>
      </c>
      <c r="C51" s="40" t="s">
        <v>63</v>
      </c>
      <c r="D51" s="7"/>
      <c r="E51" s="32"/>
    </row>
    <row r="52" spans="1:5" s="19" customFormat="1" ht="46.5" customHeight="1" x14ac:dyDescent="0.35">
      <c r="A52" s="12"/>
      <c r="B52" s="23" t="s">
        <v>62</v>
      </c>
      <c r="C52" s="40" t="s">
        <v>64</v>
      </c>
      <c r="D52" s="7"/>
      <c r="E52" s="32"/>
    </row>
    <row r="53" spans="1:5" s="19" customFormat="1" ht="57" x14ac:dyDescent="0.35">
      <c r="A53" s="12"/>
      <c r="B53" s="23"/>
      <c r="C53" s="40" t="s">
        <v>249</v>
      </c>
      <c r="D53" s="7"/>
      <c r="E53" s="32"/>
    </row>
    <row r="54" spans="1:5" s="19" customFormat="1" x14ac:dyDescent="0.35">
      <c r="A54" s="12"/>
      <c r="B54" s="23"/>
      <c r="C54" s="40"/>
      <c r="D54" s="7"/>
      <c r="E54" s="32"/>
    </row>
    <row r="55" spans="1:5" s="19" customFormat="1" x14ac:dyDescent="0.35">
      <c r="A55" s="12"/>
      <c r="B55" s="7"/>
      <c r="C55" s="34" t="s">
        <v>65</v>
      </c>
      <c r="D55" s="7"/>
      <c r="E55" s="32"/>
    </row>
    <row r="56" spans="1:5" s="19" customFormat="1" ht="42.75" x14ac:dyDescent="0.35">
      <c r="A56" s="12"/>
      <c r="B56" s="30" t="s">
        <v>62</v>
      </c>
      <c r="C56" s="40" t="s">
        <v>66</v>
      </c>
      <c r="D56" s="7"/>
      <c r="E56" s="32"/>
    </row>
    <row r="57" spans="1:5" s="19" customFormat="1" ht="28.5" x14ac:dyDescent="0.35">
      <c r="A57" s="12"/>
      <c r="B57" s="30" t="s">
        <v>62</v>
      </c>
      <c r="C57" s="40" t="s">
        <v>67</v>
      </c>
      <c r="D57" s="7"/>
      <c r="E57" s="32"/>
    </row>
    <row r="58" spans="1:5" s="19" customFormat="1" ht="28.5" x14ac:dyDescent="0.35">
      <c r="A58" s="12"/>
      <c r="B58" s="30" t="s">
        <v>62</v>
      </c>
      <c r="C58" s="40" t="s">
        <v>68</v>
      </c>
      <c r="D58" s="7"/>
      <c r="E58" s="32"/>
    </row>
    <row r="59" spans="1:5" s="19" customFormat="1" x14ac:dyDescent="0.35">
      <c r="A59" s="12"/>
      <c r="B59" s="30"/>
      <c r="C59" s="31"/>
      <c r="D59" s="7"/>
      <c r="E59" s="32"/>
    </row>
    <row r="60" spans="1:5" s="19" customFormat="1" x14ac:dyDescent="0.35">
      <c r="A60" s="5"/>
      <c r="B60" s="23"/>
      <c r="C60" s="25"/>
      <c r="D60" s="23"/>
      <c r="E60" s="32"/>
    </row>
  </sheetData>
  <phoneticPr fontId="0" type="noConversion"/>
  <pageMargins left="0.75" right="0.75" top="1" bottom="1" header="0.5" footer="0.5"/>
  <pageSetup scale="90" orientation="portrait" horizontalDpi="300" verticalDpi="300" r:id="rId1"/>
  <headerFooter alignWithMargins="0">
    <oddHeader>&amp;LVAREN d.o.o.
Dogoška cesta 35
2000 Maribor&amp;CPRIMARNO DISTRIBUCIJSKO OMREŽJE MOM
-VARNOSTNA POVEZAVA LENT, VZHOD - ZAHOD&amp;RŠt.: S4-4-1708/22
Vrsta: PZI, oktober 2022</oddHead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969E-9CCE-41DB-B777-35BCCC9043DC}">
  <dimension ref="A2:F225"/>
  <sheetViews>
    <sheetView tabSelected="1" topLeftCell="A15" zoomScale="130" zoomScaleNormal="130" zoomScaleSheetLayoutView="98" zoomScalePageLayoutView="151" workbookViewId="0">
      <selection activeCell="I28" sqref="I28"/>
    </sheetView>
  </sheetViews>
  <sheetFormatPr defaultColWidth="9.140625" defaultRowHeight="15.75" x14ac:dyDescent="0.3"/>
  <cols>
    <col min="1" max="1" width="5.85546875" style="60" customWidth="1"/>
    <col min="2" max="2" width="47.28515625" style="63" customWidth="1"/>
    <col min="3" max="3" width="10.42578125" style="72" bestFit="1" customWidth="1"/>
    <col min="4" max="4" width="8" style="73" bestFit="1" customWidth="1"/>
    <col min="5" max="5" width="9" style="73" bestFit="1" customWidth="1"/>
    <col min="6" max="6" width="8.28515625" style="73" customWidth="1"/>
    <col min="7" max="16384" width="9.140625" style="59"/>
  </cols>
  <sheetData>
    <row r="2" spans="1:6" s="45" customFormat="1" x14ac:dyDescent="0.3">
      <c r="A2" s="42" t="s">
        <v>113</v>
      </c>
      <c r="B2" s="43" t="s">
        <v>108</v>
      </c>
      <c r="C2" s="42"/>
      <c r="D2" s="44"/>
      <c r="E2" s="44"/>
      <c r="F2" s="44"/>
    </row>
    <row r="3" spans="1:6" s="45" customFormat="1" x14ac:dyDescent="0.3">
      <c r="A3" s="42"/>
      <c r="B3" s="43"/>
      <c r="C3" s="42"/>
      <c r="D3" s="44"/>
      <c r="E3" s="44"/>
      <c r="F3" s="44"/>
    </row>
    <row r="4" spans="1:6" s="45" customFormat="1" x14ac:dyDescent="0.3">
      <c r="A4" s="46"/>
      <c r="B4" s="43" t="s">
        <v>158</v>
      </c>
      <c r="C4" s="42"/>
      <c r="D4" s="44"/>
      <c r="E4" s="44"/>
      <c r="F4" s="44"/>
    </row>
    <row r="5" spans="1:6" s="45" customFormat="1" x14ac:dyDescent="0.3">
      <c r="A5" s="46"/>
      <c r="B5" s="43"/>
      <c r="C5" s="42"/>
      <c r="D5" s="44"/>
      <c r="E5" s="44"/>
      <c r="F5" s="44"/>
    </row>
    <row r="6" spans="1:6" s="45" customFormat="1" x14ac:dyDescent="0.3">
      <c r="A6" s="46" t="s">
        <v>30</v>
      </c>
      <c r="B6" s="47" t="s">
        <v>213</v>
      </c>
      <c r="C6" s="42"/>
      <c r="D6" s="44"/>
      <c r="E6" s="48"/>
      <c r="F6" s="48"/>
    </row>
    <row r="7" spans="1:6" s="45" customFormat="1" x14ac:dyDescent="0.3">
      <c r="A7" s="42"/>
      <c r="B7" s="49" t="s">
        <v>214</v>
      </c>
      <c r="C7" s="50"/>
      <c r="D7" s="44"/>
      <c r="E7" s="48"/>
      <c r="F7" s="48"/>
    </row>
    <row r="9" spans="1:6" s="45" customFormat="1" x14ac:dyDescent="0.3">
      <c r="A9" s="51" t="s">
        <v>31</v>
      </c>
      <c r="B9" s="52" t="s">
        <v>32</v>
      </c>
      <c r="C9" s="53" t="s">
        <v>33</v>
      </c>
      <c r="D9" s="54" t="s">
        <v>34</v>
      </c>
      <c r="E9" s="54" t="s">
        <v>35</v>
      </c>
      <c r="F9" s="54" t="s">
        <v>114</v>
      </c>
    </row>
    <row r="11" spans="1:6" ht="78.75" x14ac:dyDescent="0.3">
      <c r="A11" s="55" t="s">
        <v>0</v>
      </c>
      <c r="B11" s="56" t="s">
        <v>36</v>
      </c>
      <c r="C11" s="57"/>
      <c r="D11" s="58"/>
      <c r="E11" s="58"/>
      <c r="F11" s="58"/>
    </row>
    <row r="12" spans="1:6" x14ac:dyDescent="0.3">
      <c r="B12" s="49" t="s">
        <v>251</v>
      </c>
      <c r="C12" s="57" t="s">
        <v>3</v>
      </c>
      <c r="D12" s="58">
        <v>73</v>
      </c>
      <c r="E12" s="58"/>
      <c r="F12" s="61">
        <f>D12*E12</f>
        <v>0</v>
      </c>
    </row>
    <row r="13" spans="1:6" x14ac:dyDescent="0.3">
      <c r="B13" s="56"/>
      <c r="C13" s="50"/>
      <c r="D13" s="44"/>
      <c r="E13" s="62"/>
      <c r="F13" s="61"/>
    </row>
    <row r="14" spans="1:6" x14ac:dyDescent="0.3">
      <c r="B14" s="49" t="s">
        <v>252</v>
      </c>
      <c r="C14" s="57" t="s">
        <v>3</v>
      </c>
      <c r="D14" s="58">
        <v>16</v>
      </c>
      <c r="E14" s="58"/>
      <c r="F14" s="61">
        <f>D14*E14</f>
        <v>0</v>
      </c>
    </row>
    <row r="15" spans="1:6" x14ac:dyDescent="0.3">
      <c r="C15" s="64"/>
      <c r="D15" s="48"/>
      <c r="E15" s="65"/>
      <c r="F15" s="66"/>
    </row>
    <row r="16" spans="1:6" x14ac:dyDescent="0.3">
      <c r="B16" s="56" t="s">
        <v>271</v>
      </c>
      <c r="C16" s="57" t="s">
        <v>3</v>
      </c>
      <c r="D16" s="58">
        <v>2</v>
      </c>
      <c r="E16" s="58"/>
      <c r="F16" s="61">
        <f>D16*E16</f>
        <v>0</v>
      </c>
    </row>
    <row r="17" spans="1:6" x14ac:dyDescent="0.3">
      <c r="C17" s="64"/>
      <c r="D17" s="48"/>
      <c r="E17" s="65"/>
      <c r="F17" s="67"/>
    </row>
    <row r="18" spans="1:6" ht="47.25" x14ac:dyDescent="0.3">
      <c r="A18" s="55" t="s">
        <v>2</v>
      </c>
      <c r="B18" s="56" t="s">
        <v>159</v>
      </c>
      <c r="C18" s="57"/>
      <c r="D18" s="58"/>
      <c r="E18" s="58"/>
      <c r="F18" s="58"/>
    </row>
    <row r="19" spans="1:6" x14ac:dyDescent="0.3">
      <c r="A19" s="55"/>
      <c r="B19" s="56" t="s">
        <v>256</v>
      </c>
      <c r="C19" s="57" t="s">
        <v>3</v>
      </c>
      <c r="D19" s="58">
        <v>32</v>
      </c>
      <c r="E19" s="58"/>
      <c r="F19" s="61">
        <f>D19*E19</f>
        <v>0</v>
      </c>
    </row>
    <row r="20" spans="1:6" x14ac:dyDescent="0.3">
      <c r="C20" s="64"/>
      <c r="D20" s="48"/>
      <c r="E20" s="65"/>
      <c r="F20" s="67"/>
    </row>
    <row r="21" spans="1:6" x14ac:dyDescent="0.3">
      <c r="B21" s="56" t="s">
        <v>257</v>
      </c>
      <c r="C21" s="57" t="s">
        <v>3</v>
      </c>
      <c r="D21" s="58">
        <v>2</v>
      </c>
      <c r="E21" s="58"/>
      <c r="F21" s="61">
        <f>D21*E21</f>
        <v>0</v>
      </c>
    </row>
    <row r="22" spans="1:6" x14ac:dyDescent="0.3">
      <c r="C22" s="64"/>
      <c r="D22" s="48"/>
      <c r="E22" s="65"/>
      <c r="F22" s="67"/>
    </row>
    <row r="23" spans="1:6" ht="93" customHeight="1" x14ac:dyDescent="0.3">
      <c r="A23" s="55" t="s">
        <v>4</v>
      </c>
      <c r="B23" s="68" t="s">
        <v>275</v>
      </c>
      <c r="C23" s="69"/>
      <c r="D23" s="69"/>
      <c r="E23" s="62"/>
      <c r="F23" s="70"/>
    </row>
    <row r="24" spans="1:6" x14ac:dyDescent="0.3">
      <c r="A24" s="69"/>
      <c r="B24" s="71" t="s">
        <v>253</v>
      </c>
      <c r="C24" s="57" t="s">
        <v>3</v>
      </c>
      <c r="D24" s="58">
        <v>2</v>
      </c>
      <c r="E24" s="58"/>
      <c r="F24" s="61">
        <f>D24*E24</f>
        <v>0</v>
      </c>
    </row>
    <row r="25" spans="1:6" x14ac:dyDescent="0.3">
      <c r="F25" s="66"/>
    </row>
    <row r="26" spans="1:6" ht="63" x14ac:dyDescent="0.3">
      <c r="A26" s="55" t="s">
        <v>5</v>
      </c>
      <c r="B26" s="56" t="s">
        <v>155</v>
      </c>
      <c r="C26" s="57"/>
      <c r="D26" s="58"/>
      <c r="E26" s="58"/>
      <c r="F26" s="58"/>
    </row>
    <row r="27" spans="1:6" x14ac:dyDescent="0.3">
      <c r="A27" s="74"/>
      <c r="B27" s="56" t="s">
        <v>258</v>
      </c>
      <c r="C27" s="57" t="s">
        <v>3</v>
      </c>
      <c r="D27" s="58">
        <v>2</v>
      </c>
      <c r="E27" s="58"/>
      <c r="F27" s="61">
        <f>D27*E27</f>
        <v>0</v>
      </c>
    </row>
    <row r="28" spans="1:6" x14ac:dyDescent="0.3">
      <c r="A28" s="59"/>
      <c r="C28" s="64"/>
      <c r="D28" s="48"/>
      <c r="E28" s="65"/>
      <c r="F28" s="67"/>
    </row>
    <row r="29" spans="1:6" x14ac:dyDescent="0.3">
      <c r="A29" s="59"/>
      <c r="B29" s="56" t="s">
        <v>259</v>
      </c>
      <c r="C29" s="57" t="s">
        <v>3</v>
      </c>
      <c r="D29" s="58">
        <v>2</v>
      </c>
      <c r="E29" s="58"/>
      <c r="F29" s="61">
        <f>D29*E29</f>
        <v>0</v>
      </c>
    </row>
    <row r="30" spans="1:6" x14ac:dyDescent="0.3">
      <c r="A30" s="59"/>
      <c r="C30" s="64"/>
      <c r="D30" s="48"/>
      <c r="E30" s="65"/>
      <c r="F30" s="67"/>
    </row>
    <row r="31" spans="1:6" ht="47.25" x14ac:dyDescent="0.3">
      <c r="A31" s="55" t="s">
        <v>6</v>
      </c>
      <c r="B31" s="56" t="s">
        <v>44</v>
      </c>
      <c r="C31" s="69"/>
      <c r="D31" s="58"/>
      <c r="E31" s="58"/>
      <c r="F31" s="58"/>
    </row>
    <row r="32" spans="1:6" x14ac:dyDescent="0.3">
      <c r="A32" s="55"/>
      <c r="B32" s="56" t="s">
        <v>260</v>
      </c>
      <c r="C32" s="57" t="s">
        <v>3</v>
      </c>
      <c r="D32" s="58">
        <v>2</v>
      </c>
      <c r="E32" s="58"/>
      <c r="F32" s="61">
        <f>D32*E32</f>
        <v>0</v>
      </c>
    </row>
    <row r="33" spans="1:6" x14ac:dyDescent="0.3">
      <c r="C33" s="64"/>
      <c r="D33" s="48"/>
      <c r="E33" s="65"/>
      <c r="F33" s="67"/>
    </row>
    <row r="34" spans="1:6" ht="174" customHeight="1" x14ac:dyDescent="0.3">
      <c r="A34" s="55" t="s">
        <v>7</v>
      </c>
      <c r="B34" s="56" t="s">
        <v>244</v>
      </c>
      <c r="C34" s="57"/>
      <c r="D34" s="58"/>
      <c r="E34" s="58"/>
      <c r="F34" s="58"/>
    </row>
    <row r="35" spans="1:6" x14ac:dyDescent="0.3">
      <c r="A35" s="55"/>
      <c r="B35" s="56" t="s">
        <v>261</v>
      </c>
      <c r="C35" s="57" t="s">
        <v>3</v>
      </c>
      <c r="D35" s="58">
        <v>6</v>
      </c>
      <c r="E35" s="58"/>
      <c r="F35" s="61">
        <f>D35*E35</f>
        <v>0</v>
      </c>
    </row>
    <row r="36" spans="1:6" x14ac:dyDescent="0.3">
      <c r="C36" s="64"/>
      <c r="D36" s="48"/>
      <c r="E36" s="65"/>
      <c r="F36" s="67"/>
    </row>
    <row r="37" spans="1:6" x14ac:dyDescent="0.3">
      <c r="B37" s="56" t="s">
        <v>262</v>
      </c>
      <c r="C37" s="57" t="s">
        <v>3</v>
      </c>
      <c r="D37" s="58">
        <v>2</v>
      </c>
      <c r="E37" s="58"/>
      <c r="F37" s="61">
        <f>D37*E37</f>
        <v>0</v>
      </c>
    </row>
    <row r="38" spans="1:6" x14ac:dyDescent="0.3">
      <c r="C38" s="64"/>
      <c r="D38" s="48"/>
      <c r="E38" s="65"/>
      <c r="F38" s="67"/>
    </row>
    <row r="39" spans="1:6" ht="116.25" customHeight="1" x14ac:dyDescent="0.3">
      <c r="A39" s="55" t="s">
        <v>8</v>
      </c>
      <c r="B39" s="56" t="s">
        <v>269</v>
      </c>
    </row>
    <row r="40" spans="1:6" x14ac:dyDescent="0.3">
      <c r="B40" s="56" t="s">
        <v>263</v>
      </c>
      <c r="C40" s="57" t="s">
        <v>3</v>
      </c>
      <c r="D40" s="58">
        <v>140</v>
      </c>
      <c r="E40" s="58"/>
      <c r="F40" s="61">
        <f>D40*E40</f>
        <v>0</v>
      </c>
    </row>
    <row r="41" spans="1:6" x14ac:dyDescent="0.3">
      <c r="F41" s="66"/>
    </row>
    <row r="42" spans="1:6" x14ac:dyDescent="0.3">
      <c r="B42" s="56" t="s">
        <v>264</v>
      </c>
      <c r="C42" s="57" t="s">
        <v>3</v>
      </c>
      <c r="D42" s="58">
        <v>4</v>
      </c>
      <c r="E42" s="58"/>
      <c r="F42" s="61">
        <f>D42*E42</f>
        <v>0</v>
      </c>
    </row>
    <row r="43" spans="1:6" x14ac:dyDescent="0.3">
      <c r="C43" s="64"/>
      <c r="D43" s="48"/>
      <c r="E43" s="65"/>
      <c r="F43" s="67"/>
    </row>
    <row r="44" spans="1:6" ht="110.25" x14ac:dyDescent="0.3">
      <c r="A44" s="55" t="s">
        <v>9</v>
      </c>
      <c r="B44" s="56" t="s">
        <v>270</v>
      </c>
      <c r="C44" s="57"/>
      <c r="D44" s="58"/>
      <c r="E44" s="58"/>
      <c r="F44" s="58"/>
    </row>
    <row r="45" spans="1:6" x14ac:dyDescent="0.3">
      <c r="A45" s="55"/>
      <c r="B45" s="56" t="s">
        <v>263</v>
      </c>
      <c r="C45" s="57" t="s">
        <v>3</v>
      </c>
      <c r="D45" s="58">
        <v>18</v>
      </c>
      <c r="E45" s="75"/>
      <c r="F45" s="61">
        <f>D45*E45</f>
        <v>0</v>
      </c>
    </row>
    <row r="46" spans="1:6" x14ac:dyDescent="0.3">
      <c r="A46" s="55"/>
      <c r="B46" s="56"/>
      <c r="C46" s="57"/>
      <c r="D46" s="58"/>
      <c r="E46" s="75"/>
      <c r="F46" s="61"/>
    </row>
    <row r="47" spans="1:6" x14ac:dyDescent="0.3">
      <c r="A47" s="55"/>
      <c r="B47" s="56" t="s">
        <v>265</v>
      </c>
      <c r="C47" s="57" t="s">
        <v>3</v>
      </c>
      <c r="D47" s="58">
        <v>2</v>
      </c>
      <c r="E47" s="58"/>
      <c r="F47" s="61">
        <f>D47*E47</f>
        <v>0</v>
      </c>
    </row>
    <row r="48" spans="1:6" x14ac:dyDescent="0.3">
      <c r="A48" s="55"/>
      <c r="B48" s="56"/>
      <c r="C48" s="57"/>
      <c r="D48" s="58"/>
      <c r="E48" s="58"/>
      <c r="F48" s="61"/>
    </row>
    <row r="49" spans="1:6" s="158" customFormat="1" ht="47.25" x14ac:dyDescent="0.3">
      <c r="A49" s="28" t="s">
        <v>10</v>
      </c>
      <c r="B49" s="89" t="s">
        <v>272</v>
      </c>
      <c r="C49" s="86"/>
      <c r="D49" s="80"/>
      <c r="E49" s="177"/>
      <c r="F49" s="61">
        <f t="shared" ref="F49:F53" si="0">E49*D49</f>
        <v>0</v>
      </c>
    </row>
    <row r="50" spans="1:6" s="158" customFormat="1" x14ac:dyDescent="0.3">
      <c r="A50" s="28"/>
      <c r="B50" s="77" t="s">
        <v>274</v>
      </c>
      <c r="C50" s="41" t="s">
        <v>3</v>
      </c>
      <c r="D50" s="79">
        <v>2</v>
      </c>
      <c r="E50" s="177"/>
      <c r="F50" s="61">
        <f t="shared" si="0"/>
        <v>0</v>
      </c>
    </row>
    <row r="51" spans="1:6" s="158" customFormat="1" x14ac:dyDescent="0.3">
      <c r="A51" s="28"/>
      <c r="B51" s="77"/>
      <c r="C51" s="86"/>
      <c r="D51" s="80"/>
      <c r="E51" s="177"/>
      <c r="F51" s="61">
        <f t="shared" si="0"/>
        <v>0</v>
      </c>
    </row>
    <row r="52" spans="1:6" s="158" customFormat="1" ht="31.5" x14ac:dyDescent="0.3">
      <c r="A52" s="28" t="s">
        <v>11</v>
      </c>
      <c r="B52" s="89" t="s">
        <v>273</v>
      </c>
      <c r="C52" s="86"/>
      <c r="D52" s="80"/>
      <c r="E52" s="177"/>
      <c r="F52" s="61">
        <f t="shared" si="0"/>
        <v>0</v>
      </c>
    </row>
    <row r="53" spans="1:6" s="158" customFormat="1" x14ac:dyDescent="0.3">
      <c r="A53" s="28"/>
      <c r="B53" s="160" t="s">
        <v>264</v>
      </c>
      <c r="C53" s="41" t="s">
        <v>3</v>
      </c>
      <c r="D53" s="79">
        <v>2</v>
      </c>
      <c r="E53" s="177"/>
      <c r="F53" s="61">
        <f t="shared" si="0"/>
        <v>0</v>
      </c>
    </row>
    <row r="54" spans="1:6" x14ac:dyDescent="0.3">
      <c r="C54" s="64"/>
      <c r="D54" s="48"/>
      <c r="E54" s="65"/>
      <c r="F54" s="67"/>
    </row>
    <row r="55" spans="1:6" ht="31.5" x14ac:dyDescent="0.3">
      <c r="A55" s="55" t="s">
        <v>12</v>
      </c>
      <c r="B55" s="56" t="s">
        <v>160</v>
      </c>
      <c r="C55" s="57"/>
      <c r="D55" s="58"/>
      <c r="E55" s="58"/>
      <c r="F55" s="58"/>
    </row>
    <row r="56" spans="1:6" x14ac:dyDescent="0.3">
      <c r="A56" s="55"/>
      <c r="B56" s="56"/>
      <c r="C56" s="76" t="s">
        <v>3</v>
      </c>
      <c r="D56" s="58">
        <v>170</v>
      </c>
      <c r="E56" s="58"/>
      <c r="F56" s="61">
        <f>D56*E56</f>
        <v>0</v>
      </c>
    </row>
    <row r="57" spans="1:6" x14ac:dyDescent="0.3">
      <c r="C57" s="64"/>
      <c r="D57" s="48"/>
      <c r="E57" s="65"/>
      <c r="F57" s="67"/>
    </row>
    <row r="58" spans="1:6" ht="31.5" x14ac:dyDescent="0.3">
      <c r="A58" s="55" t="s">
        <v>13</v>
      </c>
      <c r="B58" s="56" t="s">
        <v>37</v>
      </c>
      <c r="C58" s="57"/>
      <c r="D58" s="58"/>
      <c r="E58" s="58"/>
      <c r="F58" s="58"/>
    </row>
    <row r="59" spans="1:6" x14ac:dyDescent="0.3">
      <c r="A59" s="55"/>
      <c r="B59" s="56"/>
      <c r="C59" s="76" t="s">
        <v>1</v>
      </c>
      <c r="D59" s="58">
        <v>1045</v>
      </c>
      <c r="E59" s="58"/>
      <c r="F59" s="61">
        <f>D59*E59</f>
        <v>0</v>
      </c>
    </row>
    <row r="60" spans="1:6" x14ac:dyDescent="0.3">
      <c r="C60" s="64"/>
      <c r="D60" s="48"/>
      <c r="E60" s="65"/>
      <c r="F60" s="67"/>
    </row>
    <row r="61" spans="1:6" ht="31.5" x14ac:dyDescent="0.3">
      <c r="A61" s="55" t="s">
        <v>14</v>
      </c>
      <c r="B61" s="56" t="s">
        <v>38</v>
      </c>
      <c r="C61" s="57"/>
      <c r="D61" s="58"/>
      <c r="E61" s="58"/>
      <c r="F61" s="58"/>
    </row>
    <row r="62" spans="1:6" x14ac:dyDescent="0.3">
      <c r="B62" s="56" t="s">
        <v>191</v>
      </c>
      <c r="C62" s="57" t="s">
        <v>3</v>
      </c>
      <c r="D62" s="58">
        <v>285</v>
      </c>
      <c r="E62" s="58"/>
      <c r="F62" s="61">
        <f>D62*E62</f>
        <v>0</v>
      </c>
    </row>
    <row r="64" spans="1:6" x14ac:dyDescent="0.3">
      <c r="B64" s="56" t="s">
        <v>171</v>
      </c>
      <c r="C64" s="57" t="s">
        <v>3</v>
      </c>
      <c r="D64" s="58">
        <v>8</v>
      </c>
      <c r="E64" s="58"/>
      <c r="F64" s="61">
        <f>D64*E64</f>
        <v>0</v>
      </c>
    </row>
    <row r="65" spans="1:6" ht="12" customHeight="1" x14ac:dyDescent="0.3"/>
    <row r="66" spans="1:6" ht="12" customHeight="1" x14ac:dyDescent="0.3"/>
    <row r="67" spans="1:6" ht="47.25" x14ac:dyDescent="0.3">
      <c r="A67" s="28" t="s">
        <v>15</v>
      </c>
      <c r="B67" s="77" t="s">
        <v>215</v>
      </c>
      <c r="C67" s="78"/>
      <c r="D67" s="79"/>
      <c r="E67" s="79"/>
      <c r="F67" s="80"/>
    </row>
    <row r="68" spans="1:6" x14ac:dyDescent="0.3">
      <c r="A68" s="28"/>
      <c r="B68" s="77" t="s">
        <v>266</v>
      </c>
      <c r="C68" s="78" t="s">
        <v>3</v>
      </c>
      <c r="D68" s="79">
        <v>4</v>
      </c>
      <c r="E68" s="79"/>
      <c r="F68" s="81">
        <f>D68*E68</f>
        <v>0</v>
      </c>
    </row>
    <row r="69" spans="1:6" ht="12" customHeight="1" x14ac:dyDescent="0.3">
      <c r="F69" s="79"/>
    </row>
    <row r="70" spans="1:6" x14ac:dyDescent="0.3">
      <c r="B70" s="77" t="s">
        <v>267</v>
      </c>
      <c r="C70" s="78" t="s">
        <v>3</v>
      </c>
      <c r="D70" s="79">
        <v>2</v>
      </c>
      <c r="F70" s="81">
        <f>D70*E70</f>
        <v>0</v>
      </c>
    </row>
    <row r="71" spans="1:6" ht="12" customHeight="1" x14ac:dyDescent="0.3"/>
    <row r="72" spans="1:6" x14ac:dyDescent="0.3">
      <c r="A72" s="55"/>
      <c r="B72" s="82"/>
      <c r="C72" s="57"/>
      <c r="D72" s="58"/>
      <c r="E72" s="58"/>
      <c r="F72" s="61"/>
    </row>
    <row r="73" spans="1:6" ht="47.25" x14ac:dyDescent="0.3">
      <c r="A73" s="28" t="s">
        <v>16</v>
      </c>
      <c r="B73" s="77" t="s">
        <v>216</v>
      </c>
      <c r="C73" s="7"/>
      <c r="D73" s="7"/>
      <c r="E73" s="58"/>
      <c r="F73" s="61"/>
    </row>
    <row r="74" spans="1:6" x14ac:dyDescent="0.3">
      <c r="A74" s="23"/>
      <c r="B74" s="83" t="s">
        <v>217</v>
      </c>
      <c r="C74" s="78" t="s">
        <v>26</v>
      </c>
      <c r="D74" s="79">
        <v>1</v>
      </c>
      <c r="E74" s="58"/>
      <c r="F74" s="81">
        <f>D74*E74</f>
        <v>0</v>
      </c>
    </row>
    <row r="75" spans="1:6" x14ac:dyDescent="0.3">
      <c r="A75" s="55"/>
      <c r="B75" s="82"/>
      <c r="C75" s="57"/>
      <c r="D75" s="58"/>
      <c r="E75" s="58"/>
      <c r="F75" s="61"/>
    </row>
    <row r="76" spans="1:6" ht="31.5" x14ac:dyDescent="0.3">
      <c r="A76" s="28" t="s">
        <v>17</v>
      </c>
      <c r="B76" s="77" t="s">
        <v>245</v>
      </c>
      <c r="C76" s="78"/>
      <c r="D76" s="79"/>
      <c r="E76" s="79"/>
      <c r="F76" s="80"/>
    </row>
    <row r="77" spans="1:6" x14ac:dyDescent="0.3">
      <c r="A77" s="28"/>
      <c r="B77" s="77"/>
      <c r="C77" s="41" t="s">
        <v>26</v>
      </c>
      <c r="D77" s="79">
        <v>1</v>
      </c>
      <c r="E77" s="79"/>
      <c r="F77" s="81">
        <f>D77*E77</f>
        <v>0</v>
      </c>
    </row>
    <row r="78" spans="1:6" x14ac:dyDescent="0.3">
      <c r="A78" s="55"/>
      <c r="B78" s="82"/>
      <c r="C78" s="57"/>
      <c r="D78" s="58"/>
      <c r="E78" s="58"/>
      <c r="F78" s="61"/>
    </row>
    <row r="79" spans="1:6" x14ac:dyDescent="0.3">
      <c r="A79" s="55" t="s">
        <v>18</v>
      </c>
      <c r="B79" s="56" t="s">
        <v>39</v>
      </c>
      <c r="C79" s="57"/>
      <c r="D79" s="58"/>
      <c r="E79" s="58"/>
      <c r="F79" s="58"/>
    </row>
    <row r="80" spans="1:6" x14ac:dyDescent="0.3">
      <c r="A80" s="55"/>
      <c r="B80" s="56" t="s">
        <v>40</v>
      </c>
      <c r="C80" s="57" t="s">
        <v>3</v>
      </c>
      <c r="D80" s="58">
        <v>17</v>
      </c>
      <c r="E80" s="58"/>
      <c r="F80" s="61">
        <f>D80*E80</f>
        <v>0</v>
      </c>
    </row>
    <row r="81" spans="1:6" x14ac:dyDescent="0.3">
      <c r="A81" s="55"/>
      <c r="B81" s="56"/>
      <c r="C81" s="50"/>
      <c r="D81" s="44"/>
      <c r="E81" s="62"/>
      <c r="F81" s="70"/>
    </row>
    <row r="82" spans="1:6" ht="31.5" x14ac:dyDescent="0.3">
      <c r="A82" s="55" t="s">
        <v>20</v>
      </c>
      <c r="B82" s="56" t="s">
        <v>41</v>
      </c>
      <c r="C82" s="57"/>
      <c r="D82" s="58"/>
      <c r="E82" s="58"/>
      <c r="F82" s="58"/>
    </row>
    <row r="83" spans="1:6" x14ac:dyDescent="0.3">
      <c r="A83" s="55"/>
      <c r="B83" s="56"/>
      <c r="C83" s="76" t="s">
        <v>26</v>
      </c>
      <c r="D83" s="58">
        <v>2</v>
      </c>
      <c r="E83" s="58"/>
      <c r="F83" s="61">
        <f>D83*E83</f>
        <v>0</v>
      </c>
    </row>
    <row r="84" spans="1:6" x14ac:dyDescent="0.3">
      <c r="B84" s="84"/>
      <c r="C84" s="85"/>
      <c r="F84" s="66"/>
    </row>
    <row r="85" spans="1:6" ht="31.5" x14ac:dyDescent="0.3">
      <c r="A85" s="28" t="s">
        <v>21</v>
      </c>
      <c r="B85" s="77" t="s">
        <v>110</v>
      </c>
      <c r="C85" s="78"/>
      <c r="D85" s="79"/>
      <c r="E85" s="79"/>
      <c r="F85" s="79"/>
    </row>
    <row r="86" spans="1:6" x14ac:dyDescent="0.3">
      <c r="A86" s="28"/>
      <c r="B86" s="77"/>
      <c r="C86" s="41" t="s">
        <v>3</v>
      </c>
      <c r="D86" s="79">
        <v>334</v>
      </c>
      <c r="E86" s="79"/>
      <c r="F86" s="81">
        <f>D86*E86</f>
        <v>0</v>
      </c>
    </row>
    <row r="87" spans="1:6" x14ac:dyDescent="0.3">
      <c r="A87" s="28"/>
      <c r="B87" s="77"/>
      <c r="C87" s="86"/>
      <c r="D87" s="80"/>
      <c r="E87" s="87"/>
      <c r="F87" s="88"/>
    </row>
    <row r="88" spans="1:6" ht="47.25" x14ac:dyDescent="0.3">
      <c r="A88" s="28" t="s">
        <v>27</v>
      </c>
      <c r="B88" s="77" t="s">
        <v>111</v>
      </c>
      <c r="C88" s="78"/>
      <c r="D88" s="79"/>
      <c r="E88" s="79"/>
      <c r="F88" s="79"/>
    </row>
    <row r="89" spans="1:6" x14ac:dyDescent="0.3">
      <c r="A89" s="28"/>
      <c r="B89" s="77"/>
      <c r="C89" s="41" t="s">
        <v>1</v>
      </c>
      <c r="D89" s="79">
        <v>20</v>
      </c>
      <c r="E89" s="79"/>
      <c r="F89" s="81">
        <f>D89*E89</f>
        <v>0</v>
      </c>
    </row>
    <row r="90" spans="1:6" x14ac:dyDescent="0.3">
      <c r="A90" s="28"/>
      <c r="B90" s="77"/>
      <c r="C90" s="86"/>
      <c r="D90" s="80"/>
      <c r="E90" s="87"/>
      <c r="F90" s="88"/>
    </row>
    <row r="91" spans="1:6" ht="31.5" x14ac:dyDescent="0.3">
      <c r="A91" s="28" t="s">
        <v>28</v>
      </c>
      <c r="B91" s="89" t="s">
        <v>205</v>
      </c>
      <c r="C91" s="78"/>
      <c r="D91" s="79"/>
      <c r="E91" s="79"/>
      <c r="F91" s="79"/>
    </row>
    <row r="92" spans="1:6" x14ac:dyDescent="0.3">
      <c r="A92" s="28"/>
      <c r="B92" s="77"/>
      <c r="C92" s="41" t="s">
        <v>19</v>
      </c>
      <c r="D92" s="79">
        <v>1</v>
      </c>
      <c r="E92" s="79"/>
      <c r="F92" s="81">
        <f>D92*E92</f>
        <v>0</v>
      </c>
    </row>
    <row r="93" spans="1:6" x14ac:dyDescent="0.3">
      <c r="A93" s="28"/>
      <c r="B93" s="77"/>
      <c r="C93" s="41"/>
      <c r="D93" s="79"/>
      <c r="E93" s="79"/>
      <c r="F93" s="81"/>
    </row>
    <row r="94" spans="1:6" x14ac:dyDescent="0.3">
      <c r="A94" s="28"/>
      <c r="B94" s="77"/>
      <c r="C94" s="41"/>
      <c r="D94" s="79"/>
      <c r="E94" s="79"/>
      <c r="F94" s="81"/>
    </row>
    <row r="95" spans="1:6" ht="31.5" x14ac:dyDescent="0.3">
      <c r="A95" s="28" t="s">
        <v>22</v>
      </c>
      <c r="B95" s="77" t="s">
        <v>276</v>
      </c>
      <c r="C95" s="86"/>
      <c r="D95" s="80"/>
      <c r="E95" s="79"/>
      <c r="F95" s="81"/>
    </row>
    <row r="96" spans="1:6" x14ac:dyDescent="0.3">
      <c r="A96" s="28"/>
      <c r="B96" s="77">
        <v>1517</v>
      </c>
      <c r="C96" s="41" t="s">
        <v>3</v>
      </c>
      <c r="D96" s="79">
        <v>6</v>
      </c>
      <c r="E96" s="79"/>
      <c r="F96" s="81">
        <f>D96*E96</f>
        <v>0</v>
      </c>
    </row>
    <row r="97" spans="1:6" x14ac:dyDescent="0.3">
      <c r="A97" s="28"/>
      <c r="B97" s="77"/>
      <c r="C97" s="41"/>
      <c r="D97" s="79"/>
      <c r="E97" s="79"/>
      <c r="F97" s="81"/>
    </row>
    <row r="98" spans="1:6" s="4" customFormat="1" ht="15" x14ac:dyDescent="0.2">
      <c r="A98" s="2" t="s">
        <v>133</v>
      </c>
      <c r="B98" s="1" t="s">
        <v>277</v>
      </c>
      <c r="C98" s="3"/>
      <c r="D98" s="178"/>
      <c r="E98" s="179"/>
      <c r="F98" s="179"/>
    </row>
    <row r="99" spans="1:6" s="4" customFormat="1" x14ac:dyDescent="0.3">
      <c r="A99" s="1"/>
      <c r="B99" s="1">
        <v>1518</v>
      </c>
      <c r="C99" s="2" t="s">
        <v>3</v>
      </c>
      <c r="D99" s="180">
        <v>1</v>
      </c>
      <c r="E99" s="179"/>
      <c r="F99" s="81">
        <f t="shared" ref="F99" si="1">D99*E99</f>
        <v>0</v>
      </c>
    </row>
    <row r="100" spans="1:6" x14ac:dyDescent="0.3">
      <c r="A100" s="90"/>
      <c r="B100" s="91"/>
      <c r="C100" s="92"/>
      <c r="D100" s="93"/>
      <c r="E100" s="93"/>
      <c r="F100" s="93"/>
    </row>
    <row r="101" spans="1:6" s="45" customFormat="1" x14ac:dyDescent="0.3">
      <c r="A101" s="94"/>
      <c r="B101" s="43" t="s">
        <v>218</v>
      </c>
      <c r="C101" s="42"/>
      <c r="D101" s="44"/>
      <c r="E101" s="44"/>
      <c r="F101" s="44"/>
    </row>
    <row r="102" spans="1:6" ht="16.5" thickBot="1" x14ac:dyDescent="0.35">
      <c r="A102" s="55"/>
      <c r="B102" s="95" t="s">
        <v>167</v>
      </c>
      <c r="C102" s="57"/>
      <c r="D102" s="58"/>
      <c r="E102" s="58"/>
      <c r="F102" s="58"/>
    </row>
    <row r="103" spans="1:6" s="45" customFormat="1" ht="16.5" thickTop="1" x14ac:dyDescent="0.3">
      <c r="A103" s="46"/>
      <c r="B103" s="95"/>
      <c r="C103" s="96" t="s">
        <v>42</v>
      </c>
      <c r="D103" s="97"/>
      <c r="E103" s="98"/>
      <c r="F103" s="99">
        <f>SUM(F10:F99)</f>
        <v>0</v>
      </c>
    </row>
    <row r="106" spans="1:6" s="45" customFormat="1" x14ac:dyDescent="0.3">
      <c r="A106" s="29" t="s">
        <v>43</v>
      </c>
      <c r="B106" s="100" t="s">
        <v>223</v>
      </c>
      <c r="C106" s="101"/>
      <c r="D106" s="80"/>
      <c r="E106" s="80"/>
      <c r="F106" s="80"/>
    </row>
    <row r="107" spans="1:6" s="45" customFormat="1" x14ac:dyDescent="0.3">
      <c r="A107" s="101"/>
      <c r="B107" s="102" t="s">
        <v>219</v>
      </c>
      <c r="C107" s="86"/>
      <c r="D107" s="80"/>
      <c r="E107" s="80"/>
      <c r="F107" s="80"/>
    </row>
    <row r="109" spans="1:6" s="45" customFormat="1" x14ac:dyDescent="0.3">
      <c r="A109" s="103" t="s">
        <v>31</v>
      </c>
      <c r="B109" s="104" t="s">
        <v>32</v>
      </c>
      <c r="C109" s="105" t="s">
        <v>33</v>
      </c>
      <c r="D109" s="106" t="s">
        <v>34</v>
      </c>
      <c r="E109" s="106" t="s">
        <v>35</v>
      </c>
      <c r="F109" s="106" t="s">
        <v>114</v>
      </c>
    </row>
    <row r="110" spans="1:6" x14ac:dyDescent="0.3">
      <c r="A110" s="28"/>
      <c r="B110" s="77"/>
      <c r="C110" s="78"/>
      <c r="D110" s="79"/>
      <c r="E110" s="79"/>
      <c r="F110" s="79"/>
    </row>
    <row r="111" spans="1:6" ht="78.75" x14ac:dyDescent="0.3">
      <c r="A111" s="28" t="s">
        <v>0</v>
      </c>
      <c r="B111" s="77" t="s">
        <v>36</v>
      </c>
      <c r="C111" s="78"/>
      <c r="D111" s="79"/>
      <c r="E111" s="79"/>
      <c r="F111" s="79"/>
    </row>
    <row r="112" spans="1:6" x14ac:dyDescent="0.3">
      <c r="A112" s="28"/>
      <c r="B112" s="102" t="s">
        <v>254</v>
      </c>
      <c r="C112" s="78" t="s">
        <v>3</v>
      </c>
      <c r="D112" s="79">
        <v>11</v>
      </c>
      <c r="E112" s="79"/>
      <c r="F112" s="81">
        <f>D112*E112</f>
        <v>0</v>
      </c>
    </row>
    <row r="113" spans="1:6" x14ac:dyDescent="0.3">
      <c r="A113" s="28"/>
      <c r="B113" s="77"/>
      <c r="C113" s="86"/>
      <c r="D113" s="80"/>
      <c r="E113" s="87"/>
      <c r="F113" s="81"/>
    </row>
    <row r="114" spans="1:6" x14ac:dyDescent="0.3">
      <c r="A114" s="28"/>
      <c r="B114" s="102" t="s">
        <v>255</v>
      </c>
      <c r="C114" s="78" t="s">
        <v>3</v>
      </c>
      <c r="D114" s="79">
        <v>4</v>
      </c>
      <c r="E114" s="79"/>
      <c r="F114" s="81">
        <f>D114*E114</f>
        <v>0</v>
      </c>
    </row>
    <row r="115" spans="1:6" x14ac:dyDescent="0.3">
      <c r="C115" s="64"/>
      <c r="D115" s="48"/>
      <c r="E115" s="65"/>
      <c r="F115" s="66"/>
    </row>
    <row r="116" spans="1:6" ht="47.25" x14ac:dyDescent="0.3">
      <c r="A116" s="28" t="s">
        <v>2</v>
      </c>
      <c r="B116" s="77" t="s">
        <v>159</v>
      </c>
      <c r="C116" s="78"/>
      <c r="D116" s="79"/>
      <c r="E116" s="79"/>
      <c r="F116" s="79"/>
    </row>
    <row r="117" spans="1:6" x14ac:dyDescent="0.3">
      <c r="A117" s="28"/>
      <c r="B117" s="77" t="s">
        <v>256</v>
      </c>
      <c r="C117" s="78" t="s">
        <v>3</v>
      </c>
      <c r="D117" s="79">
        <v>8</v>
      </c>
      <c r="E117" s="79"/>
      <c r="F117" s="81">
        <f>D117*E117</f>
        <v>0</v>
      </c>
    </row>
    <row r="118" spans="1:6" x14ac:dyDescent="0.3">
      <c r="C118" s="64"/>
      <c r="D118" s="48"/>
      <c r="E118" s="65"/>
      <c r="F118" s="67"/>
    </row>
    <row r="119" spans="1:6" x14ac:dyDescent="0.3">
      <c r="B119" s="77" t="s">
        <v>268</v>
      </c>
      <c r="C119" s="78" t="s">
        <v>3</v>
      </c>
      <c r="D119" s="79">
        <v>2</v>
      </c>
      <c r="F119" s="81">
        <f>D119*E119</f>
        <v>0</v>
      </c>
    </row>
    <row r="120" spans="1:6" x14ac:dyDescent="0.3">
      <c r="C120" s="64"/>
      <c r="D120" s="48"/>
      <c r="E120" s="65"/>
      <c r="F120" s="67"/>
    </row>
    <row r="121" spans="1:6" ht="93" customHeight="1" x14ac:dyDescent="0.3">
      <c r="A121" s="28" t="s">
        <v>4</v>
      </c>
      <c r="B121" s="83" t="s">
        <v>275</v>
      </c>
      <c r="C121" s="7"/>
      <c r="D121" s="7"/>
      <c r="E121" s="87"/>
      <c r="F121" s="88"/>
    </row>
    <row r="122" spans="1:6" x14ac:dyDescent="0.3">
      <c r="A122" s="7"/>
      <c r="B122" s="107" t="s">
        <v>253</v>
      </c>
      <c r="C122" s="78" t="s">
        <v>3</v>
      </c>
      <c r="D122" s="79">
        <v>2</v>
      </c>
      <c r="E122" s="79"/>
      <c r="F122" s="81">
        <f>D122*E122</f>
        <v>0</v>
      </c>
    </row>
    <row r="123" spans="1:6" x14ac:dyDescent="0.3">
      <c r="F123" s="66"/>
    </row>
    <row r="124" spans="1:6" ht="119.25" customHeight="1" x14ac:dyDescent="0.3">
      <c r="A124" s="28" t="s">
        <v>5</v>
      </c>
      <c r="B124" s="77" t="s">
        <v>269</v>
      </c>
      <c r="C124" s="78"/>
      <c r="D124" s="79"/>
      <c r="E124" s="79"/>
      <c r="F124" s="79"/>
    </row>
    <row r="125" spans="1:6" x14ac:dyDescent="0.3">
      <c r="A125" s="28"/>
      <c r="B125" s="77" t="s">
        <v>263</v>
      </c>
      <c r="C125" s="78" t="s">
        <v>3</v>
      </c>
      <c r="D125" s="79">
        <v>31</v>
      </c>
      <c r="E125" s="79"/>
      <c r="F125" s="81">
        <f>D125*E125</f>
        <v>0</v>
      </c>
    </row>
    <row r="126" spans="1:6" x14ac:dyDescent="0.3">
      <c r="F126" s="66"/>
    </row>
    <row r="127" spans="1:6" ht="110.25" x14ac:dyDescent="0.3">
      <c r="A127" s="28" t="s">
        <v>6</v>
      </c>
      <c r="B127" s="77" t="s">
        <v>270</v>
      </c>
      <c r="C127" s="78"/>
      <c r="D127" s="79"/>
      <c r="E127" s="79"/>
      <c r="F127" s="79"/>
    </row>
    <row r="128" spans="1:6" x14ac:dyDescent="0.3">
      <c r="A128" s="28"/>
      <c r="B128" s="77" t="s">
        <v>263</v>
      </c>
      <c r="C128" s="78" t="s">
        <v>3</v>
      </c>
      <c r="D128" s="79">
        <v>2</v>
      </c>
      <c r="E128" s="108"/>
      <c r="F128" s="81">
        <f>D128*E128</f>
        <v>0</v>
      </c>
    </row>
    <row r="129" spans="1:6" x14ac:dyDescent="0.3">
      <c r="C129" s="64"/>
      <c r="D129" s="48"/>
      <c r="E129" s="65"/>
      <c r="F129" s="67"/>
    </row>
    <row r="130" spans="1:6" ht="31.5" x14ac:dyDescent="0.3">
      <c r="A130" s="28" t="s">
        <v>7</v>
      </c>
      <c r="B130" s="77" t="s">
        <v>160</v>
      </c>
      <c r="C130" s="78"/>
      <c r="D130" s="79"/>
      <c r="E130" s="79"/>
      <c r="F130" s="79"/>
    </row>
    <row r="131" spans="1:6" x14ac:dyDescent="0.3">
      <c r="A131" s="28"/>
      <c r="B131" s="77"/>
      <c r="C131" s="41" t="s">
        <v>3</v>
      </c>
      <c r="D131" s="79">
        <v>30</v>
      </c>
      <c r="E131" s="79"/>
      <c r="F131" s="81">
        <f>D131*E131</f>
        <v>0</v>
      </c>
    </row>
    <row r="132" spans="1:6" x14ac:dyDescent="0.3">
      <c r="C132" s="64"/>
      <c r="D132" s="48"/>
      <c r="E132" s="65"/>
      <c r="F132" s="67"/>
    </row>
    <row r="133" spans="1:6" ht="31.5" x14ac:dyDescent="0.3">
      <c r="A133" s="28" t="s">
        <v>8</v>
      </c>
      <c r="B133" s="77" t="s">
        <v>37</v>
      </c>
      <c r="C133" s="78"/>
      <c r="D133" s="79"/>
      <c r="E133" s="79"/>
      <c r="F133" s="79"/>
    </row>
    <row r="134" spans="1:6" x14ac:dyDescent="0.3">
      <c r="A134" s="28"/>
      <c r="B134" s="77"/>
      <c r="C134" s="41" t="s">
        <v>1</v>
      </c>
      <c r="D134" s="79">
        <v>175</v>
      </c>
      <c r="E134" s="79"/>
      <c r="F134" s="81">
        <f>D134*E134</f>
        <v>0</v>
      </c>
    </row>
    <row r="135" spans="1:6" x14ac:dyDescent="0.3">
      <c r="C135" s="64"/>
      <c r="D135" s="48"/>
      <c r="E135" s="65"/>
      <c r="F135" s="67"/>
    </row>
    <row r="136" spans="1:6" ht="31.5" x14ac:dyDescent="0.3">
      <c r="A136" s="28" t="s">
        <v>9</v>
      </c>
      <c r="B136" s="77" t="s">
        <v>38</v>
      </c>
      <c r="C136" s="78"/>
      <c r="D136" s="79"/>
      <c r="E136" s="79"/>
      <c r="F136" s="79"/>
    </row>
    <row r="137" spans="1:6" x14ac:dyDescent="0.3">
      <c r="A137" s="28"/>
      <c r="B137" s="77" t="s">
        <v>191</v>
      </c>
      <c r="C137" s="78" t="s">
        <v>3</v>
      </c>
      <c r="D137" s="79">
        <v>75</v>
      </c>
      <c r="E137" s="79"/>
      <c r="F137" s="81">
        <f>D137*E137</f>
        <v>0</v>
      </c>
    </row>
    <row r="139" spans="1:6" ht="47.25" x14ac:dyDescent="0.3">
      <c r="A139" s="28" t="s">
        <v>10</v>
      </c>
      <c r="B139" s="77" t="s">
        <v>215</v>
      </c>
      <c r="C139" s="78"/>
      <c r="D139" s="79"/>
      <c r="E139" s="79"/>
      <c r="F139" s="80"/>
    </row>
    <row r="140" spans="1:6" x14ac:dyDescent="0.3">
      <c r="A140" s="28"/>
      <c r="B140" s="77" t="s">
        <v>266</v>
      </c>
      <c r="C140" s="78" t="s">
        <v>3</v>
      </c>
      <c r="D140" s="79">
        <v>2</v>
      </c>
      <c r="E140" s="79"/>
      <c r="F140" s="81">
        <f>D140*E140</f>
        <v>0</v>
      </c>
    </row>
    <row r="141" spans="1:6" ht="12" customHeight="1" x14ac:dyDescent="0.3"/>
    <row r="142" spans="1:6" x14ac:dyDescent="0.3">
      <c r="B142" s="109"/>
      <c r="F142" s="66"/>
    </row>
    <row r="143" spans="1:6" ht="47.25" x14ac:dyDescent="0.3">
      <c r="A143" s="28" t="s">
        <v>12</v>
      </c>
      <c r="B143" s="77" t="s">
        <v>216</v>
      </c>
      <c r="C143" s="7"/>
      <c r="D143" s="7"/>
      <c r="E143" s="79"/>
      <c r="F143" s="81"/>
    </row>
    <row r="144" spans="1:6" x14ac:dyDescent="0.3">
      <c r="A144" s="23"/>
      <c r="B144" s="83" t="s">
        <v>220</v>
      </c>
      <c r="C144" s="78" t="s">
        <v>26</v>
      </c>
      <c r="D144" s="79">
        <v>1</v>
      </c>
      <c r="E144" s="79"/>
      <c r="F144" s="81">
        <f>D144*E144</f>
        <v>0</v>
      </c>
    </row>
    <row r="145" spans="1:6" x14ac:dyDescent="0.3">
      <c r="A145" s="23"/>
      <c r="B145" s="83"/>
      <c r="C145" s="78"/>
      <c r="D145" s="79"/>
      <c r="E145" s="79"/>
      <c r="F145" s="81"/>
    </row>
    <row r="146" spans="1:6" ht="31.5" x14ac:dyDescent="0.3">
      <c r="A146" s="28" t="s">
        <v>13</v>
      </c>
      <c r="B146" s="77" t="s">
        <v>245</v>
      </c>
      <c r="C146" s="78"/>
      <c r="D146" s="79"/>
      <c r="E146" s="79"/>
      <c r="F146" s="48"/>
    </row>
    <row r="147" spans="1:6" x14ac:dyDescent="0.3">
      <c r="A147" s="28"/>
      <c r="B147" s="77"/>
      <c r="C147" s="41" t="s">
        <v>26</v>
      </c>
      <c r="D147" s="79">
        <v>1</v>
      </c>
      <c r="E147" s="79"/>
      <c r="F147" s="81">
        <f>D147*E147</f>
        <v>0</v>
      </c>
    </row>
    <row r="148" spans="1:6" x14ac:dyDescent="0.3">
      <c r="B148" s="109"/>
      <c r="F148" s="66"/>
    </row>
    <row r="149" spans="1:6" x14ac:dyDescent="0.3">
      <c r="A149" s="28" t="s">
        <v>13</v>
      </c>
      <c r="B149" s="77" t="s">
        <v>39</v>
      </c>
      <c r="C149" s="78"/>
      <c r="D149" s="79"/>
      <c r="E149" s="79"/>
      <c r="F149" s="79"/>
    </row>
    <row r="150" spans="1:6" x14ac:dyDescent="0.3">
      <c r="A150" s="28"/>
      <c r="B150" s="77" t="s">
        <v>40</v>
      </c>
      <c r="C150" s="78" t="s">
        <v>3</v>
      </c>
      <c r="D150" s="79">
        <v>4</v>
      </c>
      <c r="E150" s="79"/>
      <c r="F150" s="81">
        <f>D150*E150</f>
        <v>0</v>
      </c>
    </row>
    <row r="151" spans="1:6" x14ac:dyDescent="0.3">
      <c r="A151" s="28"/>
      <c r="B151" s="77"/>
      <c r="C151" s="78"/>
      <c r="D151" s="79"/>
      <c r="E151" s="79"/>
      <c r="F151" s="81"/>
    </row>
    <row r="152" spans="1:6" x14ac:dyDescent="0.3">
      <c r="A152" s="28"/>
      <c r="B152" s="77"/>
      <c r="C152" s="86"/>
      <c r="D152" s="80"/>
      <c r="E152" s="87"/>
      <c r="F152" s="88"/>
    </row>
    <row r="153" spans="1:6" ht="31.5" x14ac:dyDescent="0.3">
      <c r="A153" s="28" t="s">
        <v>14</v>
      </c>
      <c r="B153" s="77" t="s">
        <v>41</v>
      </c>
      <c r="C153" s="78"/>
      <c r="D153" s="79"/>
      <c r="E153" s="79"/>
      <c r="F153" s="79"/>
    </row>
    <row r="154" spans="1:6" x14ac:dyDescent="0.3">
      <c r="A154" s="28"/>
      <c r="B154" s="77"/>
      <c r="C154" s="41" t="s">
        <v>26</v>
      </c>
      <c r="D154" s="79">
        <v>1</v>
      </c>
      <c r="E154" s="79"/>
      <c r="F154" s="81">
        <f>D154*E154</f>
        <v>0</v>
      </c>
    </row>
    <row r="155" spans="1:6" x14ac:dyDescent="0.3">
      <c r="A155" s="28"/>
      <c r="B155" s="77"/>
      <c r="C155" s="41"/>
      <c r="D155" s="79"/>
      <c r="E155" s="79"/>
      <c r="F155" s="81"/>
    </row>
    <row r="156" spans="1:6" x14ac:dyDescent="0.3">
      <c r="B156" s="84"/>
      <c r="C156" s="85"/>
      <c r="F156" s="66"/>
    </row>
    <row r="157" spans="1:6" ht="31.5" x14ac:dyDescent="0.3">
      <c r="A157" s="28" t="s">
        <v>16</v>
      </c>
      <c r="B157" s="77" t="s">
        <v>110</v>
      </c>
      <c r="C157" s="78"/>
      <c r="D157" s="79"/>
      <c r="E157" s="79"/>
      <c r="F157" s="79"/>
    </row>
    <row r="158" spans="1:6" x14ac:dyDescent="0.3">
      <c r="A158" s="28"/>
      <c r="B158" s="77"/>
      <c r="C158" s="41" t="s">
        <v>3</v>
      </c>
      <c r="D158" s="79">
        <v>68</v>
      </c>
      <c r="E158" s="79"/>
      <c r="F158" s="81">
        <f>D158*E158</f>
        <v>0</v>
      </c>
    </row>
    <row r="159" spans="1:6" x14ac:dyDescent="0.3">
      <c r="A159" s="28"/>
      <c r="B159" s="77"/>
      <c r="C159" s="86"/>
      <c r="D159" s="80"/>
      <c r="E159" s="87"/>
      <c r="F159" s="88"/>
    </row>
    <row r="160" spans="1:6" ht="47.25" x14ac:dyDescent="0.3">
      <c r="A160" s="28" t="s">
        <v>17</v>
      </c>
      <c r="B160" s="77" t="s">
        <v>111</v>
      </c>
      <c r="C160" s="78"/>
      <c r="D160" s="79"/>
      <c r="E160" s="79"/>
      <c r="F160" s="79"/>
    </row>
    <row r="161" spans="1:6" x14ac:dyDescent="0.3">
      <c r="A161" s="28"/>
      <c r="B161" s="77"/>
      <c r="C161" s="41" t="s">
        <v>1</v>
      </c>
      <c r="D161" s="79">
        <v>5</v>
      </c>
      <c r="E161" s="79"/>
      <c r="F161" s="81">
        <f>D161*E161</f>
        <v>0</v>
      </c>
    </row>
    <row r="162" spans="1:6" x14ac:dyDescent="0.3">
      <c r="A162" s="28"/>
      <c r="B162" s="77"/>
      <c r="C162" s="41"/>
      <c r="D162" s="79"/>
      <c r="E162" s="79"/>
      <c r="F162" s="81"/>
    </row>
    <row r="163" spans="1:6" ht="31.5" x14ac:dyDescent="0.3">
      <c r="A163" s="28" t="s">
        <v>18</v>
      </c>
      <c r="B163" s="89" t="s">
        <v>205</v>
      </c>
      <c r="C163" s="78"/>
      <c r="D163" s="79"/>
      <c r="E163" s="79"/>
      <c r="F163" s="79"/>
    </row>
    <row r="164" spans="1:6" x14ac:dyDescent="0.3">
      <c r="A164" s="28"/>
      <c r="B164" s="77"/>
      <c r="C164" s="41" t="s">
        <v>19</v>
      </c>
      <c r="D164" s="79">
        <v>1</v>
      </c>
      <c r="E164" s="79"/>
      <c r="F164" s="81">
        <f>D164*E164</f>
        <v>0</v>
      </c>
    </row>
    <row r="165" spans="1:6" x14ac:dyDescent="0.3">
      <c r="A165" s="28"/>
      <c r="B165" s="77"/>
      <c r="C165" s="41"/>
      <c r="D165" s="79"/>
      <c r="E165" s="79"/>
      <c r="F165" s="81"/>
    </row>
    <row r="166" spans="1:6" ht="31.5" x14ac:dyDescent="0.3">
      <c r="A166" s="28" t="s">
        <v>20</v>
      </c>
      <c r="B166" s="77" t="s">
        <v>232</v>
      </c>
      <c r="C166" s="86"/>
      <c r="D166" s="80"/>
      <c r="E166" s="79"/>
      <c r="F166" s="81"/>
    </row>
    <row r="167" spans="1:6" x14ac:dyDescent="0.3">
      <c r="A167" s="28"/>
      <c r="B167" s="77"/>
      <c r="C167" s="41" t="s">
        <v>3</v>
      </c>
      <c r="D167" s="79">
        <v>2</v>
      </c>
      <c r="E167" s="79"/>
      <c r="F167" s="81">
        <f>D167*E167</f>
        <v>0</v>
      </c>
    </row>
    <row r="168" spans="1:6" x14ac:dyDescent="0.3">
      <c r="A168" s="110"/>
      <c r="B168" s="111"/>
      <c r="C168" s="112"/>
      <c r="D168" s="113"/>
      <c r="E168" s="113"/>
      <c r="F168" s="113"/>
    </row>
    <row r="169" spans="1:6" s="45" customFormat="1" x14ac:dyDescent="0.3">
      <c r="A169" s="114"/>
      <c r="B169" s="26" t="s">
        <v>221</v>
      </c>
      <c r="C169" s="101"/>
      <c r="D169" s="80"/>
      <c r="E169" s="80"/>
      <c r="F169" s="80"/>
    </row>
    <row r="170" spans="1:6" ht="16.5" thickBot="1" x14ac:dyDescent="0.35">
      <c r="A170" s="28"/>
      <c r="B170" s="27" t="s">
        <v>167</v>
      </c>
      <c r="C170" s="78"/>
      <c r="D170" s="79"/>
      <c r="E170" s="79"/>
      <c r="F170" s="79"/>
    </row>
    <row r="171" spans="1:6" s="45" customFormat="1" ht="16.5" thickTop="1" x14ac:dyDescent="0.3">
      <c r="A171" s="115"/>
      <c r="B171" s="116"/>
      <c r="C171" s="117" t="s">
        <v>42</v>
      </c>
      <c r="D171" s="118"/>
      <c r="E171" s="119"/>
      <c r="F171" s="120">
        <f>SUM(F111:F169)</f>
        <v>0</v>
      </c>
    </row>
    <row r="176" spans="1:6" s="45" customFormat="1" x14ac:dyDescent="0.3">
      <c r="A176" s="115"/>
      <c r="B176" s="121"/>
      <c r="C176" s="115"/>
      <c r="D176" s="122"/>
      <c r="E176" s="48"/>
      <c r="F176" s="67"/>
    </row>
    <row r="177" spans="1:6" s="45" customFormat="1" x14ac:dyDescent="0.3">
      <c r="A177" s="115"/>
      <c r="B177" s="121"/>
      <c r="C177" s="115"/>
      <c r="D177" s="122"/>
      <c r="E177" s="48"/>
      <c r="F177" s="67"/>
    </row>
    <row r="178" spans="1:6" s="45" customFormat="1" x14ac:dyDescent="0.3">
      <c r="A178" s="115"/>
      <c r="B178" s="121"/>
      <c r="C178" s="115"/>
      <c r="D178" s="122"/>
      <c r="E178" s="48"/>
      <c r="F178" s="67"/>
    </row>
    <row r="179" spans="1:6" s="45" customFormat="1" x14ac:dyDescent="0.3">
      <c r="A179" s="115"/>
      <c r="B179" s="121"/>
      <c r="C179" s="115"/>
      <c r="D179" s="122"/>
      <c r="E179" s="48"/>
      <c r="F179" s="67"/>
    </row>
    <row r="180" spans="1:6" s="45" customFormat="1" x14ac:dyDescent="0.3">
      <c r="A180" s="115"/>
      <c r="B180" s="121"/>
      <c r="C180" s="115"/>
      <c r="D180" s="122"/>
      <c r="E180" s="48"/>
      <c r="F180" s="67"/>
    </row>
    <row r="181" spans="1:6" s="45" customFormat="1" x14ac:dyDescent="0.3">
      <c r="A181" s="115"/>
      <c r="B181" s="121"/>
      <c r="C181" s="115"/>
      <c r="D181" s="122"/>
      <c r="E181" s="48"/>
      <c r="F181" s="67"/>
    </row>
    <row r="182" spans="1:6" s="45" customFormat="1" x14ac:dyDescent="0.3">
      <c r="A182" s="115"/>
      <c r="B182" s="121"/>
      <c r="C182" s="115"/>
      <c r="D182" s="122"/>
      <c r="E182" s="48"/>
      <c r="F182" s="67"/>
    </row>
    <row r="183" spans="1:6" s="45" customFormat="1" x14ac:dyDescent="0.3">
      <c r="A183" s="115"/>
      <c r="B183" s="121"/>
      <c r="C183" s="115"/>
      <c r="D183" s="122"/>
      <c r="E183" s="48"/>
      <c r="F183" s="67"/>
    </row>
    <row r="184" spans="1:6" s="45" customFormat="1" x14ac:dyDescent="0.3">
      <c r="A184" s="115"/>
      <c r="B184" s="121"/>
      <c r="C184" s="115"/>
      <c r="D184" s="122"/>
      <c r="E184" s="48"/>
      <c r="F184" s="67"/>
    </row>
    <row r="185" spans="1:6" s="45" customFormat="1" x14ac:dyDescent="0.3">
      <c r="A185" s="115"/>
      <c r="B185" s="121"/>
      <c r="C185" s="115"/>
      <c r="D185" s="122"/>
      <c r="E185" s="48"/>
      <c r="F185" s="67"/>
    </row>
    <row r="186" spans="1:6" s="45" customFormat="1" x14ac:dyDescent="0.3">
      <c r="A186" s="115"/>
      <c r="B186" s="121"/>
      <c r="C186" s="115"/>
      <c r="D186" s="122"/>
      <c r="E186" s="48"/>
      <c r="F186" s="67"/>
    </row>
    <row r="187" spans="1:6" s="45" customFormat="1" x14ac:dyDescent="0.3">
      <c r="A187" s="115"/>
      <c r="B187" s="121"/>
      <c r="C187" s="115"/>
      <c r="D187" s="122"/>
      <c r="E187" s="48"/>
      <c r="F187" s="67"/>
    </row>
    <row r="188" spans="1:6" s="45" customFormat="1" x14ac:dyDescent="0.3">
      <c r="A188" s="115"/>
      <c r="B188" s="121"/>
      <c r="C188" s="115"/>
      <c r="D188" s="122"/>
      <c r="E188" s="48"/>
      <c r="F188" s="67"/>
    </row>
    <row r="189" spans="1:6" s="45" customFormat="1" x14ac:dyDescent="0.3">
      <c r="A189" s="115"/>
      <c r="B189" s="121"/>
      <c r="C189" s="115"/>
      <c r="D189" s="122"/>
      <c r="E189" s="48"/>
      <c r="F189" s="67"/>
    </row>
    <row r="190" spans="1:6" s="45" customFormat="1" x14ac:dyDescent="0.3">
      <c r="A190" s="115"/>
      <c r="B190" s="121"/>
      <c r="C190" s="115"/>
      <c r="D190" s="122"/>
      <c r="E190" s="48"/>
      <c r="F190" s="67"/>
    </row>
    <row r="191" spans="1:6" s="45" customFormat="1" x14ac:dyDescent="0.3">
      <c r="A191" s="115"/>
      <c r="B191" s="121"/>
      <c r="C191" s="115"/>
      <c r="D191" s="122"/>
      <c r="E191" s="48"/>
      <c r="F191" s="67"/>
    </row>
    <row r="192" spans="1:6" s="45" customFormat="1" x14ac:dyDescent="0.3">
      <c r="A192" s="115"/>
      <c r="B192" s="121"/>
      <c r="C192" s="115"/>
      <c r="D192" s="122"/>
      <c r="E192" s="48"/>
      <c r="F192" s="67"/>
    </row>
    <row r="193" spans="1:6" s="45" customFormat="1" x14ac:dyDescent="0.3">
      <c r="A193" s="115"/>
      <c r="B193" s="121"/>
      <c r="C193" s="115"/>
      <c r="D193" s="122"/>
      <c r="E193" s="48"/>
      <c r="F193" s="67"/>
    </row>
    <row r="194" spans="1:6" s="45" customFormat="1" x14ac:dyDescent="0.3">
      <c r="A194" s="115"/>
      <c r="B194" s="121"/>
      <c r="C194" s="115"/>
      <c r="D194" s="122"/>
      <c r="E194" s="48"/>
      <c r="F194" s="67"/>
    </row>
    <row r="195" spans="1:6" s="45" customFormat="1" x14ac:dyDescent="0.3">
      <c r="A195" s="115"/>
      <c r="B195" s="121"/>
      <c r="C195" s="115"/>
      <c r="D195" s="122"/>
      <c r="E195" s="48"/>
      <c r="F195" s="67"/>
    </row>
    <row r="196" spans="1:6" s="45" customFormat="1" x14ac:dyDescent="0.3">
      <c r="A196" s="115"/>
      <c r="B196" s="121"/>
      <c r="C196" s="115"/>
      <c r="D196" s="122"/>
      <c r="E196" s="48"/>
      <c r="F196" s="67"/>
    </row>
    <row r="197" spans="1:6" s="45" customFormat="1" x14ac:dyDescent="0.3">
      <c r="A197" s="115"/>
      <c r="B197" s="121"/>
      <c r="C197" s="115"/>
      <c r="D197" s="122"/>
      <c r="E197" s="48"/>
      <c r="F197" s="67"/>
    </row>
    <row r="198" spans="1:6" s="45" customFormat="1" x14ac:dyDescent="0.3">
      <c r="A198" s="115"/>
      <c r="B198" s="121"/>
      <c r="C198" s="115"/>
      <c r="D198" s="122"/>
      <c r="E198" s="48"/>
      <c r="F198" s="67"/>
    </row>
    <row r="199" spans="1:6" s="45" customFormat="1" x14ac:dyDescent="0.3">
      <c r="A199" s="115"/>
      <c r="B199" s="121"/>
      <c r="C199" s="115"/>
      <c r="D199" s="122"/>
      <c r="E199" s="48"/>
      <c r="F199" s="67"/>
    </row>
    <row r="200" spans="1:6" s="45" customFormat="1" x14ac:dyDescent="0.3">
      <c r="A200" s="115"/>
      <c r="B200" s="121"/>
      <c r="C200" s="115"/>
      <c r="D200" s="122"/>
      <c r="E200" s="48"/>
      <c r="F200" s="67"/>
    </row>
    <row r="201" spans="1:6" s="45" customFormat="1" x14ac:dyDescent="0.3">
      <c r="A201" s="115"/>
      <c r="B201" s="121"/>
      <c r="C201" s="115"/>
      <c r="D201" s="122"/>
      <c r="E201" s="48"/>
      <c r="F201" s="67"/>
    </row>
    <row r="202" spans="1:6" s="45" customFormat="1" x14ac:dyDescent="0.3">
      <c r="A202" s="115"/>
      <c r="B202" s="121"/>
      <c r="C202" s="115"/>
      <c r="D202" s="122"/>
      <c r="E202" s="48"/>
      <c r="F202" s="67"/>
    </row>
    <row r="203" spans="1:6" s="45" customFormat="1" x14ac:dyDescent="0.3">
      <c r="A203" s="115"/>
      <c r="B203" s="121"/>
      <c r="C203" s="115"/>
      <c r="D203" s="122"/>
      <c r="E203" s="48"/>
      <c r="F203" s="67"/>
    </row>
    <row r="204" spans="1:6" s="45" customFormat="1" x14ac:dyDescent="0.3">
      <c r="A204" s="115"/>
      <c r="B204" s="121"/>
      <c r="C204" s="115"/>
      <c r="D204" s="122"/>
      <c r="E204" s="48"/>
      <c r="F204" s="67"/>
    </row>
    <row r="205" spans="1:6" s="45" customFormat="1" x14ac:dyDescent="0.3">
      <c r="A205" s="115"/>
      <c r="B205" s="121"/>
      <c r="C205" s="115"/>
      <c r="D205" s="122"/>
      <c r="E205" s="48"/>
      <c r="F205" s="67"/>
    </row>
    <row r="206" spans="1:6" s="45" customFormat="1" x14ac:dyDescent="0.3">
      <c r="A206" s="115"/>
      <c r="B206" s="121"/>
      <c r="C206" s="115"/>
      <c r="D206" s="122"/>
      <c r="E206" s="48"/>
      <c r="F206" s="67"/>
    </row>
    <row r="207" spans="1:6" s="45" customFormat="1" x14ac:dyDescent="0.3">
      <c r="A207" s="115"/>
      <c r="B207" s="121"/>
      <c r="C207" s="115"/>
      <c r="D207" s="122"/>
      <c r="E207" s="48"/>
      <c r="F207" s="67"/>
    </row>
    <row r="208" spans="1:6" s="45" customFormat="1" x14ac:dyDescent="0.3">
      <c r="A208" s="115"/>
      <c r="B208" s="116"/>
      <c r="C208" s="115"/>
      <c r="D208" s="122"/>
      <c r="E208" s="48"/>
      <c r="F208" s="67"/>
    </row>
    <row r="209" spans="1:6" x14ac:dyDescent="0.3">
      <c r="A209" s="59"/>
      <c r="B209" s="26" t="s">
        <v>209</v>
      </c>
      <c r="E209" s="72"/>
      <c r="F209" s="72"/>
    </row>
    <row r="210" spans="1:6" x14ac:dyDescent="0.3">
      <c r="A210" s="59"/>
      <c r="B210" s="26" t="s">
        <v>222</v>
      </c>
      <c r="E210" s="72"/>
      <c r="F210" s="72"/>
    </row>
    <row r="211" spans="1:6" x14ac:dyDescent="0.3">
      <c r="A211" s="59"/>
      <c r="B211" s="26" t="s">
        <v>172</v>
      </c>
      <c r="E211" s="72"/>
      <c r="F211" s="72"/>
    </row>
    <row r="212" spans="1:6" s="45" customFormat="1" x14ac:dyDescent="0.3">
      <c r="A212" s="115"/>
      <c r="B212" s="116"/>
      <c r="C212" s="115"/>
      <c r="D212" s="122"/>
      <c r="E212" s="48"/>
      <c r="F212" s="48"/>
    </row>
    <row r="213" spans="1:6" s="45" customFormat="1" ht="16.5" thickBot="1" x14ac:dyDescent="0.35">
      <c r="A213" s="123" t="str">
        <f>A2</f>
        <v xml:space="preserve">A. </v>
      </c>
      <c r="B213" s="124" t="str">
        <f>B2</f>
        <v>STROJNI DEL</v>
      </c>
      <c r="C213" s="125"/>
      <c r="D213" s="126"/>
      <c r="E213" s="126"/>
      <c r="F213" s="126"/>
    </row>
    <row r="214" spans="1:6" x14ac:dyDescent="0.3">
      <c r="A214" s="28"/>
      <c r="B214" s="102"/>
      <c r="C214" s="78"/>
      <c r="D214" s="79"/>
      <c r="E214" s="79"/>
      <c r="F214" s="79"/>
    </row>
    <row r="215" spans="1:6" ht="16.5" thickBot="1" x14ac:dyDescent="0.35">
      <c r="A215" s="28" t="str">
        <f>A6</f>
        <v>A.1.</v>
      </c>
      <c r="B215" s="102" t="str">
        <f>B6</f>
        <v>Glavna trasa vročevoda– profil A</v>
      </c>
      <c r="C215" s="78"/>
      <c r="D215" s="79"/>
      <c r="E215" s="79"/>
      <c r="F215" s="79"/>
    </row>
    <row r="216" spans="1:6" s="45" customFormat="1" ht="16.5" thickTop="1" x14ac:dyDescent="0.3">
      <c r="A216" s="28"/>
      <c r="B216" s="102"/>
      <c r="C216" s="117" t="s">
        <v>42</v>
      </c>
      <c r="D216" s="118"/>
      <c r="E216" s="119"/>
      <c r="F216" s="127">
        <f>F103</f>
        <v>0</v>
      </c>
    </row>
    <row r="217" spans="1:6" x14ac:dyDescent="0.3">
      <c r="A217" s="41"/>
      <c r="B217" s="77"/>
      <c r="C217" s="78"/>
      <c r="D217" s="79"/>
      <c r="E217" s="79"/>
      <c r="F217" s="128"/>
    </row>
    <row r="218" spans="1:6" s="45" customFormat="1" ht="16.5" thickBot="1" x14ac:dyDescent="0.35">
      <c r="A218" s="28" t="str">
        <f>A106</f>
        <v>A.2.</v>
      </c>
      <c r="B218" s="102" t="str">
        <f>B106</f>
        <v>Odcep vročevoda sever– profil B</v>
      </c>
      <c r="C218" s="101"/>
      <c r="D218" s="80"/>
      <c r="E218" s="80"/>
      <c r="F218" s="129"/>
    </row>
    <row r="219" spans="1:6" s="45" customFormat="1" ht="16.5" thickTop="1" x14ac:dyDescent="0.3">
      <c r="A219" s="28"/>
      <c r="B219" s="102"/>
      <c r="C219" s="117" t="s">
        <v>42</v>
      </c>
      <c r="D219" s="118"/>
      <c r="E219" s="119"/>
      <c r="F219" s="127">
        <f>F171</f>
        <v>0</v>
      </c>
    </row>
    <row r="220" spans="1:6" s="45" customFormat="1" ht="16.5" thickBot="1" x14ac:dyDescent="0.35">
      <c r="A220" s="123"/>
      <c r="B220" s="130"/>
      <c r="C220" s="123"/>
      <c r="D220" s="131"/>
      <c r="E220" s="126"/>
      <c r="F220" s="132"/>
    </row>
    <row r="221" spans="1:6" s="45" customFormat="1" x14ac:dyDescent="0.3">
      <c r="A221" s="29"/>
      <c r="B221" s="26" t="s">
        <v>224</v>
      </c>
      <c r="C221" s="29"/>
      <c r="D221" s="133"/>
      <c r="E221" s="80"/>
      <c r="F221" s="129"/>
    </row>
    <row r="222" spans="1:6" s="45" customFormat="1" ht="16.5" thickBot="1" x14ac:dyDescent="0.35">
      <c r="A222" s="29"/>
      <c r="B222" s="26" t="s">
        <v>173</v>
      </c>
      <c r="C222" s="29"/>
      <c r="D222" s="133"/>
      <c r="E222" s="80"/>
      <c r="F222" s="129"/>
    </row>
    <row r="223" spans="1:6" s="45" customFormat="1" ht="16.5" thickTop="1" x14ac:dyDescent="0.3">
      <c r="A223" s="29"/>
      <c r="B223" s="102"/>
      <c r="C223" s="117" t="s">
        <v>42</v>
      </c>
      <c r="D223" s="118"/>
      <c r="E223" s="119"/>
      <c r="F223" s="127">
        <f>SUM(F216:F220)</f>
        <v>0</v>
      </c>
    </row>
    <row r="224" spans="1:6" s="45" customFormat="1" x14ac:dyDescent="0.3">
      <c r="A224" s="115"/>
      <c r="B224" s="134"/>
      <c r="C224" s="115"/>
      <c r="D224" s="122"/>
      <c r="E224" s="48"/>
      <c r="F224" s="135"/>
    </row>
    <row r="225" spans="1:6" ht="16.5" thickBot="1" x14ac:dyDescent="0.35">
      <c r="A225" s="136"/>
      <c r="B225" s="137"/>
      <c r="C225" s="138"/>
      <c r="D225" s="139"/>
      <c r="E225" s="139"/>
      <c r="F225" s="139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&amp;LVAREN d.o.o.
Dogoška cesta 35
2000 Maribor&amp;CPRIMARNO DISTRIBUCIJSKO OMREŽJE MOM
-VARNOSTNA POVEZAVA LENT, VZHOD - ZAHOD&amp;RŠt.: S4-4-1708/22
Vrsta: PZI, oktober 2022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69C31-9A89-4DD7-822B-2168B0166881}">
  <dimension ref="A1:G387"/>
  <sheetViews>
    <sheetView topLeftCell="A145" zoomScale="145" zoomScaleNormal="145" zoomScalePageLayoutView="110" workbookViewId="0">
      <selection activeCell="B162" sqref="B162"/>
    </sheetView>
  </sheetViews>
  <sheetFormatPr defaultColWidth="9.140625" defaultRowHeight="15.75" x14ac:dyDescent="0.3"/>
  <cols>
    <col min="1" max="1" width="6.42578125" style="60" customWidth="1"/>
    <col min="2" max="2" width="43.7109375" style="63" customWidth="1"/>
    <col min="3" max="3" width="12.42578125" style="72" customWidth="1"/>
    <col min="4" max="4" width="7.5703125" style="73" customWidth="1"/>
    <col min="5" max="5" width="11.42578125" style="72" customWidth="1"/>
    <col min="6" max="6" width="15" style="72" customWidth="1"/>
    <col min="7" max="7" width="0.85546875" style="59" customWidth="1"/>
    <col min="8" max="16384" width="9.140625" style="59"/>
  </cols>
  <sheetData>
    <row r="1" spans="1:6" s="45" customFormat="1" x14ac:dyDescent="0.3">
      <c r="A1" s="115"/>
      <c r="B1" s="116"/>
      <c r="C1" s="140"/>
      <c r="D1" s="48"/>
      <c r="E1" s="140"/>
      <c r="F1" s="140"/>
    </row>
    <row r="2" spans="1:6" s="45" customFormat="1" x14ac:dyDescent="0.3">
      <c r="A2" s="29" t="s">
        <v>25</v>
      </c>
      <c r="B2" s="26" t="s">
        <v>156</v>
      </c>
      <c r="C2" s="101"/>
      <c r="D2" s="80"/>
      <c r="E2" s="101"/>
      <c r="F2" s="101"/>
    </row>
    <row r="3" spans="1:6" s="45" customFormat="1" x14ac:dyDescent="0.3">
      <c r="A3" s="29"/>
      <c r="B3" s="26"/>
      <c r="C3" s="101"/>
      <c r="D3" s="80"/>
      <c r="E3" s="101"/>
      <c r="F3" s="101"/>
    </row>
    <row r="4" spans="1:6" s="45" customFormat="1" x14ac:dyDescent="0.3">
      <c r="A4" s="29"/>
      <c r="B4" s="26" t="s">
        <v>158</v>
      </c>
      <c r="C4" s="101"/>
      <c r="D4" s="80"/>
      <c r="E4" s="101"/>
      <c r="F4" s="101"/>
    </row>
    <row r="5" spans="1:6" s="45" customFormat="1" x14ac:dyDescent="0.3">
      <c r="A5" s="115"/>
      <c r="B5" s="116"/>
      <c r="C5" s="140"/>
      <c r="D5" s="48"/>
      <c r="E5" s="140"/>
      <c r="F5" s="140"/>
    </row>
    <row r="6" spans="1:6" s="45" customFormat="1" x14ac:dyDescent="0.3">
      <c r="A6" s="29" t="s">
        <v>109</v>
      </c>
      <c r="B6" s="100" t="s">
        <v>213</v>
      </c>
      <c r="C6" s="101"/>
      <c r="D6" s="80"/>
      <c r="E6" s="80"/>
      <c r="F6" s="80"/>
    </row>
    <row r="7" spans="1:6" s="45" customFormat="1" x14ac:dyDescent="0.3">
      <c r="A7" s="101"/>
      <c r="B7" s="102" t="s">
        <v>214</v>
      </c>
      <c r="C7" s="86"/>
      <c r="D7" s="80"/>
      <c r="E7" s="80"/>
      <c r="F7" s="80"/>
    </row>
    <row r="8" spans="1:6" s="45" customFormat="1" x14ac:dyDescent="0.3">
      <c r="A8" s="115"/>
      <c r="B8" s="116"/>
      <c r="C8" s="140"/>
      <c r="D8" s="48"/>
      <c r="E8" s="140"/>
      <c r="F8" s="140"/>
    </row>
    <row r="9" spans="1:6" s="45" customFormat="1" x14ac:dyDescent="0.3">
      <c r="A9" s="103" t="s">
        <v>31</v>
      </c>
      <c r="B9" s="141" t="s">
        <v>32</v>
      </c>
      <c r="C9" s="105" t="s">
        <v>33</v>
      </c>
      <c r="D9" s="106" t="s">
        <v>34</v>
      </c>
      <c r="E9" s="106" t="s">
        <v>35</v>
      </c>
      <c r="F9" s="106" t="s">
        <v>114</v>
      </c>
    </row>
    <row r="10" spans="1:6" s="45" customFormat="1" x14ac:dyDescent="0.3">
      <c r="A10" s="29"/>
      <c r="B10" s="142"/>
      <c r="C10" s="101"/>
      <c r="D10" s="80"/>
      <c r="E10" s="80"/>
      <c r="F10" s="80"/>
    </row>
    <row r="11" spans="1:6" s="45" customFormat="1" x14ac:dyDescent="0.3">
      <c r="A11" s="101" t="s">
        <v>236</v>
      </c>
      <c r="B11" s="26" t="s">
        <v>115</v>
      </c>
      <c r="C11" s="101"/>
      <c r="D11" s="80"/>
      <c r="E11" s="101"/>
      <c r="F11" s="101"/>
    </row>
    <row r="12" spans="1:6" x14ac:dyDescent="0.3">
      <c r="A12" s="28"/>
      <c r="B12" s="77"/>
      <c r="C12" s="78"/>
      <c r="D12" s="79"/>
      <c r="E12" s="78"/>
      <c r="F12" s="78"/>
    </row>
    <row r="13" spans="1:6" ht="78.75" x14ac:dyDescent="0.3">
      <c r="A13" s="28" t="s">
        <v>0</v>
      </c>
      <c r="B13" s="77" t="s">
        <v>243</v>
      </c>
      <c r="C13" s="78"/>
      <c r="D13" s="79"/>
      <c r="E13" s="78"/>
      <c r="F13" s="78"/>
    </row>
    <row r="14" spans="1:6" x14ac:dyDescent="0.3">
      <c r="A14" s="28"/>
      <c r="B14" s="77"/>
      <c r="C14" s="143" t="s">
        <v>128</v>
      </c>
      <c r="D14" s="79">
        <v>524</v>
      </c>
      <c r="E14" s="78"/>
      <c r="F14" s="144">
        <f>E14*D14</f>
        <v>0</v>
      </c>
    </row>
    <row r="15" spans="1:6" x14ac:dyDescent="0.3">
      <c r="C15" s="145"/>
    </row>
    <row r="16" spans="1:6" ht="46.5" customHeight="1" x14ac:dyDescent="0.3">
      <c r="A16" s="28" t="s">
        <v>2</v>
      </c>
      <c r="B16" s="77" t="s">
        <v>116</v>
      </c>
      <c r="C16" s="78"/>
      <c r="D16" s="79"/>
      <c r="E16" s="78"/>
      <c r="F16" s="78"/>
    </row>
    <row r="17" spans="1:6" x14ac:dyDescent="0.3">
      <c r="A17" s="28"/>
      <c r="B17" s="77"/>
      <c r="C17" s="143" t="s">
        <v>3</v>
      </c>
      <c r="D17" s="79">
        <v>35</v>
      </c>
      <c r="E17" s="78"/>
      <c r="F17" s="144">
        <f>E17*D17</f>
        <v>0</v>
      </c>
    </row>
    <row r="18" spans="1:6" ht="12" customHeight="1" x14ac:dyDescent="0.3"/>
    <row r="19" spans="1:6" ht="47.25" x14ac:dyDescent="0.3">
      <c r="A19" s="28" t="s">
        <v>4</v>
      </c>
      <c r="B19" s="77" t="s">
        <v>117</v>
      </c>
      <c r="C19" s="78"/>
      <c r="D19" s="79"/>
      <c r="E19" s="78"/>
      <c r="F19" s="78"/>
    </row>
    <row r="20" spans="1:6" x14ac:dyDescent="0.3">
      <c r="A20" s="28"/>
      <c r="B20" s="77"/>
      <c r="C20" s="143" t="s">
        <v>3</v>
      </c>
      <c r="D20" s="79">
        <v>26</v>
      </c>
      <c r="E20" s="78"/>
      <c r="F20" s="144">
        <f>E20*D20</f>
        <v>0</v>
      </c>
    </row>
    <row r="21" spans="1:6" x14ac:dyDescent="0.3">
      <c r="C21" s="145"/>
    </row>
    <row r="22" spans="1:6" ht="47.25" x14ac:dyDescent="0.3">
      <c r="A22" s="28" t="s">
        <v>5</v>
      </c>
      <c r="B22" s="77" t="s">
        <v>118</v>
      </c>
      <c r="C22" s="78"/>
      <c r="D22" s="79"/>
      <c r="E22" s="78"/>
      <c r="F22" s="78"/>
    </row>
    <row r="23" spans="1:6" x14ac:dyDescent="0.3">
      <c r="A23" s="28"/>
      <c r="B23" s="77" t="s">
        <v>119</v>
      </c>
      <c r="C23" s="78"/>
      <c r="D23" s="79"/>
      <c r="E23" s="78"/>
      <c r="F23" s="78"/>
    </row>
    <row r="24" spans="1:6" x14ac:dyDescent="0.3">
      <c r="A24" s="28"/>
      <c r="B24" s="77"/>
      <c r="C24" s="143" t="s">
        <v>3</v>
      </c>
      <c r="D24" s="79">
        <v>1</v>
      </c>
      <c r="E24" s="78"/>
      <c r="F24" s="144">
        <f>E24*D24</f>
        <v>0</v>
      </c>
    </row>
    <row r="25" spans="1:6" x14ac:dyDescent="0.3">
      <c r="C25" s="145"/>
    </row>
    <row r="26" spans="1:6" x14ac:dyDescent="0.3">
      <c r="A26" s="146"/>
      <c r="B26" s="147"/>
      <c r="C26" s="148"/>
      <c r="D26" s="149"/>
      <c r="E26" s="148"/>
      <c r="F26" s="148"/>
    </row>
    <row r="27" spans="1:6" s="45" customFormat="1" x14ac:dyDescent="0.3">
      <c r="A27" s="101"/>
      <c r="B27" s="26" t="s">
        <v>218</v>
      </c>
      <c r="C27" s="101"/>
      <c r="D27" s="80"/>
      <c r="E27" s="101"/>
      <c r="F27" s="101"/>
    </row>
    <row r="28" spans="1:6" ht="16.5" thickBot="1" x14ac:dyDescent="0.35">
      <c r="A28" s="28"/>
      <c r="B28" s="26" t="s">
        <v>168</v>
      </c>
      <c r="C28" s="78"/>
      <c r="D28" s="79"/>
      <c r="E28" s="78"/>
      <c r="F28" s="78"/>
    </row>
    <row r="29" spans="1:6" s="45" customFormat="1" ht="16.5" thickTop="1" x14ac:dyDescent="0.3">
      <c r="A29" s="29"/>
      <c r="B29" s="114"/>
      <c r="C29" s="117" t="s">
        <v>42</v>
      </c>
      <c r="D29" s="118"/>
      <c r="E29" s="119"/>
      <c r="F29" s="120">
        <f>SUM(F12:F25)</f>
        <v>0</v>
      </c>
    </row>
    <row r="30" spans="1:6" s="45" customFormat="1" x14ac:dyDescent="0.3">
      <c r="A30" s="115"/>
      <c r="C30" s="115"/>
      <c r="D30" s="122"/>
      <c r="E30" s="48"/>
      <c r="F30" s="67"/>
    </row>
    <row r="31" spans="1:6" s="45" customFormat="1" x14ac:dyDescent="0.3">
      <c r="A31" s="115"/>
      <c r="C31" s="115"/>
      <c r="D31" s="122"/>
      <c r="E31" s="48"/>
      <c r="F31" s="67"/>
    </row>
    <row r="32" spans="1:6" s="45" customFormat="1" x14ac:dyDescent="0.3">
      <c r="A32" s="101" t="s">
        <v>237</v>
      </c>
      <c r="B32" s="26" t="s">
        <v>120</v>
      </c>
      <c r="C32" s="101"/>
      <c r="D32" s="80"/>
      <c r="E32" s="101"/>
      <c r="F32" s="101"/>
    </row>
    <row r="33" spans="1:7" x14ac:dyDescent="0.3">
      <c r="A33" s="28"/>
      <c r="B33" s="77"/>
      <c r="C33" s="78"/>
      <c r="D33" s="79"/>
      <c r="E33" s="78"/>
      <c r="F33" s="78"/>
    </row>
    <row r="34" spans="1:7" ht="33.75" customHeight="1" x14ac:dyDescent="0.3">
      <c r="A34" s="28" t="s">
        <v>6</v>
      </c>
      <c r="B34" s="77" t="s">
        <v>121</v>
      </c>
      <c r="C34" s="78"/>
      <c r="D34" s="79"/>
      <c r="E34" s="78"/>
      <c r="F34" s="78"/>
    </row>
    <row r="35" spans="1:7" x14ac:dyDescent="0.3">
      <c r="A35" s="28"/>
      <c r="B35" s="77"/>
      <c r="C35" s="143" t="s">
        <v>128</v>
      </c>
      <c r="D35" s="79">
        <v>21</v>
      </c>
      <c r="E35" s="78"/>
      <c r="F35" s="144">
        <f>E35*D35</f>
        <v>0</v>
      </c>
    </row>
    <row r="36" spans="1:7" x14ac:dyDescent="0.3">
      <c r="A36" s="28"/>
      <c r="B36" s="77"/>
      <c r="C36" s="143"/>
      <c r="D36" s="79"/>
      <c r="E36" s="78"/>
      <c r="F36" s="144"/>
    </row>
    <row r="37" spans="1:7" ht="63" x14ac:dyDescent="0.3">
      <c r="A37" s="28" t="s">
        <v>7</v>
      </c>
      <c r="B37" s="77" t="s">
        <v>174</v>
      </c>
      <c r="C37" s="78"/>
      <c r="D37" s="79"/>
      <c r="E37" s="78"/>
      <c r="F37" s="78"/>
      <c r="G37" s="45"/>
    </row>
    <row r="38" spans="1:7" x14ac:dyDescent="0.3">
      <c r="A38" s="28"/>
      <c r="B38" s="77" t="s">
        <v>182</v>
      </c>
      <c r="C38" s="78"/>
      <c r="D38" s="79"/>
      <c r="E38" s="78"/>
      <c r="F38" s="78"/>
      <c r="G38" s="45"/>
    </row>
    <row r="39" spans="1:7" ht="18" x14ac:dyDescent="0.3">
      <c r="A39" s="41"/>
      <c r="B39" s="77"/>
      <c r="C39" s="143" t="s">
        <v>247</v>
      </c>
      <c r="D39" s="79">
        <v>265</v>
      </c>
      <c r="E39" s="78"/>
      <c r="F39" s="144">
        <f>E39*D39</f>
        <v>0</v>
      </c>
      <c r="G39" s="45"/>
    </row>
    <row r="40" spans="1:7" ht="47.25" x14ac:dyDescent="0.3">
      <c r="A40" s="28" t="s">
        <v>8</v>
      </c>
      <c r="B40" s="77" t="s">
        <v>285</v>
      </c>
      <c r="C40" s="78"/>
      <c r="D40" s="79"/>
      <c r="E40" s="78"/>
      <c r="F40" s="144"/>
      <c r="G40" s="45"/>
    </row>
    <row r="41" spans="1:7" ht="18" x14ac:dyDescent="0.3">
      <c r="A41" s="28"/>
      <c r="B41" s="77"/>
      <c r="C41" s="143" t="s">
        <v>247</v>
      </c>
      <c r="D41" s="79">
        <v>9</v>
      </c>
      <c r="E41" s="78"/>
      <c r="F41" s="144">
        <f>E41*D41</f>
        <v>0</v>
      </c>
      <c r="G41" s="45"/>
    </row>
    <row r="42" spans="1:7" x14ac:dyDescent="0.3">
      <c r="A42" s="85"/>
      <c r="C42" s="64"/>
      <c r="D42" s="48"/>
      <c r="E42" s="65"/>
      <c r="F42" s="67"/>
      <c r="G42" s="45"/>
    </row>
    <row r="43" spans="1:7" ht="30" customHeight="1" x14ac:dyDescent="0.3">
      <c r="A43" s="28" t="s">
        <v>9</v>
      </c>
      <c r="B43" s="77" t="s">
        <v>122</v>
      </c>
      <c r="C43" s="78"/>
      <c r="D43" s="79"/>
      <c r="E43" s="78"/>
      <c r="F43" s="78"/>
    </row>
    <row r="44" spans="1:7" x14ac:dyDescent="0.3">
      <c r="A44" s="28"/>
      <c r="B44" s="77" t="s">
        <v>175</v>
      </c>
      <c r="C44" s="143" t="s">
        <v>128</v>
      </c>
      <c r="D44" s="79">
        <v>3</v>
      </c>
      <c r="E44" s="78"/>
      <c r="F44" s="144">
        <f>E44*D44</f>
        <v>0</v>
      </c>
    </row>
    <row r="45" spans="1:7" x14ac:dyDescent="0.3">
      <c r="B45" s="150"/>
      <c r="C45" s="64"/>
      <c r="D45" s="48"/>
      <c r="E45" s="65"/>
      <c r="F45" s="67"/>
    </row>
    <row r="46" spans="1:7" ht="31.5" x14ac:dyDescent="0.3">
      <c r="A46" s="28" t="s">
        <v>10</v>
      </c>
      <c r="B46" s="77" t="s">
        <v>123</v>
      </c>
      <c r="C46" s="86"/>
      <c r="D46" s="80"/>
      <c r="E46" s="87"/>
      <c r="F46" s="88"/>
    </row>
    <row r="47" spans="1:7" x14ac:dyDescent="0.3">
      <c r="A47" s="28"/>
      <c r="B47" s="151"/>
      <c r="C47" s="143" t="s">
        <v>3</v>
      </c>
      <c r="D47" s="79">
        <v>1</v>
      </c>
      <c r="E47" s="78"/>
      <c r="F47" s="144">
        <f>E47*D47</f>
        <v>0</v>
      </c>
    </row>
    <row r="48" spans="1:7" x14ac:dyDescent="0.3">
      <c r="B48" s="150"/>
      <c r="C48" s="64"/>
      <c r="D48" s="48"/>
      <c r="E48" s="65"/>
      <c r="F48" s="67"/>
    </row>
    <row r="49" spans="1:6" ht="63" x14ac:dyDescent="0.3">
      <c r="A49" s="28" t="s">
        <v>11</v>
      </c>
      <c r="B49" s="77" t="s">
        <v>176</v>
      </c>
      <c r="C49" s="86"/>
      <c r="D49" s="80"/>
      <c r="E49" s="87"/>
      <c r="F49" s="88"/>
    </row>
    <row r="50" spans="1:6" x14ac:dyDescent="0.3">
      <c r="A50" s="28"/>
      <c r="B50" s="151"/>
      <c r="C50" s="143" t="s">
        <v>3</v>
      </c>
      <c r="D50" s="79">
        <v>1</v>
      </c>
      <c r="E50" s="78"/>
      <c r="F50" s="144">
        <f>E50*D50</f>
        <v>0</v>
      </c>
    </row>
    <row r="51" spans="1:6" x14ac:dyDescent="0.3">
      <c r="B51" s="150"/>
      <c r="C51" s="64"/>
      <c r="D51" s="48"/>
      <c r="E51" s="65"/>
      <c r="F51" s="67"/>
    </row>
    <row r="52" spans="1:6" ht="31.5" x14ac:dyDescent="0.3">
      <c r="A52" s="28" t="s">
        <v>12</v>
      </c>
      <c r="B52" s="77" t="s">
        <v>125</v>
      </c>
      <c r="C52" s="78"/>
      <c r="D52" s="79"/>
      <c r="E52" s="78"/>
      <c r="F52" s="78"/>
    </row>
    <row r="53" spans="1:6" x14ac:dyDescent="0.3">
      <c r="A53" s="28"/>
      <c r="B53" s="152"/>
      <c r="C53" s="143" t="s">
        <v>3</v>
      </c>
      <c r="D53" s="79">
        <v>13</v>
      </c>
      <c r="E53" s="78"/>
      <c r="F53" s="144">
        <f>E53*D53</f>
        <v>0</v>
      </c>
    </row>
    <row r="54" spans="1:6" x14ac:dyDescent="0.3">
      <c r="B54" s="150"/>
      <c r="C54" s="64"/>
      <c r="D54" s="48"/>
      <c r="E54" s="65"/>
      <c r="F54" s="67"/>
    </row>
    <row r="55" spans="1:6" ht="78.75" x14ac:dyDescent="0.3">
      <c r="A55" s="28" t="s">
        <v>13</v>
      </c>
      <c r="B55" s="77" t="s">
        <v>192</v>
      </c>
      <c r="C55" s="78"/>
      <c r="D55" s="79"/>
      <c r="E55" s="78"/>
      <c r="F55" s="78"/>
    </row>
    <row r="56" spans="1:6" ht="18" x14ac:dyDescent="0.3">
      <c r="A56" s="28"/>
      <c r="B56" s="152"/>
      <c r="C56" s="143" t="s">
        <v>248</v>
      </c>
      <c r="D56" s="79">
        <v>985</v>
      </c>
      <c r="E56" s="78"/>
      <c r="F56" s="144">
        <f>E56*D56</f>
        <v>0</v>
      </c>
    </row>
    <row r="58" spans="1:6" ht="47.25" x14ac:dyDescent="0.3">
      <c r="A58" s="28" t="s">
        <v>14</v>
      </c>
      <c r="B58" s="77" t="s">
        <v>127</v>
      </c>
      <c r="C58" s="78"/>
      <c r="D58" s="79"/>
      <c r="E58" s="78"/>
      <c r="F58" s="78"/>
    </row>
    <row r="59" spans="1:6" x14ac:dyDescent="0.3">
      <c r="A59" s="28"/>
      <c r="B59" s="152"/>
      <c r="C59" s="143" t="s">
        <v>128</v>
      </c>
      <c r="D59" s="79">
        <v>32</v>
      </c>
      <c r="E59" s="78"/>
      <c r="F59" s="144">
        <f>E59*D59</f>
        <v>0</v>
      </c>
    </row>
    <row r="61" spans="1:6" ht="47.25" x14ac:dyDescent="0.3">
      <c r="A61" s="28" t="s">
        <v>15</v>
      </c>
      <c r="B61" s="77" t="s">
        <v>129</v>
      </c>
      <c r="C61" s="78"/>
      <c r="D61" s="79"/>
      <c r="E61" s="78"/>
      <c r="F61" s="78"/>
    </row>
    <row r="62" spans="1:6" x14ac:dyDescent="0.3">
      <c r="A62" s="28"/>
      <c r="B62" s="77" t="s">
        <v>130</v>
      </c>
      <c r="C62" s="78"/>
      <c r="D62" s="79"/>
      <c r="E62" s="78"/>
      <c r="F62" s="78"/>
    </row>
    <row r="63" spans="1:6" ht="18" x14ac:dyDescent="0.3">
      <c r="A63" s="28"/>
      <c r="B63" s="152"/>
      <c r="C63" s="143" t="s">
        <v>248</v>
      </c>
      <c r="D63" s="79">
        <v>82</v>
      </c>
      <c r="E63" s="78"/>
      <c r="F63" s="144">
        <f>E63*D63</f>
        <v>0</v>
      </c>
    </row>
    <row r="64" spans="1:6" x14ac:dyDescent="0.3">
      <c r="B64" s="153"/>
      <c r="C64" s="145"/>
    </row>
    <row r="65" spans="1:6" ht="31.5" x14ac:dyDescent="0.3">
      <c r="A65" s="28" t="s">
        <v>16</v>
      </c>
      <c r="B65" s="77" t="s">
        <v>131</v>
      </c>
      <c r="C65" s="78"/>
      <c r="D65" s="79"/>
      <c r="E65" s="78"/>
      <c r="F65" s="78"/>
    </row>
    <row r="66" spans="1:6" x14ac:dyDescent="0.3">
      <c r="A66" s="28"/>
      <c r="B66" s="102" t="s">
        <v>164</v>
      </c>
      <c r="C66" s="78"/>
      <c r="D66" s="79"/>
      <c r="E66" s="78"/>
      <c r="F66" s="78"/>
    </row>
    <row r="67" spans="1:6" ht="18" x14ac:dyDescent="0.3">
      <c r="A67" s="28"/>
      <c r="B67" s="152"/>
      <c r="C67" s="143" t="s">
        <v>247</v>
      </c>
      <c r="D67" s="79">
        <v>675.14</v>
      </c>
      <c r="E67" s="78"/>
      <c r="F67" s="144">
        <f>E67*D67</f>
        <v>0</v>
      </c>
    </row>
    <row r="68" spans="1:6" x14ac:dyDescent="0.3">
      <c r="B68" s="150"/>
      <c r="C68" s="64"/>
      <c r="D68" s="48"/>
      <c r="E68" s="65"/>
      <c r="F68" s="67"/>
    </row>
    <row r="69" spans="1:6" ht="143.25" customHeight="1" x14ac:dyDescent="0.3">
      <c r="A69" s="28" t="s">
        <v>17</v>
      </c>
      <c r="B69" s="77" t="s">
        <v>225</v>
      </c>
      <c r="C69" s="86"/>
      <c r="D69" s="80"/>
      <c r="E69" s="87"/>
      <c r="F69" s="88"/>
    </row>
    <row r="70" spans="1:6" x14ac:dyDescent="0.3">
      <c r="A70" s="28"/>
      <c r="B70" s="151"/>
      <c r="C70" s="143" t="s">
        <v>3</v>
      </c>
      <c r="D70" s="79">
        <v>4</v>
      </c>
      <c r="E70" s="78"/>
      <c r="F70" s="144">
        <f>E70*D70</f>
        <v>0</v>
      </c>
    </row>
    <row r="71" spans="1:6" x14ac:dyDescent="0.3">
      <c r="A71" s="28"/>
      <c r="B71" s="151"/>
      <c r="C71" s="143"/>
      <c r="D71" s="79"/>
      <c r="E71" s="78"/>
      <c r="F71" s="144"/>
    </row>
    <row r="72" spans="1:6" ht="117" customHeight="1" x14ac:dyDescent="0.3">
      <c r="A72" s="28" t="s">
        <v>18</v>
      </c>
      <c r="B72" s="77" t="s">
        <v>226</v>
      </c>
      <c r="C72" s="86"/>
      <c r="D72" s="80"/>
      <c r="E72" s="78"/>
      <c r="F72" s="144"/>
    </row>
    <row r="73" spans="1:6" x14ac:dyDescent="0.3">
      <c r="A73" s="28"/>
      <c r="B73" s="151"/>
      <c r="C73" s="143" t="s">
        <v>3</v>
      </c>
      <c r="D73" s="79">
        <v>1</v>
      </c>
      <c r="E73" s="78"/>
      <c r="F73" s="144">
        <f>E73*D73</f>
        <v>0</v>
      </c>
    </row>
    <row r="74" spans="1:6" x14ac:dyDescent="0.3">
      <c r="B74" s="150"/>
      <c r="C74" s="64"/>
      <c r="D74" s="48"/>
      <c r="E74" s="65"/>
      <c r="F74" s="67"/>
    </row>
    <row r="75" spans="1:6" ht="31.5" x14ac:dyDescent="0.3">
      <c r="A75" s="28" t="s">
        <v>20</v>
      </c>
      <c r="B75" s="77" t="s">
        <v>180</v>
      </c>
      <c r="C75" s="86"/>
      <c r="D75" s="80"/>
      <c r="E75" s="87"/>
      <c r="F75" s="88"/>
    </row>
    <row r="76" spans="1:6" x14ac:dyDescent="0.3">
      <c r="A76" s="28"/>
      <c r="B76" s="77" t="s">
        <v>181</v>
      </c>
      <c r="C76" s="143" t="s">
        <v>3</v>
      </c>
      <c r="D76" s="79">
        <v>5</v>
      </c>
      <c r="E76" s="78"/>
      <c r="F76" s="144">
        <f>E76*D76</f>
        <v>0</v>
      </c>
    </row>
    <row r="78" spans="1:6" ht="59.25" customHeight="1" x14ac:dyDescent="0.3">
      <c r="A78" s="28" t="s">
        <v>21</v>
      </c>
      <c r="B78" s="77" t="s">
        <v>132</v>
      </c>
      <c r="C78" s="78"/>
      <c r="D78" s="79"/>
      <c r="E78" s="78"/>
      <c r="F78" s="78"/>
    </row>
    <row r="79" spans="1:6" ht="18" x14ac:dyDescent="0.3">
      <c r="A79" s="28"/>
      <c r="B79" s="152"/>
      <c r="C79" s="143" t="s">
        <v>248</v>
      </c>
      <c r="D79" s="79">
        <v>298</v>
      </c>
      <c r="E79" s="78"/>
      <c r="F79" s="144">
        <f>E79*D79</f>
        <v>0</v>
      </c>
    </row>
    <row r="81" spans="1:6" ht="110.25" x14ac:dyDescent="0.3">
      <c r="A81" s="28" t="s">
        <v>27</v>
      </c>
      <c r="B81" s="77" t="s">
        <v>134</v>
      </c>
      <c r="C81" s="78"/>
      <c r="D81" s="79"/>
      <c r="E81" s="78"/>
      <c r="F81" s="78"/>
    </row>
    <row r="82" spans="1:6" ht="18" x14ac:dyDescent="0.3">
      <c r="A82" s="28"/>
      <c r="B82" s="152"/>
      <c r="C82" s="143" t="s">
        <v>248</v>
      </c>
      <c r="D82" s="79">
        <v>632</v>
      </c>
      <c r="E82" s="78"/>
      <c r="F82" s="144">
        <f>E82*D82</f>
        <v>0</v>
      </c>
    </row>
    <row r="83" spans="1:6" x14ac:dyDescent="0.3">
      <c r="B83" s="150"/>
      <c r="C83" s="64"/>
      <c r="D83" s="48"/>
      <c r="E83" s="65"/>
      <c r="F83" s="67"/>
    </row>
    <row r="84" spans="1:6" ht="47.25" x14ac:dyDescent="0.3">
      <c r="A84" s="28" t="s">
        <v>28</v>
      </c>
      <c r="B84" s="77" t="s">
        <v>135</v>
      </c>
      <c r="C84" s="78"/>
      <c r="D84" s="79"/>
      <c r="E84" s="78"/>
      <c r="F84" s="78"/>
    </row>
    <row r="85" spans="1:6" ht="18" x14ac:dyDescent="0.3">
      <c r="A85" s="28"/>
      <c r="B85" s="152"/>
      <c r="C85" s="143" t="s">
        <v>248</v>
      </c>
      <c r="D85" s="79">
        <v>27</v>
      </c>
      <c r="E85" s="78"/>
      <c r="F85" s="144">
        <f>E85*D85</f>
        <v>0</v>
      </c>
    </row>
    <row r="86" spans="1:6" x14ac:dyDescent="0.3">
      <c r="A86" s="28"/>
      <c r="B86" s="152"/>
      <c r="C86" s="143"/>
      <c r="D86" s="79"/>
      <c r="E86" s="78"/>
      <c r="F86" s="144"/>
    </row>
    <row r="88" spans="1:6" ht="36.75" customHeight="1" x14ac:dyDescent="0.3">
      <c r="A88" s="28" t="s">
        <v>22</v>
      </c>
      <c r="B88" s="77" t="s">
        <v>165</v>
      </c>
      <c r="C88" s="78"/>
      <c r="D88" s="79"/>
      <c r="E88" s="78"/>
      <c r="F88" s="78"/>
    </row>
    <row r="89" spans="1:6" ht="18" x14ac:dyDescent="0.3">
      <c r="A89" s="28"/>
      <c r="B89" s="77"/>
      <c r="C89" s="143" t="s">
        <v>248</v>
      </c>
      <c r="D89" s="79">
        <v>80</v>
      </c>
      <c r="E89" s="78"/>
      <c r="F89" s="144">
        <f>E89*D89</f>
        <v>0</v>
      </c>
    </row>
    <row r="90" spans="1:6" x14ac:dyDescent="0.3">
      <c r="A90" s="28"/>
      <c r="B90" s="77"/>
      <c r="C90" s="143"/>
      <c r="D90" s="79"/>
      <c r="E90" s="78"/>
      <c r="F90" s="144"/>
    </row>
    <row r="92" spans="1:6" ht="31.5" x14ac:dyDescent="0.3">
      <c r="A92" s="28" t="s">
        <v>133</v>
      </c>
      <c r="B92" s="77" t="s">
        <v>139</v>
      </c>
      <c r="C92" s="78"/>
      <c r="D92" s="79"/>
      <c r="E92" s="78"/>
      <c r="F92" s="78"/>
    </row>
    <row r="93" spans="1:6" ht="18" x14ac:dyDescent="0.3">
      <c r="A93" s="28"/>
      <c r="B93" s="152"/>
      <c r="C93" s="143" t="s">
        <v>248</v>
      </c>
      <c r="D93" s="79">
        <v>510</v>
      </c>
      <c r="E93" s="78"/>
      <c r="F93" s="144">
        <f>E93*D93</f>
        <v>0</v>
      </c>
    </row>
    <row r="94" spans="1:6" x14ac:dyDescent="0.3">
      <c r="A94" s="28"/>
      <c r="B94" s="152"/>
      <c r="C94" s="143"/>
      <c r="D94" s="79"/>
      <c r="E94" s="78"/>
      <c r="F94" s="144"/>
    </row>
    <row r="95" spans="1:6" ht="36.75" customHeight="1" x14ac:dyDescent="0.3">
      <c r="A95" s="28" t="s">
        <v>23</v>
      </c>
      <c r="B95" s="183" t="s">
        <v>282</v>
      </c>
      <c r="C95" s="143"/>
      <c r="D95" s="79"/>
      <c r="E95" s="78"/>
      <c r="F95" s="144"/>
    </row>
    <row r="96" spans="1:6" ht="18" x14ac:dyDescent="0.3">
      <c r="C96" s="143" t="s">
        <v>247</v>
      </c>
      <c r="D96" s="79">
        <v>265</v>
      </c>
      <c r="E96" s="78"/>
      <c r="F96" s="144">
        <f>E96*D96</f>
        <v>0</v>
      </c>
    </row>
    <row r="98" spans="1:6" ht="62.25" customHeight="1" x14ac:dyDescent="0.3">
      <c r="A98" s="28" t="s">
        <v>136</v>
      </c>
      <c r="B98" s="77" t="s">
        <v>141</v>
      </c>
      <c r="C98" s="78"/>
      <c r="D98" s="79"/>
      <c r="E98" s="78"/>
      <c r="F98" s="78"/>
    </row>
    <row r="99" spans="1:6" x14ac:dyDescent="0.3">
      <c r="A99" s="28"/>
      <c r="B99" s="77" t="s">
        <v>182</v>
      </c>
      <c r="C99" s="78"/>
      <c r="D99" s="79"/>
      <c r="E99" s="78"/>
      <c r="F99" s="78"/>
    </row>
    <row r="100" spans="1:6" ht="18" x14ac:dyDescent="0.3">
      <c r="A100" s="28"/>
      <c r="B100" s="77" t="s">
        <v>177</v>
      </c>
      <c r="C100" s="143" t="s">
        <v>247</v>
      </c>
      <c r="D100" s="79">
        <v>265</v>
      </c>
      <c r="E100" s="78"/>
      <c r="F100" s="144">
        <f>E100*D100</f>
        <v>0</v>
      </c>
    </row>
    <row r="101" spans="1:6" x14ac:dyDescent="0.3">
      <c r="A101" s="28"/>
      <c r="B101" s="77"/>
      <c r="C101" s="86"/>
      <c r="D101" s="80"/>
      <c r="E101" s="87"/>
      <c r="F101" s="88"/>
    </row>
    <row r="102" spans="1:6" ht="18" x14ac:dyDescent="0.3">
      <c r="A102" s="28"/>
      <c r="B102" s="77" t="s">
        <v>178</v>
      </c>
      <c r="C102" s="143" t="s">
        <v>247</v>
      </c>
      <c r="D102" s="79">
        <v>265</v>
      </c>
      <c r="E102" s="78"/>
      <c r="F102" s="144">
        <f>E102*D102</f>
        <v>0</v>
      </c>
    </row>
    <row r="103" spans="1:6" x14ac:dyDescent="0.3">
      <c r="A103" s="28"/>
      <c r="B103" s="77"/>
      <c r="C103" s="143"/>
      <c r="D103" s="79"/>
      <c r="E103" s="78"/>
      <c r="F103" s="144"/>
    </row>
    <row r="104" spans="1:6" ht="94.5" x14ac:dyDescent="0.3">
      <c r="A104" s="28" t="s">
        <v>29</v>
      </c>
      <c r="B104" s="77" t="s">
        <v>286</v>
      </c>
      <c r="C104" s="86"/>
      <c r="D104" s="80"/>
      <c r="E104" s="78"/>
      <c r="F104" s="144"/>
    </row>
    <row r="105" spans="1:6" ht="18" x14ac:dyDescent="0.3">
      <c r="A105" s="28"/>
      <c r="B105" s="152"/>
      <c r="C105" s="143" t="s">
        <v>247</v>
      </c>
      <c r="D105" s="79">
        <v>9</v>
      </c>
      <c r="E105" s="78"/>
      <c r="F105" s="144"/>
    </row>
    <row r="106" spans="1:6" x14ac:dyDescent="0.3">
      <c r="B106" s="150"/>
      <c r="C106" s="64"/>
      <c r="D106" s="48"/>
      <c r="E106" s="65"/>
      <c r="F106" s="67"/>
    </row>
    <row r="107" spans="1:6" ht="31.5" x14ac:dyDescent="0.3">
      <c r="A107" s="28" t="s">
        <v>138</v>
      </c>
      <c r="B107" s="77" t="s">
        <v>179</v>
      </c>
      <c r="C107" s="78"/>
      <c r="D107" s="79"/>
      <c r="E107" s="78"/>
      <c r="F107" s="78"/>
    </row>
    <row r="108" spans="1:6" x14ac:dyDescent="0.3">
      <c r="A108" s="28"/>
      <c r="B108" s="77" t="s">
        <v>175</v>
      </c>
      <c r="C108" s="143" t="s">
        <v>128</v>
      </c>
      <c r="D108" s="79">
        <v>3</v>
      </c>
      <c r="E108" s="78"/>
      <c r="F108" s="144">
        <f>E108*D108</f>
        <v>0</v>
      </c>
    </row>
    <row r="110" spans="1:6" ht="63" x14ac:dyDescent="0.3">
      <c r="A110" s="28" t="s">
        <v>140</v>
      </c>
      <c r="B110" s="77" t="s">
        <v>198</v>
      </c>
      <c r="C110" s="86"/>
      <c r="D110" s="80"/>
      <c r="E110" s="87"/>
      <c r="F110" s="88"/>
    </row>
    <row r="111" spans="1:6" x14ac:dyDescent="0.3">
      <c r="A111" s="28"/>
      <c r="B111" s="151"/>
      <c r="C111" s="41" t="s">
        <v>3</v>
      </c>
      <c r="D111" s="79">
        <v>1</v>
      </c>
      <c r="E111" s="87"/>
      <c r="F111" s="144">
        <f>E111*D111</f>
        <v>0</v>
      </c>
    </row>
    <row r="112" spans="1:6" x14ac:dyDescent="0.3">
      <c r="A112" s="28"/>
      <c r="B112" s="77"/>
      <c r="C112" s="86"/>
      <c r="D112" s="80"/>
      <c r="E112" s="87"/>
      <c r="F112" s="88"/>
    </row>
    <row r="113" spans="1:6" ht="60.75" customHeight="1" x14ac:dyDescent="0.3">
      <c r="A113" s="28" t="s">
        <v>142</v>
      </c>
      <c r="B113" s="77" t="s">
        <v>187</v>
      </c>
      <c r="C113" s="86"/>
      <c r="D113" s="80"/>
      <c r="E113" s="87"/>
      <c r="F113" s="88"/>
    </row>
    <row r="114" spans="1:6" x14ac:dyDescent="0.3">
      <c r="A114" s="28"/>
      <c r="B114" s="151"/>
      <c r="C114" s="143" t="s">
        <v>3</v>
      </c>
      <c r="D114" s="79">
        <v>1</v>
      </c>
      <c r="E114" s="78"/>
      <c r="F114" s="144">
        <f>E114*D114</f>
        <v>0</v>
      </c>
    </row>
    <row r="116" spans="1:6" ht="33" customHeight="1" x14ac:dyDescent="0.3">
      <c r="A116" s="28" t="s">
        <v>143</v>
      </c>
      <c r="B116" s="77" t="s">
        <v>148</v>
      </c>
      <c r="C116" s="78"/>
      <c r="D116" s="79"/>
      <c r="E116" s="78"/>
      <c r="F116" s="78"/>
    </row>
    <row r="117" spans="1:6" x14ac:dyDescent="0.3">
      <c r="A117" s="28"/>
      <c r="B117" s="152"/>
      <c r="C117" s="143" t="s">
        <v>19</v>
      </c>
      <c r="D117" s="79">
        <v>1</v>
      </c>
      <c r="E117" s="78"/>
      <c r="F117" s="144">
        <f>E117*D117</f>
        <v>0</v>
      </c>
    </row>
    <row r="118" spans="1:6" x14ac:dyDescent="0.3">
      <c r="B118" s="150"/>
      <c r="C118" s="64"/>
      <c r="D118" s="48"/>
      <c r="E118" s="65"/>
      <c r="F118" s="67"/>
    </row>
    <row r="119" spans="1:6" ht="31.5" x14ac:dyDescent="0.3">
      <c r="A119" s="28" t="s">
        <v>144</v>
      </c>
      <c r="B119" s="77" t="s">
        <v>149</v>
      </c>
      <c r="C119" s="78"/>
      <c r="D119" s="79"/>
      <c r="E119" s="78"/>
      <c r="F119" s="78"/>
    </row>
    <row r="120" spans="1:6" x14ac:dyDescent="0.3">
      <c r="A120" s="28"/>
      <c r="B120" s="152"/>
      <c r="C120" s="143" t="s">
        <v>19</v>
      </c>
      <c r="D120" s="79">
        <v>1</v>
      </c>
      <c r="E120" s="78"/>
      <c r="F120" s="144">
        <f>E120*D120</f>
        <v>0</v>
      </c>
    </row>
    <row r="122" spans="1:6" ht="31.5" x14ac:dyDescent="0.3">
      <c r="A122" s="28" t="s">
        <v>145</v>
      </c>
      <c r="B122" s="77" t="s">
        <v>150</v>
      </c>
      <c r="C122" s="78"/>
      <c r="D122" s="79"/>
      <c r="E122" s="78"/>
      <c r="F122" s="78"/>
    </row>
    <row r="123" spans="1:6" x14ac:dyDescent="0.3">
      <c r="A123" s="28"/>
      <c r="B123" s="152"/>
      <c r="C123" s="143" t="s">
        <v>3</v>
      </c>
      <c r="D123" s="79">
        <v>4</v>
      </c>
      <c r="E123" s="78"/>
      <c r="F123" s="144">
        <f>E123*D123</f>
        <v>0</v>
      </c>
    </row>
    <row r="124" spans="1:6" x14ac:dyDescent="0.3">
      <c r="A124" s="28"/>
      <c r="B124" s="152"/>
      <c r="C124" s="143"/>
      <c r="D124" s="79"/>
      <c r="E124" s="78"/>
      <c r="F124" s="144"/>
    </row>
    <row r="125" spans="1:6" x14ac:dyDescent="0.3">
      <c r="A125" s="28"/>
      <c r="B125" s="152"/>
      <c r="C125" s="143"/>
      <c r="D125" s="79"/>
      <c r="E125" s="78"/>
      <c r="F125" s="144"/>
    </row>
    <row r="126" spans="1:6" x14ac:dyDescent="0.3">
      <c r="A126" s="146"/>
      <c r="B126" s="147"/>
      <c r="C126" s="148"/>
      <c r="D126" s="149"/>
      <c r="E126" s="148"/>
      <c r="F126" s="148"/>
    </row>
    <row r="127" spans="1:6" s="45" customFormat="1" x14ac:dyDescent="0.3">
      <c r="A127" s="101"/>
      <c r="B127" s="26" t="s">
        <v>218</v>
      </c>
      <c r="C127" s="101"/>
      <c r="D127" s="80"/>
      <c r="E127" s="101"/>
      <c r="F127" s="101"/>
    </row>
    <row r="128" spans="1:6" ht="16.5" thickBot="1" x14ac:dyDescent="0.35">
      <c r="A128" s="28"/>
      <c r="B128" s="27" t="s">
        <v>189</v>
      </c>
      <c r="C128" s="78"/>
      <c r="D128" s="79"/>
      <c r="E128" s="78"/>
      <c r="F128" s="78"/>
    </row>
    <row r="129" spans="1:6" s="45" customFormat="1" ht="16.5" thickTop="1" x14ac:dyDescent="0.3">
      <c r="A129" s="29"/>
      <c r="B129" s="142"/>
      <c r="C129" s="117" t="s">
        <v>42</v>
      </c>
      <c r="D129" s="118"/>
      <c r="E129" s="119"/>
      <c r="F129" s="120">
        <f>SUM(F34:F126)</f>
        <v>0</v>
      </c>
    </row>
    <row r="130" spans="1:6" s="45" customFormat="1" ht="16.5" thickBot="1" x14ac:dyDescent="0.35">
      <c r="A130" s="123"/>
      <c r="B130" s="154"/>
      <c r="C130" s="123"/>
      <c r="D130" s="131"/>
      <c r="E130" s="126"/>
      <c r="F130" s="155"/>
    </row>
    <row r="131" spans="1:6" s="45" customFormat="1" x14ac:dyDescent="0.3">
      <c r="A131" s="101"/>
      <c r="B131" s="26" t="s">
        <v>218</v>
      </c>
      <c r="C131" s="101"/>
      <c r="D131" s="80"/>
      <c r="E131" s="101"/>
      <c r="F131" s="101"/>
    </row>
    <row r="132" spans="1:6" s="45" customFormat="1" ht="16.5" thickBot="1" x14ac:dyDescent="0.35">
      <c r="A132" s="28"/>
      <c r="B132" s="27" t="s">
        <v>188</v>
      </c>
      <c r="C132" s="78"/>
      <c r="D132" s="79"/>
      <c r="E132" s="78"/>
      <c r="F132" s="78"/>
    </row>
    <row r="133" spans="1:6" s="45" customFormat="1" ht="16.5" thickTop="1" x14ac:dyDescent="0.3">
      <c r="A133" s="29"/>
      <c r="B133" s="142"/>
      <c r="C133" s="117" t="s">
        <v>42</v>
      </c>
      <c r="D133" s="118"/>
      <c r="E133" s="119"/>
      <c r="F133" s="120">
        <f>F129+F29</f>
        <v>0</v>
      </c>
    </row>
    <row r="134" spans="1:6" s="45" customFormat="1" x14ac:dyDescent="0.3">
      <c r="A134" s="29"/>
      <c r="B134" s="142"/>
      <c r="C134" s="29"/>
      <c r="D134" s="133"/>
      <c r="E134" s="80"/>
      <c r="F134" s="88"/>
    </row>
    <row r="135" spans="1:6" s="45" customFormat="1" x14ac:dyDescent="0.3">
      <c r="A135" s="29"/>
      <c r="B135" s="142"/>
      <c r="C135" s="29"/>
      <c r="D135" s="133"/>
      <c r="E135" s="80"/>
      <c r="F135" s="88"/>
    </row>
    <row r="136" spans="1:6" s="45" customFormat="1" x14ac:dyDescent="0.3">
      <c r="A136" s="29"/>
      <c r="B136" s="142"/>
      <c r="C136" s="29"/>
      <c r="D136" s="133"/>
      <c r="E136" s="80"/>
      <c r="F136" s="88"/>
    </row>
    <row r="137" spans="1:6" s="45" customFormat="1" x14ac:dyDescent="0.3">
      <c r="A137" s="29" t="s">
        <v>112</v>
      </c>
      <c r="B137" s="100" t="s">
        <v>223</v>
      </c>
      <c r="C137" s="115"/>
      <c r="D137" s="122"/>
      <c r="E137" s="48"/>
      <c r="F137" s="67"/>
    </row>
    <row r="138" spans="1:6" s="45" customFormat="1" ht="14.25" customHeight="1" x14ac:dyDescent="0.3">
      <c r="A138" s="28"/>
      <c r="B138" s="102" t="s">
        <v>219</v>
      </c>
      <c r="C138" s="115"/>
      <c r="D138" s="122"/>
      <c r="E138" s="48"/>
      <c r="F138" s="67"/>
    </row>
    <row r="139" spans="1:6" s="45" customFormat="1" x14ac:dyDescent="0.3">
      <c r="A139" s="115"/>
      <c r="B139" s="156"/>
      <c r="C139" s="115"/>
      <c r="D139" s="122"/>
      <c r="E139" s="48"/>
      <c r="F139" s="67"/>
    </row>
    <row r="140" spans="1:6" s="45" customFormat="1" x14ac:dyDescent="0.3">
      <c r="A140" s="101" t="s">
        <v>238</v>
      </c>
      <c r="B140" s="26" t="s">
        <v>115</v>
      </c>
      <c r="C140" s="101"/>
      <c r="D140" s="80"/>
      <c r="E140" s="101"/>
      <c r="F140" s="101"/>
    </row>
    <row r="141" spans="1:6" x14ac:dyDescent="0.3">
      <c r="A141" s="28"/>
      <c r="B141" s="77"/>
      <c r="C141" s="78"/>
      <c r="D141" s="79"/>
      <c r="E141" s="78"/>
      <c r="F141" s="78"/>
    </row>
    <row r="142" spans="1:6" ht="78.75" x14ac:dyDescent="0.3">
      <c r="A142" s="28" t="s">
        <v>0</v>
      </c>
      <c r="B142" s="77" t="s">
        <v>243</v>
      </c>
      <c r="C142" s="78"/>
      <c r="D142" s="79"/>
      <c r="E142" s="78"/>
      <c r="F142" s="78"/>
    </row>
    <row r="143" spans="1:6" x14ac:dyDescent="0.3">
      <c r="A143" s="28"/>
      <c r="B143" s="77"/>
      <c r="C143" s="143" t="s">
        <v>128</v>
      </c>
      <c r="D143" s="79">
        <v>85</v>
      </c>
      <c r="E143" s="78"/>
      <c r="F143" s="144">
        <f>E143*D143</f>
        <v>0</v>
      </c>
    </row>
    <row r="144" spans="1:6" x14ac:dyDescent="0.3">
      <c r="C144" s="145"/>
    </row>
    <row r="145" spans="1:6" ht="46.5" customHeight="1" x14ac:dyDescent="0.3">
      <c r="A145" s="28" t="s">
        <v>2</v>
      </c>
      <c r="B145" s="77" t="s">
        <v>116</v>
      </c>
      <c r="C145" s="78"/>
      <c r="D145" s="79"/>
      <c r="E145" s="78"/>
      <c r="F145" s="78"/>
    </row>
    <row r="146" spans="1:6" x14ac:dyDescent="0.3">
      <c r="A146" s="28"/>
      <c r="B146" s="77"/>
      <c r="C146" s="143" t="s">
        <v>3</v>
      </c>
      <c r="D146" s="79">
        <v>6</v>
      </c>
      <c r="E146" s="78"/>
      <c r="F146" s="144">
        <f>E146*D146</f>
        <v>0</v>
      </c>
    </row>
    <row r="147" spans="1:6" x14ac:dyDescent="0.3">
      <c r="C147" s="145"/>
    </row>
    <row r="148" spans="1:6" ht="47.25" x14ac:dyDescent="0.3">
      <c r="A148" s="28" t="s">
        <v>4</v>
      </c>
      <c r="B148" s="77" t="s">
        <v>117</v>
      </c>
      <c r="C148" s="78"/>
      <c r="D148" s="79"/>
      <c r="E148" s="78"/>
      <c r="F148" s="78"/>
    </row>
    <row r="149" spans="1:6" x14ac:dyDescent="0.3">
      <c r="A149" s="28"/>
      <c r="B149" s="77"/>
      <c r="C149" s="143" t="s">
        <v>3</v>
      </c>
      <c r="D149" s="79">
        <v>3</v>
      </c>
      <c r="E149" s="78"/>
      <c r="F149" s="144">
        <f>E149*D149</f>
        <v>0</v>
      </c>
    </row>
    <row r="150" spans="1:6" x14ac:dyDescent="0.3">
      <c r="C150" s="145"/>
    </row>
    <row r="151" spans="1:6" ht="47.25" x14ac:dyDescent="0.3">
      <c r="A151" s="28" t="s">
        <v>5</v>
      </c>
      <c r="B151" s="77" t="s">
        <v>118</v>
      </c>
      <c r="C151" s="78"/>
      <c r="D151" s="79"/>
      <c r="E151" s="78"/>
      <c r="F151" s="78"/>
    </row>
    <row r="152" spans="1:6" x14ac:dyDescent="0.3">
      <c r="A152" s="28"/>
      <c r="B152" s="77" t="s">
        <v>119</v>
      </c>
      <c r="C152" s="78"/>
      <c r="D152" s="79"/>
      <c r="E152" s="78"/>
      <c r="F152" s="78"/>
    </row>
    <row r="153" spans="1:6" x14ac:dyDescent="0.3">
      <c r="A153" s="28"/>
      <c r="B153" s="77"/>
      <c r="C153" s="143" t="s">
        <v>3</v>
      </c>
      <c r="D153" s="79">
        <v>2</v>
      </c>
      <c r="E153" s="78"/>
      <c r="F153" s="144">
        <f>E153*D153</f>
        <v>0</v>
      </c>
    </row>
    <row r="154" spans="1:6" ht="9.75" customHeight="1" x14ac:dyDescent="0.3">
      <c r="A154" s="110"/>
      <c r="B154" s="111"/>
      <c r="C154" s="112"/>
      <c r="D154" s="113"/>
      <c r="E154" s="112"/>
      <c r="F154" s="112"/>
    </row>
    <row r="155" spans="1:6" s="45" customFormat="1" x14ac:dyDescent="0.3">
      <c r="A155" s="101"/>
      <c r="B155" s="26" t="s">
        <v>221</v>
      </c>
      <c r="C155" s="101"/>
      <c r="D155" s="80"/>
      <c r="E155" s="101"/>
      <c r="F155" s="101"/>
    </row>
    <row r="156" spans="1:6" ht="16.5" thickBot="1" x14ac:dyDescent="0.35">
      <c r="A156" s="28"/>
      <c r="B156" s="26" t="s">
        <v>168</v>
      </c>
      <c r="C156" s="78"/>
      <c r="D156" s="79"/>
      <c r="E156" s="78"/>
      <c r="F156" s="78"/>
    </row>
    <row r="157" spans="1:6" s="45" customFormat="1" ht="16.5" thickTop="1" x14ac:dyDescent="0.3">
      <c r="A157" s="29"/>
      <c r="B157" s="114"/>
      <c r="C157" s="117" t="s">
        <v>42</v>
      </c>
      <c r="D157" s="118"/>
      <c r="E157" s="119"/>
      <c r="F157" s="120">
        <f>SUM(F138:F154)</f>
        <v>0</v>
      </c>
    </row>
    <row r="158" spans="1:6" s="45" customFormat="1" x14ac:dyDescent="0.3">
      <c r="A158" s="29"/>
      <c r="B158" s="114"/>
      <c r="C158" s="29"/>
      <c r="D158" s="133"/>
      <c r="E158" s="80"/>
      <c r="F158" s="88"/>
    </row>
    <row r="159" spans="1:6" s="45" customFormat="1" x14ac:dyDescent="0.3">
      <c r="A159" s="115"/>
      <c r="C159" s="115"/>
      <c r="D159" s="122"/>
      <c r="E159" s="48"/>
      <c r="F159" s="88"/>
    </row>
    <row r="160" spans="1:6" s="45" customFormat="1" x14ac:dyDescent="0.3">
      <c r="A160" s="101" t="s">
        <v>239</v>
      </c>
      <c r="B160" s="26" t="s">
        <v>120</v>
      </c>
      <c r="C160" s="140"/>
      <c r="D160" s="48"/>
      <c r="E160" s="140"/>
      <c r="F160" s="101"/>
    </row>
    <row r="161" spans="1:6" s="45" customFormat="1" x14ac:dyDescent="0.3">
      <c r="A161" s="101"/>
      <c r="B161" s="26"/>
      <c r="C161" s="140"/>
      <c r="D161" s="48"/>
      <c r="E161" s="140"/>
      <c r="F161" s="101"/>
    </row>
    <row r="162" spans="1:6" s="45" customFormat="1" ht="47.25" x14ac:dyDescent="0.3">
      <c r="A162" s="28" t="s">
        <v>6</v>
      </c>
      <c r="B162" s="77" t="s">
        <v>121</v>
      </c>
      <c r="C162" s="78"/>
      <c r="D162" s="79"/>
      <c r="E162" s="78"/>
      <c r="F162" s="78"/>
    </row>
    <row r="163" spans="1:6" s="45" customFormat="1" x14ac:dyDescent="0.3">
      <c r="A163" s="28"/>
      <c r="B163" s="77"/>
      <c r="C163" s="143" t="s">
        <v>128</v>
      </c>
      <c r="D163" s="79">
        <v>9</v>
      </c>
      <c r="E163" s="78"/>
      <c r="F163" s="144">
        <f>E163*D163</f>
        <v>0</v>
      </c>
    </row>
    <row r="164" spans="1:6" s="45" customFormat="1" x14ac:dyDescent="0.3">
      <c r="A164" s="28"/>
      <c r="B164" s="77"/>
      <c r="C164" s="143"/>
      <c r="D164" s="79"/>
      <c r="E164" s="78"/>
      <c r="F164" s="144"/>
    </row>
    <row r="165" spans="1:6" s="45" customFormat="1" ht="63" x14ac:dyDescent="0.3">
      <c r="A165" s="28" t="s">
        <v>7</v>
      </c>
      <c r="B165" s="77" t="s">
        <v>174</v>
      </c>
      <c r="C165" s="78"/>
      <c r="D165" s="79"/>
      <c r="E165" s="78"/>
      <c r="F165" s="78"/>
    </row>
    <row r="166" spans="1:6" s="45" customFormat="1" x14ac:dyDescent="0.3">
      <c r="A166" s="28"/>
      <c r="B166" s="77" t="s">
        <v>182</v>
      </c>
      <c r="C166" s="78"/>
      <c r="D166" s="79"/>
      <c r="E166" s="78"/>
      <c r="F166" s="78"/>
    </row>
    <row r="167" spans="1:6" s="45" customFormat="1" ht="18" x14ac:dyDescent="0.3">
      <c r="A167" s="41"/>
      <c r="B167" s="77"/>
      <c r="C167" s="143" t="s">
        <v>247</v>
      </c>
      <c r="D167" s="79">
        <v>7</v>
      </c>
      <c r="E167" s="78"/>
      <c r="F167" s="144">
        <f>E167*D167</f>
        <v>0</v>
      </c>
    </row>
    <row r="168" spans="1:6" x14ac:dyDescent="0.3">
      <c r="F168" s="78"/>
    </row>
    <row r="169" spans="1:6" ht="47.25" x14ac:dyDescent="0.3">
      <c r="A169" s="28" t="s">
        <v>8</v>
      </c>
      <c r="B169" s="77" t="s">
        <v>283</v>
      </c>
      <c r="C169" s="78"/>
      <c r="D169" s="79"/>
      <c r="E169" s="78"/>
      <c r="F169" s="78"/>
    </row>
    <row r="170" spans="1:6" ht="18" x14ac:dyDescent="0.3">
      <c r="A170" s="28"/>
      <c r="B170" s="77"/>
      <c r="C170" s="143" t="s">
        <v>247</v>
      </c>
      <c r="D170" s="79">
        <v>174</v>
      </c>
      <c r="E170" s="78"/>
      <c r="F170" s="144">
        <f>E170*D170</f>
        <v>0</v>
      </c>
    </row>
    <row r="171" spans="1:6" x14ac:dyDescent="0.3">
      <c r="B171" s="150"/>
      <c r="C171" s="64"/>
      <c r="D171" s="48"/>
      <c r="E171" s="65"/>
      <c r="F171" s="88"/>
    </row>
    <row r="172" spans="1:6" ht="13.5" customHeight="1" x14ac:dyDescent="0.3">
      <c r="A172" s="28" t="s">
        <v>9</v>
      </c>
      <c r="B172" s="77" t="s">
        <v>193</v>
      </c>
      <c r="C172" s="78"/>
      <c r="D172" s="79"/>
      <c r="E172" s="78"/>
      <c r="F172" s="78"/>
    </row>
    <row r="173" spans="1:6" x14ac:dyDescent="0.3">
      <c r="A173" s="28"/>
      <c r="B173" s="77"/>
      <c r="C173" s="143" t="s">
        <v>128</v>
      </c>
      <c r="D173" s="79">
        <v>4</v>
      </c>
      <c r="E173" s="78"/>
      <c r="F173" s="144">
        <f>E173*D173</f>
        <v>0</v>
      </c>
    </row>
    <row r="174" spans="1:6" x14ac:dyDescent="0.3">
      <c r="F174" s="78"/>
    </row>
    <row r="175" spans="1:6" ht="31.5" x14ac:dyDescent="0.3">
      <c r="A175" s="28" t="s">
        <v>10</v>
      </c>
      <c r="B175" s="77" t="s">
        <v>227</v>
      </c>
      <c r="C175" s="78"/>
      <c r="D175" s="79"/>
      <c r="E175" s="78"/>
      <c r="F175" s="78"/>
    </row>
    <row r="176" spans="1:6" x14ac:dyDescent="0.3">
      <c r="A176" s="28"/>
      <c r="B176" s="77"/>
      <c r="C176" s="143" t="s">
        <v>3</v>
      </c>
      <c r="D176" s="79">
        <v>6</v>
      </c>
      <c r="E176" s="78"/>
      <c r="F176" s="78"/>
    </row>
    <row r="177" spans="1:6" x14ac:dyDescent="0.3">
      <c r="F177" s="78"/>
    </row>
    <row r="178" spans="1:6" ht="31.5" x14ac:dyDescent="0.3">
      <c r="A178" s="28" t="s">
        <v>11</v>
      </c>
      <c r="B178" s="77" t="s">
        <v>124</v>
      </c>
      <c r="C178" s="86"/>
      <c r="D178" s="80"/>
      <c r="F178" s="78"/>
    </row>
    <row r="179" spans="1:6" x14ac:dyDescent="0.3">
      <c r="A179" s="28"/>
      <c r="B179" s="151"/>
      <c r="C179" s="143" t="s">
        <v>3</v>
      </c>
      <c r="D179" s="79">
        <v>2</v>
      </c>
      <c r="F179" s="78"/>
    </row>
    <row r="180" spans="1:6" x14ac:dyDescent="0.3">
      <c r="F180" s="78"/>
    </row>
    <row r="181" spans="1:6" ht="30" customHeight="1" x14ac:dyDescent="0.3">
      <c r="A181" s="28" t="s">
        <v>12</v>
      </c>
      <c r="B181" s="77" t="s">
        <v>163</v>
      </c>
      <c r="C181" s="86"/>
      <c r="D181" s="80"/>
      <c r="E181" s="65"/>
      <c r="F181" s="88"/>
    </row>
    <row r="182" spans="1:6" x14ac:dyDescent="0.3">
      <c r="A182" s="77"/>
      <c r="B182" s="77"/>
      <c r="C182" s="143" t="s">
        <v>128</v>
      </c>
      <c r="D182" s="79">
        <v>4</v>
      </c>
      <c r="F182" s="144">
        <f>E182*D182</f>
        <v>0</v>
      </c>
    </row>
    <row r="183" spans="1:6" x14ac:dyDescent="0.3">
      <c r="B183" s="150"/>
      <c r="C183" s="64"/>
      <c r="D183" s="48"/>
      <c r="E183" s="65"/>
      <c r="F183" s="88"/>
    </row>
    <row r="184" spans="1:6" ht="31.5" x14ac:dyDescent="0.3">
      <c r="A184" s="28" t="s">
        <v>13</v>
      </c>
      <c r="B184" s="77" t="s">
        <v>125</v>
      </c>
      <c r="C184" s="78"/>
      <c r="D184" s="79"/>
      <c r="F184" s="78"/>
    </row>
    <row r="185" spans="1:6" x14ac:dyDescent="0.3">
      <c r="A185" s="28"/>
      <c r="B185" s="152"/>
      <c r="C185" s="143" t="s">
        <v>3</v>
      </c>
      <c r="D185" s="79">
        <v>1</v>
      </c>
      <c r="F185" s="144">
        <f>E185*D185</f>
        <v>0</v>
      </c>
    </row>
    <row r="186" spans="1:6" x14ac:dyDescent="0.3">
      <c r="B186" s="150"/>
      <c r="C186" s="64"/>
      <c r="D186" s="48"/>
      <c r="E186" s="65"/>
      <c r="F186" s="88"/>
    </row>
    <row r="187" spans="1:6" ht="47.25" x14ac:dyDescent="0.3">
      <c r="A187" s="28" t="s">
        <v>14</v>
      </c>
      <c r="B187" s="77" t="s">
        <v>126</v>
      </c>
      <c r="C187" s="78"/>
      <c r="D187" s="79"/>
      <c r="F187" s="78"/>
    </row>
    <row r="188" spans="1:6" ht="18" x14ac:dyDescent="0.3">
      <c r="A188" s="28"/>
      <c r="B188" s="152"/>
      <c r="C188" s="143" t="s">
        <v>248</v>
      </c>
      <c r="D188" s="79">
        <v>3</v>
      </c>
      <c r="F188" s="144">
        <f>E188*D188</f>
        <v>0</v>
      </c>
    </row>
    <row r="189" spans="1:6" x14ac:dyDescent="0.3">
      <c r="F189" s="78"/>
    </row>
    <row r="190" spans="1:6" ht="78.75" x14ac:dyDescent="0.3">
      <c r="A190" s="28" t="s">
        <v>15</v>
      </c>
      <c r="B190" s="77" t="s">
        <v>192</v>
      </c>
      <c r="C190" s="78"/>
      <c r="D190" s="79"/>
      <c r="E190" s="78"/>
      <c r="F190" s="78"/>
    </row>
    <row r="191" spans="1:6" ht="18" x14ac:dyDescent="0.3">
      <c r="A191" s="28"/>
      <c r="B191" s="152"/>
      <c r="C191" s="143" t="s">
        <v>248</v>
      </c>
      <c r="D191" s="79">
        <v>186</v>
      </c>
      <c r="E191" s="78"/>
      <c r="F191" s="144">
        <f>E191*D191</f>
        <v>0</v>
      </c>
    </row>
    <row r="192" spans="1:6" x14ac:dyDescent="0.3">
      <c r="F192" s="78"/>
    </row>
    <row r="193" spans="1:6" ht="47.25" x14ac:dyDescent="0.3">
      <c r="A193" s="28" t="s">
        <v>16</v>
      </c>
      <c r="B193" s="77" t="s">
        <v>127</v>
      </c>
      <c r="C193" s="78"/>
      <c r="D193" s="79"/>
      <c r="F193" s="78"/>
    </row>
    <row r="194" spans="1:6" x14ac:dyDescent="0.3">
      <c r="A194" s="28"/>
      <c r="B194" s="152"/>
      <c r="C194" s="143" t="s">
        <v>128</v>
      </c>
      <c r="D194" s="79">
        <v>5</v>
      </c>
      <c r="F194" s="144">
        <f>E194*D194</f>
        <v>0</v>
      </c>
    </row>
    <row r="195" spans="1:6" x14ac:dyDescent="0.3">
      <c r="F195" s="78"/>
    </row>
    <row r="196" spans="1:6" ht="47.25" x14ac:dyDescent="0.3">
      <c r="A196" s="28" t="s">
        <v>17</v>
      </c>
      <c r="B196" s="77" t="s">
        <v>129</v>
      </c>
      <c r="C196" s="78"/>
      <c r="D196" s="79"/>
      <c r="F196" s="78"/>
    </row>
    <row r="197" spans="1:6" x14ac:dyDescent="0.3">
      <c r="A197" s="28"/>
      <c r="B197" s="77" t="s">
        <v>130</v>
      </c>
      <c r="C197" s="78"/>
      <c r="D197" s="79"/>
      <c r="F197" s="78"/>
    </row>
    <row r="198" spans="1:6" ht="18" x14ac:dyDescent="0.3">
      <c r="A198" s="28"/>
      <c r="B198" s="152"/>
      <c r="C198" s="143" t="s">
        <v>248</v>
      </c>
      <c r="D198" s="79">
        <v>17</v>
      </c>
      <c r="F198" s="144">
        <f>E198*D198</f>
        <v>0</v>
      </c>
    </row>
    <row r="199" spans="1:6" x14ac:dyDescent="0.3">
      <c r="A199" s="28"/>
      <c r="B199" s="152"/>
      <c r="C199" s="143"/>
      <c r="D199" s="79"/>
      <c r="F199" s="144"/>
    </row>
    <row r="200" spans="1:6" x14ac:dyDescent="0.3">
      <c r="B200" s="150"/>
      <c r="C200" s="64"/>
      <c r="D200" s="48"/>
      <c r="E200" s="65"/>
      <c r="F200" s="88"/>
    </row>
    <row r="201" spans="1:6" ht="31.5" x14ac:dyDescent="0.3">
      <c r="A201" s="28" t="s">
        <v>18</v>
      </c>
      <c r="B201" s="77" t="s">
        <v>131</v>
      </c>
      <c r="C201" s="78"/>
      <c r="D201" s="79"/>
      <c r="F201" s="78"/>
    </row>
    <row r="202" spans="1:6" x14ac:dyDescent="0.3">
      <c r="A202" s="28"/>
      <c r="B202" s="102" t="s">
        <v>164</v>
      </c>
      <c r="C202" s="78"/>
      <c r="D202" s="79"/>
      <c r="F202" s="78"/>
    </row>
    <row r="203" spans="1:6" ht="18" x14ac:dyDescent="0.3">
      <c r="A203" s="28"/>
      <c r="B203" s="152"/>
      <c r="C203" s="143" t="s">
        <v>247</v>
      </c>
      <c r="D203" s="79">
        <v>109.42</v>
      </c>
      <c r="F203" s="144">
        <f>E203*D203</f>
        <v>0</v>
      </c>
    </row>
    <row r="204" spans="1:6" x14ac:dyDescent="0.3">
      <c r="B204" s="150"/>
      <c r="C204" s="64"/>
      <c r="D204" s="48"/>
      <c r="E204" s="65"/>
      <c r="F204" s="88"/>
    </row>
    <row r="205" spans="1:6" ht="141.75" x14ac:dyDescent="0.3">
      <c r="A205" s="28" t="s">
        <v>20</v>
      </c>
      <c r="B205" s="77" t="s">
        <v>226</v>
      </c>
      <c r="C205" s="86"/>
      <c r="D205" s="80"/>
      <c r="E205" s="65"/>
      <c r="F205" s="88"/>
    </row>
    <row r="206" spans="1:6" x14ac:dyDescent="0.3">
      <c r="A206" s="28"/>
      <c r="B206" s="151"/>
      <c r="C206" s="143" t="s">
        <v>3</v>
      </c>
      <c r="D206" s="79">
        <v>1</v>
      </c>
      <c r="F206" s="144">
        <f>E206*D206</f>
        <v>0</v>
      </c>
    </row>
    <row r="207" spans="1:6" x14ac:dyDescent="0.3">
      <c r="B207" s="157"/>
      <c r="C207" s="157"/>
      <c r="D207" s="157"/>
      <c r="E207" s="67"/>
      <c r="F207" s="158"/>
    </row>
    <row r="208" spans="1:6" ht="31.5" x14ac:dyDescent="0.3">
      <c r="A208" s="28" t="s">
        <v>21</v>
      </c>
      <c r="B208" s="77" t="s">
        <v>180</v>
      </c>
      <c r="C208" s="7"/>
      <c r="D208" s="80"/>
      <c r="E208" s="87"/>
      <c r="F208" s="88"/>
    </row>
    <row r="209" spans="1:6" x14ac:dyDescent="0.3">
      <c r="A209" s="28"/>
      <c r="B209" s="77" t="s">
        <v>181</v>
      </c>
      <c r="C209" s="143" t="s">
        <v>3</v>
      </c>
      <c r="D209" s="79">
        <v>1</v>
      </c>
      <c r="E209" s="78"/>
      <c r="F209" s="144">
        <f>E209*D209</f>
        <v>0</v>
      </c>
    </row>
    <row r="210" spans="1:6" x14ac:dyDescent="0.3">
      <c r="B210" s="150"/>
      <c r="C210" s="64"/>
      <c r="D210" s="48"/>
      <c r="E210" s="65"/>
      <c r="F210" s="88"/>
    </row>
    <row r="211" spans="1:6" ht="80.25" customHeight="1" x14ac:dyDescent="0.3">
      <c r="A211" s="28" t="s">
        <v>27</v>
      </c>
      <c r="B211" s="77" t="s">
        <v>132</v>
      </c>
      <c r="C211" s="78"/>
      <c r="D211" s="79"/>
      <c r="E211" s="78"/>
      <c r="F211" s="78"/>
    </row>
    <row r="212" spans="1:6" ht="18" x14ac:dyDescent="0.3">
      <c r="A212" s="28"/>
      <c r="B212" s="152"/>
      <c r="C212" s="143" t="s">
        <v>248</v>
      </c>
      <c r="D212" s="79">
        <v>52</v>
      </c>
      <c r="E212" s="78"/>
      <c r="F212" s="144">
        <f>E212*D212</f>
        <v>0</v>
      </c>
    </row>
    <row r="213" spans="1:6" x14ac:dyDescent="0.3">
      <c r="F213" s="78"/>
    </row>
    <row r="214" spans="1:6" ht="110.25" x14ac:dyDescent="0.3">
      <c r="A214" s="28" t="s">
        <v>28</v>
      </c>
      <c r="B214" s="77" t="s">
        <v>134</v>
      </c>
      <c r="C214" s="78"/>
      <c r="D214" s="79"/>
      <c r="F214" s="78"/>
    </row>
    <row r="215" spans="1:6" ht="18" x14ac:dyDescent="0.3">
      <c r="A215" s="28"/>
      <c r="B215" s="152"/>
      <c r="C215" s="143" t="s">
        <v>248</v>
      </c>
      <c r="D215" s="79">
        <v>65</v>
      </c>
      <c r="F215" s="144">
        <f>E215*D215</f>
        <v>0</v>
      </c>
    </row>
    <row r="216" spans="1:6" x14ac:dyDescent="0.3">
      <c r="B216" s="150"/>
      <c r="C216" s="64"/>
      <c r="D216" s="48"/>
      <c r="E216" s="65"/>
      <c r="F216" s="88"/>
    </row>
    <row r="217" spans="1:6" ht="47.25" x14ac:dyDescent="0.3">
      <c r="A217" s="28" t="s">
        <v>22</v>
      </c>
      <c r="B217" s="77" t="s">
        <v>135</v>
      </c>
      <c r="C217" s="78"/>
      <c r="D217" s="79"/>
      <c r="F217" s="78"/>
    </row>
    <row r="218" spans="1:6" ht="18" x14ac:dyDescent="0.3">
      <c r="A218" s="28"/>
      <c r="B218" s="152"/>
      <c r="C218" s="143" t="s">
        <v>248</v>
      </c>
      <c r="D218" s="79">
        <v>14</v>
      </c>
      <c r="F218" s="144">
        <f>E218*D218</f>
        <v>0</v>
      </c>
    </row>
    <row r="219" spans="1:6" ht="9.75" customHeight="1" x14ac:dyDescent="0.3">
      <c r="A219" s="28"/>
      <c r="B219" s="77"/>
      <c r="C219" s="78"/>
      <c r="D219" s="79"/>
      <c r="F219" s="78"/>
    </row>
    <row r="220" spans="1:6" ht="47.25" x14ac:dyDescent="0.3">
      <c r="A220" s="28" t="s">
        <v>133</v>
      </c>
      <c r="B220" s="77" t="s">
        <v>165</v>
      </c>
      <c r="C220" s="78"/>
      <c r="D220" s="79"/>
      <c r="F220" s="78"/>
    </row>
    <row r="221" spans="1:6" ht="18" x14ac:dyDescent="0.3">
      <c r="A221" s="28"/>
      <c r="B221" s="77"/>
      <c r="C221" s="143" t="s">
        <v>248</v>
      </c>
      <c r="D221" s="79">
        <v>45</v>
      </c>
      <c r="F221" s="144">
        <f>E221*D221</f>
        <v>0</v>
      </c>
    </row>
    <row r="222" spans="1:6" x14ac:dyDescent="0.3">
      <c r="F222" s="78"/>
    </row>
    <row r="223" spans="1:6" ht="61.5" customHeight="1" x14ac:dyDescent="0.3">
      <c r="A223" s="28" t="s">
        <v>23</v>
      </c>
      <c r="B223" s="77" t="s">
        <v>137</v>
      </c>
      <c r="C223" s="78"/>
      <c r="D223" s="79"/>
      <c r="F223" s="78"/>
    </row>
    <row r="224" spans="1:6" ht="18" x14ac:dyDescent="0.3">
      <c r="A224" s="28"/>
      <c r="B224" s="152"/>
      <c r="C224" s="143" t="s">
        <v>248</v>
      </c>
      <c r="D224" s="79">
        <v>3</v>
      </c>
      <c r="F224" s="144">
        <f>E224*D224</f>
        <v>0</v>
      </c>
    </row>
    <row r="225" spans="1:6" x14ac:dyDescent="0.3">
      <c r="F225" s="78"/>
    </row>
    <row r="226" spans="1:6" ht="31.5" x14ac:dyDescent="0.3">
      <c r="A226" s="28" t="s">
        <v>136</v>
      </c>
      <c r="B226" s="77" t="s">
        <v>139</v>
      </c>
      <c r="C226" s="78"/>
      <c r="D226" s="79"/>
      <c r="F226" s="78"/>
    </row>
    <row r="227" spans="1:6" ht="18" x14ac:dyDescent="0.3">
      <c r="A227" s="28"/>
      <c r="B227" s="152"/>
      <c r="C227" s="143" t="s">
        <v>248</v>
      </c>
      <c r="D227" s="79">
        <v>138</v>
      </c>
      <c r="F227" s="144">
        <f>E227*D227</f>
        <v>0</v>
      </c>
    </row>
    <row r="228" spans="1:6" x14ac:dyDescent="0.3">
      <c r="A228" s="28"/>
      <c r="B228" s="152"/>
      <c r="C228" s="143"/>
      <c r="D228" s="79"/>
      <c r="F228" s="144"/>
    </row>
    <row r="229" spans="1:6" ht="61.5" customHeight="1" x14ac:dyDescent="0.3">
      <c r="A229" s="28" t="s">
        <v>29</v>
      </c>
      <c r="B229" s="77" t="s">
        <v>141</v>
      </c>
      <c r="C229" s="78"/>
      <c r="D229" s="79"/>
      <c r="E229" s="78"/>
      <c r="F229" s="78"/>
    </row>
    <row r="230" spans="1:6" x14ac:dyDescent="0.3">
      <c r="A230" s="28"/>
      <c r="B230" s="77" t="s">
        <v>182</v>
      </c>
      <c r="C230" s="78"/>
      <c r="D230" s="79"/>
      <c r="E230" s="78"/>
      <c r="F230" s="78"/>
    </row>
    <row r="231" spans="1:6" ht="18" x14ac:dyDescent="0.3">
      <c r="A231" s="28"/>
      <c r="B231" s="77" t="s">
        <v>177</v>
      </c>
      <c r="C231" s="143" t="s">
        <v>247</v>
      </c>
      <c r="D231" s="79">
        <v>7</v>
      </c>
      <c r="E231" s="78"/>
      <c r="F231" s="144">
        <f>E231*D231</f>
        <v>0</v>
      </c>
    </row>
    <row r="232" spans="1:6" x14ac:dyDescent="0.3">
      <c r="A232" s="28"/>
      <c r="B232" s="77"/>
      <c r="C232" s="86"/>
      <c r="D232" s="80"/>
      <c r="E232" s="87"/>
      <c r="F232" s="88"/>
    </row>
    <row r="233" spans="1:6" ht="18" x14ac:dyDescent="0.3">
      <c r="A233" s="28"/>
      <c r="B233" s="77" t="s">
        <v>178</v>
      </c>
      <c r="C233" s="143" t="s">
        <v>247</v>
      </c>
      <c r="D233" s="79">
        <v>7</v>
      </c>
      <c r="E233" s="78"/>
      <c r="F233" s="144">
        <f>E233*D233</f>
        <v>0</v>
      </c>
    </row>
    <row r="234" spans="1:6" x14ac:dyDescent="0.3">
      <c r="A234" s="28"/>
      <c r="B234" s="152"/>
      <c r="C234" s="143"/>
      <c r="D234" s="79"/>
      <c r="F234" s="144"/>
    </row>
    <row r="235" spans="1:6" ht="95.25" customHeight="1" x14ac:dyDescent="0.3">
      <c r="A235" s="28" t="s">
        <v>138</v>
      </c>
      <c r="B235" s="77" t="s">
        <v>284</v>
      </c>
      <c r="C235" s="78"/>
      <c r="D235" s="79"/>
      <c r="F235" s="78"/>
    </row>
    <row r="236" spans="1:6" ht="18" x14ac:dyDescent="0.3">
      <c r="A236" s="28"/>
      <c r="B236" s="77"/>
      <c r="C236" s="143" t="s">
        <v>247</v>
      </c>
      <c r="D236" s="79">
        <v>174</v>
      </c>
      <c r="F236" s="144">
        <f>E236*D236</f>
        <v>0</v>
      </c>
    </row>
    <row r="237" spans="1:6" x14ac:dyDescent="0.3">
      <c r="B237" s="150"/>
      <c r="C237" s="64"/>
      <c r="D237" s="48"/>
      <c r="E237" s="65"/>
      <c r="F237" s="88"/>
    </row>
    <row r="238" spans="1:6" ht="31.5" x14ac:dyDescent="0.3">
      <c r="A238" s="28" t="s">
        <v>140</v>
      </c>
      <c r="B238" s="77" t="s">
        <v>194</v>
      </c>
      <c r="C238" s="78"/>
      <c r="D238" s="79"/>
      <c r="F238" s="78"/>
    </row>
    <row r="239" spans="1:6" x14ac:dyDescent="0.3">
      <c r="B239" s="77"/>
      <c r="C239" s="143" t="s">
        <v>128</v>
      </c>
      <c r="D239" s="79">
        <v>4</v>
      </c>
      <c r="F239" s="144">
        <f>E239*D239</f>
        <v>0</v>
      </c>
    </row>
    <row r="240" spans="1:6" x14ac:dyDescent="0.3">
      <c r="B240" s="77"/>
      <c r="C240" s="143"/>
      <c r="D240" s="79"/>
      <c r="F240" s="144"/>
    </row>
    <row r="241" spans="1:6" ht="47.25" x14ac:dyDescent="0.3">
      <c r="A241" s="28" t="s">
        <v>142</v>
      </c>
      <c r="B241" s="77" t="s">
        <v>228</v>
      </c>
      <c r="C241" s="143"/>
      <c r="D241" s="79"/>
      <c r="F241" s="144"/>
    </row>
    <row r="242" spans="1:6" x14ac:dyDescent="0.3">
      <c r="A242" s="28"/>
      <c r="B242" s="77"/>
      <c r="C242" s="143" t="s">
        <v>3</v>
      </c>
      <c r="D242" s="79">
        <v>6</v>
      </c>
      <c r="F242" s="144"/>
    </row>
    <row r="243" spans="1:6" x14ac:dyDescent="0.3">
      <c r="B243" s="77"/>
      <c r="C243" s="143"/>
      <c r="D243" s="79"/>
      <c r="F243" s="144"/>
    </row>
    <row r="244" spans="1:6" ht="47.25" x14ac:dyDescent="0.3">
      <c r="A244" s="28" t="s">
        <v>143</v>
      </c>
      <c r="B244" s="77" t="s">
        <v>146</v>
      </c>
      <c r="C244" s="78"/>
      <c r="D244" s="79"/>
      <c r="F244" s="144"/>
    </row>
    <row r="245" spans="1:6" x14ac:dyDescent="0.3">
      <c r="A245" s="28"/>
      <c r="B245" s="152"/>
      <c r="C245" s="143" t="s">
        <v>3</v>
      </c>
      <c r="D245" s="79">
        <v>2</v>
      </c>
      <c r="F245" s="144"/>
    </row>
    <row r="246" spans="1:6" x14ac:dyDescent="0.3">
      <c r="B246" s="77"/>
      <c r="C246" s="143"/>
      <c r="D246" s="79"/>
      <c r="F246" s="144"/>
    </row>
    <row r="247" spans="1:6" ht="31.5" x14ac:dyDescent="0.3">
      <c r="A247" s="28" t="s">
        <v>144</v>
      </c>
      <c r="B247" s="77" t="s">
        <v>166</v>
      </c>
      <c r="C247" s="86"/>
      <c r="D247" s="80"/>
      <c r="E247" s="65"/>
      <c r="F247" s="88"/>
    </row>
    <row r="248" spans="1:6" x14ac:dyDescent="0.3">
      <c r="B248" s="151"/>
      <c r="C248" s="143" t="s">
        <v>128</v>
      </c>
      <c r="D248" s="79">
        <v>4</v>
      </c>
      <c r="F248" s="144">
        <f>E248*D248</f>
        <v>0</v>
      </c>
    </row>
    <row r="249" spans="1:6" x14ac:dyDescent="0.3">
      <c r="B249" s="150"/>
      <c r="C249" s="64"/>
      <c r="D249" s="48"/>
      <c r="E249" s="65"/>
      <c r="F249" s="88"/>
    </row>
    <row r="250" spans="1:6" ht="28.5" customHeight="1" x14ac:dyDescent="0.3">
      <c r="A250" s="28" t="s">
        <v>145</v>
      </c>
      <c r="B250" s="77" t="s">
        <v>148</v>
      </c>
      <c r="C250" s="78"/>
      <c r="D250" s="79"/>
      <c r="F250" s="78"/>
    </row>
    <row r="251" spans="1:6" x14ac:dyDescent="0.3">
      <c r="A251" s="28"/>
      <c r="B251" s="152"/>
      <c r="C251" s="143" t="s">
        <v>19</v>
      </c>
      <c r="D251" s="79">
        <v>1</v>
      </c>
      <c r="F251" s="144">
        <f>E251*D251</f>
        <v>0</v>
      </c>
    </row>
    <row r="252" spans="1:6" x14ac:dyDescent="0.3">
      <c r="A252" s="28"/>
      <c r="B252" s="152"/>
      <c r="C252" s="143"/>
      <c r="D252" s="79"/>
      <c r="F252" s="144"/>
    </row>
    <row r="253" spans="1:6" x14ac:dyDescent="0.3">
      <c r="B253" s="150"/>
      <c r="C253" s="64"/>
      <c r="D253" s="48"/>
      <c r="E253" s="65"/>
      <c r="F253" s="88"/>
    </row>
    <row r="254" spans="1:6" ht="31.5" x14ac:dyDescent="0.3">
      <c r="A254" s="28" t="s">
        <v>147</v>
      </c>
      <c r="B254" s="77" t="s">
        <v>150</v>
      </c>
      <c r="C254" s="78"/>
      <c r="D254" s="79"/>
      <c r="E254" s="78"/>
      <c r="F254" s="78"/>
    </row>
    <row r="255" spans="1:6" x14ac:dyDescent="0.3">
      <c r="A255" s="28"/>
      <c r="B255" s="152"/>
      <c r="C255" s="143" t="s">
        <v>3</v>
      </c>
      <c r="D255" s="79">
        <v>1</v>
      </c>
      <c r="E255" s="78"/>
      <c r="F255" s="144">
        <f>E255*D255</f>
        <v>0</v>
      </c>
    </row>
    <row r="256" spans="1:6" x14ac:dyDescent="0.3">
      <c r="A256" s="146"/>
      <c r="B256" s="147"/>
      <c r="C256" s="148"/>
      <c r="D256" s="149"/>
      <c r="E256" s="148"/>
      <c r="F256" s="148"/>
    </row>
    <row r="257" spans="1:6" s="45" customFormat="1" x14ac:dyDescent="0.3">
      <c r="A257" s="140"/>
      <c r="B257" s="26" t="s">
        <v>221</v>
      </c>
      <c r="C257" s="140"/>
      <c r="D257" s="48"/>
      <c r="E257" s="140"/>
      <c r="F257" s="140"/>
    </row>
    <row r="258" spans="1:6" ht="16.5" thickBot="1" x14ac:dyDescent="0.35">
      <c r="B258" s="27" t="s">
        <v>189</v>
      </c>
      <c r="C258" s="78"/>
      <c r="D258" s="79"/>
      <c r="E258" s="78"/>
      <c r="F258" s="78"/>
    </row>
    <row r="259" spans="1:6" s="45" customFormat="1" ht="16.5" thickTop="1" x14ac:dyDescent="0.3">
      <c r="A259" s="115"/>
      <c r="B259" s="142"/>
      <c r="C259" s="117" t="s">
        <v>42</v>
      </c>
      <c r="D259" s="118"/>
      <c r="E259" s="119"/>
      <c r="F259" s="120">
        <f>SUM(F169:F256)</f>
        <v>0</v>
      </c>
    </row>
    <row r="260" spans="1:6" s="45" customFormat="1" ht="16.5" thickBot="1" x14ac:dyDescent="0.35">
      <c r="A260" s="159"/>
      <c r="B260" s="154"/>
      <c r="C260" s="123"/>
      <c r="D260" s="131"/>
      <c r="E260" s="126"/>
      <c r="F260" s="155"/>
    </row>
    <row r="261" spans="1:6" s="45" customFormat="1" x14ac:dyDescent="0.3">
      <c r="A261" s="140"/>
      <c r="B261" s="26" t="s">
        <v>221</v>
      </c>
      <c r="C261" s="101"/>
      <c r="D261" s="80"/>
      <c r="E261" s="101"/>
      <c r="F261" s="101"/>
    </row>
    <row r="262" spans="1:6" s="45" customFormat="1" ht="16.5" thickBot="1" x14ac:dyDescent="0.35">
      <c r="A262" s="60"/>
      <c r="B262" s="27" t="s">
        <v>188</v>
      </c>
      <c r="C262" s="78"/>
      <c r="D262" s="79"/>
      <c r="E262" s="78"/>
      <c r="F262" s="78"/>
    </row>
    <row r="263" spans="1:6" s="45" customFormat="1" ht="16.5" thickTop="1" x14ac:dyDescent="0.3">
      <c r="A263" s="115"/>
      <c r="B263" s="142"/>
      <c r="C263" s="117" t="s">
        <v>42</v>
      </c>
      <c r="D263" s="118"/>
      <c r="E263" s="119"/>
      <c r="F263" s="120">
        <f>F259+F157</f>
        <v>0</v>
      </c>
    </row>
    <row r="264" spans="1:6" s="45" customFormat="1" x14ac:dyDescent="0.3">
      <c r="A264" s="115"/>
      <c r="B264" s="156"/>
      <c r="C264" s="115"/>
      <c r="D264" s="122"/>
      <c r="E264" s="48"/>
      <c r="F264" s="67"/>
    </row>
    <row r="265" spans="1:6" s="45" customFormat="1" x14ac:dyDescent="0.3">
      <c r="A265" s="115"/>
      <c r="B265" s="156"/>
      <c r="C265" s="115"/>
      <c r="D265" s="122"/>
      <c r="E265" s="48"/>
      <c r="F265" s="67"/>
    </row>
    <row r="266" spans="1:6" x14ac:dyDescent="0.3">
      <c r="A266" s="101" t="s">
        <v>157</v>
      </c>
      <c r="B266" s="100" t="s">
        <v>207</v>
      </c>
      <c r="C266" s="78"/>
    </row>
    <row r="267" spans="1:6" x14ac:dyDescent="0.3">
      <c r="A267" s="28"/>
      <c r="B267" s="77"/>
      <c r="C267" s="78"/>
    </row>
    <row r="268" spans="1:6" x14ac:dyDescent="0.3">
      <c r="A268" s="29"/>
      <c r="B268" s="102" t="s">
        <v>229</v>
      </c>
      <c r="C268" s="101"/>
      <c r="D268" s="80"/>
      <c r="E268" s="101"/>
      <c r="F268" s="101"/>
    </row>
    <row r="269" spans="1:6" x14ac:dyDescent="0.3">
      <c r="A269" s="101"/>
      <c r="B269" s="160" t="s">
        <v>230</v>
      </c>
      <c r="C269" s="101"/>
      <c r="D269" s="80"/>
      <c r="E269" s="101"/>
      <c r="F269" s="101"/>
    </row>
    <row r="270" spans="1:6" x14ac:dyDescent="0.3">
      <c r="A270" s="101"/>
      <c r="B270" s="100" t="s">
        <v>231</v>
      </c>
      <c r="C270" s="101"/>
      <c r="D270" s="80"/>
      <c r="E270" s="101"/>
      <c r="F270" s="101"/>
    </row>
    <row r="271" spans="1:6" x14ac:dyDescent="0.3">
      <c r="A271" s="110"/>
      <c r="B271" s="111"/>
      <c r="C271" s="112"/>
      <c r="D271" s="113"/>
      <c r="E271" s="112"/>
      <c r="F271" s="112"/>
    </row>
    <row r="272" spans="1:6" ht="31.5" customHeight="1" x14ac:dyDescent="0.3">
      <c r="A272" s="28" t="s">
        <v>0</v>
      </c>
      <c r="B272" s="77" t="s">
        <v>208</v>
      </c>
      <c r="C272" s="78"/>
      <c r="D272" s="79"/>
      <c r="E272" s="78"/>
      <c r="F272" s="78"/>
    </row>
    <row r="273" spans="1:6" x14ac:dyDescent="0.3">
      <c r="A273" s="28"/>
      <c r="B273" s="27" t="s">
        <v>278</v>
      </c>
      <c r="C273" s="78" t="s">
        <v>19</v>
      </c>
      <c r="D273" s="79">
        <v>1</v>
      </c>
      <c r="E273" s="78"/>
      <c r="F273" s="144">
        <f>E273*D273</f>
        <v>0</v>
      </c>
    </row>
    <row r="274" spans="1:6" x14ac:dyDescent="0.3">
      <c r="A274" s="28"/>
      <c r="B274" s="151"/>
      <c r="C274" s="86"/>
      <c r="D274" s="80"/>
      <c r="E274" s="87"/>
      <c r="F274" s="88"/>
    </row>
    <row r="275" spans="1:6" x14ac:dyDescent="0.3">
      <c r="A275" s="28" t="s">
        <v>2</v>
      </c>
      <c r="B275" s="77" t="s">
        <v>151</v>
      </c>
      <c r="C275" s="78"/>
      <c r="D275" s="79"/>
      <c r="E275" s="78"/>
      <c r="F275" s="78"/>
    </row>
    <row r="276" spans="1:6" x14ac:dyDescent="0.3">
      <c r="A276" s="28"/>
      <c r="B276" s="27" t="s">
        <v>279</v>
      </c>
      <c r="C276" s="78" t="s">
        <v>19</v>
      </c>
      <c r="D276" s="79">
        <v>1</v>
      </c>
      <c r="E276" s="78">
        <v>300</v>
      </c>
      <c r="F276" s="81">
        <f>E276*D276</f>
        <v>300</v>
      </c>
    </row>
    <row r="277" spans="1:6" x14ac:dyDescent="0.3">
      <c r="A277" s="28"/>
      <c r="B277" s="151"/>
      <c r="C277" s="86"/>
      <c r="D277" s="80"/>
      <c r="E277" s="87"/>
      <c r="F277" s="88"/>
    </row>
    <row r="278" spans="1:6" ht="31.5" x14ac:dyDescent="0.3">
      <c r="A278" s="28" t="s">
        <v>4</v>
      </c>
      <c r="B278" s="77" t="s">
        <v>152</v>
      </c>
      <c r="C278" s="78"/>
      <c r="D278" s="79"/>
      <c r="E278" s="78"/>
      <c r="F278" s="78"/>
    </row>
    <row r="279" spans="1:6" x14ac:dyDescent="0.3">
      <c r="A279" s="28"/>
      <c r="B279" s="77"/>
      <c r="C279" s="143" t="s">
        <v>19</v>
      </c>
      <c r="D279" s="79">
        <v>1</v>
      </c>
      <c r="E279" s="78"/>
      <c r="F279" s="144">
        <f>E279*D279</f>
        <v>0</v>
      </c>
    </row>
    <row r="280" spans="1:6" x14ac:dyDescent="0.3">
      <c r="A280" s="28"/>
      <c r="B280" s="77"/>
      <c r="C280" s="78"/>
      <c r="D280" s="79"/>
      <c r="E280" s="78"/>
      <c r="F280" s="78"/>
    </row>
    <row r="281" spans="1:6" ht="33.75" customHeight="1" x14ac:dyDescent="0.3">
      <c r="A281" s="28" t="s">
        <v>5</v>
      </c>
      <c r="B281" s="77" t="s">
        <v>206</v>
      </c>
      <c r="C281" s="78"/>
      <c r="D281" s="79"/>
      <c r="E281" s="78"/>
      <c r="F281" s="78"/>
    </row>
    <row r="282" spans="1:6" x14ac:dyDescent="0.3">
      <c r="A282" s="28"/>
      <c r="B282" s="152"/>
      <c r="C282" s="143" t="s">
        <v>19</v>
      </c>
      <c r="D282" s="79">
        <v>1</v>
      </c>
      <c r="E282" s="78"/>
      <c r="F282" s="144">
        <f>E282*D282</f>
        <v>0</v>
      </c>
    </row>
    <row r="283" spans="1:6" x14ac:dyDescent="0.3">
      <c r="A283" s="28"/>
      <c r="B283" s="151"/>
      <c r="C283" s="86"/>
      <c r="D283" s="80"/>
      <c r="E283" s="87"/>
      <c r="F283" s="88"/>
    </row>
    <row r="284" spans="1:6" ht="31.5" x14ac:dyDescent="0.3">
      <c r="A284" s="28" t="s">
        <v>6</v>
      </c>
      <c r="B284" s="77" t="s">
        <v>153</v>
      </c>
      <c r="C284" s="78"/>
      <c r="D284" s="79"/>
      <c r="E284" s="78"/>
      <c r="F284" s="78"/>
    </row>
    <row r="285" spans="1:6" x14ac:dyDescent="0.3">
      <c r="A285" s="28"/>
      <c r="B285" s="152"/>
      <c r="C285" s="143" t="s">
        <v>19</v>
      </c>
      <c r="D285" s="79">
        <v>1</v>
      </c>
      <c r="E285" s="78"/>
      <c r="F285" s="144">
        <f>E285*D285</f>
        <v>0</v>
      </c>
    </row>
    <row r="286" spans="1:6" x14ac:dyDescent="0.3">
      <c r="A286" s="28"/>
      <c r="B286" s="152"/>
      <c r="C286" s="143"/>
      <c r="D286" s="79"/>
      <c r="E286" s="78"/>
      <c r="F286" s="78"/>
    </row>
    <row r="287" spans="1:6" ht="78.75" customHeight="1" x14ac:dyDescent="0.3">
      <c r="A287" s="28" t="s">
        <v>7</v>
      </c>
      <c r="B287" s="77" t="s">
        <v>154</v>
      </c>
      <c r="C287" s="78"/>
      <c r="D287" s="79"/>
      <c r="E287" s="78"/>
      <c r="F287" s="78"/>
    </row>
    <row r="288" spans="1:6" x14ac:dyDescent="0.3">
      <c r="A288" s="28"/>
      <c r="B288" s="152"/>
      <c r="C288" s="143" t="s">
        <v>19</v>
      </c>
      <c r="D288" s="79">
        <v>1</v>
      </c>
      <c r="E288" s="78"/>
      <c r="F288" s="144">
        <f>E288*D288</f>
        <v>0</v>
      </c>
    </row>
    <row r="289" spans="1:6" x14ac:dyDescent="0.3">
      <c r="A289" s="28"/>
      <c r="B289" s="152"/>
      <c r="C289" s="143"/>
      <c r="D289" s="79"/>
      <c r="E289" s="78"/>
      <c r="F289" s="144"/>
    </row>
    <row r="290" spans="1:6" s="158" customFormat="1" ht="33.75" customHeight="1" x14ac:dyDescent="0.3">
      <c r="A290" s="28" t="s">
        <v>8</v>
      </c>
      <c r="B290" s="77" t="s">
        <v>281</v>
      </c>
      <c r="C290" s="78"/>
      <c r="D290" s="181"/>
      <c r="E290" s="78"/>
      <c r="F290" s="144"/>
    </row>
    <row r="291" spans="1:6" s="158" customFormat="1" x14ac:dyDescent="0.3">
      <c r="A291" s="28"/>
      <c r="B291" s="165" t="s">
        <v>280</v>
      </c>
      <c r="C291" s="143" t="s">
        <v>19</v>
      </c>
      <c r="D291" s="181">
        <v>1</v>
      </c>
      <c r="E291" s="182">
        <v>16900</v>
      </c>
      <c r="F291" s="81">
        <f>E291*D291</f>
        <v>16900</v>
      </c>
    </row>
    <row r="292" spans="1:6" x14ac:dyDescent="0.3">
      <c r="A292" s="28"/>
      <c r="B292" s="152"/>
      <c r="C292" s="143"/>
      <c r="D292" s="79"/>
      <c r="E292" s="78"/>
      <c r="F292" s="144"/>
    </row>
    <row r="293" spans="1:6" x14ac:dyDescent="0.3">
      <c r="A293" s="110"/>
      <c r="B293" s="111"/>
      <c r="C293" s="112"/>
      <c r="D293" s="113"/>
      <c r="E293" s="112"/>
      <c r="F293" s="112"/>
    </row>
    <row r="294" spans="1:6" x14ac:dyDescent="0.3">
      <c r="A294" s="28"/>
      <c r="B294" s="77"/>
      <c r="C294" s="78"/>
      <c r="D294" s="79"/>
      <c r="E294" s="78"/>
      <c r="F294" s="78"/>
    </row>
    <row r="295" spans="1:6" x14ac:dyDescent="0.3">
      <c r="A295" s="101"/>
      <c r="B295" s="102" t="s">
        <v>229</v>
      </c>
      <c r="C295" s="101"/>
      <c r="D295" s="80"/>
      <c r="E295" s="101"/>
      <c r="F295" s="101"/>
    </row>
    <row r="296" spans="1:6" ht="16.5" thickBot="1" x14ac:dyDescent="0.35">
      <c r="A296" s="28"/>
      <c r="B296" s="26" t="s">
        <v>190</v>
      </c>
      <c r="C296" s="78"/>
      <c r="D296" s="79"/>
      <c r="E296" s="78"/>
      <c r="F296" s="78"/>
    </row>
    <row r="297" spans="1:6" ht="16.5" thickTop="1" x14ac:dyDescent="0.3">
      <c r="A297" s="29"/>
      <c r="B297" s="142"/>
      <c r="C297" s="117" t="s">
        <v>42</v>
      </c>
      <c r="D297" s="118"/>
      <c r="E297" s="119"/>
      <c r="F297" s="120">
        <f>SUM(F272:F293)</f>
        <v>17200</v>
      </c>
    </row>
    <row r="298" spans="1:6" x14ac:dyDescent="0.3">
      <c r="A298" s="28"/>
      <c r="B298" s="77"/>
      <c r="C298" s="78"/>
      <c r="D298" s="79"/>
      <c r="E298" s="78"/>
      <c r="F298" s="78"/>
    </row>
    <row r="299" spans="1:6" x14ac:dyDescent="0.3">
      <c r="A299" s="28"/>
      <c r="B299" s="77" t="s">
        <v>57</v>
      </c>
      <c r="C299" s="78"/>
      <c r="D299" s="79"/>
      <c r="E299" s="78"/>
      <c r="F299" s="78"/>
    </row>
    <row r="300" spans="1:6" x14ac:dyDescent="0.3">
      <c r="A300" s="28"/>
      <c r="B300" s="77"/>
      <c r="C300" s="78"/>
      <c r="D300" s="79"/>
      <c r="E300" s="78"/>
      <c r="F300" s="78"/>
    </row>
    <row r="301" spans="1:6" ht="47.25" x14ac:dyDescent="0.3">
      <c r="A301" s="28"/>
      <c r="B301" s="77" t="s">
        <v>183</v>
      </c>
      <c r="C301" s="78"/>
      <c r="D301" s="79"/>
      <c r="E301" s="78"/>
      <c r="F301" s="78"/>
    </row>
    <row r="302" spans="1:6" x14ac:dyDescent="0.3">
      <c r="A302" s="28"/>
      <c r="B302" s="77"/>
      <c r="C302" s="78"/>
      <c r="D302" s="79"/>
      <c r="E302" s="78"/>
      <c r="F302" s="78"/>
    </row>
    <row r="303" spans="1:6" x14ac:dyDescent="0.3">
      <c r="A303" s="28"/>
      <c r="B303" s="77"/>
      <c r="C303" s="78"/>
      <c r="D303" s="79"/>
      <c r="E303" s="78"/>
      <c r="F303" s="78"/>
    </row>
    <row r="304" spans="1:6" x14ac:dyDescent="0.3">
      <c r="A304" s="28"/>
      <c r="B304" s="77"/>
      <c r="C304" s="78"/>
      <c r="D304" s="79"/>
      <c r="E304" s="78"/>
      <c r="F304" s="78"/>
    </row>
    <row r="305" spans="1:6" x14ac:dyDescent="0.3">
      <c r="A305" s="28"/>
      <c r="B305" s="77"/>
      <c r="C305" s="78"/>
      <c r="D305" s="79"/>
      <c r="E305" s="78"/>
      <c r="F305" s="78"/>
    </row>
    <row r="306" spans="1:6" x14ac:dyDescent="0.3">
      <c r="A306" s="28"/>
      <c r="B306" s="77"/>
      <c r="C306" s="78"/>
      <c r="D306" s="79"/>
      <c r="E306" s="78"/>
      <c r="F306" s="78"/>
    </row>
    <row r="307" spans="1:6" x14ac:dyDescent="0.3">
      <c r="A307" s="28"/>
      <c r="B307" s="77"/>
      <c r="C307" s="78"/>
      <c r="D307" s="79"/>
      <c r="E307" s="78"/>
      <c r="F307" s="78"/>
    </row>
    <row r="308" spans="1:6" x14ac:dyDescent="0.3">
      <c r="A308" s="28"/>
      <c r="B308" s="77"/>
      <c r="C308" s="78"/>
      <c r="D308" s="79"/>
      <c r="E308" s="78"/>
      <c r="F308" s="78"/>
    </row>
    <row r="309" spans="1:6" x14ac:dyDescent="0.3">
      <c r="A309" s="28"/>
      <c r="B309" s="77"/>
      <c r="C309" s="78"/>
      <c r="D309" s="79"/>
      <c r="E309" s="78"/>
      <c r="F309" s="78"/>
    </row>
    <row r="310" spans="1:6" x14ac:dyDescent="0.3">
      <c r="A310" s="28"/>
      <c r="B310" s="77"/>
      <c r="C310" s="78"/>
      <c r="D310" s="79"/>
      <c r="E310" s="78"/>
      <c r="F310" s="78"/>
    </row>
    <row r="311" spans="1:6" x14ac:dyDescent="0.3">
      <c r="A311" s="28"/>
      <c r="B311" s="77"/>
      <c r="C311" s="78"/>
      <c r="D311" s="79"/>
      <c r="E311" s="78"/>
      <c r="F311" s="78"/>
    </row>
    <row r="312" spans="1:6" x14ac:dyDescent="0.3">
      <c r="A312" s="28"/>
      <c r="B312" s="77"/>
      <c r="C312" s="78"/>
      <c r="D312" s="79"/>
      <c r="E312" s="78"/>
      <c r="F312" s="78"/>
    </row>
    <row r="313" spans="1:6" x14ac:dyDescent="0.3">
      <c r="A313" s="28"/>
      <c r="B313" s="77"/>
      <c r="C313" s="78"/>
      <c r="D313" s="79"/>
      <c r="E313" s="78"/>
      <c r="F313" s="78"/>
    </row>
    <row r="314" spans="1:6" x14ac:dyDescent="0.3">
      <c r="A314" s="28"/>
      <c r="B314" s="77"/>
      <c r="C314" s="78"/>
      <c r="D314" s="79"/>
      <c r="E314" s="78"/>
      <c r="F314" s="78"/>
    </row>
    <row r="315" spans="1:6" x14ac:dyDescent="0.3">
      <c r="A315" s="28"/>
      <c r="B315" s="77"/>
      <c r="C315" s="78"/>
      <c r="D315" s="79"/>
      <c r="E315" s="78"/>
      <c r="F315" s="78"/>
    </row>
    <row r="316" spans="1:6" x14ac:dyDescent="0.3">
      <c r="A316" s="28"/>
      <c r="B316" s="77"/>
      <c r="C316" s="78"/>
      <c r="D316" s="79"/>
      <c r="E316" s="78"/>
      <c r="F316" s="78"/>
    </row>
    <row r="317" spans="1:6" x14ac:dyDescent="0.3">
      <c r="A317" s="28"/>
      <c r="B317" s="77"/>
      <c r="C317" s="78"/>
      <c r="D317" s="79"/>
      <c r="E317" s="78"/>
      <c r="F317" s="78"/>
    </row>
    <row r="318" spans="1:6" x14ac:dyDescent="0.3">
      <c r="A318" s="28"/>
      <c r="B318" s="77"/>
      <c r="C318" s="78"/>
      <c r="D318" s="79"/>
      <c r="E318" s="78"/>
      <c r="F318" s="78"/>
    </row>
    <row r="319" spans="1:6" x14ac:dyDescent="0.3">
      <c r="A319" s="28"/>
      <c r="B319" s="77"/>
      <c r="C319" s="78"/>
      <c r="D319" s="79"/>
      <c r="E319" s="78"/>
      <c r="F319" s="78"/>
    </row>
    <row r="320" spans="1:6" x14ac:dyDescent="0.3">
      <c r="A320" s="28"/>
      <c r="B320" s="77"/>
      <c r="C320" s="78"/>
      <c r="D320" s="79"/>
      <c r="E320" s="78"/>
      <c r="F320" s="78"/>
    </row>
    <row r="321" spans="1:6" x14ac:dyDescent="0.3">
      <c r="A321" s="28"/>
      <c r="B321" s="77"/>
      <c r="C321" s="78"/>
      <c r="D321" s="79"/>
      <c r="E321" s="78"/>
      <c r="F321" s="78"/>
    </row>
    <row r="322" spans="1:6" x14ac:dyDescent="0.3">
      <c r="A322" s="28"/>
      <c r="B322" s="77"/>
      <c r="C322" s="78"/>
      <c r="D322" s="79"/>
      <c r="E322" s="78"/>
      <c r="F322" s="78"/>
    </row>
    <row r="323" spans="1:6" x14ac:dyDescent="0.3">
      <c r="A323" s="28"/>
      <c r="B323" s="77"/>
      <c r="C323" s="78"/>
      <c r="D323" s="79"/>
      <c r="E323" s="78"/>
      <c r="F323" s="78"/>
    </row>
    <row r="324" spans="1:6" x14ac:dyDescent="0.3">
      <c r="A324" s="28"/>
      <c r="B324" s="77"/>
      <c r="C324" s="78"/>
      <c r="D324" s="79"/>
      <c r="E324" s="78"/>
      <c r="F324" s="78"/>
    </row>
    <row r="325" spans="1:6" x14ac:dyDescent="0.3">
      <c r="A325" s="28"/>
      <c r="B325" s="77"/>
      <c r="C325" s="78"/>
      <c r="D325" s="79"/>
      <c r="E325" s="78"/>
      <c r="F325" s="78"/>
    </row>
    <row r="326" spans="1:6" x14ac:dyDescent="0.3">
      <c r="A326" s="28"/>
      <c r="B326" s="77"/>
      <c r="C326" s="78"/>
      <c r="D326" s="79"/>
      <c r="E326" s="78"/>
      <c r="F326" s="78"/>
    </row>
    <row r="327" spans="1:6" x14ac:dyDescent="0.3">
      <c r="A327" s="28"/>
      <c r="B327" s="77"/>
      <c r="C327" s="78"/>
      <c r="D327" s="79"/>
      <c r="E327" s="78"/>
      <c r="F327" s="78"/>
    </row>
    <row r="328" spans="1:6" x14ac:dyDescent="0.3">
      <c r="A328" s="28"/>
      <c r="B328" s="77"/>
      <c r="C328" s="78"/>
      <c r="D328" s="79"/>
      <c r="E328" s="78"/>
      <c r="F328" s="78"/>
    </row>
    <row r="329" spans="1:6" x14ac:dyDescent="0.3">
      <c r="A329" s="28"/>
      <c r="B329" s="77"/>
      <c r="C329" s="78"/>
      <c r="D329" s="79"/>
      <c r="E329" s="78"/>
      <c r="F329" s="78"/>
    </row>
    <row r="330" spans="1:6" x14ac:dyDescent="0.3">
      <c r="A330" s="28"/>
      <c r="B330" s="77"/>
      <c r="C330" s="78"/>
      <c r="D330" s="79"/>
      <c r="E330" s="78"/>
      <c r="F330" s="78"/>
    </row>
    <row r="331" spans="1:6" x14ac:dyDescent="0.3">
      <c r="A331" s="28"/>
      <c r="B331" s="77"/>
      <c r="C331" s="78"/>
      <c r="D331" s="79"/>
      <c r="E331" s="78"/>
      <c r="F331" s="78"/>
    </row>
    <row r="332" spans="1:6" x14ac:dyDescent="0.3">
      <c r="A332" s="28"/>
      <c r="B332" s="77"/>
      <c r="C332" s="78"/>
      <c r="D332" s="79"/>
      <c r="E332" s="78"/>
      <c r="F332" s="78"/>
    </row>
    <row r="333" spans="1:6" x14ac:dyDescent="0.3">
      <c r="A333" s="28"/>
      <c r="B333" s="77"/>
      <c r="C333" s="78"/>
      <c r="D333" s="79"/>
      <c r="E333" s="78"/>
      <c r="F333" s="78"/>
    </row>
    <row r="334" spans="1:6" x14ac:dyDescent="0.3">
      <c r="A334" s="28"/>
      <c r="B334" s="77"/>
      <c r="C334" s="78"/>
      <c r="D334" s="79"/>
      <c r="E334" s="78"/>
      <c r="F334" s="78"/>
    </row>
    <row r="335" spans="1:6" x14ac:dyDescent="0.3">
      <c r="A335" s="28"/>
      <c r="B335" s="77"/>
      <c r="C335" s="78"/>
      <c r="D335" s="79"/>
      <c r="E335" s="78"/>
      <c r="F335" s="78"/>
    </row>
    <row r="336" spans="1:6" x14ac:dyDescent="0.3">
      <c r="A336" s="28"/>
      <c r="B336" s="77"/>
      <c r="C336" s="78"/>
      <c r="D336" s="79"/>
      <c r="E336" s="78"/>
      <c r="F336" s="78"/>
    </row>
    <row r="337" spans="1:6" x14ac:dyDescent="0.3">
      <c r="A337" s="28"/>
      <c r="B337" s="77"/>
      <c r="C337" s="78"/>
      <c r="D337" s="79"/>
      <c r="E337" s="78"/>
      <c r="F337" s="78"/>
    </row>
    <row r="340" spans="1:6" x14ac:dyDescent="0.3">
      <c r="B340" s="26" t="s">
        <v>209</v>
      </c>
    </row>
    <row r="341" spans="1:6" x14ac:dyDescent="0.3">
      <c r="A341" s="59"/>
      <c r="B341" s="26" t="s">
        <v>222</v>
      </c>
    </row>
    <row r="342" spans="1:6" x14ac:dyDescent="0.3">
      <c r="A342" s="59"/>
      <c r="B342" s="26" t="s">
        <v>195</v>
      </c>
      <c r="C342" s="78"/>
      <c r="D342" s="79"/>
      <c r="E342" s="78"/>
    </row>
    <row r="343" spans="1:6" x14ac:dyDescent="0.3">
      <c r="A343" s="115"/>
      <c r="B343" s="116"/>
      <c r="C343" s="115"/>
      <c r="D343" s="122"/>
      <c r="E343" s="48"/>
      <c r="F343" s="48"/>
    </row>
    <row r="344" spans="1:6" ht="16.5" thickBot="1" x14ac:dyDescent="0.35">
      <c r="A344" s="123" t="str">
        <f>A2</f>
        <v xml:space="preserve">B. </v>
      </c>
      <c r="B344" s="124" t="str">
        <f>B2</f>
        <v xml:space="preserve">GRADBENI DEL </v>
      </c>
      <c r="C344" s="125"/>
      <c r="D344" s="126"/>
      <c r="E344" s="126"/>
      <c r="F344" s="126"/>
    </row>
    <row r="345" spans="1:6" x14ac:dyDescent="0.3">
      <c r="A345" s="28"/>
      <c r="B345" s="102"/>
      <c r="C345" s="78"/>
      <c r="D345" s="79"/>
      <c r="E345" s="79"/>
      <c r="F345" s="79"/>
    </row>
    <row r="346" spans="1:6" ht="16.5" thickBot="1" x14ac:dyDescent="0.35">
      <c r="A346" s="28" t="str">
        <f>A6</f>
        <v>B.1.</v>
      </c>
      <c r="B346" s="102" t="str">
        <f>B6</f>
        <v>Glavna trasa vročevoda– profil A</v>
      </c>
      <c r="C346" s="78"/>
      <c r="D346" s="79"/>
      <c r="E346" s="79"/>
      <c r="F346" s="79"/>
    </row>
    <row r="347" spans="1:6" ht="16.5" thickTop="1" x14ac:dyDescent="0.3">
      <c r="A347" s="28"/>
      <c r="B347" s="102"/>
      <c r="C347" s="117" t="s">
        <v>42</v>
      </c>
      <c r="D347" s="118"/>
      <c r="E347" s="119"/>
      <c r="F347" s="127">
        <f>F133</f>
        <v>0</v>
      </c>
    </row>
    <row r="348" spans="1:6" x14ac:dyDescent="0.3">
      <c r="A348" s="41"/>
      <c r="B348" s="77"/>
      <c r="C348" s="78"/>
      <c r="D348" s="79"/>
      <c r="E348" s="79"/>
      <c r="F348" s="128"/>
    </row>
    <row r="349" spans="1:6" ht="16.5" thickBot="1" x14ac:dyDescent="0.35">
      <c r="A349" s="28" t="str">
        <f>A137</f>
        <v>B.2.</v>
      </c>
      <c r="B349" s="102" t="str">
        <f>B137</f>
        <v>Odcep vročevoda sever– profil B</v>
      </c>
      <c r="C349" s="101"/>
      <c r="D349" s="80"/>
      <c r="E349" s="80"/>
      <c r="F349" s="129"/>
    </row>
    <row r="350" spans="1:6" ht="16.5" thickTop="1" x14ac:dyDescent="0.3">
      <c r="A350" s="28"/>
      <c r="B350" s="102"/>
      <c r="C350" s="117" t="s">
        <v>42</v>
      </c>
      <c r="D350" s="118"/>
      <c r="E350" s="119"/>
      <c r="F350" s="127">
        <f>F263</f>
        <v>0</v>
      </c>
    </row>
    <row r="351" spans="1:6" ht="16.5" thickBot="1" x14ac:dyDescent="0.35">
      <c r="A351" s="123"/>
      <c r="B351" s="130"/>
      <c r="C351" s="123"/>
      <c r="D351" s="131"/>
      <c r="E351" s="126"/>
      <c r="F351" s="132"/>
    </row>
    <row r="352" spans="1:6" x14ac:dyDescent="0.3">
      <c r="A352" s="29"/>
      <c r="B352" s="26" t="s">
        <v>224</v>
      </c>
      <c r="C352" s="29"/>
      <c r="D352" s="133"/>
      <c r="E352" s="80"/>
      <c r="F352" s="129"/>
    </row>
    <row r="353" spans="1:6" ht="16.5" thickBot="1" x14ac:dyDescent="0.35">
      <c r="A353" s="29"/>
      <c r="B353" s="26" t="s">
        <v>196</v>
      </c>
      <c r="C353" s="29"/>
      <c r="D353" s="133"/>
      <c r="E353" s="80"/>
      <c r="F353" s="129"/>
    </row>
    <row r="354" spans="1:6" ht="16.5" thickTop="1" x14ac:dyDescent="0.3">
      <c r="A354" s="29"/>
      <c r="B354" s="102"/>
      <c r="C354" s="117" t="s">
        <v>42</v>
      </c>
      <c r="D354" s="118"/>
      <c r="E354" s="119"/>
      <c r="F354" s="127">
        <f>SUM(F345:F351)</f>
        <v>0</v>
      </c>
    </row>
    <row r="355" spans="1:6" x14ac:dyDescent="0.3">
      <c r="A355" s="29"/>
      <c r="B355" s="102"/>
      <c r="C355" s="29"/>
      <c r="D355" s="133"/>
      <c r="E355" s="80"/>
      <c r="F355" s="129"/>
    </row>
    <row r="356" spans="1:6" x14ac:dyDescent="0.3">
      <c r="A356" s="29"/>
      <c r="B356" s="102"/>
      <c r="C356" s="29"/>
      <c r="D356" s="133"/>
      <c r="E356" s="80"/>
      <c r="F356" s="129"/>
    </row>
    <row r="357" spans="1:6" x14ac:dyDescent="0.3">
      <c r="A357" s="29"/>
      <c r="B357" s="102"/>
      <c r="C357" s="29"/>
      <c r="D357" s="133"/>
      <c r="E357" s="80"/>
      <c r="F357" s="129"/>
    </row>
    <row r="358" spans="1:6" ht="16.5" thickBot="1" x14ac:dyDescent="0.35">
      <c r="A358" s="123" t="str">
        <f>A266</f>
        <v xml:space="preserve">C. </v>
      </c>
      <c r="B358" s="124" t="str">
        <f>B266</f>
        <v xml:space="preserve">SKUPNE POSTAVKE </v>
      </c>
      <c r="C358" s="125"/>
      <c r="D358" s="126"/>
      <c r="E358" s="126"/>
      <c r="F358" s="126"/>
    </row>
    <row r="359" spans="1:6" x14ac:dyDescent="0.3">
      <c r="A359" s="28"/>
      <c r="B359" s="102"/>
      <c r="C359" s="78"/>
      <c r="D359" s="79"/>
      <c r="E359" s="79"/>
      <c r="F359" s="79"/>
    </row>
    <row r="360" spans="1:6" ht="16.5" thickBot="1" x14ac:dyDescent="0.35">
      <c r="A360" s="123"/>
      <c r="B360" s="130"/>
      <c r="C360" s="123"/>
      <c r="D360" s="131"/>
      <c r="E360" s="126"/>
      <c r="F360" s="132"/>
    </row>
    <row r="361" spans="1:6" x14ac:dyDescent="0.3">
      <c r="A361" s="29"/>
      <c r="B361" s="26" t="s">
        <v>224</v>
      </c>
      <c r="C361" s="29"/>
      <c r="D361" s="133"/>
      <c r="E361" s="80"/>
      <c r="F361" s="129"/>
    </row>
    <row r="362" spans="1:6" ht="16.5" thickBot="1" x14ac:dyDescent="0.35">
      <c r="A362" s="29"/>
      <c r="B362" s="26" t="s">
        <v>197</v>
      </c>
      <c r="C362" s="29"/>
      <c r="D362" s="133"/>
      <c r="E362" s="80"/>
      <c r="F362" s="129"/>
    </row>
    <row r="363" spans="1:6" ht="16.5" thickTop="1" x14ac:dyDescent="0.3">
      <c r="A363" s="29"/>
      <c r="B363" s="102"/>
      <c r="C363" s="117" t="s">
        <v>42</v>
      </c>
      <c r="D363" s="118"/>
      <c r="E363" s="119"/>
      <c r="F363" s="127">
        <f>F297</f>
        <v>17200</v>
      </c>
    </row>
    <row r="364" spans="1:6" x14ac:dyDescent="0.3">
      <c r="A364" s="29"/>
      <c r="B364" s="102"/>
      <c r="C364" s="29"/>
      <c r="D364" s="133"/>
      <c r="E364" s="80"/>
      <c r="F364" s="129"/>
    </row>
    <row r="365" spans="1:6" x14ac:dyDescent="0.3">
      <c r="A365" s="29"/>
      <c r="B365" s="102"/>
      <c r="C365" s="29"/>
      <c r="D365" s="133"/>
      <c r="E365" s="80"/>
      <c r="F365" s="129"/>
    </row>
    <row r="366" spans="1:6" ht="16.5" thickBot="1" x14ac:dyDescent="0.35">
      <c r="A366" s="136"/>
      <c r="B366" s="137"/>
      <c r="C366" s="138"/>
      <c r="D366" s="139"/>
      <c r="E366" s="139"/>
      <c r="F366" s="139"/>
    </row>
    <row r="367" spans="1:6" x14ac:dyDescent="0.3">
      <c r="A367" s="29"/>
      <c r="B367" s="26" t="s">
        <v>224</v>
      </c>
      <c r="C367" s="29"/>
      <c r="D367" s="133"/>
      <c r="E367" s="80"/>
      <c r="F367" s="129"/>
    </row>
    <row r="368" spans="1:6" ht="16.5" thickBot="1" x14ac:dyDescent="0.35">
      <c r="A368" s="29"/>
      <c r="B368" s="26" t="s">
        <v>184</v>
      </c>
      <c r="C368" s="29"/>
      <c r="D368" s="133"/>
      <c r="E368" s="80"/>
      <c r="F368" s="129"/>
    </row>
    <row r="369" spans="1:7" ht="16.5" thickTop="1" x14ac:dyDescent="0.3">
      <c r="A369" s="29"/>
      <c r="B369" s="102"/>
      <c r="C369" s="117" t="s">
        <v>42</v>
      </c>
      <c r="D369" s="118"/>
      <c r="E369" s="119"/>
      <c r="F369" s="127">
        <f>F363+F354</f>
        <v>17200</v>
      </c>
    </row>
    <row r="370" spans="1:7" ht="16.5" thickBot="1" x14ac:dyDescent="0.35">
      <c r="A370" s="136"/>
      <c r="B370" s="137"/>
      <c r="C370" s="138"/>
      <c r="D370" s="139"/>
      <c r="E370" s="139"/>
      <c r="F370" s="139"/>
      <c r="G370" s="45"/>
    </row>
    <row r="372" spans="1:7" ht="8.25" customHeight="1" x14ac:dyDescent="0.3">
      <c r="A372" s="115"/>
      <c r="B372" s="116"/>
      <c r="C372" s="115"/>
      <c r="D372" s="122"/>
      <c r="E372" s="48"/>
      <c r="F372" s="48"/>
      <c r="G372" s="45"/>
    </row>
    <row r="373" spans="1:7" ht="8.25" customHeight="1" x14ac:dyDescent="0.3">
      <c r="A373" s="115"/>
      <c r="B373" s="116"/>
      <c r="C373" s="115"/>
      <c r="D373" s="122"/>
      <c r="E373" s="48"/>
      <c r="F373" s="48"/>
      <c r="G373" s="45"/>
    </row>
    <row r="374" spans="1:7" ht="8.25" customHeight="1" x14ac:dyDescent="0.3">
      <c r="A374" s="115"/>
      <c r="B374" s="116"/>
      <c r="C374" s="115"/>
      <c r="D374" s="122"/>
      <c r="E374" s="48"/>
      <c r="F374" s="48"/>
      <c r="G374" s="45"/>
    </row>
    <row r="375" spans="1:7" ht="8.25" customHeight="1" x14ac:dyDescent="0.3">
      <c r="A375" s="115"/>
      <c r="B375" s="116"/>
      <c r="C375" s="115"/>
      <c r="D375" s="122"/>
      <c r="E375" s="48"/>
      <c r="F375" s="48"/>
      <c r="G375" s="45"/>
    </row>
    <row r="376" spans="1:7" ht="8.25" customHeight="1" x14ac:dyDescent="0.3">
      <c r="A376" s="115"/>
      <c r="B376" s="116"/>
      <c r="C376" s="115"/>
      <c r="D376" s="122"/>
      <c r="E376" s="48"/>
      <c r="F376" s="48"/>
      <c r="G376" s="45"/>
    </row>
    <row r="377" spans="1:7" ht="8.25" customHeight="1" x14ac:dyDescent="0.3">
      <c r="A377" s="115"/>
      <c r="B377" s="116"/>
      <c r="C377" s="115"/>
      <c r="D377" s="122"/>
      <c r="E377" s="48"/>
      <c r="F377" s="48"/>
      <c r="G377" s="45"/>
    </row>
    <row r="378" spans="1:7" ht="8.25" customHeight="1" x14ac:dyDescent="0.3">
      <c r="A378" s="115"/>
      <c r="B378" s="116"/>
      <c r="C378" s="115"/>
      <c r="D378" s="122"/>
      <c r="E378" s="48"/>
      <c r="F378" s="48"/>
      <c r="G378" s="45"/>
    </row>
    <row r="379" spans="1:7" ht="8.25" customHeight="1" x14ac:dyDescent="0.3">
      <c r="A379" s="115"/>
      <c r="B379" s="116"/>
      <c r="C379" s="115"/>
      <c r="D379" s="122"/>
      <c r="E379" s="48"/>
      <c r="F379" s="48"/>
      <c r="G379" s="45"/>
    </row>
    <row r="380" spans="1:7" ht="8.25" customHeight="1" x14ac:dyDescent="0.3">
      <c r="A380" s="115"/>
      <c r="B380" s="116"/>
      <c r="C380" s="115"/>
      <c r="D380" s="122"/>
      <c r="E380" s="48"/>
      <c r="F380" s="48"/>
      <c r="G380" s="45"/>
    </row>
    <row r="381" spans="1:7" ht="8.25" customHeight="1" x14ac:dyDescent="0.3">
      <c r="A381" s="115"/>
      <c r="B381" s="116"/>
      <c r="C381" s="115"/>
      <c r="D381" s="122"/>
      <c r="E381" s="48"/>
      <c r="F381" s="48"/>
      <c r="G381" s="45"/>
    </row>
    <row r="382" spans="1:7" ht="8.25" customHeight="1" x14ac:dyDescent="0.3">
      <c r="A382" s="115"/>
      <c r="B382" s="116"/>
      <c r="C382" s="115"/>
      <c r="D382" s="122"/>
      <c r="E382" s="48"/>
      <c r="F382" s="48"/>
      <c r="G382" s="45"/>
    </row>
    <row r="383" spans="1:7" ht="8.25" customHeight="1" x14ac:dyDescent="0.3">
      <c r="A383" s="115"/>
      <c r="B383" s="116"/>
      <c r="C383" s="115"/>
      <c r="D383" s="122"/>
      <c r="E383" s="48"/>
      <c r="F383" s="48"/>
      <c r="G383" s="45"/>
    </row>
    <row r="384" spans="1:7" ht="8.25" customHeight="1" x14ac:dyDescent="0.3">
      <c r="A384" s="115"/>
      <c r="B384" s="116"/>
      <c r="C384" s="115"/>
      <c r="D384" s="122"/>
      <c r="E384" s="48"/>
      <c r="F384" s="48"/>
      <c r="G384" s="45"/>
    </row>
    <row r="385" spans="1:7" ht="8.25" customHeight="1" x14ac:dyDescent="0.3">
      <c r="A385" s="115"/>
      <c r="B385" s="116"/>
      <c r="C385" s="115"/>
      <c r="D385" s="122"/>
      <c r="E385" s="48"/>
      <c r="F385" s="48"/>
      <c r="G385" s="45"/>
    </row>
    <row r="386" spans="1:7" ht="8.25" customHeight="1" x14ac:dyDescent="0.3">
      <c r="A386" s="115"/>
      <c r="B386" s="116"/>
      <c r="C386" s="115"/>
      <c r="D386" s="122"/>
      <c r="E386" s="48"/>
      <c r="F386" s="48"/>
      <c r="G386" s="45"/>
    </row>
    <row r="387" spans="1:7" x14ac:dyDescent="0.3">
      <c r="E387" s="73"/>
      <c r="F387" s="7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&amp;LVAREN d.o.o.
Dogoška cesta 35
2000 Maribor&amp;CPRIMARNO DISTRIBUCIJSKO OMREŽJE MOM
-VARNOSTNA POVEZAVA LENT, VZHOD - ZAHOD&amp;RŠt.: S4-4-1708/22
Vrsta: PZI, oktober 2022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D075-D73A-4D6D-A563-9EF7F276A65A}">
  <dimension ref="A2:F33"/>
  <sheetViews>
    <sheetView zoomScale="115" zoomScaleNormal="115" workbookViewId="0">
      <selection activeCell="E36" sqref="E36"/>
    </sheetView>
  </sheetViews>
  <sheetFormatPr defaultColWidth="9.140625" defaultRowHeight="15.75" x14ac:dyDescent="0.3"/>
  <cols>
    <col min="1" max="1" width="5.7109375" style="28" customWidth="1"/>
    <col min="2" max="2" width="46.42578125" style="77" customWidth="1"/>
    <col min="3" max="3" width="12.42578125" style="78" customWidth="1"/>
    <col min="4" max="4" width="8.28515625" style="79" customWidth="1"/>
    <col min="5" max="5" width="9.42578125" style="78" customWidth="1"/>
    <col min="6" max="6" width="16.42578125" style="78" customWidth="1"/>
    <col min="7" max="16384" width="9.140625" style="158"/>
  </cols>
  <sheetData>
    <row r="2" spans="1:6" ht="16.5" thickBot="1" x14ac:dyDescent="0.35"/>
    <row r="3" spans="1:6" ht="16.5" thickTop="1" x14ac:dyDescent="0.3">
      <c r="A3" s="161"/>
      <c r="B3" s="162"/>
      <c r="C3" s="163"/>
      <c r="D3" s="164"/>
      <c r="E3" s="163"/>
      <c r="F3" s="163"/>
    </row>
    <row r="4" spans="1:6" x14ac:dyDescent="0.3">
      <c r="B4" s="26" t="s">
        <v>209</v>
      </c>
    </row>
    <row r="5" spans="1:6" x14ac:dyDescent="0.3">
      <c r="B5" s="26" t="s">
        <v>222</v>
      </c>
    </row>
    <row r="6" spans="1:6" ht="16.5" thickBot="1" x14ac:dyDescent="0.35">
      <c r="B6" s="26"/>
    </row>
    <row r="7" spans="1:6" ht="16.5" thickTop="1" x14ac:dyDescent="0.3">
      <c r="A7" s="161"/>
      <c r="B7" s="162"/>
      <c r="C7" s="163"/>
      <c r="D7" s="164"/>
      <c r="E7" s="163"/>
      <c r="F7" s="163"/>
    </row>
    <row r="8" spans="1:6" s="114" customFormat="1" x14ac:dyDescent="0.3">
      <c r="A8" s="101" t="s">
        <v>233</v>
      </c>
      <c r="B8" s="26" t="s">
        <v>224</v>
      </c>
      <c r="C8" s="101"/>
      <c r="D8" s="80"/>
      <c r="E8" s="101"/>
      <c r="F8" s="101"/>
    </row>
    <row r="9" spans="1:6" s="114" customFormat="1" ht="16.5" thickBot="1" x14ac:dyDescent="0.35">
      <c r="A9" s="101"/>
      <c r="B9" s="26" t="str">
        <f>'P1708 Strojni načrt'!B222</f>
        <v xml:space="preserve"> - STROJNI DEL</v>
      </c>
      <c r="C9" s="101"/>
      <c r="D9" s="80"/>
      <c r="E9" s="101"/>
      <c r="F9" s="101"/>
    </row>
    <row r="10" spans="1:6" s="114" customFormat="1" ht="16.5" thickTop="1" x14ac:dyDescent="0.3">
      <c r="A10" s="101"/>
      <c r="B10" s="165"/>
      <c r="C10" s="166"/>
      <c r="D10" s="167"/>
      <c r="E10" s="168" t="s">
        <v>42</v>
      </c>
      <c r="F10" s="169">
        <f>'P1708 Strojni načrt'!F223</f>
        <v>0</v>
      </c>
    </row>
    <row r="11" spans="1:6" x14ac:dyDescent="0.3">
      <c r="A11" s="110"/>
      <c r="B11" s="170"/>
      <c r="C11" s="112"/>
      <c r="D11" s="113"/>
      <c r="E11" s="112"/>
      <c r="F11" s="171"/>
    </row>
    <row r="12" spans="1:6" x14ac:dyDescent="0.3">
      <c r="B12" s="102"/>
      <c r="F12" s="172"/>
    </row>
    <row r="13" spans="1:6" x14ac:dyDescent="0.3">
      <c r="A13" s="101" t="s">
        <v>234</v>
      </c>
      <c r="B13" s="26" t="s">
        <v>224</v>
      </c>
      <c r="F13" s="172"/>
    </row>
    <row r="14" spans="1:6" ht="16.5" thickBot="1" x14ac:dyDescent="0.35">
      <c r="B14" s="27" t="s">
        <v>185</v>
      </c>
      <c r="C14" s="101"/>
      <c r="D14" s="80"/>
      <c r="E14" s="101"/>
      <c r="F14" s="101"/>
    </row>
    <row r="15" spans="1:6" ht="16.5" thickTop="1" x14ac:dyDescent="0.3">
      <c r="B15" s="27"/>
      <c r="C15" s="166"/>
      <c r="D15" s="167"/>
      <c r="E15" s="168" t="s">
        <v>42</v>
      </c>
      <c r="F15" s="169">
        <f>'P1708 Gradbeni načrt'!F369</f>
        <v>17200</v>
      </c>
    </row>
    <row r="16" spans="1:6" ht="16.5" thickBot="1" x14ac:dyDescent="0.35">
      <c r="A16" s="136"/>
      <c r="B16" s="173"/>
      <c r="C16" s="138"/>
      <c r="D16" s="139"/>
      <c r="E16" s="138"/>
      <c r="F16" s="174"/>
    </row>
    <row r="17" spans="1:6" x14ac:dyDescent="0.3">
      <c r="B17" s="27"/>
      <c r="F17" s="172"/>
    </row>
    <row r="18" spans="1:6" x14ac:dyDescent="0.3">
      <c r="B18" s="26" t="s">
        <v>224</v>
      </c>
      <c r="F18" s="172"/>
    </row>
    <row r="19" spans="1:6" ht="32.25" thickBot="1" x14ac:dyDescent="0.35">
      <c r="B19" s="27" t="s">
        <v>235</v>
      </c>
      <c r="F19" s="172"/>
    </row>
    <row r="20" spans="1:6" ht="16.5" thickTop="1" x14ac:dyDescent="0.3">
      <c r="C20" s="166"/>
      <c r="D20" s="167"/>
      <c r="E20" s="168" t="s">
        <v>204</v>
      </c>
      <c r="F20" s="169">
        <f>F10+F15</f>
        <v>17200</v>
      </c>
    </row>
    <row r="21" spans="1:6" x14ac:dyDescent="0.3">
      <c r="C21" s="114"/>
      <c r="D21" s="133"/>
      <c r="E21" s="29"/>
      <c r="F21" s="129"/>
    </row>
    <row r="22" spans="1:6" ht="16.5" thickBot="1" x14ac:dyDescent="0.35">
      <c r="C22" s="114"/>
      <c r="D22" s="133"/>
      <c r="E22" s="29"/>
      <c r="F22" s="129"/>
    </row>
    <row r="23" spans="1:6" ht="16.5" thickTop="1" x14ac:dyDescent="0.3">
      <c r="C23" s="166"/>
      <c r="D23" s="167"/>
      <c r="E23" s="168" t="s">
        <v>186</v>
      </c>
      <c r="F23" s="169">
        <f>F20*0.22</f>
        <v>3784</v>
      </c>
    </row>
    <row r="24" spans="1:6" x14ac:dyDescent="0.3">
      <c r="C24" s="114"/>
      <c r="D24" s="133"/>
      <c r="E24" s="29"/>
      <c r="F24" s="129"/>
    </row>
    <row r="25" spans="1:6" x14ac:dyDescent="0.3">
      <c r="C25" s="114"/>
      <c r="D25" s="133"/>
      <c r="E25" s="29"/>
      <c r="F25" s="129"/>
    </row>
    <row r="26" spans="1:6" x14ac:dyDescent="0.3">
      <c r="C26" s="114"/>
      <c r="D26" s="133"/>
      <c r="E26" s="29"/>
      <c r="F26" s="129"/>
    </row>
    <row r="27" spans="1:6" ht="16.5" thickBot="1" x14ac:dyDescent="0.35">
      <c r="F27" s="172"/>
    </row>
    <row r="28" spans="1:6" ht="16.5" thickTop="1" x14ac:dyDescent="0.3">
      <c r="A28" s="161"/>
      <c r="B28" s="162"/>
      <c r="C28" s="163"/>
      <c r="D28" s="164"/>
      <c r="E28" s="163"/>
      <c r="F28" s="175"/>
    </row>
    <row r="29" spans="1:6" x14ac:dyDescent="0.3">
      <c r="B29" s="26" t="s">
        <v>224</v>
      </c>
      <c r="E29" s="158"/>
      <c r="F29" s="176"/>
    </row>
    <row r="30" spans="1:6" ht="31.5" x14ac:dyDescent="0.3">
      <c r="B30" s="27" t="s">
        <v>170</v>
      </c>
      <c r="C30" s="101" t="s">
        <v>203</v>
      </c>
      <c r="E30" s="101" t="s">
        <v>169</v>
      </c>
      <c r="F30" s="129">
        <f>F20+F23</f>
        <v>20984</v>
      </c>
    </row>
    <row r="31" spans="1:6" x14ac:dyDescent="0.3">
      <c r="B31" s="26"/>
      <c r="E31" s="101"/>
      <c r="F31" s="88"/>
    </row>
    <row r="32" spans="1:6" ht="16.5" thickBot="1" x14ac:dyDescent="0.35"/>
    <row r="33" spans="1:6" ht="16.5" thickTop="1" x14ac:dyDescent="0.3">
      <c r="A33" s="161"/>
      <c r="B33" s="162"/>
      <c r="C33" s="163"/>
      <c r="D33" s="164"/>
      <c r="E33" s="163"/>
      <c r="F33" s="16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&amp;LVAREN d.o.o.
Dogoška cesta 35
2000 Maribor&amp;CPRIMARNO DISTRIBUCIJSKO OMREŽJE MOM
-VARNOSTNA POVEZAVA LENT, VZHOD - ZAHOD&amp;RŠt.: S4-4-1708/22
Vrsta: PZI, oktober 2022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6</vt:i4>
      </vt:variant>
    </vt:vector>
  </HeadingPairs>
  <TitlesOfParts>
    <vt:vector size="11" baseType="lpstr">
      <vt:lpstr>Naslovna stran</vt:lpstr>
      <vt:lpstr>Uvod</vt:lpstr>
      <vt:lpstr>P1708 Strojni načrt</vt:lpstr>
      <vt:lpstr>P1708 Gradbeni načrt</vt:lpstr>
      <vt:lpstr>P1708 Rekapitulacija</vt:lpstr>
      <vt:lpstr>'Naslovna stran'!Področje_tiskanja</vt:lpstr>
      <vt:lpstr>'P1708 Gradbeni načrt'!Področje_tiskanja</vt:lpstr>
      <vt:lpstr>'P1708 Strojni načrt'!Področje_tiskanja</vt:lpstr>
      <vt:lpstr>Uvod!Področje_tiskanja</vt:lpstr>
      <vt:lpstr>'P1708 Gradbeni načrt'!Tiskanje_naslovov</vt:lpstr>
      <vt:lpstr>'P1708 Strojni načrt'!Tiskanje_naslovov</vt:lpstr>
    </vt:vector>
  </TitlesOfParts>
  <Company>VAREN d.o.o.,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VAREN8</dc:creator>
  <cp:lastModifiedBy>Mitja Dolinšek I EM</cp:lastModifiedBy>
  <cp:lastPrinted>2017-07-04T11:27:25Z</cp:lastPrinted>
  <dcterms:created xsi:type="dcterms:W3CDTF">2005-08-18T08:43:18Z</dcterms:created>
  <dcterms:modified xsi:type="dcterms:W3CDTF">2023-02-14T08:14:16Z</dcterms:modified>
</cp:coreProperties>
</file>