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P:\Skupine\Projektne\ARAO-B052_058F\DZR-Objekti odlagališča\200_POPISI ZA RAZPIS\7_NRVB-popisi_delitev na lote_r2\LOT 1\zaklenjeno\"/>
    </mc:Choice>
  </mc:AlternateContent>
  <xr:revisionPtr revIDLastSave="0" documentId="13_ncr:1_{F042AA3B-F9A1-4514-81B6-5C646FE1E68E}" xr6:coauthVersionLast="45" xr6:coauthVersionMax="45" xr10:uidLastSave="{00000000-0000-0000-0000-000000000000}"/>
  <bookViews>
    <workbookView xWindow="14670" yWindow="2265" windowWidth="32355" windowHeight="17295" xr2:uid="{00000000-000D-0000-FFFF-FFFF00000000}"/>
  </bookViews>
  <sheets>
    <sheet name="G+E+S del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gradbena_dela">!#REF!</definedName>
    <definedName name="grdbena_dela">!#REF!</definedName>
    <definedName name="jeklo_dobava">!#REF!</definedName>
    <definedName name="jeklo_montaža">!#REF!</definedName>
    <definedName name="_xlnm.Print_Area" localSheetId="0">'G+E+S dela'!$A$1:$F$49</definedName>
    <definedName name="razvod_kablov">!#REF!</definedName>
    <definedName name="stm">[1]GML!$D$10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" l="1"/>
  <c r="C41" i="1" l="1"/>
  <c r="C42" i="1"/>
  <c r="C43" i="1"/>
  <c r="C45" i="1"/>
  <c r="C44" i="1"/>
  <c r="C40" i="1" l="1"/>
  <c r="E20" i="1" l="1"/>
  <c r="C25" i="1" l="1"/>
  <c r="E39" i="1" l="1"/>
  <c r="C15" i="1" l="1"/>
  <c r="E9" i="1" s="1"/>
  <c r="E47" i="1" s="1"/>
  <c r="E48" i="1" s="1"/>
  <c r="E49" i="1" s="1"/>
</calcChain>
</file>

<file path=xl/sharedStrings.xml><?xml version="1.0" encoding="utf-8"?>
<sst xmlns="http://schemas.openxmlformats.org/spreadsheetml/2006/main" count="112" uniqueCount="74">
  <si>
    <t>A.</t>
  </si>
  <si>
    <t>GRADBENI DEL</t>
  </si>
  <si>
    <t>€</t>
  </si>
  <si>
    <t>B.</t>
  </si>
  <si>
    <t>ELEKTRO DEL</t>
  </si>
  <si>
    <t>UPRAVNO SERVISNI OBJEKT</t>
  </si>
  <si>
    <t>HALA NAD SILOSOM</t>
  </si>
  <si>
    <t>C.</t>
  </si>
  <si>
    <t>STROJNI DEL</t>
  </si>
  <si>
    <t>PLATO - ZUNANJI VODI MED OBJEKTI</t>
  </si>
  <si>
    <t>D.</t>
  </si>
  <si>
    <t>TEHNOLOŠKI DEL</t>
  </si>
  <si>
    <t>TEHNOLOGIJA</t>
  </si>
  <si>
    <t>DDV</t>
  </si>
  <si>
    <t>SKUPAJ Z DDV:</t>
  </si>
  <si>
    <t>E.</t>
  </si>
  <si>
    <t>VRBINSKA IN DOSTOPNA CESTA</t>
  </si>
  <si>
    <t>KANALIZACIJA</t>
  </si>
  <si>
    <t>ČRPALIŠČE</t>
  </si>
  <si>
    <t>VODOVOD</t>
  </si>
  <si>
    <t>TEHNOLOŠKI OBJEKT-1.FAZA</t>
  </si>
  <si>
    <t>TEHNOLOŠKI OBJEKT-2.FAZA</t>
  </si>
  <si>
    <t>ELEKTRO RAZVODI NA PLATOJU</t>
  </si>
  <si>
    <t>TK PRIKLJUČEK</t>
  </si>
  <si>
    <t>ELEKTRO PRIKLJUČEK</t>
  </si>
  <si>
    <t>INFRASTRUKTURNI OBJEKTI</t>
  </si>
  <si>
    <t>Št. projekta   NRVB-B052/058-1</t>
  </si>
  <si>
    <t>Št. projekta   NRVB-B052/058-3</t>
  </si>
  <si>
    <t xml:space="preserve">Objekt: </t>
  </si>
  <si>
    <t>Investitor:</t>
  </si>
  <si>
    <t>Odlagališče NSRAO Vrbina, Krško</t>
  </si>
  <si>
    <t>Objekti odlagališča, 1. in 2. faza TO,     št. projekta: NRVB-B052/058-1</t>
  </si>
  <si>
    <t>Infrastrukturni objekti,                            št. projekta: NRVB-B052/058-3</t>
  </si>
  <si>
    <t>ARAO</t>
  </si>
  <si>
    <t>SKUPNA REKAPITULACIJA - LOT 1</t>
  </si>
  <si>
    <t>SKUPAJ (A. + B. + C. + D. + E.):</t>
  </si>
  <si>
    <t>SISTEMI TEHNIČNEGA VAROVANJA</t>
  </si>
  <si>
    <t>Projekt:</t>
  </si>
  <si>
    <t>A.1_L1</t>
  </si>
  <si>
    <t>A.2_L1</t>
  </si>
  <si>
    <t>A.3_L1</t>
  </si>
  <si>
    <t>A.4_L1</t>
  </si>
  <si>
    <t>A.5_L1</t>
  </si>
  <si>
    <t>A.6_L1</t>
  </si>
  <si>
    <t>SILOS - DIAFRAGMA IN GRADBENA JAMA</t>
  </si>
  <si>
    <t>SILOS - GRADBENA IN OBRTNIŠKA DELA</t>
  </si>
  <si>
    <t>NASIPI PLATOJA II. FAZA</t>
  </si>
  <si>
    <t>OBJEKTI ODLAGALIŠČA</t>
  </si>
  <si>
    <t>TEMELJENJE TEHNOLOŠKEGA OBJEKTA</t>
  </si>
  <si>
    <t>ZUNANJA UREDITEV</t>
  </si>
  <si>
    <t>A.7_L1</t>
  </si>
  <si>
    <t>A.8_L1</t>
  </si>
  <si>
    <t>A.9_L1</t>
  </si>
  <si>
    <t>KRAJINSKA UREDITEV</t>
  </si>
  <si>
    <t>ZAŠČITA GRADBENE JAME PRED HIDR. LOMOM TAL</t>
  </si>
  <si>
    <t>NAČRT GEOTEHNIČNEGA MONITORINGA</t>
  </si>
  <si>
    <t>B.1_L1</t>
  </si>
  <si>
    <t>B.2_L1</t>
  </si>
  <si>
    <t>B.3_L1</t>
  </si>
  <si>
    <t>B.4_L1</t>
  </si>
  <si>
    <t>B.5_L1</t>
  </si>
  <si>
    <t>B.6_L1</t>
  </si>
  <si>
    <t>C.1_L1</t>
  </si>
  <si>
    <t>C.2_L1</t>
  </si>
  <si>
    <t>C.3_L1</t>
  </si>
  <si>
    <t>C.4_L1</t>
  </si>
  <si>
    <t>C.5_L1</t>
  </si>
  <si>
    <t>D.1_L1</t>
  </si>
  <si>
    <t>E.1_L1</t>
  </si>
  <si>
    <t>E.2_L1</t>
  </si>
  <si>
    <t>E.3_L1</t>
  </si>
  <si>
    <t>E.4_L1</t>
  </si>
  <si>
    <t>E.5_L1</t>
  </si>
  <si>
    <t>E.6_L1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</si>
</sst>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;#,##0;"/>
    <numFmt numFmtId="165" formatCode="#,##0.00;#,##0.00;"/>
  </numFmts>
  <fonts count="11" x14ac:knownFonts="1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rgb="FF000000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>
      <left/>
      <right/>
      <top/>
      <bottom style="thin">
        <color rgb="FF000000"/>
      </bottom>
      <diagonal style="thin">
        <color rgb="FF000000"/>
      </diagonal>
    </border>
    <border diagonalUp="1">
      <left/>
      <right/>
      <top/>
      <bottom/>
      <diagonal style="thin">
        <color rgb="FF000000"/>
      </diagonal>
    </border>
    <border diagonalUp="1"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Border="0" applyProtection="0"/>
    <xf numFmtId="0" fontId="2" fillId="0" borderId="0" applyNumberFormat="0" applyBorder="0" applyProtection="0"/>
    <xf numFmtId="0" fontId="2" fillId="0" borderId="0" applyNumberFormat="0" applyBorder="0" applyProtection="0"/>
  </cellStyleXfs>
  <cellXfs count="67">
    <xf numFmtId="0" fontId="0" fillId="0" borderId="0" xfId="0"/>
    <xf numFmtId="0" fontId="2" fillId="0" borderId="0" xfId="4" applyFont="1" applyFill="1" applyAlignment="1"/>
    <xf numFmtId="49" fontId="3" fillId="0" borderId="0" xfId="2" applyNumberFormat="1" applyFont="1" applyFill="1" applyAlignment="1">
      <alignment horizontal="left" vertical="center"/>
    </xf>
    <xf numFmtId="164" fontId="2" fillId="0" borderId="0" xfId="2" applyNumberFormat="1" applyFont="1" applyFill="1" applyAlignment="1">
      <alignment horizontal="left" vertical="center"/>
    </xf>
    <xf numFmtId="4" fontId="2" fillId="0" borderId="0" xfId="2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0" fontId="2" fillId="0" borderId="0" xfId="3" applyFont="1" applyFill="1" applyAlignment="1">
      <alignment horizontal="left" vertical="center"/>
    </xf>
    <xf numFmtId="165" fontId="2" fillId="0" borderId="0" xfId="3" applyNumberFormat="1" applyFont="1" applyFill="1" applyAlignment="1">
      <alignment vertical="center"/>
    </xf>
    <xf numFmtId="0" fontId="6" fillId="0" borderId="0" xfId="4" applyFont="1" applyFill="1" applyAlignment="1">
      <alignment horizontal="left" vertical="center"/>
    </xf>
    <xf numFmtId="165" fontId="6" fillId="0" borderId="0" xfId="4" applyNumberFormat="1" applyFont="1" applyFill="1" applyAlignment="1">
      <alignment vertical="center"/>
    </xf>
    <xf numFmtId="0" fontId="6" fillId="0" borderId="0" xfId="4" applyFont="1" applyFill="1" applyAlignment="1"/>
    <xf numFmtId="165" fontId="4" fillId="0" borderId="0" xfId="4" applyNumberFormat="1" applyFont="1" applyFill="1" applyAlignment="1">
      <alignment vertical="center"/>
    </xf>
    <xf numFmtId="165" fontId="4" fillId="0" borderId="1" xfId="4" applyNumberFormat="1" applyFont="1" applyFill="1" applyBorder="1" applyAlignment="1">
      <alignment vertical="center"/>
    </xf>
    <xf numFmtId="0" fontId="4" fillId="0" borderId="0" xfId="4" applyFont="1" applyFill="1" applyAlignment="1"/>
    <xf numFmtId="0" fontId="4" fillId="0" borderId="0" xfId="4" applyFont="1" applyFill="1" applyAlignment="1">
      <alignment horizontal="left" vertical="center"/>
    </xf>
    <xf numFmtId="0" fontId="4" fillId="0" borderId="0" xfId="4" applyFont="1" applyFill="1" applyAlignment="1">
      <alignment horizontal="justify" vertical="center"/>
    </xf>
    <xf numFmtId="0" fontId="2" fillId="0" borderId="0" xfId="4" applyFont="1" applyFill="1" applyAlignment="1">
      <alignment horizontal="left" vertical="center"/>
    </xf>
    <xf numFmtId="0" fontId="2" fillId="0" borderId="0" xfId="4" applyFont="1" applyFill="1" applyAlignment="1">
      <alignment horizontal="center" vertical="center"/>
    </xf>
    <xf numFmtId="165" fontId="2" fillId="0" borderId="0" xfId="4" applyNumberFormat="1" applyFont="1" applyFill="1" applyAlignment="1">
      <alignment vertical="center"/>
    </xf>
    <xf numFmtId="0" fontId="5" fillId="0" borderId="2" xfId="4" applyFont="1" applyFill="1" applyBorder="1" applyAlignment="1">
      <alignment horizontal="left" vertical="center"/>
    </xf>
    <xf numFmtId="165" fontId="5" fillId="0" borderId="2" xfId="4" applyNumberFormat="1" applyFont="1" applyFill="1" applyBorder="1" applyAlignment="1">
      <alignment vertical="center"/>
    </xf>
    <xf numFmtId="0" fontId="5" fillId="0" borderId="0" xfId="4" applyFont="1" applyFill="1" applyAlignment="1"/>
    <xf numFmtId="0" fontId="5" fillId="0" borderId="0" xfId="4" applyFont="1" applyFill="1" applyAlignment="1">
      <alignment horizontal="left" vertical="center"/>
    </xf>
    <xf numFmtId="165" fontId="5" fillId="0" borderId="0" xfId="4" applyNumberFormat="1" applyFont="1" applyFill="1" applyAlignment="1">
      <alignment vertical="center"/>
    </xf>
    <xf numFmtId="0" fontId="7" fillId="0" borderId="0" xfId="4" applyFont="1" applyFill="1" applyAlignment="1"/>
    <xf numFmtId="165" fontId="7" fillId="0" borderId="0" xfId="4" applyNumberFormat="1" applyFont="1" applyFill="1" applyAlignment="1">
      <alignment vertical="center"/>
    </xf>
    <xf numFmtId="0" fontId="2" fillId="0" borderId="0" xfId="4" applyFont="1" applyFill="1" applyAlignment="1">
      <alignment horizontal="right" vertical="center"/>
    </xf>
    <xf numFmtId="0" fontId="2" fillId="0" borderId="0" xfId="4" applyFont="1" applyFill="1" applyAlignment="1">
      <alignment horizontal="justify"/>
    </xf>
    <xf numFmtId="165" fontId="2" fillId="0" borderId="1" xfId="4" applyNumberFormat="1" applyFont="1" applyFill="1" applyBorder="1" applyAlignment="1">
      <alignment vertical="center"/>
    </xf>
    <xf numFmtId="165" fontId="8" fillId="0" borderId="0" xfId="4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165" fontId="7" fillId="0" borderId="2" xfId="4" applyNumberFormat="1" applyFont="1" applyFill="1" applyBorder="1" applyAlignment="1">
      <alignment vertical="center"/>
    </xf>
    <xf numFmtId="164" fontId="4" fillId="0" borderId="0" xfId="2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9" fillId="0" borderId="0" xfId="0" applyFont="1"/>
    <xf numFmtId="0" fontId="6" fillId="0" borderId="0" xfId="4" applyFont="1" applyFill="1" applyAlignment="1">
      <alignment vertical="center"/>
    </xf>
    <xf numFmtId="0" fontId="4" fillId="0" borderId="1" xfId="4" applyFont="1" applyFill="1" applyBorder="1" applyAlignment="1">
      <alignment vertical="center"/>
    </xf>
    <xf numFmtId="0" fontId="4" fillId="0" borderId="0" xfId="4" applyFont="1" applyFill="1" applyAlignment="1">
      <alignment vertical="center"/>
    </xf>
    <xf numFmtId="0" fontId="2" fillId="0" borderId="0" xfId="4" applyFont="1" applyFill="1" applyAlignment="1">
      <alignment vertical="center"/>
    </xf>
    <xf numFmtId="0" fontId="4" fillId="0" borderId="0" xfId="4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49" fontId="4" fillId="0" borderId="0" xfId="3" applyNumberFormat="1" applyFont="1" applyFill="1" applyAlignment="1">
      <alignment horizontal="center" vertical="center"/>
    </xf>
    <xf numFmtId="49" fontId="6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center"/>
    </xf>
    <xf numFmtId="49" fontId="4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center"/>
    </xf>
    <xf numFmtId="0" fontId="6" fillId="0" borderId="0" xfId="4" applyFont="1" applyFill="1" applyAlignment="1">
      <alignment horizontal="center" vertical="top"/>
    </xf>
    <xf numFmtId="49" fontId="5" fillId="0" borderId="2" xfId="4" applyNumberFormat="1" applyFont="1" applyFill="1" applyBorder="1" applyAlignment="1">
      <alignment horizontal="center" vertical="center"/>
    </xf>
    <xf numFmtId="49" fontId="7" fillId="0" borderId="0" xfId="4" applyNumberFormat="1" applyFont="1" applyFill="1" applyAlignment="1">
      <alignment horizontal="center" vertical="center"/>
    </xf>
    <xf numFmtId="49" fontId="5" fillId="0" borderId="0" xfId="4" applyNumberFormat="1" applyFont="1" applyFill="1" applyAlignment="1">
      <alignment horizontal="center" vertical="center"/>
    </xf>
    <xf numFmtId="49" fontId="2" fillId="0" borderId="0" xfId="4" applyNumberFormat="1" applyFont="1" applyFill="1" applyAlignment="1">
      <alignment horizontal="center" vertical="top"/>
    </xf>
    <xf numFmtId="0" fontId="4" fillId="0" borderId="0" xfId="2" applyFont="1" applyFill="1" applyAlignment="1">
      <alignment horizontal="left" vertical="center"/>
    </xf>
    <xf numFmtId="165" fontId="4" fillId="0" borderId="0" xfId="4" applyNumberFormat="1" applyFont="1" applyFill="1" applyBorder="1" applyAlignment="1">
      <alignment vertical="center"/>
    </xf>
    <xf numFmtId="165" fontId="2" fillId="0" borderId="3" xfId="4" applyNumberFormat="1" applyFont="1" applyFill="1" applyBorder="1" applyAlignment="1">
      <alignment vertical="center"/>
    </xf>
    <xf numFmtId="165" fontId="2" fillId="0" borderId="4" xfId="4" applyNumberFormat="1" applyFont="1" applyFill="1" applyBorder="1" applyAlignment="1">
      <alignment vertical="center"/>
    </xf>
    <xf numFmtId="165" fontId="4" fillId="0" borderId="3" xfId="4" applyNumberFormat="1" applyFont="1" applyFill="1" applyBorder="1" applyAlignment="1">
      <alignment vertical="center"/>
    </xf>
    <xf numFmtId="9" fontId="5" fillId="0" borderId="0" xfId="1" applyFont="1" applyAlignment="1">
      <alignment vertical="center"/>
    </xf>
    <xf numFmtId="0" fontId="5" fillId="0" borderId="0" xfId="4" applyFont="1" applyFill="1" applyAlignment="1">
      <alignment vertical="center"/>
    </xf>
    <xf numFmtId="165" fontId="2" fillId="0" borderId="5" xfId="4" applyNumberFormat="1" applyFont="1" applyFill="1" applyBorder="1" applyAlignment="1">
      <alignment vertical="center"/>
    </xf>
    <xf numFmtId="165" fontId="2" fillId="0" borderId="6" xfId="4" applyNumberFormat="1" applyFont="1" applyFill="1" applyBorder="1" applyAlignment="1">
      <alignment vertical="center"/>
    </xf>
    <xf numFmtId="0" fontId="4" fillId="0" borderId="0" xfId="4" applyFont="1" applyAlignment="1">
      <alignment horizontal="justify" vertical="center"/>
    </xf>
    <xf numFmtId="0" fontId="4" fillId="0" borderId="0" xfId="4" applyFont="1" applyAlignment="1">
      <alignment horizontal="left" vertical="center"/>
    </xf>
    <xf numFmtId="0" fontId="2" fillId="0" borderId="0" xfId="2" applyFont="1" applyFill="1" applyAlignment="1">
      <alignment vertical="center"/>
    </xf>
    <xf numFmtId="4" fontId="2" fillId="0" borderId="0" xfId="2" applyNumberFormat="1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/>
    </xf>
  </cellXfs>
  <cellStyles count="5">
    <cellStyle name="Navadno" xfId="0" builtinId="0" customBuiltin="1"/>
    <cellStyle name="Navadno 2" xfId="2" xr:uid="{00000000-0005-0000-0000-000001000000}"/>
    <cellStyle name="Navadno_KANALIZACIJA" xfId="3" xr:uid="{00000000-0005-0000-0000-000002000000}"/>
    <cellStyle name="Navadno_TEMTRANSFORMATORJA" xfId="4" xr:uid="{00000000-0005-0000-0000-000003000000}"/>
    <cellStyle name="Odstotek" xfId="1" builtinId="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be.local\ns1\Skupine\GAG-6\daljnovodi\projekti\IBMK%20DV%202x110%20kV%20prikljucni%20vod%20za%20HE%20Mokrice\DZR_SM39%20LOT_A\DZR%20-%20SM39\IBMK-6Gxxxx_popis%20del%20s%20koli&#269;inami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6_L1_NRVB---7G1302-ZU-LOT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kupine/Projektne/ARAO-B052_058F/DZR-Objekti%20odlagali&#353;&#269;a/200_POPISI%20ZA%20RAZPIS/7_NRVB-popisi_delitev%20na%20lote_r2/LOT%201/B6_L1_NRVB---7E2201_Sistemi%20tehni&#269;nega%20varovanj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B6_L1_NRVB---7E2201_Sistemi%20tehnicnega%20varovanj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E1_L1_NRVB---7G1091_Inf-obj_14186-00_41-cesta_bc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E2_L1_NRVB---7G1091_Inf-obj_14186-00_42-kanalizacija_b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E3_L1_NRVB---7G1091_Inf-obj_14186-00_43-crpalisce_bc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E4_L1_NRVB---7S1091_Inf-obj_14186-00_41-vodovod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E5_L1_NRVB---7E2001_Inf-obj_Elek-prikljucek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E6_L1_NRVB---7E2051_Inf-obj_TK%20prikljuce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ML"/>
      <sheetName val="rek"/>
      <sheetName val="jeklo izd.&amp;dob."/>
      <sheetName val="montaža"/>
      <sheetName val="gradbena"/>
      <sheetName val="baza"/>
      <sheetName val="baza_stebri"/>
      <sheetName val="jeklo_izd_&amp;dob_"/>
    </sheetNames>
    <sheetDataSet>
      <sheetData sheetId="0">
        <row r="10">
          <cell r="D10">
            <v>1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Gradb"/>
      <sheetName val="2.Fiz.varovanje"/>
      <sheetName val="3.Obodne ceste"/>
      <sheetName val="4.Ograja"/>
      <sheetName val="5.Monitoring"/>
      <sheetName val="Tabela cen"/>
    </sheetNames>
    <sheetDataSet>
      <sheetData sheetId="0">
        <row r="20">
          <cell r="F20">
            <v>105000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Protivlomni sistem"/>
      <sheetName val="3.Sistem kontrole pristopa"/>
      <sheetName val="4.Sistem videonadzora"/>
      <sheetName val="5.Ostala dela"/>
    </sheetNames>
    <sheetDataSet>
      <sheetData sheetId="0">
        <row r="21">
          <cell r="C21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Preskrba z ele. energijo"/>
      <sheetName val="2.Protivlomni sistem"/>
      <sheetName val="3.Sistem kontrole pristopa"/>
      <sheetName val="4.Sistem videonadzora"/>
      <sheetName val="5.Ostala dela"/>
    </sheetNames>
    <sheetDataSet>
      <sheetData sheetId="0">
        <row r="23">
          <cell r="C23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1_REK"/>
      <sheetName val="2.1_I.SPL_"/>
      <sheetName val="2.1_II.1_GEOD_DELA"/>
      <sheetName val="2.1_II.2._RUS_DELA"/>
      <sheetName val="2.1_II.3._ZEM_DELA"/>
      <sheetName val="2.1_II.4._ZG_USTOJ"/>
      <sheetName val="2.1_II.5._ASF_DELA "/>
      <sheetName val="2.1_II.6._ZID_DELA  "/>
      <sheetName val="2.1.II.7._MET_KANAL"/>
      <sheetName val="2.1_II.8._ZUN_OPREMA"/>
      <sheetName val="2.1_II.9._SIGNALIZACIJA"/>
      <sheetName val="2.1_II.10._HORTIKULTURA"/>
      <sheetName val="2.1_III.1_GRAD.DELA ZA EL.INST."/>
      <sheetName val="2.1_III.2_GRAD.DELA ZA STR.INST"/>
    </sheetNames>
    <sheetDataSet>
      <sheetData sheetId="0">
        <row r="50">
          <cell r="F50">
            <v>5350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2_REK"/>
      <sheetName val="2.2_I.SPL_"/>
      <sheetName val="2.2_II.1_GEOD_DELA"/>
      <sheetName val="2.2_II.2._RUS_DELA"/>
      <sheetName val="2.2.II.3._gravitacijski"/>
      <sheetName val="2.2.II.4._prečrpavanje"/>
      <sheetName val="2.2_II.5._HORTIKULTURA"/>
    </sheetNames>
    <sheetDataSet>
      <sheetData sheetId="0">
        <row r="42">
          <cell r="F42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3_REK"/>
      <sheetName val="2.3_I.SPL_"/>
      <sheetName val="2.3_II.1._ZEM_DELA"/>
      <sheetName val="2.3_II.2._ZID_DELA  "/>
      <sheetName val="2.3_II.3._BET_DELA"/>
      <sheetName val="2.3_II.4._KLJUČ_DELA"/>
    </sheetNames>
    <sheetDataSet>
      <sheetData sheetId="0">
        <row r="38">
          <cell r="F3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 - VODOVOD"/>
      <sheetName val="I. VODOVOD"/>
    </sheetNames>
    <sheetDataSet>
      <sheetData sheetId="0">
        <row r="29">
          <cell r="F29" t="str">
            <v xml:space="preserve"> 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SN dovod in TP"/>
      <sheetName val="2.Črpališče-priključek"/>
      <sheetName val="3.Javna razsvetljava-priključek"/>
      <sheetName val="4.Črpališče"/>
      <sheetName val="5.Javna razsvetljava"/>
      <sheetName val="6.Razsvetljava parkirišča"/>
      <sheetName val="7.Ostala dela"/>
    </sheetNames>
    <sheetDataSet>
      <sheetData sheetId="0">
        <row r="28">
          <cell r="C28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acija"/>
      <sheetName val="1.TK priključek"/>
      <sheetName val="2.Ostale storitve"/>
    </sheetNames>
    <sheetDataSet>
      <sheetData sheetId="0">
        <row r="20">
          <cell r="C20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M56"/>
  <sheetViews>
    <sheetView tabSelected="1" view="pageBreakPreview" zoomScaleNormal="100" zoomScaleSheetLayoutView="100" workbookViewId="0"/>
  </sheetViews>
  <sheetFormatPr defaultRowHeight="12.75" x14ac:dyDescent="0.2"/>
  <cols>
    <col min="1" max="1" width="9.28515625" style="52" customWidth="1"/>
    <col min="2" max="2" width="48.5703125" style="27" customWidth="1"/>
    <col min="3" max="3" width="15.28515625" style="18" customWidth="1"/>
    <col min="4" max="4" width="2" style="18" bestFit="1" customWidth="1"/>
    <col min="5" max="5" width="19.28515625" style="11" customWidth="1"/>
    <col min="6" max="6" width="2.5703125" style="38" customWidth="1"/>
    <col min="7" max="7" width="9.140625" style="1" customWidth="1"/>
    <col min="8" max="16384" width="9.140625" style="1"/>
  </cols>
  <sheetData>
    <row r="1" spans="1:13" s="64" customFormat="1" ht="17.100000000000001" customHeight="1" x14ac:dyDescent="0.25">
      <c r="A1" s="2" t="s">
        <v>29</v>
      </c>
      <c r="B1" s="53" t="s">
        <v>33</v>
      </c>
      <c r="C1" s="3"/>
      <c r="D1" s="4"/>
      <c r="E1" s="32"/>
      <c r="F1" s="5"/>
      <c r="G1" s="5"/>
      <c r="J1" s="65"/>
      <c r="K1" s="65"/>
      <c r="L1" s="65"/>
      <c r="M1" s="65"/>
    </row>
    <row r="2" spans="1:13" s="64" customFormat="1" ht="17.100000000000001" customHeight="1" x14ac:dyDescent="0.25">
      <c r="A2" s="2" t="s">
        <v>28</v>
      </c>
      <c r="B2" s="53" t="s">
        <v>30</v>
      </c>
      <c r="C2" s="3"/>
      <c r="D2" s="4"/>
      <c r="E2" s="32"/>
      <c r="F2" s="5"/>
      <c r="G2" s="5"/>
      <c r="J2" s="65"/>
      <c r="K2" s="65"/>
      <c r="L2" s="65"/>
      <c r="M2" s="65"/>
    </row>
    <row r="3" spans="1:13" s="64" customFormat="1" ht="17.100000000000001" customHeight="1" x14ac:dyDescent="0.25">
      <c r="A3" s="2" t="s">
        <v>37</v>
      </c>
      <c r="B3" s="53" t="s">
        <v>31</v>
      </c>
      <c r="C3" s="3"/>
      <c r="D3" s="4"/>
      <c r="E3" s="32"/>
      <c r="F3" s="5"/>
      <c r="G3" s="5"/>
      <c r="J3" s="65"/>
      <c r="K3" s="65"/>
      <c r="L3" s="65"/>
      <c r="M3" s="65"/>
    </row>
    <row r="4" spans="1:13" s="64" customFormat="1" ht="16.5" customHeight="1" x14ac:dyDescent="0.25">
      <c r="A4" s="66"/>
      <c r="B4" s="53" t="s">
        <v>32</v>
      </c>
      <c r="C4" s="3"/>
      <c r="D4" s="4"/>
      <c r="E4" s="32"/>
      <c r="F4" s="5"/>
      <c r="G4" s="5"/>
      <c r="J4" s="65"/>
      <c r="K4" s="65"/>
      <c r="L4" s="65"/>
      <c r="M4" s="65"/>
    </row>
    <row r="5" spans="1:13" x14ac:dyDescent="0.2">
      <c r="A5" s="43"/>
      <c r="B5" s="6"/>
      <c r="C5" s="6"/>
      <c r="D5" s="6"/>
      <c r="E5" s="33"/>
      <c r="F5" s="6"/>
      <c r="G5" s="7"/>
      <c r="H5" s="7"/>
      <c r="I5" s="7"/>
    </row>
    <row r="6" spans="1:13" s="10" customFormat="1" ht="20.25" x14ac:dyDescent="0.3">
      <c r="A6" s="44"/>
      <c r="B6" s="8" t="s">
        <v>34</v>
      </c>
      <c r="C6" s="29"/>
      <c r="D6" s="9"/>
      <c r="E6" s="9"/>
      <c r="F6" s="35"/>
    </row>
    <row r="7" spans="1:13" x14ac:dyDescent="0.2">
      <c r="A7" s="43"/>
      <c r="B7" s="6"/>
      <c r="C7" s="6"/>
      <c r="D7" s="6"/>
      <c r="E7" s="33"/>
      <c r="F7" s="6"/>
      <c r="G7" s="7"/>
      <c r="H7" s="7"/>
      <c r="I7" s="7"/>
    </row>
    <row r="8" spans="1:13" ht="16.5" customHeight="1" x14ac:dyDescent="0.2">
      <c r="A8" s="43"/>
      <c r="B8" s="33" t="s">
        <v>26</v>
      </c>
      <c r="C8" s="6"/>
      <c r="D8" s="6"/>
      <c r="E8" s="33"/>
      <c r="F8" s="6"/>
      <c r="G8" s="7"/>
      <c r="H8" s="7"/>
      <c r="I8" s="7"/>
    </row>
    <row r="9" spans="1:13" s="13" customFormat="1" ht="20.25" x14ac:dyDescent="0.2">
      <c r="A9" s="45" t="s">
        <v>0</v>
      </c>
      <c r="B9" s="8" t="s">
        <v>1</v>
      </c>
      <c r="C9" s="18"/>
      <c r="D9" s="54"/>
      <c r="E9" s="12">
        <f>SUM(C15:C15)</f>
        <v>105000</v>
      </c>
      <c r="F9" s="36" t="s">
        <v>2</v>
      </c>
    </row>
    <row r="10" spans="1:13" s="13" customFormat="1" ht="15" customHeight="1" x14ac:dyDescent="0.2">
      <c r="A10" s="46" t="s">
        <v>38</v>
      </c>
      <c r="B10" s="62" t="s">
        <v>44</v>
      </c>
      <c r="C10" s="55"/>
      <c r="D10" s="36" t="s">
        <v>2</v>
      </c>
      <c r="E10" s="54"/>
      <c r="F10" s="39"/>
    </row>
    <row r="11" spans="1:13" s="13" customFormat="1" ht="15" customHeight="1" x14ac:dyDescent="0.2">
      <c r="A11" s="46" t="s">
        <v>39</v>
      </c>
      <c r="B11" s="62" t="s">
        <v>45</v>
      </c>
      <c r="C11" s="55"/>
      <c r="D11" s="36" t="s">
        <v>2</v>
      </c>
      <c r="E11" s="54"/>
      <c r="F11" s="39"/>
    </row>
    <row r="12" spans="1:13" s="13" customFormat="1" ht="15" customHeight="1" x14ac:dyDescent="0.2">
      <c r="A12" s="46" t="s">
        <v>40</v>
      </c>
      <c r="B12" s="62" t="s">
        <v>46</v>
      </c>
      <c r="C12" s="55"/>
      <c r="D12" s="36" t="s">
        <v>2</v>
      </c>
      <c r="E12" s="54"/>
      <c r="F12" s="39"/>
    </row>
    <row r="13" spans="1:13" s="13" customFormat="1" ht="15" customHeight="1" x14ac:dyDescent="0.2">
      <c r="A13" s="46" t="s">
        <v>41</v>
      </c>
      <c r="B13" s="62" t="s">
        <v>47</v>
      </c>
      <c r="C13" s="55"/>
      <c r="D13" s="36" t="s">
        <v>2</v>
      </c>
      <c r="E13" s="54"/>
      <c r="F13" s="39"/>
    </row>
    <row r="14" spans="1:13" s="13" customFormat="1" ht="15" customHeight="1" x14ac:dyDescent="0.2">
      <c r="A14" s="46" t="s">
        <v>42</v>
      </c>
      <c r="B14" s="63" t="s">
        <v>48</v>
      </c>
      <c r="C14" s="55"/>
      <c r="D14" s="36" t="s">
        <v>2</v>
      </c>
      <c r="E14" s="54"/>
      <c r="F14" s="39"/>
    </row>
    <row r="15" spans="1:13" s="13" customFormat="1" ht="15" customHeight="1" x14ac:dyDescent="0.2">
      <c r="A15" s="46" t="s">
        <v>43</v>
      </c>
      <c r="B15" s="15" t="s">
        <v>49</v>
      </c>
      <c r="C15" s="61">
        <f>[2]REKAPITULACIJA!$F$20</f>
        <v>105000</v>
      </c>
      <c r="D15" s="36" t="s">
        <v>2</v>
      </c>
      <c r="E15" s="11"/>
      <c r="F15" s="37"/>
    </row>
    <row r="16" spans="1:13" s="13" customFormat="1" ht="15" customHeight="1" x14ac:dyDescent="0.2">
      <c r="A16" s="46" t="s">
        <v>50</v>
      </c>
      <c r="B16" s="62" t="s">
        <v>53</v>
      </c>
      <c r="C16" s="55"/>
      <c r="D16" s="36" t="s">
        <v>2</v>
      </c>
      <c r="E16" s="11"/>
      <c r="F16" s="37"/>
    </row>
    <row r="17" spans="1:13" s="13" customFormat="1" ht="15" customHeight="1" x14ac:dyDescent="0.2">
      <c r="A17" s="46" t="s">
        <v>51</v>
      </c>
      <c r="B17" s="62" t="s">
        <v>54</v>
      </c>
      <c r="C17" s="55"/>
      <c r="D17" s="36" t="s">
        <v>2</v>
      </c>
      <c r="E17" s="11"/>
      <c r="F17" s="37"/>
    </row>
    <row r="18" spans="1:13" s="13" customFormat="1" ht="15" customHeight="1" x14ac:dyDescent="0.2">
      <c r="A18" s="46" t="s">
        <v>52</v>
      </c>
      <c r="B18" s="62" t="s">
        <v>55</v>
      </c>
      <c r="C18" s="55"/>
      <c r="D18" s="36" t="s">
        <v>2</v>
      </c>
      <c r="E18" s="11"/>
      <c r="F18" s="37"/>
    </row>
    <row r="19" spans="1:13" s="34" customFormat="1" ht="15" customHeight="1" x14ac:dyDescent="0.2">
      <c r="A19" s="47"/>
      <c r="B19" s="16"/>
      <c r="C19" s="18"/>
      <c r="D19" s="38"/>
      <c r="E19" s="11"/>
      <c r="F19" s="38"/>
      <c r="G19" s="1"/>
      <c r="H19" s="1"/>
      <c r="I19" s="1"/>
      <c r="J19" s="1"/>
      <c r="K19" s="1"/>
      <c r="L19" s="1"/>
      <c r="M19" s="1"/>
    </row>
    <row r="20" spans="1:13" s="13" customFormat="1" ht="20.25" x14ac:dyDescent="0.2">
      <c r="A20" s="45" t="s">
        <v>3</v>
      </c>
      <c r="B20" s="8" t="s">
        <v>4</v>
      </c>
      <c r="C20" s="18"/>
      <c r="D20" s="54"/>
      <c r="E20" s="12">
        <f>SUM(C26)</f>
        <v>0</v>
      </c>
      <c r="F20" s="36" t="s">
        <v>2</v>
      </c>
    </row>
    <row r="21" spans="1:13" s="13" customFormat="1" ht="15" customHeight="1" x14ac:dyDescent="0.2">
      <c r="A21" s="46" t="s">
        <v>56</v>
      </c>
      <c r="B21" s="15" t="s">
        <v>5</v>
      </c>
      <c r="C21" s="56"/>
      <c r="D21" s="36" t="s">
        <v>2</v>
      </c>
      <c r="E21" s="11"/>
      <c r="F21" s="37"/>
    </row>
    <row r="22" spans="1:13" s="13" customFormat="1" ht="15" customHeight="1" x14ac:dyDescent="0.2">
      <c r="A22" s="46" t="s">
        <v>57</v>
      </c>
      <c r="B22" s="15" t="s">
        <v>20</v>
      </c>
      <c r="C22" s="56"/>
      <c r="D22" s="36" t="s">
        <v>2</v>
      </c>
      <c r="E22" s="11"/>
      <c r="F22" s="37"/>
    </row>
    <row r="23" spans="1:13" s="13" customFormat="1" ht="15" customHeight="1" x14ac:dyDescent="0.2">
      <c r="A23" s="46" t="s">
        <v>58</v>
      </c>
      <c r="B23" s="15" t="s">
        <v>21</v>
      </c>
      <c r="C23" s="56"/>
      <c r="D23" s="36" t="s">
        <v>2</v>
      </c>
      <c r="E23" s="11"/>
      <c r="F23" s="37"/>
    </row>
    <row r="24" spans="1:13" s="13" customFormat="1" ht="15" customHeight="1" x14ac:dyDescent="0.2">
      <c r="A24" s="46" t="s">
        <v>59</v>
      </c>
      <c r="B24" s="15" t="s">
        <v>6</v>
      </c>
      <c r="C24" s="55"/>
      <c r="D24" s="36" t="s">
        <v>2</v>
      </c>
      <c r="E24" s="11"/>
      <c r="F24" s="37"/>
    </row>
    <row r="25" spans="1:13" s="13" customFormat="1" ht="15" customHeight="1" x14ac:dyDescent="0.2">
      <c r="A25" s="46" t="s">
        <v>60</v>
      </c>
      <c r="B25" s="15" t="s">
        <v>22</v>
      </c>
      <c r="C25" s="60">
        <f>[3]Rekapitulacija!$C$21</f>
        <v>0</v>
      </c>
      <c r="D25" s="36" t="s">
        <v>2</v>
      </c>
      <c r="E25" s="11"/>
      <c r="F25" s="37"/>
    </row>
    <row r="26" spans="1:13" s="13" customFormat="1" ht="15" customHeight="1" x14ac:dyDescent="0.2">
      <c r="A26" s="46" t="s">
        <v>61</v>
      </c>
      <c r="B26" s="15" t="s">
        <v>36</v>
      </c>
      <c r="C26" s="61">
        <f>[4]Rekapitulacija!$C$23</f>
        <v>0</v>
      </c>
      <c r="D26" s="36" t="s">
        <v>2</v>
      </c>
      <c r="E26" s="11"/>
      <c r="F26" s="37"/>
    </row>
    <row r="27" spans="1:13" s="13" customFormat="1" ht="15" customHeight="1" x14ac:dyDescent="0.2">
      <c r="A27" s="46"/>
      <c r="B27" s="15"/>
      <c r="C27" s="30"/>
      <c r="D27" s="39"/>
      <c r="E27" s="11"/>
      <c r="F27" s="37"/>
    </row>
    <row r="28" spans="1:13" s="13" customFormat="1" ht="20.25" x14ac:dyDescent="0.2">
      <c r="A28" s="45" t="s">
        <v>7</v>
      </c>
      <c r="B28" s="8" t="s">
        <v>8</v>
      </c>
      <c r="C28" s="18"/>
      <c r="D28" s="37"/>
      <c r="E28" s="57"/>
      <c r="F28" s="12" t="s">
        <v>2</v>
      </c>
    </row>
    <row r="29" spans="1:13" s="13" customFormat="1" ht="15" customHeight="1" x14ac:dyDescent="0.2">
      <c r="A29" s="46" t="s">
        <v>62</v>
      </c>
      <c r="B29" s="15" t="s">
        <v>5</v>
      </c>
      <c r="C29" s="55"/>
      <c r="D29" s="36" t="s">
        <v>2</v>
      </c>
      <c r="E29" s="11"/>
      <c r="F29" s="37"/>
    </row>
    <row r="30" spans="1:13" s="13" customFormat="1" ht="15" customHeight="1" x14ac:dyDescent="0.2">
      <c r="A30" s="46" t="s">
        <v>63</v>
      </c>
      <c r="B30" s="15" t="s">
        <v>20</v>
      </c>
      <c r="C30" s="55"/>
      <c r="D30" s="36" t="s">
        <v>2</v>
      </c>
      <c r="E30" s="11"/>
      <c r="F30" s="37"/>
    </row>
    <row r="31" spans="1:13" s="13" customFormat="1" ht="15" customHeight="1" x14ac:dyDescent="0.2">
      <c r="A31" s="46" t="s">
        <v>64</v>
      </c>
      <c r="B31" s="15" t="s">
        <v>21</v>
      </c>
      <c r="C31" s="55"/>
      <c r="D31" s="36" t="s">
        <v>2</v>
      </c>
      <c r="E31" s="11"/>
      <c r="F31" s="37"/>
    </row>
    <row r="32" spans="1:13" s="13" customFormat="1" ht="15" customHeight="1" x14ac:dyDescent="0.2">
      <c r="A32" s="46" t="s">
        <v>65</v>
      </c>
      <c r="B32" s="15" t="s">
        <v>6</v>
      </c>
      <c r="C32" s="55"/>
      <c r="D32" s="36" t="s">
        <v>2</v>
      </c>
      <c r="E32" s="11"/>
      <c r="F32" s="37"/>
    </row>
    <row r="33" spans="1:13" s="13" customFormat="1" ht="15" customHeight="1" x14ac:dyDescent="0.2">
      <c r="A33" s="46" t="s">
        <v>66</v>
      </c>
      <c r="B33" s="14" t="s">
        <v>9</v>
      </c>
      <c r="C33" s="55"/>
      <c r="D33" s="36" t="s">
        <v>2</v>
      </c>
      <c r="E33" s="11"/>
      <c r="F33" s="37"/>
    </row>
    <row r="34" spans="1:13" customFormat="1" ht="15" customHeight="1" x14ac:dyDescent="0.25">
      <c r="A34" s="47"/>
      <c r="B34" s="16"/>
      <c r="C34" s="18"/>
      <c r="D34" s="38"/>
      <c r="E34" s="11"/>
      <c r="F34" s="38"/>
      <c r="G34" s="1"/>
      <c r="H34" s="1"/>
      <c r="I34" s="1"/>
      <c r="J34" s="1"/>
      <c r="K34" s="1"/>
      <c r="L34" s="1"/>
      <c r="M34" s="1"/>
    </row>
    <row r="35" spans="1:13" s="13" customFormat="1" ht="20.25" x14ac:dyDescent="0.2">
      <c r="A35" s="45" t="s">
        <v>10</v>
      </c>
      <c r="B35" s="8" t="s">
        <v>11</v>
      </c>
      <c r="C35" s="18"/>
      <c r="D35" s="37"/>
      <c r="E35" s="57"/>
      <c r="F35" s="12" t="s">
        <v>2</v>
      </c>
    </row>
    <row r="36" spans="1:13" s="13" customFormat="1" ht="15" customHeight="1" x14ac:dyDescent="0.2">
      <c r="A36" s="46" t="s">
        <v>67</v>
      </c>
      <c r="B36" s="15" t="s">
        <v>12</v>
      </c>
      <c r="C36" s="55"/>
      <c r="D36" s="36" t="s">
        <v>2</v>
      </c>
      <c r="E36" s="11"/>
      <c r="F36" s="37"/>
    </row>
    <row r="37" spans="1:13" s="13" customFormat="1" ht="15" customHeight="1" x14ac:dyDescent="0.2">
      <c r="A37" s="46"/>
      <c r="B37" s="15"/>
      <c r="C37" s="30"/>
      <c r="D37" s="39"/>
      <c r="E37" s="11"/>
      <c r="F37" s="37"/>
    </row>
    <row r="38" spans="1:13" s="13" customFormat="1" ht="15" customHeight="1" x14ac:dyDescent="0.2">
      <c r="A38" s="46"/>
      <c r="B38" s="15" t="s">
        <v>27</v>
      </c>
      <c r="C38" s="30"/>
      <c r="D38" s="39"/>
      <c r="E38" s="11"/>
      <c r="F38" s="37"/>
    </row>
    <row r="39" spans="1:13" s="13" customFormat="1" ht="20.25" x14ac:dyDescent="0.2">
      <c r="A39" s="48" t="s">
        <v>15</v>
      </c>
      <c r="B39" s="42" t="s">
        <v>25</v>
      </c>
      <c r="C39" s="18"/>
      <c r="D39" s="37"/>
      <c r="E39" s="12">
        <f>SUM(C40:C45)</f>
        <v>5350</v>
      </c>
      <c r="F39" s="12" t="s">
        <v>2</v>
      </c>
    </row>
    <row r="40" spans="1:13" s="13" customFormat="1" ht="15" customHeight="1" x14ac:dyDescent="0.2">
      <c r="A40" s="46" t="s">
        <v>68</v>
      </c>
      <c r="B40" s="15" t="s">
        <v>16</v>
      </c>
      <c r="C40" s="28">
        <f>'[5]2.1_REK'!$F$50</f>
        <v>5350</v>
      </c>
      <c r="D40" s="36" t="s">
        <v>2</v>
      </c>
      <c r="E40" s="11"/>
      <c r="F40" s="37"/>
    </row>
    <row r="41" spans="1:13" s="13" customFormat="1" ht="15" customHeight="1" x14ac:dyDescent="0.2">
      <c r="A41" s="46" t="s">
        <v>69</v>
      </c>
      <c r="B41" s="15" t="s">
        <v>17</v>
      </c>
      <c r="C41" s="28">
        <f>'[6]2.2_REK'!$F$42</f>
        <v>0</v>
      </c>
      <c r="D41" s="36" t="s">
        <v>2</v>
      </c>
      <c r="E41" s="11"/>
      <c r="F41" s="37"/>
    </row>
    <row r="42" spans="1:13" s="13" customFormat="1" ht="15" customHeight="1" x14ac:dyDescent="0.2">
      <c r="A42" s="46" t="s">
        <v>70</v>
      </c>
      <c r="B42" s="15" t="s">
        <v>18</v>
      </c>
      <c r="C42" s="28">
        <f>'[7]2.3_REK'!$F$38</f>
        <v>0</v>
      </c>
      <c r="D42" s="36" t="s">
        <v>2</v>
      </c>
      <c r="E42" s="11"/>
      <c r="F42" s="37"/>
    </row>
    <row r="43" spans="1:13" s="13" customFormat="1" ht="15" customHeight="1" x14ac:dyDescent="0.2">
      <c r="A43" s="46" t="s">
        <v>71</v>
      </c>
      <c r="B43" s="15" t="s">
        <v>19</v>
      </c>
      <c r="C43" s="28" t="str">
        <f>'[8]REKAPITULACIJA - VODOVOD'!$F$29</f>
        <v xml:space="preserve"> </v>
      </c>
      <c r="D43" s="36" t="s">
        <v>2</v>
      </c>
      <c r="E43" s="11"/>
      <c r="F43" s="37"/>
    </row>
    <row r="44" spans="1:13" s="13" customFormat="1" ht="15" customHeight="1" x14ac:dyDescent="0.2">
      <c r="A44" s="46" t="s">
        <v>72</v>
      </c>
      <c r="B44" s="15" t="s">
        <v>24</v>
      </c>
      <c r="C44" s="28">
        <f>[9]Rekapitulacija!$C$28</f>
        <v>0</v>
      </c>
      <c r="D44" s="36" t="s">
        <v>2</v>
      </c>
      <c r="E44" s="11"/>
      <c r="F44" s="37"/>
    </row>
    <row r="45" spans="1:13" s="13" customFormat="1" ht="15" customHeight="1" x14ac:dyDescent="0.2">
      <c r="A45" s="46" t="s">
        <v>73</v>
      </c>
      <c r="B45" s="15" t="s">
        <v>23</v>
      </c>
      <c r="C45" s="28">
        <f>+[10]Rekapitulacija!$C$20</f>
        <v>0</v>
      </c>
      <c r="D45" s="36" t="s">
        <v>2</v>
      </c>
      <c r="E45" s="11"/>
      <c r="F45" s="37"/>
    </row>
    <row r="46" spans="1:13" s="13" customFormat="1" ht="16.5" customHeight="1" x14ac:dyDescent="0.2">
      <c r="A46" s="46"/>
      <c r="B46" s="15"/>
      <c r="C46" s="30"/>
      <c r="D46" s="39"/>
      <c r="E46" s="11"/>
      <c r="F46" s="37"/>
    </row>
    <row r="47" spans="1:13" s="21" customFormat="1" ht="17.100000000000001" customHeight="1" thickBot="1" x14ac:dyDescent="0.3">
      <c r="A47" s="49"/>
      <c r="B47" s="19" t="s">
        <v>35</v>
      </c>
      <c r="C47" s="31"/>
      <c r="D47" s="20"/>
      <c r="E47" s="20">
        <f>E9+E20+E39</f>
        <v>110350</v>
      </c>
      <c r="F47" s="40" t="s">
        <v>2</v>
      </c>
    </row>
    <row r="48" spans="1:13" s="24" customFormat="1" ht="17.100000000000001" customHeight="1" thickTop="1" x14ac:dyDescent="0.2">
      <c r="A48" s="50"/>
      <c r="B48" s="22" t="s">
        <v>13</v>
      </c>
      <c r="C48" s="58">
        <v>0.22</v>
      </c>
      <c r="D48" s="25"/>
      <c r="E48" s="25">
        <f>+E47*C48</f>
        <v>24277</v>
      </c>
      <c r="F48" s="59" t="s">
        <v>2</v>
      </c>
    </row>
    <row r="49" spans="1:13" s="21" customFormat="1" ht="17.100000000000001" customHeight="1" thickBot="1" x14ac:dyDescent="0.3">
      <c r="A49" s="49"/>
      <c r="B49" s="19" t="s">
        <v>14</v>
      </c>
      <c r="C49" s="31"/>
      <c r="D49" s="20"/>
      <c r="E49" s="20">
        <f>+E48+E47</f>
        <v>134627</v>
      </c>
      <c r="F49" s="40" t="s">
        <v>2</v>
      </c>
    </row>
    <row r="50" spans="1:13" s="24" customFormat="1" ht="17.100000000000001" customHeight="1" thickTop="1" x14ac:dyDescent="0.2">
      <c r="A50" s="51"/>
      <c r="B50" s="22"/>
      <c r="C50" s="25"/>
      <c r="D50" s="23"/>
      <c r="E50" s="23"/>
      <c r="F50" s="41"/>
    </row>
    <row r="51" spans="1:13" s="24" customFormat="1" ht="17.100000000000001" customHeight="1" x14ac:dyDescent="0.2">
      <c r="A51" s="51"/>
      <c r="B51" s="22"/>
      <c r="C51" s="25"/>
      <c r="D51" s="23"/>
      <c r="E51" s="23"/>
      <c r="F51" s="41"/>
    </row>
    <row r="52" spans="1:13" customFormat="1" ht="17.100000000000001" customHeight="1" x14ac:dyDescent="0.25">
      <c r="A52" s="17"/>
      <c r="B52" s="26"/>
      <c r="C52" s="18"/>
      <c r="D52" s="18"/>
      <c r="E52" s="11"/>
      <c r="F52" s="38"/>
      <c r="G52" s="1"/>
      <c r="H52" s="1"/>
      <c r="I52" s="1"/>
      <c r="J52" s="1"/>
      <c r="K52" s="1"/>
      <c r="L52" s="1"/>
      <c r="M52" s="1"/>
    </row>
    <row r="53" spans="1:13" customFormat="1" ht="17.100000000000001" customHeight="1" x14ac:dyDescent="0.25">
      <c r="A53" s="47"/>
      <c r="B53" s="26"/>
      <c r="C53" s="18"/>
      <c r="D53" s="18"/>
      <c r="E53" s="11"/>
      <c r="F53" s="38"/>
      <c r="G53" s="1"/>
      <c r="H53" s="1"/>
      <c r="I53" s="1"/>
      <c r="J53" s="1"/>
      <c r="K53" s="1"/>
      <c r="L53" s="1"/>
      <c r="M53" s="1"/>
    </row>
    <row r="54" spans="1:13" customFormat="1" ht="17.100000000000001" customHeight="1" x14ac:dyDescent="0.25">
      <c r="A54" s="47"/>
      <c r="B54" s="26"/>
      <c r="C54" s="18"/>
      <c r="D54" s="18"/>
      <c r="E54" s="11"/>
      <c r="F54" s="38"/>
      <c r="G54" s="1"/>
      <c r="H54" s="1"/>
      <c r="I54" s="1"/>
      <c r="J54" s="1"/>
      <c r="K54" s="1"/>
      <c r="L54" s="1"/>
      <c r="M54" s="1"/>
    </row>
    <row r="55" spans="1:13" customFormat="1" ht="17.100000000000001" customHeight="1" x14ac:dyDescent="0.25">
      <c r="A55" s="47"/>
      <c r="B55" s="26"/>
      <c r="C55" s="18"/>
      <c r="D55" s="18"/>
      <c r="E55" s="11"/>
      <c r="F55" s="38"/>
      <c r="G55" s="1"/>
      <c r="H55" s="1"/>
      <c r="I55" s="1"/>
      <c r="J55" s="1"/>
      <c r="K55" s="1"/>
      <c r="L55" s="1"/>
      <c r="M55" s="1"/>
    </row>
    <row r="56" spans="1:13" customFormat="1" ht="17.100000000000001" customHeight="1" x14ac:dyDescent="0.25">
      <c r="A56" s="47"/>
      <c r="B56" s="26"/>
      <c r="C56" s="18"/>
      <c r="D56" s="18"/>
      <c r="E56" s="11"/>
      <c r="F56" s="38"/>
      <c r="G56" s="1"/>
      <c r="H56" s="1"/>
      <c r="I56" s="1"/>
      <c r="J56" s="1"/>
      <c r="K56" s="1"/>
      <c r="L56" s="1"/>
      <c r="M56" s="1"/>
    </row>
  </sheetData>
  <sheetProtection algorithmName="SHA-512" hashValue="Bi3NvCnOYe9LJGmWZ5lc9AAW0isWHRfj3gANqNDwvAW/ZRR2D9MVDHrNrpgaQxaaPF8+fdNrzebRg3DKA0SwNg==" saltValue="3UWo9yEC8UY0m74FL486+A==" spinCount="100000" sheet="1" objects="1" scenarios="1"/>
  <phoneticPr fontId="10" type="noConversion"/>
  <pageMargins left="0.98425196850393704" right="0.15748031496062992" top="0.98425196850393704" bottom="0.98425196850393704" header="0.51181102362204722" footer="0.39370078740157483"/>
  <pageSetup paperSize="9" scale="90" fitToWidth="0" fitToHeight="0" orientation="portrait" r:id="rId1"/>
  <headerFooter alignWithMargins="0">
    <oddHeader>&amp;L&amp;"Tahoma,Navadno"&amp;9      Št. projekta: NRVB-B052/058&amp;C&amp;G&amp;R&amp;"Tahoma,Navadno"&amp;9 0 -  &amp;P/&amp;N</oddHeader>
    <oddFooter>&amp;L      ______________________________________________________
       Datoteka:  &amp;F - &amp;A&amp;R   __________________________________________ 
                            Datum: februar 2023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6B3B7FAF90D843860267F51D9F8A11" ma:contentTypeVersion="8" ma:contentTypeDescription="Ustvari nov dokument." ma:contentTypeScope="" ma:versionID="5b74489ffbcdc28f16ef045f746bba74">
  <xsd:schema xmlns:xsd="http://www.w3.org/2001/XMLSchema" xmlns:xs="http://www.w3.org/2001/XMLSchema" xmlns:p="http://schemas.microsoft.com/office/2006/metadata/properties" xmlns:ns2="98ab2ec7-ad67-46d5-9134-de17a704f837" targetNamespace="http://schemas.microsoft.com/office/2006/metadata/properties" ma:root="true" ma:fieldsID="5c188dd52048a8f1d5e98380fe588b22" ns2:_="">
    <xsd:import namespace="98ab2ec7-ad67-46d5-9134-de17a704f83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ab2ec7-ad67-46d5-9134-de17a704f8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BBCF81-7CB1-4769-BA64-CEB9DBA1949A}">
  <ds:schemaRefs>
    <ds:schemaRef ds:uri="98ab2ec7-ad67-46d5-9134-de17a704f837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5C5E22B-1EE4-4072-9F34-61153BB91A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ab2ec7-ad67-46d5-9134-de17a704f8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D449F7-196B-4517-BA6C-CB7FDF5C94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G+E+S dela</vt:lpstr>
      <vt:lpstr>'G+E+S dela'!Področje_tiskanja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Kastelic</dc:creator>
  <cp:lastModifiedBy>Samo Hrvatin</cp:lastModifiedBy>
  <cp:lastPrinted>2023-02-16T07:48:14Z</cp:lastPrinted>
  <dcterms:created xsi:type="dcterms:W3CDTF">2019-12-19T06:51:00Z</dcterms:created>
  <dcterms:modified xsi:type="dcterms:W3CDTF">2023-02-21T08:42:51Z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0x010100946B3B7FAF90D843860267F51D9F8A11</vt:lpwstr>
  </property>
</Properties>
</file>